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S:\Policy and Planning Dept\#Public Policy and Planning\_SET\_News_SET\2020\BOD1-2020\Revise financial Statement\"/>
    </mc:Choice>
  </mc:AlternateContent>
  <xr:revisionPtr revIDLastSave="0" documentId="8_{2A8479DD-A1F2-4502-9F1B-8620976A3180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BS 6-7" sheetId="6" r:id="rId1"/>
    <sheet name="PL 8" sheetId="5" r:id="rId2"/>
    <sheet name="SH รวม 9-10" sheetId="2" r:id="rId3"/>
    <sheet name="SH เฉพาะ 11-12" sheetId="3" r:id="rId4"/>
    <sheet name="CF 13-14" sheetId="4" r:id="rId5"/>
  </sheets>
  <definedNames>
    <definedName name="_xlnm.Print_Area" localSheetId="0">'BS 6-7'!$A$1:$J$63</definedName>
    <definedName name="_xlnm.Print_Area" localSheetId="4">'CF 13-14'!$A$1:$I$75</definedName>
    <definedName name="_xlnm.Print_Area" localSheetId="1">'PL 8'!$A$1:$I$43</definedName>
    <definedName name="_xlnm.Print_Area" localSheetId="3">'SH เฉพาะ 11-12'!$A$1:$L$46</definedName>
    <definedName name="_xlnm.Print_Area" localSheetId="2">'SH รวม 9-10'!$A$1:$L$45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3" l="1"/>
  <c r="K44" i="3"/>
  <c r="L44" i="3"/>
  <c r="I38" i="5" l="1"/>
  <c r="G38" i="5"/>
  <c r="E38" i="5"/>
  <c r="C33" i="5"/>
  <c r="C38" i="5"/>
  <c r="G69" i="4" l="1"/>
  <c r="C69" i="4"/>
  <c r="G10" i="4" l="1"/>
  <c r="C10" i="4"/>
  <c r="H44" i="3"/>
  <c r="F44" i="3"/>
  <c r="D44" i="3"/>
  <c r="L41" i="3"/>
  <c r="L40" i="3"/>
  <c r="J41" i="3"/>
  <c r="J40" i="3"/>
  <c r="L37" i="3"/>
  <c r="L36" i="3"/>
  <c r="J37" i="3"/>
  <c r="L32" i="3"/>
  <c r="J32" i="3"/>
  <c r="H32" i="3"/>
  <c r="F32" i="3"/>
  <c r="D32" i="3"/>
  <c r="L41" i="2"/>
  <c r="L40" i="2"/>
  <c r="J41" i="2"/>
  <c r="J40" i="2"/>
  <c r="L42" i="3" l="1"/>
  <c r="J42" i="3"/>
  <c r="L42" i="2"/>
  <c r="J42" i="2"/>
  <c r="L36" i="2" l="1"/>
  <c r="L37" i="2"/>
  <c r="H32" i="2"/>
  <c r="F32" i="2"/>
  <c r="D32" i="2"/>
  <c r="J18" i="2"/>
  <c r="G42" i="5" l="1"/>
  <c r="C42" i="5"/>
  <c r="G33" i="5"/>
  <c r="I30" i="5"/>
  <c r="G30" i="5"/>
  <c r="C30" i="5"/>
  <c r="G28" i="5"/>
  <c r="C28" i="5"/>
  <c r="J61" i="6" l="1"/>
  <c r="J47" i="6"/>
  <c r="J40" i="6"/>
  <c r="J49" i="6"/>
  <c r="J63" i="6"/>
  <c r="J65" i="6"/>
  <c r="J23" i="6"/>
  <c r="J14" i="6"/>
  <c r="J25" i="6"/>
  <c r="F61" i="6"/>
  <c r="F47" i="6"/>
  <c r="F40" i="6"/>
  <c r="F49" i="6"/>
  <c r="F63" i="6"/>
  <c r="F65" i="6"/>
  <c r="F25" i="6"/>
  <c r="F23" i="6"/>
  <c r="F14" i="6"/>
  <c r="I11" i="5"/>
  <c r="I17" i="5" s="1"/>
  <c r="I19" i="5" s="1"/>
  <c r="E11" i="5"/>
  <c r="E17" i="5"/>
  <c r="E19" i="5"/>
  <c r="E30" i="5" s="1"/>
  <c r="H44" i="2"/>
  <c r="F44" i="2"/>
  <c r="D44" i="2"/>
  <c r="J37" i="2"/>
  <c r="I62" i="4"/>
  <c r="I53" i="4"/>
  <c r="E62" i="4"/>
  <c r="E53" i="4"/>
  <c r="G53" i="4"/>
  <c r="C53" i="4"/>
  <c r="D40" i="6"/>
  <c r="L14" i="2"/>
  <c r="L10" i="2"/>
  <c r="D23" i="6"/>
  <c r="D14" i="6"/>
  <c r="H21" i="2"/>
  <c r="J15" i="2"/>
  <c r="L15" i="2"/>
  <c r="C62" i="4"/>
  <c r="H47" i="6"/>
  <c r="D47" i="6"/>
  <c r="H40" i="6"/>
  <c r="H23" i="6"/>
  <c r="H14" i="6"/>
  <c r="G62" i="4"/>
  <c r="G11" i="5"/>
  <c r="G17" i="5" s="1"/>
  <c r="G19" i="5" s="1"/>
  <c r="C11" i="5"/>
  <c r="C17" i="5" s="1"/>
  <c r="C19" i="5" s="1"/>
  <c r="F21" i="2"/>
  <c r="D21" i="2"/>
  <c r="D61" i="6"/>
  <c r="H61" i="6"/>
  <c r="G40" i="5"/>
  <c r="G35" i="5"/>
  <c r="C25" i="4"/>
  <c r="C35" i="4" s="1"/>
  <c r="C37" i="4" s="1"/>
  <c r="C40" i="5"/>
  <c r="L18" i="2" s="1"/>
  <c r="L19" i="2" s="1"/>
  <c r="L21" i="2" s="1"/>
  <c r="L32" i="2" s="1"/>
  <c r="C35" i="5"/>
  <c r="G25" i="4"/>
  <c r="G35" i="4" s="1"/>
  <c r="G37" i="4" s="1"/>
  <c r="C65" i="4" l="1"/>
  <c r="C68" i="4" s="1"/>
  <c r="C70" i="4" s="1"/>
  <c r="C77" i="4" s="1"/>
  <c r="G65" i="4"/>
  <c r="G68" i="4" s="1"/>
  <c r="G70" i="4" s="1"/>
  <c r="G77" i="4"/>
  <c r="L44" i="2"/>
  <c r="I40" i="5"/>
  <c r="I10" i="4"/>
  <c r="I25" i="4" s="1"/>
  <c r="I35" i="4" s="1"/>
  <c r="I37" i="4" s="1"/>
  <c r="I65" i="4" s="1"/>
  <c r="I68" i="4" s="1"/>
  <c r="I70" i="4" s="1"/>
  <c r="I77" i="4" s="1"/>
  <c r="I33" i="5"/>
  <c r="I35" i="5" s="1"/>
  <c r="E40" i="5"/>
  <c r="J19" i="2"/>
  <c r="J21" i="2" s="1"/>
  <c r="J32" i="2" s="1"/>
  <c r="J44" i="2" s="1"/>
  <c r="E10" i="4"/>
  <c r="E25" i="4" s="1"/>
  <c r="E35" i="4" s="1"/>
  <c r="E37" i="4" s="1"/>
  <c r="E65" i="4" s="1"/>
  <c r="E68" i="4" s="1"/>
  <c r="E33" i="5"/>
  <c r="E35" i="5" s="1"/>
  <c r="H49" i="6"/>
  <c r="H63" i="6" s="1"/>
  <c r="D49" i="6"/>
  <c r="D63" i="6" s="1"/>
  <c r="H25" i="6"/>
  <c r="D25" i="6"/>
  <c r="E70" i="4" l="1"/>
  <c r="E77" i="4" s="1"/>
  <c r="H65" i="6"/>
  <c r="D65" i="6"/>
</calcChain>
</file>

<file path=xl/sharedStrings.xml><?xml version="1.0" encoding="utf-8"?>
<sst xmlns="http://schemas.openxmlformats.org/spreadsheetml/2006/main" count="384" uniqueCount="158">
  <si>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</si>
  <si>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</si>
  <si>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</si>
  <si>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</si>
  <si>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</si>
  <si>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</si>
  <si>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</si>
  <si>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</si>
  <si>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</si>
  <si>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</si>
  <si>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</si>
  <si>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</si>
  <si>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</si>
  <si>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</si>
  <si>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</si>
  <si>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</si>
  <si>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</si>
  <si>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</si>
  <si>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</si>
  <si>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</si>
  <si>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</si>
  <si>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</si>
  <si>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</si>
  <si>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</si>
  <si>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</si>
  <si>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</si>
  <si>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</si>
  <si>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</si>
  <si>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</si>
  <si>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</si>
  <si>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</si>
  <si>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</si>
  <si>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</si>
  <si>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</si>
  <si>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</si>
  <si>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</si>
  <si>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</si>
  <si>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</si>
  <si>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</si>
  <si>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</si>
  <si>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</si>
  <si>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</si>
  <si>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</si>
  <si>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</si>
  <si>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</si>
  <si>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</si>
  <si>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</si>
  <si>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</si>
  <si>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</si>
  <si>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</si>
  <si>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</si>
  <si>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</si>
  <si>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</si>
  <si>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</si>
  <si>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</si>
  <si>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</si>
  <si>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</si>
  <si>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</si>
  <si>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</si>
  <si>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</si>
  <si>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</si>
  <si>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>(บาท)</t>
  </si>
  <si>
    <t>บริษัท ยัวซ่าแบตเตอรี่ ประเทศไทย จำกัด (มหาชน) และบริษัทย่อย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</si>
  <si>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</si>
  <si>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</si>
  <si>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</si>
  <si>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ชำระคืนเงินกู้ยืม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</si>
  <si>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</si>
  <si>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</si>
  <si>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จ่ายเงินปันผล</t>
  </si>
  <si>
    <t>อสังหาริมทรัพย์เพื่อการลงทุน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</si>
  <si>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</si>
  <si>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</si>
  <si>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</si>
  <si>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</si>
  <si>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งบแสดงการเปลี่ยนแปลงส่วนของผู้ถือหุ้น </t>
  </si>
  <si>
    <t>งบกระแสเงินสด</t>
  </si>
  <si>
    <t>สำหรับปีสิ้นสุดวันที่</t>
  </si>
  <si>
    <t>ภาษีเงินได้ค้างจ่าย</t>
  </si>
  <si>
    <t>หนี้สินตามสัญญาเช่าการเงิน</t>
  </si>
  <si>
    <t>หนี้สินไม่หมุนเวียนอื่น</t>
  </si>
  <si>
    <t>ค่าใช้จ่ายภาษีเงินได้</t>
  </si>
  <si>
    <t>กำไรสำหรับปี</t>
  </si>
  <si>
    <t>กำไรต่อหุ้นขั้นพื้นฐาน</t>
  </si>
  <si>
    <t>การแบ่งปันกำไร</t>
  </si>
  <si>
    <t>รายการกับผู้ถือหุ้นที่บันทึกเข้าโดยตรงเข้าส่วนของผู้ถือหุ้น</t>
  </si>
  <si>
    <t>ค่าเสื่อมราคาและค่าตัดจำหน่าย</t>
  </si>
  <si>
    <t>จ่ายภาษีเงินได้</t>
  </si>
  <si>
    <t>รายได้จากการขายสินค้า</t>
  </si>
  <si>
    <t>ต้นทุนขายสินค้า</t>
  </si>
  <si>
    <t>เงินลงทุนชั่วคราว</t>
  </si>
  <si>
    <t>4, 7</t>
  </si>
  <si>
    <t>ดอกเบี้ยรับ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</si>
  <si>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</si>
  <si>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</si>
  <si>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</si>
  <si>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</si>
  <si>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</si>
  <si>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ลูกหนี้หมุนเวียนอื่น</t>
  </si>
  <si>
    <t>เจ้าหนี้หมุนเวียนอื่น</t>
  </si>
  <si>
    <t>ผลประโยชน์พนักงานจ่าย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</si>
  <si>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</si>
  <si>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</si>
  <si>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</si>
  <si>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</si>
  <si>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</si>
  <si>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 ที่ถึงกำหนดชำระภายในหนึ่งปี</t>
  </si>
  <si>
    <t>ต้นทุนในการจัดจำหน่าย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</si>
  <si>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</si>
  <si>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</si>
  <si>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</si>
  <si>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 xml:space="preserve">    พนักงาน</t>
  </si>
  <si>
    <t>ประมาณการหนี้สินสำหรับผลประโยชน์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</si>
  <si>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</si>
  <si>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</si>
  <si>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กำไรก่อนภาษีเงินได้</t>
  </si>
  <si>
    <t>อุปกรณ์ที่ได้มาโดยทำสัญญาเช่าการเงิน</t>
  </si>
  <si>
    <t>สำหรับปีสิ้นสุดวันที่ 31 ธันวาคม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</si>
  <si>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</si>
  <si>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ยอดคงเหลือ ณ วันที่ 31 ธันวาคม 2561</t>
  </si>
  <si>
    <t>เงินสดและรายการเทียบเท่าเงินสดเพิ่มขึ้น (ลดลง) สุทธิ</t>
  </si>
  <si>
    <t>4, 8</t>
  </si>
  <si>
    <t>กำไรสุทธิจากอัตราแลกเปลี่ยนและตราสารอนุพันธ์</t>
  </si>
  <si>
    <t>4, 20</t>
  </si>
  <si>
    <t xml:space="preserve">     เงินทุนที่จัดสรรส่วนทุนให้ผู้ถือหุ้น</t>
  </si>
  <si>
    <t xml:space="preserve">     รวมเงินทุนที่จัดสรรส่วนทุนให้ผู้ถือหุ้น</t>
  </si>
  <si>
    <t xml:space="preserve">     เงินปันผลให้ผู้ถือหุ้นของบริษัท</t>
  </si>
  <si>
    <t xml:space="preserve">หนี้สูญและค่าเผื่อหนี้สงสัยจะสูญ (กลับรายการ) </t>
  </si>
  <si>
    <t xml:space="preserve">ขาดทุนจากการปรับมูลค่าสินค้า (กลับรายการ) </t>
  </si>
  <si>
    <t>เงินสดรับจากการขาย (จ่ายเพื่อซื้อ) เงินลงทุนชั่วคราว</t>
  </si>
  <si>
    <t>ตัดจำหน่ายอาคารและอุปกรณ์และสินทรัพย์ไม่มีตัวตน</t>
  </si>
  <si>
    <t>กำไรจากการจำหน่ายที่ดิน อาคารและอุปกรณ์</t>
  </si>
  <si>
    <t>สำหรับปีสิ้นสุดวันที่ 31 ธันวาคม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</si>
  <si>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</si>
  <si>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31 ธันวาคม 2562</t>
  </si>
  <si>
    <t>4, 14</t>
  </si>
  <si>
    <t>4, 18</t>
  </si>
  <si>
    <t>4, 9, 20</t>
  </si>
  <si>
    <t>กำไรสำหรับงวด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</si>
  <si>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</si>
  <si>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</t>
  </si>
  <si>
    <t>ภาษีเงินได้ของรายการที่จะไม่ถูกจัดประเภทใหม่</t>
  </si>
  <si>
    <t xml:space="preserve">    ไว้ในกำไรหรือขาดทุน</t>
  </si>
  <si>
    <t>รวมรายการที่จะไม่ถูกจัดประเภทใหม่ไว้ในกำไร</t>
  </si>
  <si>
    <t xml:space="preserve">    หรือขาดทุน</t>
  </si>
  <si>
    <t>กำไรเบ็ดเสร็จรวมสำหรับงวด</t>
  </si>
  <si>
    <t>23</t>
  </si>
  <si>
    <t xml:space="preserve">     กำไรขาดทุนเบ็ดเสร็จอื่น</t>
  </si>
  <si>
    <t xml:space="preserve">   ในบริษัทย่อย</t>
  </si>
  <si>
    <t>เงินสดรับจากเงินกู้ยืม</t>
  </si>
  <si>
    <t>ขาดทุนจากการด้อยค่าของอุปกรณ์</t>
  </si>
  <si>
    <t xml:space="preserve">    ที่กำหนดไว้</t>
  </si>
  <si>
    <t>ผลขาดทุนจากการวัดมูลค่าใหม่ของผลประโยชน์พนักงาน</t>
  </si>
  <si>
    <t xml:space="preserve">การแบ่งปันกำไรเบ็ดเสร็จรวม </t>
  </si>
  <si>
    <t>กำไรเบ็ดเสร็จรวมสำหรับปี</t>
  </si>
  <si>
    <t>กระแสเงินสดสุทธิใช้ไปในกิจกรรมจัดหาเงิน</t>
  </si>
  <si>
    <t>กลับรายการค่าเผื่อขาดทุนจากการด้อยค่าของเงินลงทุน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</si>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</sst>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\-??_);_(@_)"/>
    <numFmt numFmtId="189" formatCode="_(* #,##0_);_(* \(#,##0\);_(* \-_);_(@_)"/>
    <numFmt numFmtId="190" formatCode="_(* #,##0_);_(* \(#,##0\);_(* \-??_);_(@_)"/>
    <numFmt numFmtId="191" formatCode="#,##0\ ;\(#,##0\)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88" fontId="32" fillId="0" borderId="0" applyFill="0" applyBorder="0" applyAlignment="0" applyProtection="0"/>
    <xf numFmtId="43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88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89" fontId="0" fillId="0" borderId="0" xfId="0" applyNumberFormat="1" applyFill="1" applyAlignment="1"/>
    <xf numFmtId="189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88" fontId="0" fillId="0" borderId="0" xfId="28" applyFont="1" applyFill="1" applyBorder="1" applyAlignment="1" applyProtection="1">
      <alignment horizontal="center"/>
    </xf>
    <xf numFmtId="189" fontId="0" fillId="0" borderId="0" xfId="0" applyNumberFormat="1" applyFont="1" applyFill="1" applyBorder="1" applyAlignment="1"/>
    <xf numFmtId="0" fontId="22" fillId="0" borderId="0" xfId="0" applyFont="1" applyFill="1" applyAlignment="1"/>
    <xf numFmtId="189" fontId="27" fillId="0" borderId="10" xfId="0" applyNumberFormat="1" applyFont="1" applyFill="1" applyBorder="1" applyAlignment="1"/>
    <xf numFmtId="0" fontId="28" fillId="0" borderId="0" xfId="0" applyFont="1" applyFill="1" applyAlignment="1"/>
    <xf numFmtId="0" fontId="29" fillId="0" borderId="0" xfId="0" applyFont="1" applyFill="1" applyAlignment="1"/>
    <xf numFmtId="190" fontId="24" fillId="0" borderId="0" xfId="28" applyNumberFormat="1" applyFont="1" applyFill="1" applyBorder="1" applyAlignment="1" applyProtection="1"/>
    <xf numFmtId="189" fontId="18" fillId="0" borderId="0" xfId="0" applyNumberFormat="1" applyFont="1" applyFill="1" applyAlignment="1"/>
    <xf numFmtId="189" fontId="28" fillId="0" borderId="0" xfId="0" applyNumberFormat="1" applyFont="1" applyFill="1" applyAlignment="1"/>
    <xf numFmtId="189" fontId="22" fillId="0" borderId="0" xfId="0" applyNumberFormat="1" applyFont="1" applyFill="1" applyAlignment="1"/>
    <xf numFmtId="0" fontId="30" fillId="0" borderId="0" xfId="0" applyFont="1" applyFill="1" applyAlignment="1"/>
    <xf numFmtId="189" fontId="27" fillId="0" borderId="11" xfId="0" applyNumberFormat="1" applyFont="1" applyFill="1" applyBorder="1" applyAlignment="1"/>
    <xf numFmtId="189" fontId="22" fillId="0" borderId="0" xfId="0" applyNumberFormat="1" applyFont="1" applyFill="1" applyBorder="1" applyAlignment="1"/>
    <xf numFmtId="0" fontId="31" fillId="0" borderId="0" xfId="0" applyFont="1" applyFill="1" applyAlignment="1"/>
    <xf numFmtId="190" fontId="0" fillId="0" borderId="0" xfId="28" applyNumberFormat="1" applyFont="1" applyFill="1" applyBorder="1" applyAlignment="1" applyProtection="1">
      <alignment horizontal="center"/>
    </xf>
    <xf numFmtId="190" fontId="24" fillId="0" borderId="0" xfId="28" applyNumberFormat="1" applyFont="1" applyFill="1" applyBorder="1" applyAlignment="1" applyProtection="1">
      <alignment horizontal="right"/>
    </xf>
    <xf numFmtId="189" fontId="24" fillId="0" borderId="0" xfId="0" applyNumberFormat="1" applyFont="1" applyFill="1" applyAlignment="1">
      <alignment horizontal="right"/>
    </xf>
    <xf numFmtId="189" fontId="18" fillId="0" borderId="0" xfId="0" applyNumberFormat="1" applyFont="1" applyFill="1" applyBorder="1" applyAlignment="1"/>
    <xf numFmtId="189" fontId="28" fillId="0" borderId="0" xfId="0" applyNumberFormat="1" applyFont="1" applyFill="1" applyBorder="1" applyAlignment="1"/>
    <xf numFmtId="189" fontId="27" fillId="0" borderId="12" xfId="0" applyNumberFormat="1" applyFont="1" applyFill="1" applyBorder="1" applyAlignment="1"/>
    <xf numFmtId="0" fontId="0" fillId="0" borderId="0" xfId="0" applyFont="1" applyFill="1"/>
    <xf numFmtId="188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91" fontId="22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188" fontId="0" fillId="0" borderId="0" xfId="28" applyFont="1" applyFill="1" applyBorder="1" applyAlignment="1" applyProtection="1">
      <alignment horizontal="right"/>
    </xf>
    <xf numFmtId="190" fontId="0" fillId="0" borderId="0" xfId="0" applyNumberFormat="1" applyFont="1" applyFill="1" applyBorder="1" applyAlignment="1"/>
    <xf numFmtId="190" fontId="22" fillId="0" borderId="0" xfId="0" applyNumberFormat="1" applyFont="1" applyFill="1" applyBorder="1" applyAlignment="1"/>
    <xf numFmtId="190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90" fontId="27" fillId="0" borderId="10" xfId="28" applyNumberFormat="1" applyFont="1" applyFill="1" applyBorder="1" applyAlignment="1" applyProtection="1">
      <alignment horizontal="center"/>
    </xf>
    <xf numFmtId="191" fontId="27" fillId="0" borderId="11" xfId="0" applyNumberFormat="1" applyFont="1" applyFill="1" applyBorder="1" applyAlignment="1">
      <alignment horizontal="right"/>
    </xf>
    <xf numFmtId="191" fontId="22" fillId="0" borderId="0" xfId="0" applyNumberFormat="1" applyFont="1" applyFill="1" applyBorder="1" applyAlignment="1">
      <alignment horizontal="right"/>
    </xf>
    <xf numFmtId="190" fontId="27" fillId="0" borderId="10" xfId="28" applyNumberFormat="1" applyFont="1" applyFill="1" applyBorder="1" applyAlignment="1" applyProtection="1"/>
    <xf numFmtId="190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91" fontId="22" fillId="0" borderId="0" xfId="0" applyNumberFormat="1" applyFont="1" applyFill="1" applyAlignment="1"/>
    <xf numFmtId="191" fontId="24" fillId="0" borderId="0" xfId="0" applyNumberFormat="1" applyFont="1" applyFill="1" applyAlignment="1"/>
    <xf numFmtId="191" fontId="22" fillId="0" borderId="0" xfId="28" applyNumberFormat="1" applyFont="1" applyFill="1" applyBorder="1" applyAlignment="1" applyProtection="1">
      <alignment horizontal="right"/>
    </xf>
    <xf numFmtId="190" fontId="27" fillId="0" borderId="10" xfId="28" applyNumberFormat="1" applyFont="1" applyFill="1" applyBorder="1" applyAlignment="1" applyProtection="1">
      <alignment horizontal="right"/>
    </xf>
    <xf numFmtId="191" fontId="22" fillId="0" borderId="0" xfId="28" applyNumberFormat="1" applyFont="1" applyFill="1" applyBorder="1" applyAlignment="1" applyProtection="1">
      <alignment horizontal="center"/>
    </xf>
    <xf numFmtId="191" fontId="0" fillId="0" borderId="0" xfId="28" applyNumberFormat="1" applyFont="1" applyFill="1" applyBorder="1" applyAlignment="1" applyProtection="1">
      <alignment horizontal="right"/>
    </xf>
    <xf numFmtId="191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90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0" fillId="0" borderId="0" xfId="0" applyNumberFormat="1" applyFill="1" applyAlignment="1"/>
    <xf numFmtId="191" fontId="0" fillId="0" borderId="0" xfId="0" applyNumberFormat="1" applyFill="1" applyBorder="1" applyAlignment="1">
      <alignment horizontal="right"/>
    </xf>
    <xf numFmtId="191" fontId="0" fillId="0" borderId="0" xfId="0" applyNumberFormat="1" applyFill="1" applyBorder="1" applyAlignment="1"/>
    <xf numFmtId="191" fontId="22" fillId="0" borderId="0" xfId="0" applyNumberFormat="1" applyFont="1" applyFill="1" applyBorder="1" applyAlignment="1"/>
    <xf numFmtId="190" fontId="0" fillId="0" borderId="0" xfId="0" applyNumberFormat="1" applyFill="1" applyBorder="1" applyAlignment="1">
      <alignment horizontal="center"/>
    </xf>
    <xf numFmtId="190" fontId="27" fillId="0" borderId="13" xfId="28" applyNumberFormat="1" applyFont="1" applyFill="1" applyBorder="1" applyAlignment="1" applyProtection="1"/>
    <xf numFmtId="190" fontId="24" fillId="0" borderId="0" xfId="0" applyNumberFormat="1" applyFont="1" applyFill="1" applyAlignment="1">
      <alignment horizontal="right"/>
    </xf>
    <xf numFmtId="190" fontId="0" fillId="0" borderId="0" xfId="28" applyNumberFormat="1" applyFont="1" applyFill="1" applyBorder="1" applyAlignment="1" applyProtection="1"/>
    <xf numFmtId="190" fontId="22" fillId="0" borderId="0" xfId="28" applyNumberFormat="1" applyFont="1" applyFill="1" applyBorder="1" applyAlignment="1" applyProtection="1">
      <alignment horizontal="right"/>
    </xf>
    <xf numFmtId="189" fontId="24" fillId="0" borderId="0" xfId="0" applyNumberFormat="1" applyFont="1" applyFill="1" applyBorder="1" applyAlignment="1"/>
    <xf numFmtId="189" fontId="24" fillId="0" borderId="11" xfId="0" applyNumberFormat="1" applyFont="1" applyFill="1" applyBorder="1" applyAlignment="1"/>
    <xf numFmtId="189" fontId="24" fillId="0" borderId="0" xfId="0" applyNumberFormat="1" applyFont="1" applyFill="1" applyAlignment="1">
      <alignment horizontal="center"/>
    </xf>
    <xf numFmtId="189" fontId="0" fillId="0" borderId="0" xfId="0" applyNumberFormat="1" applyFont="1" applyFill="1" applyAlignment="1"/>
    <xf numFmtId="0" fontId="32" fillId="0" borderId="0" xfId="0" applyFont="1" applyFill="1" applyAlignment="1">
      <alignment horizontal="center"/>
    </xf>
    <xf numFmtId="190" fontId="32" fillId="0" borderId="0" xfId="28" applyNumberFormat="1" applyFill="1" applyAlignment="1">
      <alignment horizontal="right"/>
    </xf>
    <xf numFmtId="190" fontId="0" fillId="0" borderId="0" xfId="0" applyNumberFormat="1" applyFill="1" applyAlignment="1">
      <alignment horizontal="right"/>
    </xf>
    <xf numFmtId="0" fontId="23" fillId="0" borderId="0" xfId="39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24" fillId="0" borderId="0" xfId="28" applyNumberFormat="1" applyFont="1" applyFill="1" applyBorder="1" applyAlignment="1" applyProtection="1"/>
    <xf numFmtId="190" fontId="0" fillId="0" borderId="0" xfId="28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190" fontId="32" fillId="0" borderId="0" xfId="28" applyNumberFormat="1" applyFont="1" applyFill="1" applyBorder="1" applyAlignment="1" applyProtection="1">
      <alignment horizontal="center"/>
    </xf>
    <xf numFmtId="188" fontId="32" fillId="0" borderId="0" xfId="28" applyFill="1" applyAlignment="1">
      <alignment horizontal="center"/>
    </xf>
    <xf numFmtId="190" fontId="24" fillId="0" borderId="0" xfId="28" applyNumberFormat="1" applyFont="1" applyFill="1" applyBorder="1" applyAlignment="1" applyProtection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90" fontId="0" fillId="0" borderId="14" xfId="28" applyNumberFormat="1" applyFont="1" applyFill="1" applyBorder="1" applyAlignment="1" applyProtection="1">
      <alignment horizontal="center"/>
    </xf>
    <xf numFmtId="190" fontId="32" fillId="0" borderId="0" xfId="28" applyNumberFormat="1" applyFill="1" applyAlignment="1"/>
    <xf numFmtId="191" fontId="24" fillId="0" borderId="0" xfId="0" applyNumberFormat="1" applyFont="1" applyFill="1" applyAlignment="1">
      <alignment horizontal="center"/>
    </xf>
    <xf numFmtId="189" fontId="27" fillId="0" borderId="0" xfId="0" applyNumberFormat="1" applyFont="1" applyFill="1" applyBorder="1" applyAlignment="1"/>
    <xf numFmtId="190" fontId="32" fillId="0" borderId="0" xfId="28" applyNumberFormat="1" applyFill="1" applyBorder="1" applyAlignment="1"/>
    <xf numFmtId="190" fontId="0" fillId="0" borderId="0" xfId="0" applyNumberFormat="1" applyFill="1" applyAlignment="1"/>
    <xf numFmtId="0" fontId="22" fillId="0" borderId="0" xfId="0" applyFont="1" applyFill="1" applyBorder="1" applyAlignment="1"/>
    <xf numFmtId="190" fontId="0" fillId="0" borderId="0" xfId="28" applyNumberFormat="1" applyFont="1" applyFill="1" applyAlignment="1">
      <alignment horizontal="center"/>
    </xf>
    <xf numFmtId="190" fontId="22" fillId="0" borderId="0" xfId="0" applyNumberFormat="1" applyFont="1" applyFill="1" applyBorder="1" applyAlignment="1">
      <alignment horizontal="center"/>
    </xf>
    <xf numFmtId="49" fontId="26" fillId="0" borderId="0" xfId="28" applyNumberFormat="1" applyFont="1" applyFill="1" applyBorder="1" applyAlignment="1" applyProtection="1"/>
    <xf numFmtId="49" fontId="23" fillId="0" borderId="0" xfId="28" applyNumberFormat="1" applyFont="1" applyFill="1" applyBorder="1" applyAlignment="1" applyProtection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14" xfId="0" applyNumberFormat="1" applyFont="1" applyFill="1" applyBorder="1" applyAlignment="1">
      <alignment horizontal="center"/>
    </xf>
    <xf numFmtId="190" fontId="22" fillId="0" borderId="15" xfId="0" applyNumberFormat="1" applyFont="1" applyFill="1" applyBorder="1" applyAlignment="1">
      <alignment horizontal="center"/>
    </xf>
    <xf numFmtId="190" fontId="22" fillId="0" borderId="16" xfId="0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22" fillId="0" borderId="0" xfId="0" applyNumberFormat="1" applyFont="1" applyFill="1" applyAlignment="1">
      <alignment horizontal="center"/>
    </xf>
    <xf numFmtId="190" fontId="32" fillId="0" borderId="0" xfId="28" applyNumberFormat="1" applyFill="1" applyAlignment="1">
      <alignment horizontal="center"/>
    </xf>
    <xf numFmtId="190" fontId="32" fillId="0" borderId="0" xfId="0" applyNumberFormat="1" applyFont="1" applyFill="1" applyBorder="1"/>
    <xf numFmtId="190" fontId="32" fillId="0" borderId="0" xfId="0" applyNumberFormat="1" applyFont="1" applyFill="1"/>
    <xf numFmtId="190" fontId="32" fillId="0" borderId="14" xfId="0" applyNumberFormat="1" applyFont="1" applyFill="1" applyBorder="1"/>
    <xf numFmtId="190" fontId="22" fillId="0" borderId="0" xfId="0" applyNumberFormat="1" applyFont="1" applyFill="1" applyBorder="1"/>
    <xf numFmtId="190" fontId="22" fillId="0" borderId="0" xfId="0" applyNumberFormat="1" applyFont="1" applyFill="1"/>
    <xf numFmtId="190" fontId="32" fillId="0" borderId="0" xfId="28" applyNumberFormat="1" applyFont="1" applyFill="1" applyAlignment="1">
      <alignment horizontal="center"/>
    </xf>
    <xf numFmtId="190" fontId="32" fillId="0" borderId="0" xfId="28" applyNumberFormat="1" applyFont="1" applyFill="1" applyBorder="1"/>
    <xf numFmtId="190" fontId="0" fillId="0" borderId="0" xfId="28" applyNumberFormat="1" applyFont="1" applyFill="1" applyBorder="1"/>
    <xf numFmtId="190" fontId="0" fillId="0" borderId="0" xfId="0" applyNumberFormat="1" applyFont="1" applyFill="1" applyBorder="1"/>
    <xf numFmtId="190" fontId="22" fillId="0" borderId="16" xfId="0" applyNumberFormat="1" applyFont="1" applyFill="1" applyBorder="1"/>
    <xf numFmtId="190" fontId="0" fillId="0" borderId="0" xfId="0" applyNumberFormat="1" applyFont="1" applyFill="1" applyBorder="1" applyAlignment="1">
      <alignment horizontal="right"/>
    </xf>
    <xf numFmtId="190" fontId="22" fillId="0" borderId="17" xfId="0" applyNumberFormat="1" applyFont="1" applyFill="1" applyBorder="1" applyAlignment="1">
      <alignment horizontal="center"/>
    </xf>
    <xf numFmtId="190" fontId="32" fillId="0" borderId="0" xfId="0" applyNumberFormat="1" applyFont="1" applyFill="1" applyBorder="1" applyAlignment="1">
      <alignment horizontal="center"/>
    </xf>
    <xf numFmtId="190" fontId="34" fillId="0" borderId="0" xfId="0" applyNumberFormat="1" applyFont="1" applyFill="1" applyBorder="1"/>
    <xf numFmtId="188" fontId="22" fillId="0" borderId="18" xfId="0" applyNumberFormat="1" applyFont="1" applyFill="1" applyBorder="1"/>
    <xf numFmtId="188" fontId="0" fillId="0" borderId="0" xfId="0" applyNumberFormat="1" applyFont="1" applyFill="1" applyBorder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87" fontId="0" fillId="0" borderId="0" xfId="0" applyNumberFormat="1" applyFont="1" applyFill="1" applyBorder="1" applyAlignment="1"/>
    <xf numFmtId="190" fontId="24" fillId="0" borderId="14" xfId="28" applyNumberFormat="1" applyFont="1" applyFill="1" applyBorder="1" applyAlignment="1" applyProtection="1">
      <alignment horizontal="right"/>
    </xf>
    <xf numFmtId="190" fontId="24" fillId="0" borderId="14" xfId="28" applyNumberFormat="1" applyFont="1" applyFill="1" applyBorder="1" applyAlignment="1" applyProtection="1">
      <alignment horizontal="center"/>
    </xf>
    <xf numFmtId="191" fontId="0" fillId="0" borderId="0" xfId="0" applyNumberFormat="1" applyFont="1" applyFill="1" applyAlignment="1"/>
    <xf numFmtId="190" fontId="32" fillId="0" borderId="0" xfId="28" applyNumberFormat="1" applyFont="1" applyFill="1" applyBorder="1" applyAlignment="1" applyProtection="1">
      <alignment horizontal="right"/>
    </xf>
    <xf numFmtId="190" fontId="32" fillId="0" borderId="14" xfId="28" applyNumberFormat="1" applyFont="1" applyFill="1" applyBorder="1" applyAlignment="1" applyProtection="1">
      <alignment horizontal="right"/>
    </xf>
    <xf numFmtId="49" fontId="0" fillId="0" borderId="0" xfId="28" applyNumberFormat="1" applyFont="1" applyFill="1" applyBorder="1" applyAlignment="1" applyProtection="1"/>
    <xf numFmtId="187" fontId="0" fillId="0" borderId="0" xfId="0" applyNumberFormat="1" applyFont="1" applyFill="1" applyAlignment="1">
      <alignment horizontal="center"/>
    </xf>
    <xf numFmtId="190" fontId="0" fillId="0" borderId="0" xfId="0" applyNumberFormat="1" applyFill="1" applyAlignment="1">
      <alignment horizontal="center"/>
    </xf>
    <xf numFmtId="188" fontId="32" fillId="0" borderId="0" xfId="28" applyFont="1" applyFill="1" applyAlignment="1">
      <alignment horizontal="right"/>
    </xf>
    <xf numFmtId="188" fontId="32" fillId="0" borderId="0" xfId="28" applyFont="1" applyFill="1" applyAlignment="1"/>
    <xf numFmtId="190" fontId="27" fillId="0" borderId="0" xfId="28" applyNumberFormat="1" applyFont="1" applyFill="1" applyBorder="1" applyAlignment="1" applyProtection="1">
      <alignment horizontal="right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0" fontId="32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189" fontId="32" fillId="0" borderId="0" xfId="0" applyNumberFormat="1" applyFont="1" applyFill="1" applyAlignment="1">
      <alignment horizontal="right"/>
    </xf>
    <xf numFmtId="189" fontId="32" fillId="0" borderId="0" xfId="0" applyNumberFormat="1" applyFont="1" applyFill="1" applyBorder="1" applyAlignment="1">
      <alignment horizontal="right"/>
    </xf>
    <xf numFmtId="189" fontId="32" fillId="0" borderId="0" xfId="0" applyNumberFormat="1" applyFont="1" applyFill="1" applyAlignment="1">
      <alignment horizontal="center"/>
    </xf>
    <xf numFmtId="189" fontId="32" fillId="0" borderId="14" xfId="28" applyNumberFormat="1" applyFont="1" applyFill="1" applyBorder="1" applyAlignment="1">
      <alignment horizontal="center"/>
    </xf>
    <xf numFmtId="189" fontId="32" fillId="0" borderId="0" xfId="28" applyNumberFormat="1" applyFont="1" applyFill="1" applyBorder="1" applyAlignment="1">
      <alignment horizontal="center"/>
    </xf>
    <xf numFmtId="189" fontId="22" fillId="0" borderId="14" xfId="28" applyNumberFormat="1" applyFont="1" applyFill="1" applyBorder="1" applyAlignment="1">
      <alignment horizontal="center"/>
    </xf>
    <xf numFmtId="189" fontId="22" fillId="0" borderId="0" xfId="0" applyNumberFormat="1" applyFont="1" applyFill="1" applyBorder="1" applyAlignment="1">
      <alignment horizontal="right"/>
    </xf>
    <xf numFmtId="189" fontId="22" fillId="0" borderId="0" xfId="28" applyNumberFormat="1" applyFont="1" applyFill="1" applyBorder="1" applyAlignment="1">
      <alignment horizontal="center"/>
    </xf>
    <xf numFmtId="190" fontId="22" fillId="0" borderId="18" xfId="0" applyNumberFormat="1" applyFont="1" applyFill="1" applyBorder="1" applyAlignment="1">
      <alignment horizontal="center"/>
    </xf>
    <xf numFmtId="191" fontId="0" fillId="0" borderId="0" xfId="0" applyNumberFormat="1" applyFill="1" applyAlignment="1">
      <alignment horizontal="center" vertical="center"/>
    </xf>
    <xf numFmtId="191" fontId="24" fillId="0" borderId="0" xfId="0" applyNumberFormat="1" applyFont="1" applyFill="1" applyAlignment="1">
      <alignment horizontal="center" vertical="center"/>
    </xf>
    <xf numFmtId="191" fontId="24" fillId="0" borderId="0" xfId="0" applyNumberFormat="1" applyFont="1" applyFill="1" applyAlignment="1">
      <alignment horizontal="right"/>
    </xf>
    <xf numFmtId="190" fontId="22" fillId="0" borderId="15" xfId="0" applyNumberFormat="1" applyFont="1" applyFill="1" applyBorder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89" fontId="0" fillId="0" borderId="0" xfId="0" applyNumberForma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J65"/>
  <sheetViews>
    <sheetView view="pageBreakPreview" zoomScale="85" zoomScaleNormal="100" zoomScaleSheetLayoutView="85" workbookViewId="0">
      <selection activeCell="F21" sqref="F21"/>
    </sheetView>
  </sheetViews>
  <sheetFormatPr defaultColWidth="9.140625" defaultRowHeight="22.5" customHeight="1" x14ac:dyDescent="0.45"/>
  <cols>
    <col min="1" max="1" width="33.140625" style="1" customWidth="1"/>
    <col min="2" max="2" width="8.140625" style="1" customWidth="1"/>
    <col min="3" max="3" width="1.140625" style="1" customWidth="1"/>
    <col min="4" max="4" width="14.85546875" style="1" customWidth="1"/>
    <col min="5" max="5" width="1.140625" style="2" customWidth="1"/>
    <col min="6" max="6" width="14.85546875" style="1" customWidth="1"/>
    <col min="7" max="7" width="1.140625" style="12" customWidth="1"/>
    <col min="8" max="8" width="14.85546875" style="1" customWidth="1"/>
    <col min="9" max="9" width="1.140625" style="1" customWidth="1"/>
    <col min="10" max="10" width="14.85546875" style="1" customWidth="1"/>
    <col min="11" max="16384" width="9.140625" style="1"/>
  </cols>
  <sheetData>
    <row r="1" spans="1:10" ht="25.5" customHeight="1" x14ac:dyDescent="0.5">
      <c r="A1" s="4" t="s">
        <v>62</v>
      </c>
    </row>
    <row r="2" spans="1:10" ht="25.5" customHeight="1" x14ac:dyDescent="0.5">
      <c r="A2" s="4" t="s">
        <v>0</v>
      </c>
    </row>
    <row r="3" spans="1:10" ht="22.5" customHeight="1" x14ac:dyDescent="0.45">
      <c r="A3" s="5"/>
    </row>
    <row r="4" spans="1:10" ht="22.5" customHeight="1" x14ac:dyDescent="0.45">
      <c r="A4" s="6"/>
      <c r="B4" s="7"/>
      <c r="C4" s="7"/>
      <c r="D4" s="174" t="s">
        <v>1</v>
      </c>
      <c r="E4" s="174"/>
      <c r="F4" s="174"/>
      <c r="G4" s="114"/>
      <c r="H4" s="174" t="s">
        <v>2</v>
      </c>
      <c r="I4" s="174"/>
      <c r="J4" s="174"/>
    </row>
    <row r="5" spans="1:10" ht="26.25" customHeight="1" x14ac:dyDescent="0.5">
      <c r="A5" s="4"/>
      <c r="D5" s="176" t="s">
        <v>55</v>
      </c>
      <c r="E5" s="176"/>
      <c r="F5" s="176"/>
      <c r="G5" s="95"/>
      <c r="H5" s="176" t="s">
        <v>55</v>
      </c>
      <c r="I5" s="176"/>
      <c r="J5" s="176"/>
    </row>
    <row r="6" spans="1:10" ht="22.5" customHeight="1" x14ac:dyDescent="0.5">
      <c r="A6" s="4" t="s">
        <v>3</v>
      </c>
      <c r="B6" s="9" t="s">
        <v>4</v>
      </c>
      <c r="C6" s="9"/>
      <c r="D6" s="91">
        <v>2562</v>
      </c>
      <c r="E6" s="91"/>
      <c r="F6" s="91">
        <v>2561</v>
      </c>
      <c r="G6" s="91"/>
      <c r="H6" s="91">
        <v>2562</v>
      </c>
      <c r="I6" s="91"/>
      <c r="J6" s="91">
        <v>2561</v>
      </c>
    </row>
    <row r="7" spans="1:10" ht="22.5" customHeight="1" x14ac:dyDescent="0.45">
      <c r="A7" s="6"/>
      <c r="B7" s="7"/>
      <c r="C7" s="7"/>
      <c r="D7" s="175" t="s">
        <v>57</v>
      </c>
      <c r="E7" s="175"/>
      <c r="F7" s="175"/>
      <c r="G7" s="175"/>
      <c r="H7" s="175"/>
      <c r="I7" s="175"/>
      <c r="J7" s="175"/>
    </row>
    <row r="8" spans="1:10" ht="22.5" customHeight="1" x14ac:dyDescent="0.45">
      <c r="A8" s="10" t="s">
        <v>5</v>
      </c>
      <c r="B8" s="9"/>
      <c r="C8" s="9"/>
      <c r="D8" s="11"/>
      <c r="F8" s="11"/>
      <c r="G8" s="90"/>
      <c r="H8" s="11"/>
      <c r="I8" s="11"/>
      <c r="J8" s="11"/>
    </row>
    <row r="9" spans="1:10" ht="22.5" customHeight="1" x14ac:dyDescent="0.45">
      <c r="A9" s="11" t="s">
        <v>6</v>
      </c>
      <c r="B9" s="14">
        <v>5</v>
      </c>
      <c r="C9" s="14"/>
      <c r="D9" s="12">
        <v>203182417</v>
      </c>
      <c r="F9" s="12">
        <v>142497608</v>
      </c>
      <c r="G9" s="13"/>
      <c r="H9" s="13">
        <v>156556561</v>
      </c>
      <c r="I9" s="11"/>
      <c r="J9" s="13">
        <v>93728742</v>
      </c>
    </row>
    <row r="10" spans="1:10" ht="22.5" customHeight="1" x14ac:dyDescent="0.45">
      <c r="A10" s="98" t="s">
        <v>90</v>
      </c>
      <c r="B10" s="14">
        <v>6</v>
      </c>
      <c r="C10" s="14"/>
      <c r="D10" s="95">
        <v>49770388</v>
      </c>
      <c r="F10" s="95" t="s">
        <v>29</v>
      </c>
      <c r="G10" s="13"/>
      <c r="H10" s="89">
        <v>49770388</v>
      </c>
      <c r="I10" s="11"/>
      <c r="J10" s="89" t="s">
        <v>29</v>
      </c>
    </row>
    <row r="11" spans="1:10" ht="22.5" customHeight="1" x14ac:dyDescent="0.45">
      <c r="A11" s="1" t="s">
        <v>58</v>
      </c>
      <c r="B11" s="14" t="s">
        <v>91</v>
      </c>
      <c r="C11" s="14"/>
      <c r="D11" s="13">
        <v>301317339</v>
      </c>
      <c r="F11" s="13">
        <v>325441236</v>
      </c>
      <c r="G11" s="13"/>
      <c r="H11" s="13">
        <v>336188806</v>
      </c>
      <c r="I11" s="11"/>
      <c r="J11" s="13">
        <v>386287221</v>
      </c>
    </row>
    <row r="12" spans="1:10" ht="22.5" customHeight="1" x14ac:dyDescent="0.45">
      <c r="A12" s="11" t="s">
        <v>98</v>
      </c>
      <c r="B12" s="14" t="s">
        <v>121</v>
      </c>
      <c r="C12" s="14"/>
      <c r="D12" s="13">
        <v>20381323</v>
      </c>
      <c r="F12" s="13">
        <v>22461583</v>
      </c>
      <c r="G12" s="13"/>
      <c r="H12" s="13">
        <v>20362598</v>
      </c>
      <c r="I12" s="11"/>
      <c r="J12" s="13">
        <v>21490301</v>
      </c>
    </row>
    <row r="13" spans="1:10" ht="22.5" customHeight="1" x14ac:dyDescent="0.45">
      <c r="A13" s="11" t="s">
        <v>7</v>
      </c>
      <c r="B13" s="94">
        <v>9</v>
      </c>
      <c r="C13" s="94"/>
      <c r="D13" s="13">
        <v>252870149</v>
      </c>
      <c r="F13" s="13">
        <v>321055123</v>
      </c>
      <c r="G13" s="13"/>
      <c r="H13" s="13">
        <v>246373999</v>
      </c>
      <c r="I13" s="11"/>
      <c r="J13" s="13">
        <v>308468548</v>
      </c>
    </row>
    <row r="14" spans="1:10" ht="22.5" customHeight="1" x14ac:dyDescent="0.45">
      <c r="A14" s="17" t="s">
        <v>8</v>
      </c>
      <c r="D14" s="18">
        <f>SUM(D9:D13)</f>
        <v>827521616</v>
      </c>
      <c r="E14" s="19"/>
      <c r="F14" s="18">
        <f>SUM(F9:F13)</f>
        <v>811455550</v>
      </c>
      <c r="G14" s="111"/>
      <c r="H14" s="18">
        <f>SUM(H9:H13)</f>
        <v>809252352</v>
      </c>
      <c r="I14" s="17"/>
      <c r="J14" s="18">
        <f>SUM(J9:J13)</f>
        <v>809974812</v>
      </c>
    </row>
    <row r="15" spans="1:10" ht="18" customHeight="1" x14ac:dyDescent="0.45">
      <c r="A15" s="20"/>
      <c r="B15" s="9"/>
      <c r="C15" s="9"/>
    </row>
    <row r="16" spans="1:10" ht="22.5" customHeight="1" x14ac:dyDescent="0.45">
      <c r="A16" s="10" t="s">
        <v>9</v>
      </c>
      <c r="B16" s="9"/>
      <c r="C16" s="9"/>
      <c r="D16" s="11"/>
      <c r="F16" s="11"/>
      <c r="G16" s="90"/>
      <c r="H16" s="11"/>
      <c r="I16" s="11"/>
      <c r="J16" s="11"/>
    </row>
    <row r="17" spans="1:10" ht="22.5" customHeight="1" x14ac:dyDescent="0.45">
      <c r="A17" s="11" t="s">
        <v>10</v>
      </c>
      <c r="B17" s="9">
        <v>10</v>
      </c>
      <c r="C17" s="9"/>
      <c r="D17" s="15" t="s">
        <v>29</v>
      </c>
      <c r="E17" s="101"/>
      <c r="F17" s="15" t="s">
        <v>29</v>
      </c>
      <c r="G17" s="15"/>
      <c r="H17" s="29">
        <v>999900</v>
      </c>
      <c r="I17" s="13"/>
      <c r="J17" s="15" t="s">
        <v>29</v>
      </c>
    </row>
    <row r="18" spans="1:10" ht="22.5" customHeight="1" x14ac:dyDescent="0.45">
      <c r="A18" s="1" t="s">
        <v>70</v>
      </c>
      <c r="B18" s="9">
        <v>11</v>
      </c>
      <c r="C18" s="9"/>
      <c r="D18" s="29">
        <v>2351537</v>
      </c>
      <c r="E18" s="101"/>
      <c r="F18" s="29">
        <v>2447072</v>
      </c>
      <c r="G18" s="15"/>
      <c r="H18" s="29">
        <v>92000</v>
      </c>
      <c r="I18" s="13"/>
      <c r="J18" s="29">
        <v>92000</v>
      </c>
    </row>
    <row r="19" spans="1:10" ht="22.5" customHeight="1" x14ac:dyDescent="0.45">
      <c r="A19" s="11" t="s">
        <v>11</v>
      </c>
      <c r="B19" s="9">
        <v>12</v>
      </c>
      <c r="C19" s="9"/>
      <c r="D19" s="13">
        <v>400304834</v>
      </c>
      <c r="E19" s="22"/>
      <c r="F19" s="13">
        <v>396100373</v>
      </c>
      <c r="G19" s="96"/>
      <c r="H19" s="13">
        <v>399780838</v>
      </c>
      <c r="I19" s="13"/>
      <c r="J19" s="13">
        <v>395508289</v>
      </c>
    </row>
    <row r="20" spans="1:10" ht="23.25" customHeight="1" x14ac:dyDescent="0.45">
      <c r="A20" s="1" t="s">
        <v>59</v>
      </c>
      <c r="B20" s="9"/>
      <c r="C20" s="9"/>
      <c r="D20" s="13">
        <v>3186107</v>
      </c>
      <c r="E20" s="22"/>
      <c r="F20" s="13">
        <v>3903488</v>
      </c>
      <c r="G20" s="96"/>
      <c r="H20" s="13">
        <v>2846230</v>
      </c>
      <c r="I20" s="13"/>
      <c r="J20" s="13">
        <v>3033415</v>
      </c>
    </row>
    <row r="21" spans="1:10" ht="22.5" customHeight="1" x14ac:dyDescent="0.45">
      <c r="A21" s="11" t="s">
        <v>12</v>
      </c>
      <c r="B21" s="9">
        <v>21</v>
      </c>
      <c r="C21" s="9"/>
      <c r="D21" s="13">
        <v>16370713</v>
      </c>
      <c r="E21" s="22"/>
      <c r="F21" s="13">
        <v>11183399</v>
      </c>
      <c r="G21" s="96"/>
      <c r="H21" s="13">
        <v>12903538</v>
      </c>
      <c r="I21" s="13"/>
      <c r="J21" s="13">
        <v>7594710</v>
      </c>
    </row>
    <row r="22" spans="1:10" ht="22.5" customHeight="1" x14ac:dyDescent="0.45">
      <c r="A22" s="11" t="s">
        <v>13</v>
      </c>
      <c r="B22" s="9"/>
      <c r="C22" s="9"/>
      <c r="D22" s="16">
        <v>760431</v>
      </c>
      <c r="E22" s="22"/>
      <c r="F22" s="16">
        <v>934906</v>
      </c>
      <c r="G22" s="96"/>
      <c r="H22" s="16">
        <v>54850</v>
      </c>
      <c r="I22" s="13"/>
      <c r="J22" s="16">
        <v>351850</v>
      </c>
    </row>
    <row r="23" spans="1:10" ht="22.5" customHeight="1" x14ac:dyDescent="0.45">
      <c r="A23" s="17" t="s">
        <v>14</v>
      </c>
      <c r="B23" s="9"/>
      <c r="C23" s="9"/>
      <c r="D23" s="18">
        <f>SUM(D17:D22)</f>
        <v>422973622</v>
      </c>
      <c r="E23" s="23"/>
      <c r="F23" s="18">
        <f>SUM(F17:F22)</f>
        <v>414569238</v>
      </c>
      <c r="G23" s="111"/>
      <c r="H23" s="18">
        <f>SUM(H17:H22)</f>
        <v>416677356</v>
      </c>
      <c r="I23" s="24"/>
      <c r="J23" s="18">
        <f>SUM(J17:J22)</f>
        <v>406580264</v>
      </c>
    </row>
    <row r="24" spans="1:10" ht="22.5" customHeight="1" x14ac:dyDescent="0.45">
      <c r="A24" s="25"/>
      <c r="B24" s="9"/>
      <c r="C24" s="9"/>
      <c r="D24" s="13"/>
      <c r="E24" s="13"/>
      <c r="F24" s="13"/>
      <c r="G24" s="13"/>
      <c r="H24" s="13"/>
      <c r="I24" s="13"/>
      <c r="J24" s="13"/>
    </row>
    <row r="25" spans="1:10" ht="22.5" customHeight="1" thickBot="1" x14ac:dyDescent="0.5">
      <c r="A25" s="17" t="s">
        <v>15</v>
      </c>
      <c r="B25" s="9"/>
      <c r="C25" s="9"/>
      <c r="D25" s="26">
        <f>D14+D23</f>
        <v>1250495238</v>
      </c>
      <c r="E25" s="23"/>
      <c r="F25" s="26">
        <f>F14+F23</f>
        <v>1226024788</v>
      </c>
      <c r="G25" s="111"/>
      <c r="H25" s="26">
        <f>H14+H23</f>
        <v>1225929708</v>
      </c>
      <c r="I25" s="24"/>
      <c r="J25" s="26">
        <f>J14+J23</f>
        <v>1216555076</v>
      </c>
    </row>
    <row r="26" spans="1:10" ht="22.5" customHeight="1" thickTop="1" x14ac:dyDescent="0.45">
      <c r="A26" s="17"/>
      <c r="B26" s="9"/>
      <c r="C26" s="9"/>
      <c r="D26" s="27"/>
      <c r="E26" s="23"/>
      <c r="F26" s="27"/>
      <c r="G26" s="27"/>
      <c r="H26" s="27"/>
      <c r="I26" s="24"/>
      <c r="J26" s="27"/>
    </row>
    <row r="27" spans="1:10" ht="25.5" customHeight="1" x14ac:dyDescent="0.5">
      <c r="A27" s="4" t="s">
        <v>62</v>
      </c>
    </row>
    <row r="28" spans="1:10" ht="25.5" customHeight="1" x14ac:dyDescent="0.5">
      <c r="A28" s="4" t="s">
        <v>0</v>
      </c>
    </row>
    <row r="29" spans="1:10" ht="14.25" customHeight="1" x14ac:dyDescent="0.45">
      <c r="A29" s="6"/>
    </row>
    <row r="30" spans="1:10" ht="21.75" customHeight="1" x14ac:dyDescent="0.45">
      <c r="A30" s="6"/>
      <c r="B30" s="7"/>
      <c r="C30" s="7"/>
      <c r="D30" s="174" t="s">
        <v>1</v>
      </c>
      <c r="E30" s="174"/>
      <c r="F30" s="174"/>
      <c r="G30" s="114"/>
      <c r="H30" s="174" t="s">
        <v>2</v>
      </c>
      <c r="I30" s="174"/>
      <c r="J30" s="174"/>
    </row>
    <row r="31" spans="1:10" ht="21.75" customHeight="1" x14ac:dyDescent="0.5">
      <c r="A31" s="4"/>
      <c r="B31" s="9"/>
      <c r="C31" s="9"/>
      <c r="D31" s="176" t="s">
        <v>55</v>
      </c>
      <c r="E31" s="176"/>
      <c r="F31" s="176"/>
      <c r="G31" s="95"/>
      <c r="H31" s="176" t="s">
        <v>55</v>
      </c>
      <c r="I31" s="176"/>
      <c r="J31" s="176"/>
    </row>
    <row r="32" spans="1:10" ht="21.75" customHeight="1" x14ac:dyDescent="0.45">
      <c r="A32" s="143" t="s">
        <v>16</v>
      </c>
      <c r="B32" s="144" t="s">
        <v>4</v>
      </c>
      <c r="C32" s="144"/>
      <c r="D32" s="91">
        <v>2562</v>
      </c>
      <c r="E32" s="91"/>
      <c r="F32" s="91">
        <v>2561</v>
      </c>
      <c r="G32" s="91"/>
      <c r="H32" s="91">
        <v>2562</v>
      </c>
      <c r="I32" s="91"/>
      <c r="J32" s="91">
        <v>2561</v>
      </c>
    </row>
    <row r="33" spans="1:10" ht="21.75" customHeight="1" x14ac:dyDescent="0.45">
      <c r="A33" s="28"/>
      <c r="B33" s="7"/>
      <c r="C33" s="7"/>
      <c r="D33" s="175" t="s">
        <v>57</v>
      </c>
      <c r="E33" s="175"/>
      <c r="F33" s="175"/>
      <c r="G33" s="175"/>
      <c r="H33" s="175"/>
      <c r="I33" s="175"/>
      <c r="J33" s="175"/>
    </row>
    <row r="34" spans="1:10" ht="21.75" customHeight="1" x14ac:dyDescent="0.45">
      <c r="A34" s="10" t="s">
        <v>17</v>
      </c>
      <c r="B34" s="9"/>
      <c r="C34" s="9"/>
      <c r="D34" s="11"/>
      <c r="F34" s="11"/>
      <c r="G34" s="90"/>
      <c r="H34" s="11"/>
      <c r="I34" s="11"/>
      <c r="J34" s="11"/>
    </row>
    <row r="35" spans="1:10" ht="21.75" customHeight="1" x14ac:dyDescent="0.45">
      <c r="A35" s="11" t="s">
        <v>18</v>
      </c>
      <c r="B35" s="14">
        <v>4</v>
      </c>
      <c r="C35" s="14"/>
      <c r="D35" s="13">
        <v>240100522</v>
      </c>
      <c r="E35" s="22"/>
      <c r="F35" s="13">
        <v>338255399</v>
      </c>
      <c r="G35" s="13"/>
      <c r="H35" s="13">
        <v>240100522</v>
      </c>
      <c r="I35" s="13"/>
      <c r="J35" s="13">
        <v>338221212</v>
      </c>
    </row>
    <row r="36" spans="1:10" ht="21.75" customHeight="1" x14ac:dyDescent="0.45">
      <c r="A36" s="11" t="s">
        <v>99</v>
      </c>
      <c r="B36" s="9" t="s">
        <v>135</v>
      </c>
      <c r="C36" s="9"/>
      <c r="D36" s="13">
        <v>126241552</v>
      </c>
      <c r="E36" s="22"/>
      <c r="F36" s="13">
        <v>125451500</v>
      </c>
      <c r="G36" s="13"/>
      <c r="H36" s="13">
        <v>88487292</v>
      </c>
      <c r="I36" s="13"/>
      <c r="J36" s="13">
        <v>81471592</v>
      </c>
    </row>
    <row r="37" spans="1:10" ht="21.75" customHeight="1" x14ac:dyDescent="0.45">
      <c r="A37" s="11" t="s">
        <v>79</v>
      </c>
      <c r="C37" s="9"/>
      <c r="D37" s="13"/>
      <c r="E37" s="22"/>
      <c r="F37" s="13"/>
      <c r="G37" s="13"/>
      <c r="H37" s="13"/>
      <c r="I37" s="13"/>
      <c r="J37" s="13"/>
    </row>
    <row r="38" spans="1:10" ht="21.75" customHeight="1" x14ac:dyDescent="0.45">
      <c r="A38" s="1" t="s">
        <v>106</v>
      </c>
      <c r="B38" s="9">
        <v>13</v>
      </c>
      <c r="C38" s="9"/>
      <c r="D38" s="89">
        <v>1749006</v>
      </c>
      <c r="E38" s="22"/>
      <c r="F38" s="89">
        <v>1492876</v>
      </c>
      <c r="G38" s="89"/>
      <c r="H38" s="89">
        <v>1749006</v>
      </c>
      <c r="I38" s="13"/>
      <c r="J38" s="89">
        <v>1492876</v>
      </c>
    </row>
    <row r="39" spans="1:10" ht="21.75" customHeight="1" x14ac:dyDescent="0.45">
      <c r="A39" s="1" t="s">
        <v>78</v>
      </c>
      <c r="B39" s="14"/>
      <c r="C39" s="14"/>
      <c r="D39" s="89">
        <v>20188146</v>
      </c>
      <c r="E39" s="22"/>
      <c r="F39" s="89">
        <v>16365352</v>
      </c>
      <c r="G39" s="89"/>
      <c r="H39" s="89">
        <v>16665973</v>
      </c>
      <c r="I39" s="13"/>
      <c r="J39" s="89">
        <v>13083184</v>
      </c>
    </row>
    <row r="40" spans="1:10" ht="21.75" customHeight="1" x14ac:dyDescent="0.45">
      <c r="A40" s="17" t="s">
        <v>19</v>
      </c>
      <c r="B40" s="9"/>
      <c r="C40" s="9"/>
      <c r="D40" s="18">
        <f>SUM(D35:D39)</f>
        <v>388279226</v>
      </c>
      <c r="E40" s="23"/>
      <c r="F40" s="18">
        <f>SUM(F35:F39)</f>
        <v>481565127</v>
      </c>
      <c r="G40" s="111"/>
      <c r="H40" s="18">
        <f>SUM(H35:H39)</f>
        <v>347002793</v>
      </c>
      <c r="I40" s="24"/>
      <c r="J40" s="18">
        <f>SUM(J35:J39)</f>
        <v>434268864</v>
      </c>
    </row>
    <row r="41" spans="1:10" ht="14.25" customHeight="1" x14ac:dyDescent="0.45">
      <c r="A41" s="11"/>
      <c r="B41" s="9"/>
      <c r="C41" s="9"/>
      <c r="D41" s="13"/>
      <c r="E41" s="13"/>
      <c r="F41" s="13"/>
      <c r="G41" s="13"/>
      <c r="H41" s="13"/>
      <c r="I41" s="13"/>
      <c r="J41" s="13"/>
    </row>
    <row r="42" spans="1:10" ht="21.75" customHeight="1" x14ac:dyDescent="0.45">
      <c r="A42" s="10" t="s">
        <v>20</v>
      </c>
      <c r="B42" s="9"/>
      <c r="C42" s="9"/>
      <c r="D42" s="13"/>
      <c r="E42" s="22"/>
      <c r="F42" s="13"/>
      <c r="G42" s="13"/>
      <c r="H42" s="13"/>
      <c r="I42" s="13"/>
      <c r="J42" s="13"/>
    </row>
    <row r="43" spans="1:10" ht="21.75" customHeight="1" x14ac:dyDescent="0.45">
      <c r="A43" s="11" t="s">
        <v>79</v>
      </c>
      <c r="B43" s="9">
        <v>13</v>
      </c>
      <c r="C43" s="9"/>
      <c r="D43" s="13">
        <v>2887555</v>
      </c>
      <c r="E43" s="22"/>
      <c r="F43" s="13">
        <v>3632754</v>
      </c>
      <c r="G43" s="13"/>
      <c r="H43" s="13">
        <v>2887555</v>
      </c>
      <c r="I43" s="13"/>
      <c r="J43" s="13">
        <v>3632754</v>
      </c>
    </row>
    <row r="44" spans="1:10" ht="21.75" customHeight="1" x14ac:dyDescent="0.45">
      <c r="A44" s="1" t="s">
        <v>112</v>
      </c>
      <c r="B44" s="9"/>
      <c r="C44" s="9"/>
      <c r="D44" s="13"/>
      <c r="E44" s="22"/>
      <c r="F44" s="13"/>
      <c r="G44" s="13"/>
      <c r="H44" s="13"/>
      <c r="I44" s="13"/>
      <c r="J44" s="13"/>
    </row>
    <row r="45" spans="1:10" ht="21.75" customHeight="1" x14ac:dyDescent="0.45">
      <c r="A45" s="1" t="s">
        <v>111</v>
      </c>
      <c r="B45" s="9">
        <v>15</v>
      </c>
      <c r="C45" s="9"/>
      <c r="D45" s="13">
        <v>87079838</v>
      </c>
      <c r="E45" s="22"/>
      <c r="F45" s="13">
        <v>66600922</v>
      </c>
      <c r="G45" s="13"/>
      <c r="H45" s="31">
        <v>72403747</v>
      </c>
      <c r="I45" s="13"/>
      <c r="J45" s="31">
        <v>54823620</v>
      </c>
    </row>
    <row r="46" spans="1:10" ht="21.75" customHeight="1" x14ac:dyDescent="0.45">
      <c r="A46" s="1" t="s">
        <v>80</v>
      </c>
      <c r="B46" s="9"/>
      <c r="C46" s="9"/>
      <c r="D46" s="13">
        <v>705581</v>
      </c>
      <c r="E46" s="22"/>
      <c r="F46" s="13">
        <v>583056</v>
      </c>
      <c r="G46" s="13"/>
      <c r="H46" s="89" t="s">
        <v>29</v>
      </c>
      <c r="I46" s="13"/>
      <c r="J46" s="89" t="s">
        <v>29</v>
      </c>
    </row>
    <row r="47" spans="1:10" ht="21.75" customHeight="1" x14ac:dyDescent="0.45">
      <c r="A47" s="17" t="s">
        <v>21</v>
      </c>
      <c r="B47" s="9"/>
      <c r="C47" s="9"/>
      <c r="D47" s="18">
        <f>SUM(D43:D46)</f>
        <v>90672974</v>
      </c>
      <c r="E47" s="33"/>
      <c r="F47" s="18">
        <f>SUM(F43:F46)</f>
        <v>70816732</v>
      </c>
      <c r="G47" s="111"/>
      <c r="H47" s="18">
        <f>SUM(H43:H46)</f>
        <v>75291302</v>
      </c>
      <c r="I47" s="27"/>
      <c r="J47" s="18">
        <f>SUM(J43:J46)</f>
        <v>58456374</v>
      </c>
    </row>
    <row r="48" spans="1:10" ht="14.25" customHeight="1" x14ac:dyDescent="0.45">
      <c r="A48" s="17"/>
      <c r="B48" s="9"/>
      <c r="C48" s="9"/>
      <c r="D48" s="27"/>
      <c r="E48" s="33"/>
      <c r="F48" s="27"/>
      <c r="G48" s="27"/>
      <c r="H48" s="27"/>
      <c r="I48" s="27"/>
      <c r="J48" s="27"/>
    </row>
    <row r="49" spans="1:10" ht="21.75" customHeight="1" x14ac:dyDescent="0.45">
      <c r="A49" s="17" t="s">
        <v>22</v>
      </c>
      <c r="B49" s="9"/>
      <c r="C49" s="9"/>
      <c r="D49" s="34">
        <f>D40+D47</f>
        <v>478952200</v>
      </c>
      <c r="E49" s="33"/>
      <c r="F49" s="34">
        <f>F40+F47</f>
        <v>552381859</v>
      </c>
      <c r="G49" s="111"/>
      <c r="H49" s="34">
        <f>H40+H47</f>
        <v>422294095</v>
      </c>
      <c r="I49" s="27"/>
      <c r="J49" s="34">
        <f>J40+J47</f>
        <v>492725238</v>
      </c>
    </row>
    <row r="50" spans="1:10" ht="14.25" customHeight="1" x14ac:dyDescent="0.45">
      <c r="A50" s="17"/>
      <c r="B50" s="9"/>
      <c r="C50" s="9"/>
      <c r="D50" s="27"/>
      <c r="E50" s="23"/>
      <c r="F50" s="27"/>
      <c r="G50" s="27"/>
      <c r="H50" s="27"/>
      <c r="I50" s="24"/>
      <c r="J50" s="27"/>
    </row>
    <row r="51" spans="1:10" ht="21.75" customHeight="1" x14ac:dyDescent="0.45">
      <c r="A51" s="10" t="s">
        <v>23</v>
      </c>
      <c r="B51" s="9"/>
      <c r="C51" s="9"/>
      <c r="D51" s="11"/>
      <c r="F51" s="11"/>
      <c r="G51" s="90"/>
      <c r="H51" s="11"/>
      <c r="I51" s="11"/>
      <c r="J51" s="11"/>
    </row>
    <row r="52" spans="1:10" ht="21.75" customHeight="1" x14ac:dyDescent="0.45">
      <c r="A52" s="11" t="s">
        <v>24</v>
      </c>
      <c r="B52" s="9">
        <v>16</v>
      </c>
      <c r="C52" s="9"/>
      <c r="D52" s="11"/>
      <c r="F52" s="11"/>
      <c r="G52" s="90"/>
      <c r="H52" s="11"/>
      <c r="I52" s="11"/>
      <c r="J52" s="11"/>
    </row>
    <row r="53" spans="1:10" ht="21.75" customHeight="1" thickBot="1" x14ac:dyDescent="0.5">
      <c r="A53" s="11" t="s">
        <v>25</v>
      </c>
      <c r="D53" s="88">
        <v>107625000</v>
      </c>
      <c r="E53" s="22"/>
      <c r="F53" s="88">
        <v>107625000</v>
      </c>
      <c r="G53" s="87"/>
      <c r="H53" s="88">
        <v>107625000</v>
      </c>
      <c r="I53" s="13"/>
      <c r="J53" s="88">
        <v>107625000</v>
      </c>
    </row>
    <row r="54" spans="1:10" ht="21.75" customHeight="1" thickTop="1" x14ac:dyDescent="0.45">
      <c r="A54" s="11" t="s">
        <v>26</v>
      </c>
      <c r="B54" s="9"/>
      <c r="C54" s="9"/>
      <c r="D54" s="13">
        <v>107625000</v>
      </c>
      <c r="E54" s="22"/>
      <c r="F54" s="13">
        <v>107625000</v>
      </c>
      <c r="G54" s="13"/>
      <c r="H54" s="13">
        <v>107625000</v>
      </c>
      <c r="I54" s="13"/>
      <c r="J54" s="13">
        <v>107625000</v>
      </c>
    </row>
    <row r="55" spans="1:10" ht="21.75" customHeight="1" x14ac:dyDescent="0.45">
      <c r="A55" s="11" t="s">
        <v>27</v>
      </c>
      <c r="B55" s="9"/>
      <c r="C55" s="9"/>
      <c r="D55" s="13"/>
      <c r="E55" s="22"/>
      <c r="F55" s="13"/>
      <c r="G55" s="13"/>
      <c r="H55" s="13"/>
      <c r="I55" s="13"/>
      <c r="J55" s="13"/>
    </row>
    <row r="56" spans="1:10" ht="21.75" customHeight="1" x14ac:dyDescent="0.45">
      <c r="A56" s="11" t="s">
        <v>28</v>
      </c>
      <c r="B56" s="9">
        <v>16</v>
      </c>
      <c r="C56" s="9"/>
      <c r="D56" s="13">
        <v>171075000</v>
      </c>
      <c r="E56" s="22"/>
      <c r="F56" s="13">
        <v>171075000</v>
      </c>
      <c r="G56" s="13"/>
      <c r="H56" s="13">
        <v>171075000</v>
      </c>
      <c r="I56" s="13"/>
      <c r="J56" s="13">
        <v>171075000</v>
      </c>
    </row>
    <row r="57" spans="1:10" ht="21.75" customHeight="1" x14ac:dyDescent="0.45">
      <c r="A57" s="11" t="s">
        <v>30</v>
      </c>
      <c r="B57" s="9"/>
      <c r="C57" s="9"/>
      <c r="D57" s="13"/>
      <c r="E57" s="22"/>
      <c r="F57" s="13"/>
      <c r="G57" s="13"/>
      <c r="H57" s="13"/>
      <c r="I57" s="13"/>
      <c r="J57" s="13"/>
    </row>
    <row r="58" spans="1:10" ht="21.75" customHeight="1" x14ac:dyDescent="0.45">
      <c r="A58" s="1" t="s">
        <v>31</v>
      </c>
      <c r="B58" s="9"/>
      <c r="C58" s="9"/>
      <c r="D58" s="13"/>
      <c r="E58" s="22"/>
      <c r="F58" s="13"/>
      <c r="G58" s="13"/>
      <c r="H58" s="13"/>
      <c r="I58" s="13"/>
      <c r="J58" s="13"/>
    </row>
    <row r="59" spans="1:10" ht="21.75" customHeight="1" x14ac:dyDescent="0.45">
      <c r="A59" s="11" t="s">
        <v>32</v>
      </c>
      <c r="B59" s="9">
        <v>17</v>
      </c>
      <c r="C59" s="9"/>
      <c r="D59" s="13">
        <v>26906250</v>
      </c>
      <c r="E59" s="22"/>
      <c r="F59" s="13">
        <v>26906250</v>
      </c>
      <c r="G59" s="13"/>
      <c r="H59" s="13">
        <v>26906250</v>
      </c>
      <c r="I59" s="13"/>
      <c r="J59" s="13">
        <v>26906250</v>
      </c>
    </row>
    <row r="60" spans="1:10" ht="21.75" customHeight="1" x14ac:dyDescent="0.45">
      <c r="A60" s="1" t="s">
        <v>33</v>
      </c>
      <c r="B60" s="9"/>
      <c r="C60" s="9"/>
      <c r="D60" s="16">
        <v>465936788</v>
      </c>
      <c r="E60" s="32"/>
      <c r="F60" s="16">
        <v>368036679</v>
      </c>
      <c r="G60" s="87"/>
      <c r="H60" s="16">
        <v>498029363</v>
      </c>
      <c r="I60" s="16"/>
      <c r="J60" s="16">
        <v>418223588</v>
      </c>
    </row>
    <row r="61" spans="1:10" ht="22.5" customHeight="1" x14ac:dyDescent="0.45">
      <c r="A61" s="17" t="s">
        <v>34</v>
      </c>
      <c r="B61" s="9"/>
      <c r="C61" s="9"/>
      <c r="D61" s="18">
        <f>SUM(D54:D60)</f>
        <v>771543038</v>
      </c>
      <c r="E61" s="33"/>
      <c r="F61" s="18">
        <f>SUM(F54:F60)</f>
        <v>673642929</v>
      </c>
      <c r="G61" s="111"/>
      <c r="H61" s="18">
        <f>SUM(H54:H60)</f>
        <v>803635613</v>
      </c>
      <c r="I61" s="27"/>
      <c r="J61" s="18">
        <f>SUM(J54:J60)</f>
        <v>723829838</v>
      </c>
    </row>
    <row r="62" spans="1:10" ht="14.25" customHeight="1" x14ac:dyDescent="0.45">
      <c r="A62" s="17"/>
      <c r="B62" s="9"/>
      <c r="C62" s="9"/>
      <c r="D62" s="13"/>
      <c r="E62" s="13"/>
      <c r="F62" s="13"/>
      <c r="G62" s="13"/>
      <c r="H62" s="13"/>
      <c r="I62" s="13"/>
      <c r="J62" s="13"/>
    </row>
    <row r="63" spans="1:10" ht="21.75" customHeight="1" thickBot="1" x14ac:dyDescent="0.5">
      <c r="A63" s="17" t="s">
        <v>35</v>
      </c>
      <c r="B63" s="9"/>
      <c r="C63" s="9"/>
      <c r="D63" s="26">
        <f>SUM(D61,D49)</f>
        <v>1250495238</v>
      </c>
      <c r="E63" s="23"/>
      <c r="F63" s="26">
        <f>SUM(F61,F49)</f>
        <v>1226024788</v>
      </c>
      <c r="G63" s="111"/>
      <c r="H63" s="26">
        <f>SUM(H61,H49)</f>
        <v>1225929708</v>
      </c>
      <c r="I63" s="24"/>
      <c r="J63" s="26">
        <f>SUM(J61,J49)</f>
        <v>1216555076</v>
      </c>
    </row>
    <row r="64" spans="1:10" ht="22.5" customHeight="1" thickTop="1" x14ac:dyDescent="0.45"/>
    <row r="65" spans="4:10" ht="22.5" customHeight="1" x14ac:dyDescent="0.45">
      <c r="D65" s="12">
        <f>D63-D25</f>
        <v>0</v>
      </c>
      <c r="F65" s="12">
        <f>F63-F25</f>
        <v>0</v>
      </c>
      <c r="H65" s="12">
        <f>H63-H25</f>
        <v>0</v>
      </c>
      <c r="J65" s="12">
        <f>J63-J25</f>
        <v>0</v>
      </c>
    </row>
  </sheetData>
  <mergeCells count="10">
    <mergeCell ref="D33:J33"/>
    <mergeCell ref="D5:F5"/>
    <mergeCell ref="H5:J5"/>
    <mergeCell ref="D31:F31"/>
    <mergeCell ref="H31:J31"/>
    <mergeCell ref="D4:F4"/>
    <mergeCell ref="D30:F30"/>
    <mergeCell ref="H4:J4"/>
    <mergeCell ref="D7:J7"/>
    <mergeCell ref="H30:J30"/>
  </mergeCells>
  <pageMargins left="0.7" right="0.7" top="0.48" bottom="0.5" header="0.5" footer="0.5"/>
  <pageSetup paperSize="9" scale="94" firstPageNumber="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  <ignoredErrors>
    <ignoredError sqref="D61:E61 G61:I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M43"/>
  <sheetViews>
    <sheetView view="pageBreakPreview" topLeftCell="A19" zoomScale="90" zoomScaleNormal="100" zoomScaleSheetLayoutView="90" workbookViewId="0">
      <selection activeCell="F21" sqref="F21"/>
    </sheetView>
  </sheetViews>
  <sheetFormatPr defaultColWidth="9.140625" defaultRowHeight="22.5" customHeight="1" x14ac:dyDescent="0.45"/>
  <cols>
    <col min="1" max="1" width="50.140625" style="1" customWidth="1"/>
    <col min="2" max="2" width="7.85546875" style="1" customWidth="1"/>
    <col min="3" max="3" width="15" style="1" customWidth="1"/>
    <col min="4" max="4" width="0.85546875" style="2" customWidth="1"/>
    <col min="5" max="5" width="15" style="1" customWidth="1"/>
    <col min="6" max="6" width="0.85546875" style="1" customWidth="1"/>
    <col min="7" max="7" width="15" style="1" customWidth="1"/>
    <col min="8" max="8" width="0.85546875" style="1" customWidth="1"/>
    <col min="9" max="9" width="15" style="1" customWidth="1"/>
    <col min="10" max="10" width="1.85546875" style="1" customWidth="1"/>
    <col min="11" max="11" width="1.7109375" style="3" customWidth="1"/>
    <col min="12" max="12" width="20.5703125" style="85" customWidth="1"/>
    <col min="13" max="13" width="11.5703125" style="85" customWidth="1"/>
    <col min="14" max="14" width="3.140625" style="1" customWidth="1"/>
    <col min="15" max="15" width="15.42578125" style="1" bestFit="1" customWidth="1"/>
    <col min="16" max="16" width="3.140625" style="1" customWidth="1"/>
    <col min="17" max="17" width="12.85546875" style="1" customWidth="1"/>
    <col min="18" max="18" width="3.140625" style="1" customWidth="1"/>
    <col min="19" max="19" width="11.5703125" style="1" bestFit="1" customWidth="1"/>
    <col min="20" max="16384" width="9.140625" style="1"/>
  </cols>
  <sheetData>
    <row r="1" spans="1:9" ht="22.5" customHeight="1" x14ac:dyDescent="0.5">
      <c r="A1" s="178" t="s">
        <v>62</v>
      </c>
      <c r="B1" s="178"/>
      <c r="C1" s="178"/>
      <c r="D1" s="178"/>
      <c r="E1" s="178"/>
      <c r="F1" s="178"/>
      <c r="G1" s="17"/>
      <c r="H1" s="17"/>
      <c r="I1" s="17"/>
    </row>
    <row r="2" spans="1:9" ht="22.5" customHeight="1" x14ac:dyDescent="0.5">
      <c r="A2" s="39" t="s">
        <v>71</v>
      </c>
      <c r="B2" s="4"/>
      <c r="C2" s="17"/>
      <c r="D2" s="17"/>
      <c r="E2" s="17"/>
      <c r="F2" s="17"/>
      <c r="G2" s="17"/>
      <c r="H2" s="17"/>
      <c r="I2" s="17"/>
    </row>
    <row r="3" spans="1:9" ht="22.5" customHeight="1" x14ac:dyDescent="0.5">
      <c r="A3" s="4"/>
      <c r="B3" s="4"/>
      <c r="C3" s="17"/>
      <c r="D3" s="17"/>
      <c r="E3" s="17"/>
      <c r="F3" s="17"/>
      <c r="G3" s="17"/>
      <c r="H3" s="17"/>
      <c r="I3" s="17"/>
    </row>
    <row r="4" spans="1:9" ht="22.5" customHeight="1" x14ac:dyDescent="0.45">
      <c r="A4" s="35"/>
      <c r="B4" s="103"/>
      <c r="C4" s="179" t="s">
        <v>1</v>
      </c>
      <c r="D4" s="179"/>
      <c r="E4" s="179"/>
      <c r="F4" s="17"/>
      <c r="G4" s="179" t="s">
        <v>2</v>
      </c>
      <c r="H4" s="179"/>
      <c r="I4" s="179"/>
    </row>
    <row r="5" spans="1:9" ht="22.5" customHeight="1" x14ac:dyDescent="0.45">
      <c r="A5" s="35"/>
      <c r="B5" s="103"/>
      <c r="C5" s="180" t="s">
        <v>77</v>
      </c>
      <c r="D5" s="181"/>
      <c r="E5" s="181"/>
      <c r="F5" s="17"/>
      <c r="G5" s="180" t="s">
        <v>77</v>
      </c>
      <c r="H5" s="181"/>
      <c r="I5" s="181"/>
    </row>
    <row r="6" spans="1:9" ht="22.5" customHeight="1" x14ac:dyDescent="0.45">
      <c r="A6" s="35"/>
      <c r="B6" s="103"/>
      <c r="C6" s="182" t="s">
        <v>55</v>
      </c>
      <c r="D6" s="181"/>
      <c r="E6" s="181"/>
      <c r="F6" s="17"/>
      <c r="G6" s="182" t="s">
        <v>55</v>
      </c>
      <c r="H6" s="181"/>
      <c r="I6" s="181"/>
    </row>
    <row r="7" spans="1:9" ht="22.5" customHeight="1" x14ac:dyDescent="0.45">
      <c r="A7" s="35"/>
      <c r="B7" s="104" t="s">
        <v>4</v>
      </c>
      <c r="C7" s="91">
        <v>2562</v>
      </c>
      <c r="D7" s="91"/>
      <c r="E7" s="91">
        <v>2561</v>
      </c>
      <c r="F7" s="105"/>
      <c r="G7" s="91">
        <v>2562</v>
      </c>
      <c r="H7" s="91"/>
      <c r="I7" s="91">
        <v>2561</v>
      </c>
    </row>
    <row r="8" spans="1:9" ht="22.5" customHeight="1" x14ac:dyDescent="0.45">
      <c r="A8" s="35"/>
      <c r="B8" s="106"/>
      <c r="C8" s="177" t="s">
        <v>61</v>
      </c>
      <c r="D8" s="177"/>
      <c r="E8" s="177"/>
      <c r="F8" s="177"/>
      <c r="G8" s="177"/>
      <c r="H8" s="177"/>
      <c r="I8" s="177"/>
    </row>
    <row r="9" spans="1:9" ht="22.5" customHeight="1" x14ac:dyDescent="0.45">
      <c r="A9" s="98" t="s">
        <v>88</v>
      </c>
      <c r="B9" s="9" t="s">
        <v>136</v>
      </c>
      <c r="C9" s="127">
        <v>2253061661</v>
      </c>
      <c r="D9" s="128"/>
      <c r="E9" s="127">
        <v>2396851720</v>
      </c>
      <c r="F9" s="128"/>
      <c r="G9" s="127">
        <v>2170119092</v>
      </c>
      <c r="H9" s="127"/>
      <c r="I9" s="127">
        <v>2317511490</v>
      </c>
    </row>
    <row r="10" spans="1:9" ht="22.5" customHeight="1" x14ac:dyDescent="0.45">
      <c r="A10" s="98" t="s">
        <v>89</v>
      </c>
      <c r="B10" s="9" t="s">
        <v>137</v>
      </c>
      <c r="C10" s="129">
        <v>-1686519504</v>
      </c>
      <c r="D10" s="128"/>
      <c r="E10" s="129">
        <v>-1858092473</v>
      </c>
      <c r="F10" s="128"/>
      <c r="G10" s="129">
        <v>-1692988917</v>
      </c>
      <c r="H10" s="127"/>
      <c r="I10" s="129">
        <v>-1863260709</v>
      </c>
    </row>
    <row r="11" spans="1:9" ht="22.5" customHeight="1" x14ac:dyDescent="0.45">
      <c r="A11" s="43" t="s">
        <v>60</v>
      </c>
      <c r="B11" s="9"/>
      <c r="C11" s="130">
        <f>C9+C10</f>
        <v>566542157</v>
      </c>
      <c r="D11" s="131"/>
      <c r="E11" s="130">
        <f>E9+E10</f>
        <v>538759247</v>
      </c>
      <c r="F11" s="131"/>
      <c r="G11" s="130">
        <f>G9+G10</f>
        <v>477130175</v>
      </c>
      <c r="H11" s="130"/>
      <c r="I11" s="130">
        <f>I9+I10</f>
        <v>454250781</v>
      </c>
    </row>
    <row r="12" spans="1:9" ht="22.5" customHeight="1" x14ac:dyDescent="0.45">
      <c r="A12" s="98" t="s">
        <v>122</v>
      </c>
      <c r="B12" s="9"/>
      <c r="C12" s="132">
        <v>3560441</v>
      </c>
      <c r="D12" s="128"/>
      <c r="E12" s="132">
        <v>4348901</v>
      </c>
      <c r="F12" s="128"/>
      <c r="G12" s="132">
        <v>3560441</v>
      </c>
      <c r="H12" s="127"/>
      <c r="I12" s="132">
        <v>4348901</v>
      </c>
    </row>
    <row r="13" spans="1:9" ht="22.5" customHeight="1" x14ac:dyDescent="0.45">
      <c r="A13" s="98" t="s">
        <v>36</v>
      </c>
      <c r="B13" s="9">
        <v>4</v>
      </c>
      <c r="C13" s="127">
        <v>4724197</v>
      </c>
      <c r="D13" s="127"/>
      <c r="E13" s="127">
        <v>7634084</v>
      </c>
      <c r="F13" s="127"/>
      <c r="G13" s="127">
        <v>7477622</v>
      </c>
      <c r="H13" s="127"/>
      <c r="I13" s="127">
        <v>9044501</v>
      </c>
    </row>
    <row r="14" spans="1:9" ht="22.5" customHeight="1" x14ac:dyDescent="0.45">
      <c r="A14" s="98" t="s">
        <v>107</v>
      </c>
      <c r="B14" s="9" t="s">
        <v>123</v>
      </c>
      <c r="C14" s="127">
        <v>-303535694</v>
      </c>
      <c r="D14" s="128"/>
      <c r="E14" s="127">
        <v>-303910767</v>
      </c>
      <c r="F14" s="128"/>
      <c r="G14" s="127">
        <v>-261125994</v>
      </c>
      <c r="H14" s="127"/>
      <c r="I14" s="127">
        <v>-263980077</v>
      </c>
    </row>
    <row r="15" spans="1:9" ht="22.5" customHeight="1" x14ac:dyDescent="0.45">
      <c r="A15" s="98" t="s">
        <v>37</v>
      </c>
      <c r="B15" s="9" t="s">
        <v>123</v>
      </c>
      <c r="C15" s="133">
        <v>-95422567</v>
      </c>
      <c r="D15" s="128"/>
      <c r="E15" s="133">
        <v>-87574999</v>
      </c>
      <c r="F15" s="128"/>
      <c r="G15" s="133">
        <v>-76988935</v>
      </c>
      <c r="H15" s="127"/>
      <c r="I15" s="133">
        <v>-68665820</v>
      </c>
    </row>
    <row r="16" spans="1:9" ht="22.5" customHeight="1" x14ac:dyDescent="0.45">
      <c r="A16" s="41" t="s">
        <v>38</v>
      </c>
      <c r="B16" s="52"/>
      <c r="C16" s="134">
        <v>-383392</v>
      </c>
      <c r="D16" s="135"/>
      <c r="E16" s="134">
        <v>-701177</v>
      </c>
      <c r="F16" s="135"/>
      <c r="G16" s="134">
        <v>-383392</v>
      </c>
      <c r="H16" s="135"/>
      <c r="I16" s="134">
        <v>-701177</v>
      </c>
    </row>
    <row r="17" spans="1:13" ht="22.5" customHeight="1" x14ac:dyDescent="0.45">
      <c r="A17" s="43" t="s">
        <v>115</v>
      </c>
      <c r="B17" s="44"/>
      <c r="C17" s="136">
        <f>SUM(C11:C16)</f>
        <v>175485142</v>
      </c>
      <c r="D17" s="130"/>
      <c r="E17" s="136">
        <f>SUM(E11:E16)</f>
        <v>158555289</v>
      </c>
      <c r="F17" s="130"/>
      <c r="G17" s="136">
        <f>SUM(G11:G16)</f>
        <v>149669917</v>
      </c>
      <c r="H17" s="130"/>
      <c r="I17" s="136">
        <f>SUM(I11:I16)</f>
        <v>134297109</v>
      </c>
    </row>
    <row r="18" spans="1:13" ht="22.5" customHeight="1" x14ac:dyDescent="0.45">
      <c r="A18" s="98" t="s">
        <v>81</v>
      </c>
      <c r="B18" s="9">
        <v>21</v>
      </c>
      <c r="C18" s="129">
        <v>-36565403</v>
      </c>
      <c r="D18" s="128"/>
      <c r="E18" s="129">
        <v>-30352955</v>
      </c>
      <c r="F18" s="128"/>
      <c r="G18" s="129">
        <v>-30053327</v>
      </c>
      <c r="H18" s="127"/>
      <c r="I18" s="129">
        <v>-25687542</v>
      </c>
    </row>
    <row r="19" spans="1:13" ht="22.5" customHeight="1" x14ac:dyDescent="0.45">
      <c r="A19" s="43" t="s">
        <v>138</v>
      </c>
      <c r="B19" s="44"/>
      <c r="C19" s="173">
        <f>SUM(C17:C18)</f>
        <v>138919739</v>
      </c>
      <c r="D19" s="131"/>
      <c r="E19" s="173">
        <f>SUM(E17:E18)</f>
        <v>128202334</v>
      </c>
      <c r="F19" s="131"/>
      <c r="G19" s="173">
        <f>SUM(G17:G18)</f>
        <v>119616590</v>
      </c>
      <c r="H19" s="130"/>
      <c r="I19" s="173">
        <f>SUM(I17:I18)</f>
        <v>108609567</v>
      </c>
    </row>
    <row r="20" spans="1:13" ht="15" customHeight="1" x14ac:dyDescent="0.45">
      <c r="A20" s="17"/>
      <c r="B20" s="9"/>
      <c r="C20" s="139"/>
      <c r="D20" s="139"/>
      <c r="E20" s="139"/>
      <c r="F20" s="139"/>
      <c r="G20" s="139"/>
      <c r="H20" s="139"/>
      <c r="I20" s="139"/>
      <c r="J20" s="85"/>
      <c r="K20" s="1"/>
      <c r="L20" s="1"/>
      <c r="M20" s="1"/>
    </row>
    <row r="21" spans="1:13" ht="21.75" customHeight="1" x14ac:dyDescent="0.45">
      <c r="A21" s="43" t="s">
        <v>139</v>
      </c>
      <c r="B21" s="9"/>
      <c r="C21" s="159"/>
      <c r="D21" s="139"/>
      <c r="E21" s="159"/>
      <c r="F21" s="139"/>
      <c r="G21" s="159"/>
      <c r="H21" s="139"/>
      <c r="I21" s="159"/>
      <c r="J21" s="85"/>
      <c r="K21" s="1"/>
      <c r="L21" s="1"/>
      <c r="M21" s="1"/>
    </row>
    <row r="22" spans="1:13" ht="21.75" customHeight="1" x14ac:dyDescent="0.45">
      <c r="A22" s="160" t="s">
        <v>140</v>
      </c>
      <c r="B22" s="9"/>
      <c r="C22" s="161"/>
      <c r="D22" s="162"/>
      <c r="E22" s="161"/>
      <c r="F22" s="162"/>
      <c r="G22" s="161"/>
      <c r="H22" s="162"/>
      <c r="I22" s="161"/>
    </row>
    <row r="23" spans="1:13" ht="21.75" customHeight="1" x14ac:dyDescent="0.45">
      <c r="A23" s="98" t="s">
        <v>152</v>
      </c>
      <c r="B23" s="9"/>
      <c r="C23" s="161"/>
      <c r="D23" s="162"/>
      <c r="E23" s="161"/>
      <c r="F23" s="162"/>
      <c r="G23" s="161"/>
      <c r="H23" s="162"/>
      <c r="I23" s="161"/>
    </row>
    <row r="24" spans="1:13" ht="21.75" customHeight="1" x14ac:dyDescent="0.45">
      <c r="A24" s="98" t="s">
        <v>151</v>
      </c>
      <c r="B24" s="9">
        <v>15</v>
      </c>
      <c r="C24" s="161">
        <v>-10917150</v>
      </c>
      <c r="D24" s="162"/>
      <c r="E24" s="163" t="s">
        <v>29</v>
      </c>
      <c r="F24" s="162"/>
      <c r="G24" s="161">
        <v>-9406131</v>
      </c>
      <c r="H24" s="162"/>
      <c r="I24" s="163" t="s">
        <v>29</v>
      </c>
    </row>
    <row r="25" spans="1:13" ht="21.75" customHeight="1" x14ac:dyDescent="0.45">
      <c r="A25" s="98" t="s">
        <v>141</v>
      </c>
      <c r="B25" s="9"/>
      <c r="C25" s="161"/>
      <c r="D25" s="162"/>
      <c r="E25" s="161"/>
      <c r="F25" s="162"/>
      <c r="G25" s="161"/>
      <c r="H25" s="162"/>
      <c r="I25" s="161"/>
    </row>
    <row r="26" spans="1:13" ht="21.75" customHeight="1" x14ac:dyDescent="0.45">
      <c r="A26" s="98" t="s">
        <v>142</v>
      </c>
      <c r="B26" s="9">
        <v>21</v>
      </c>
      <c r="C26" s="164">
        <v>2183430</v>
      </c>
      <c r="D26" s="162"/>
      <c r="E26" s="164" t="s">
        <v>29</v>
      </c>
      <c r="F26" s="162"/>
      <c r="G26" s="164">
        <v>1881226</v>
      </c>
      <c r="H26" s="162"/>
      <c r="I26" s="164" t="s">
        <v>29</v>
      </c>
    </row>
    <row r="27" spans="1:13" ht="21.75" customHeight="1" x14ac:dyDescent="0.45">
      <c r="A27" s="43" t="s">
        <v>143</v>
      </c>
      <c r="B27" s="9"/>
      <c r="C27" s="165"/>
      <c r="D27" s="162"/>
      <c r="E27" s="165"/>
      <c r="F27" s="162"/>
      <c r="G27" s="165"/>
      <c r="H27" s="162"/>
      <c r="I27" s="165"/>
    </row>
    <row r="28" spans="1:13" ht="21.75" customHeight="1" x14ac:dyDescent="0.45">
      <c r="A28" s="107" t="s">
        <v>144</v>
      </c>
      <c r="B28" s="9"/>
      <c r="C28" s="166">
        <f>SUM(C24:C26)</f>
        <v>-8733720</v>
      </c>
      <c r="D28" s="167"/>
      <c r="E28" s="166" t="s">
        <v>29</v>
      </c>
      <c r="F28" s="167"/>
      <c r="G28" s="166">
        <f>SUM(G24:G26)</f>
        <v>-7524905</v>
      </c>
      <c r="H28" s="167"/>
      <c r="I28" s="166" t="s">
        <v>29</v>
      </c>
    </row>
    <row r="29" spans="1:13" ht="15" customHeight="1" x14ac:dyDescent="0.45">
      <c r="A29" s="107"/>
      <c r="B29" s="9"/>
      <c r="C29" s="168"/>
      <c r="D29" s="167"/>
      <c r="E29" s="168"/>
      <c r="F29" s="167"/>
      <c r="G29" s="168"/>
      <c r="H29" s="167"/>
      <c r="I29" s="168"/>
    </row>
    <row r="30" spans="1:13" ht="21.75" customHeight="1" thickBot="1" x14ac:dyDescent="0.5">
      <c r="A30" s="17" t="s">
        <v>145</v>
      </c>
      <c r="B30" s="9"/>
      <c r="C30" s="169">
        <f>SUM(C19,C28)</f>
        <v>130186019</v>
      </c>
      <c r="D30" s="139"/>
      <c r="E30" s="169">
        <f>SUM(E19,E28)</f>
        <v>128202334</v>
      </c>
      <c r="F30" s="139"/>
      <c r="G30" s="169">
        <f>SUM(G19,G28)</f>
        <v>112091685</v>
      </c>
      <c r="H30" s="139"/>
      <c r="I30" s="169">
        <f>SUM(I19,I28)</f>
        <v>108609567</v>
      </c>
      <c r="J30" s="85"/>
      <c r="K30" s="1"/>
      <c r="L30" s="1"/>
      <c r="M30" s="1"/>
    </row>
    <row r="31" spans="1:13" ht="7.5" customHeight="1" thickTop="1" x14ac:dyDescent="0.45">
      <c r="A31" s="17"/>
      <c r="B31" s="9"/>
      <c r="C31" s="139"/>
      <c r="D31" s="139"/>
      <c r="E31" s="139"/>
      <c r="F31" s="139"/>
      <c r="G31" s="139"/>
      <c r="H31" s="139"/>
      <c r="I31" s="139"/>
      <c r="J31" s="85"/>
      <c r="K31" s="1"/>
      <c r="L31" s="1"/>
      <c r="M31" s="1"/>
    </row>
    <row r="32" spans="1:13" ht="22.5" customHeight="1" x14ac:dyDescent="0.45">
      <c r="A32" s="43" t="s">
        <v>84</v>
      </c>
      <c r="B32" s="9"/>
      <c r="C32" s="127"/>
      <c r="D32" s="127"/>
      <c r="E32" s="127"/>
      <c r="F32" s="127"/>
      <c r="G32" s="127"/>
      <c r="H32" s="127"/>
      <c r="I32" s="127"/>
    </row>
    <row r="33" spans="1:13" ht="22.5" customHeight="1" x14ac:dyDescent="0.45">
      <c r="A33" s="35" t="s">
        <v>63</v>
      </c>
      <c r="B33" s="9"/>
      <c r="C33" s="82">
        <f>C19</f>
        <v>138919739</v>
      </c>
      <c r="D33" s="137"/>
      <c r="E33" s="82">
        <f>E19</f>
        <v>128202334</v>
      </c>
      <c r="F33" s="137"/>
      <c r="G33" s="82">
        <f>G19</f>
        <v>119616590</v>
      </c>
      <c r="H33" s="137"/>
      <c r="I33" s="82">
        <f>I19</f>
        <v>108609567</v>
      </c>
    </row>
    <row r="34" spans="1:13" ht="22.5" customHeight="1" x14ac:dyDescent="0.45">
      <c r="A34" s="35" t="s">
        <v>64</v>
      </c>
      <c r="B34" s="9"/>
      <c r="C34" s="82" t="s">
        <v>29</v>
      </c>
      <c r="D34" s="119"/>
      <c r="E34" s="82" t="s">
        <v>29</v>
      </c>
      <c r="F34" s="119"/>
      <c r="G34" s="82" t="s">
        <v>29</v>
      </c>
      <c r="H34" s="119"/>
      <c r="I34" s="82" t="s">
        <v>29</v>
      </c>
    </row>
    <row r="35" spans="1:13" ht="22.5" customHeight="1" thickBot="1" x14ac:dyDescent="0.5">
      <c r="A35" s="107" t="s">
        <v>82</v>
      </c>
      <c r="B35" s="44"/>
      <c r="C35" s="138">
        <f>SUM(C33:C34)</f>
        <v>138919739</v>
      </c>
      <c r="D35" s="130"/>
      <c r="E35" s="138">
        <f>SUM(E33:E34)</f>
        <v>128202334</v>
      </c>
      <c r="F35" s="130"/>
      <c r="G35" s="138">
        <f>SUM(G33:G34)</f>
        <v>119616590</v>
      </c>
      <c r="H35" s="130"/>
      <c r="I35" s="138">
        <f>SUM(I33:I34)</f>
        <v>108609567</v>
      </c>
    </row>
    <row r="36" spans="1:13" ht="15" customHeight="1" thickTop="1" x14ac:dyDescent="0.45">
      <c r="A36" s="107"/>
      <c r="B36" s="9"/>
      <c r="C36" s="127"/>
      <c r="D36" s="127"/>
      <c r="E36" s="127"/>
      <c r="F36" s="127"/>
      <c r="G36" s="127"/>
      <c r="H36" s="127"/>
      <c r="I36" s="127"/>
    </row>
    <row r="37" spans="1:13" ht="22.5" customHeight="1" x14ac:dyDescent="0.45">
      <c r="A37" s="43" t="s">
        <v>153</v>
      </c>
      <c r="B37" s="9"/>
      <c r="C37" s="127"/>
      <c r="D37" s="127"/>
      <c r="E37" s="127"/>
      <c r="F37" s="127"/>
      <c r="G37" s="127"/>
      <c r="H37" s="127"/>
      <c r="I37" s="127"/>
    </row>
    <row r="38" spans="1:13" ht="22.5" customHeight="1" x14ac:dyDescent="0.45">
      <c r="A38" s="35" t="s">
        <v>63</v>
      </c>
      <c r="B38" s="9"/>
      <c r="C38" s="82">
        <f>C30</f>
        <v>130186019</v>
      </c>
      <c r="D38" s="127"/>
      <c r="E38" s="82">
        <f>E30</f>
        <v>128202334</v>
      </c>
      <c r="F38" s="127"/>
      <c r="G38" s="82">
        <f>G30</f>
        <v>112091685</v>
      </c>
      <c r="H38" s="127"/>
      <c r="I38" s="82">
        <f>I30</f>
        <v>108609567</v>
      </c>
    </row>
    <row r="39" spans="1:13" ht="22.5" customHeight="1" x14ac:dyDescent="0.45">
      <c r="A39" s="35" t="s">
        <v>64</v>
      </c>
      <c r="B39" s="9"/>
      <c r="C39" s="82" t="s">
        <v>29</v>
      </c>
      <c r="D39" s="139"/>
      <c r="E39" s="82" t="s">
        <v>29</v>
      </c>
      <c r="F39" s="139"/>
      <c r="G39" s="82" t="s">
        <v>29</v>
      </c>
      <c r="H39" s="139"/>
      <c r="I39" s="82" t="s">
        <v>29</v>
      </c>
    </row>
    <row r="40" spans="1:13" ht="22.5" customHeight="1" thickBot="1" x14ac:dyDescent="0.5">
      <c r="A40" s="107" t="s">
        <v>154</v>
      </c>
      <c r="B40" s="44"/>
      <c r="C40" s="138">
        <f>SUM(C38:C39)</f>
        <v>130186019</v>
      </c>
      <c r="D40" s="130"/>
      <c r="E40" s="138">
        <f>SUM(E38:E39)</f>
        <v>128202334</v>
      </c>
      <c r="F40" s="130"/>
      <c r="G40" s="138">
        <f>SUM(G38:G39)</f>
        <v>112091685</v>
      </c>
      <c r="H40" s="130"/>
      <c r="I40" s="138">
        <f>SUM(I38:I39)</f>
        <v>108609567</v>
      </c>
    </row>
    <row r="41" spans="1:13" ht="15" customHeight="1" thickTop="1" x14ac:dyDescent="0.45">
      <c r="A41" s="107"/>
      <c r="B41" s="9"/>
      <c r="C41" s="127"/>
      <c r="D41" s="127"/>
      <c r="E41" s="127"/>
      <c r="F41" s="127"/>
      <c r="G41" s="127"/>
      <c r="H41" s="127"/>
      <c r="I41" s="127"/>
    </row>
    <row r="42" spans="1:13" s="11" customFormat="1" ht="22.5" customHeight="1" thickBot="1" x14ac:dyDescent="0.5">
      <c r="A42" s="107" t="s">
        <v>83</v>
      </c>
      <c r="B42" s="9">
        <v>22</v>
      </c>
      <c r="C42" s="141">
        <f>C35/107625000</f>
        <v>1.2907757398373985</v>
      </c>
      <c r="D42" s="142"/>
      <c r="E42" s="141">
        <v>1.194883549361208</v>
      </c>
      <c r="F42" s="142"/>
      <c r="G42" s="141">
        <f>G35/107625000</f>
        <v>1.1114201161440185</v>
      </c>
      <c r="H42" s="142"/>
      <c r="I42" s="141">
        <v>1.0091481254355401</v>
      </c>
      <c r="K42" s="3"/>
      <c r="L42" s="85"/>
      <c r="M42" s="85"/>
    </row>
    <row r="43" spans="1:13" ht="22.5" customHeight="1" thickTop="1" x14ac:dyDescent="0.45">
      <c r="A43" s="107"/>
      <c r="B43" s="9"/>
      <c r="C43" s="140"/>
      <c r="D43" s="127"/>
      <c r="E43" s="140"/>
      <c r="F43" s="127"/>
      <c r="G43" s="140"/>
      <c r="H43" s="127"/>
      <c r="I43" s="140"/>
    </row>
  </sheetData>
  <mergeCells count="8">
    <mergeCell ref="C8:I8"/>
    <mergeCell ref="A1:F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L45"/>
  <sheetViews>
    <sheetView view="pageBreakPreview" zoomScaleNormal="100" zoomScaleSheetLayoutView="100" workbookViewId="0">
      <selection activeCell="D3" sqref="D3"/>
    </sheetView>
  </sheetViews>
  <sheetFormatPr defaultColWidth="9.140625" defaultRowHeight="22.5" customHeight="1" x14ac:dyDescent="0.45"/>
  <cols>
    <col min="1" max="1" width="53.140625" style="37" customWidth="1"/>
    <col min="2" max="2" width="9.7109375" style="38" customWidth="1"/>
    <col min="3" max="3" width="2.140625" style="11" customWidth="1"/>
    <col min="4" max="4" width="15.140625" style="11" customWidth="1"/>
    <col min="5" max="5" width="2.140625" style="11" customWidth="1"/>
    <col min="6" max="6" width="15.140625" style="38" customWidth="1"/>
    <col min="7" max="7" width="2.140625" style="11" customWidth="1"/>
    <col min="8" max="8" width="15.140625" style="11" customWidth="1"/>
    <col min="9" max="9" width="2.140625" style="11" customWidth="1"/>
    <col min="10" max="10" width="15.140625" style="11" customWidth="1"/>
    <col min="11" max="11" width="2.140625" style="11" customWidth="1"/>
    <col min="12" max="12" width="15.140625" style="11" customWidth="1"/>
    <col min="13" max="13" width="9.140625" style="11"/>
    <col min="14" max="14" width="10.5703125" style="11" customWidth="1"/>
    <col min="15" max="16384" width="9.140625" style="11"/>
  </cols>
  <sheetData>
    <row r="1" spans="1:12" ht="22.5" customHeight="1" x14ac:dyDescent="0.5">
      <c r="A1" s="4" t="s">
        <v>62</v>
      </c>
    </row>
    <row r="2" spans="1:12" ht="22.5" customHeight="1" x14ac:dyDescent="0.5">
      <c r="A2" s="39" t="s">
        <v>75</v>
      </c>
    </row>
    <row r="3" spans="1:12" ht="22.5" customHeight="1" x14ac:dyDescent="0.5">
      <c r="A3" s="39"/>
    </row>
    <row r="4" spans="1:12" ht="22.5" customHeight="1" x14ac:dyDescent="0.5">
      <c r="A4" s="39"/>
      <c r="D4" s="174" t="s">
        <v>1</v>
      </c>
      <c r="E4" s="174"/>
      <c r="F4" s="174"/>
      <c r="G4" s="174"/>
      <c r="H4" s="174"/>
      <c r="I4" s="174"/>
      <c r="J4" s="174"/>
      <c r="K4" s="174"/>
      <c r="L4" s="174"/>
    </row>
    <row r="5" spans="1:12" ht="22.5" customHeight="1" x14ac:dyDescent="0.45">
      <c r="A5" s="42"/>
      <c r="C5" s="7"/>
      <c r="D5" s="7" t="s">
        <v>24</v>
      </c>
      <c r="E5" s="183"/>
      <c r="F5" s="11"/>
      <c r="G5" s="183"/>
      <c r="H5" s="184" t="s">
        <v>30</v>
      </c>
      <c r="I5" s="184"/>
      <c r="J5" s="184"/>
      <c r="K5" s="183"/>
    </row>
    <row r="6" spans="1:12" ht="22.5" customHeight="1" x14ac:dyDescent="0.45">
      <c r="A6" s="42"/>
      <c r="B6" s="9"/>
      <c r="C6" s="7"/>
      <c r="D6" s="7" t="s">
        <v>40</v>
      </c>
      <c r="E6" s="183"/>
      <c r="F6" s="7" t="s">
        <v>41</v>
      </c>
      <c r="G6" s="183"/>
      <c r="H6" s="7" t="s">
        <v>42</v>
      </c>
      <c r="J6" s="7" t="s">
        <v>43</v>
      </c>
      <c r="K6" s="183"/>
      <c r="L6" s="7" t="s">
        <v>39</v>
      </c>
    </row>
    <row r="7" spans="1:12" ht="22.5" customHeight="1" x14ac:dyDescent="0.45">
      <c r="B7" s="9" t="s">
        <v>4</v>
      </c>
      <c r="C7" s="9"/>
      <c r="D7" s="7" t="s">
        <v>45</v>
      </c>
      <c r="E7" s="7"/>
      <c r="F7" s="7" t="s">
        <v>46</v>
      </c>
      <c r="G7" s="7"/>
      <c r="H7" s="7" t="s">
        <v>47</v>
      </c>
      <c r="I7" s="7"/>
      <c r="J7" s="7" t="s">
        <v>48</v>
      </c>
      <c r="K7" s="7"/>
      <c r="L7" s="7" t="s">
        <v>44</v>
      </c>
    </row>
    <row r="8" spans="1:12" ht="22.5" customHeight="1" x14ac:dyDescent="0.45">
      <c r="A8" s="11"/>
      <c r="B8" s="44"/>
      <c r="C8" s="8"/>
      <c r="D8" s="175" t="s">
        <v>61</v>
      </c>
      <c r="E8" s="175"/>
      <c r="F8" s="175"/>
      <c r="G8" s="175"/>
      <c r="H8" s="175"/>
      <c r="I8" s="175"/>
      <c r="J8" s="175"/>
      <c r="K8" s="175"/>
      <c r="L8" s="175"/>
    </row>
    <row r="9" spans="1:12" ht="22.5" customHeight="1" x14ac:dyDescent="0.45">
      <c r="A9" s="43" t="s">
        <v>117</v>
      </c>
      <c r="B9" s="44"/>
      <c r="C9" s="8"/>
      <c r="D9" s="99"/>
      <c r="E9" s="99"/>
      <c r="F9" s="99"/>
      <c r="G9" s="99"/>
      <c r="H9" s="99"/>
      <c r="I9" s="99"/>
      <c r="J9" s="99"/>
      <c r="K9" s="99"/>
      <c r="L9" s="99"/>
    </row>
    <row r="10" spans="1:12" ht="22.5" customHeight="1" x14ac:dyDescent="0.45">
      <c r="A10" s="47" t="s">
        <v>118</v>
      </c>
      <c r="B10" s="44"/>
      <c r="C10" s="8"/>
      <c r="D10" s="55">
        <v>107625000</v>
      </c>
      <c r="E10" s="55"/>
      <c r="F10" s="55">
        <v>171075000</v>
      </c>
      <c r="G10" s="55"/>
      <c r="H10" s="55">
        <v>26906250</v>
      </c>
      <c r="I10" s="55"/>
      <c r="J10" s="55">
        <v>265663865</v>
      </c>
      <c r="K10" s="55"/>
      <c r="L10" s="55">
        <f>SUM(D10:J10)</f>
        <v>571270115</v>
      </c>
    </row>
    <row r="11" spans="1:12" ht="22.5" customHeight="1" x14ac:dyDescent="0.45">
      <c r="A11" s="47"/>
      <c r="B11" s="44"/>
      <c r="C11" s="8"/>
      <c r="D11" s="55"/>
      <c r="E11" s="45"/>
      <c r="F11" s="55"/>
      <c r="G11" s="45"/>
      <c r="H11" s="55"/>
      <c r="I11" s="45"/>
      <c r="J11" s="55"/>
      <c r="K11" s="45"/>
      <c r="L11" s="55"/>
    </row>
    <row r="12" spans="1:12" ht="22.5" customHeight="1" x14ac:dyDescent="0.45">
      <c r="A12" s="47" t="s">
        <v>85</v>
      </c>
      <c r="B12" s="44"/>
      <c r="C12" s="8"/>
      <c r="D12" s="116"/>
      <c r="E12" s="116"/>
      <c r="F12" s="116"/>
      <c r="G12" s="116"/>
      <c r="H12" s="116"/>
      <c r="I12" s="116"/>
      <c r="J12" s="116"/>
      <c r="K12" s="116"/>
      <c r="L12" s="116"/>
    </row>
    <row r="13" spans="1:12" ht="22.5" customHeight="1" x14ac:dyDescent="0.45">
      <c r="A13" s="117" t="s">
        <v>124</v>
      </c>
      <c r="B13" s="44"/>
      <c r="C13" s="8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2" ht="22.5" customHeight="1" x14ac:dyDescent="0.45">
      <c r="A14" s="151" t="s">
        <v>126</v>
      </c>
      <c r="B14" s="118" t="s">
        <v>146</v>
      </c>
      <c r="C14" s="8"/>
      <c r="D14" s="119" t="s">
        <v>29</v>
      </c>
      <c r="E14" s="119"/>
      <c r="F14" s="120" t="s">
        <v>29</v>
      </c>
      <c r="G14" s="119"/>
      <c r="H14" s="120" t="s">
        <v>29</v>
      </c>
      <c r="I14" s="116"/>
      <c r="J14" s="120">
        <v>-25829520</v>
      </c>
      <c r="K14" s="119"/>
      <c r="L14" s="119">
        <f>SUM(D14:J14)</f>
        <v>-25829520</v>
      </c>
    </row>
    <row r="15" spans="1:12" ht="22.5" customHeight="1" x14ac:dyDescent="0.45">
      <c r="A15" s="117" t="s">
        <v>125</v>
      </c>
      <c r="B15" s="44"/>
      <c r="C15" s="8"/>
      <c r="D15" s="121" t="s">
        <v>29</v>
      </c>
      <c r="E15" s="116"/>
      <c r="F15" s="116" t="s">
        <v>29</v>
      </c>
      <c r="G15" s="116"/>
      <c r="H15" s="116" t="s">
        <v>29</v>
      </c>
      <c r="I15" s="116"/>
      <c r="J15" s="116">
        <f>SUM(J14)</f>
        <v>-25829520</v>
      </c>
      <c r="K15" s="116"/>
      <c r="L15" s="122">
        <f>SUM(D15:J15)</f>
        <v>-25829520</v>
      </c>
    </row>
    <row r="16" spans="1:12" ht="22.5" customHeight="1" x14ac:dyDescent="0.45">
      <c r="A16" s="47"/>
      <c r="B16" s="44"/>
      <c r="C16" s="8"/>
      <c r="D16" s="116"/>
      <c r="E16" s="116"/>
      <c r="F16" s="122"/>
      <c r="G16" s="116"/>
      <c r="H16" s="122"/>
      <c r="I16" s="116"/>
      <c r="J16" s="122"/>
      <c r="K16" s="116"/>
      <c r="L16" s="122"/>
    </row>
    <row r="17" spans="1:12" ht="22.5" customHeight="1" x14ac:dyDescent="0.45">
      <c r="A17" s="43" t="s">
        <v>73</v>
      </c>
      <c r="B17" s="52"/>
      <c r="C17" s="40"/>
      <c r="D17" s="3"/>
      <c r="E17" s="3"/>
      <c r="F17" s="3"/>
      <c r="G17" s="49"/>
      <c r="H17" s="3"/>
      <c r="I17" s="21"/>
      <c r="J17" s="29"/>
      <c r="K17" s="49"/>
      <c r="L17" s="29"/>
    </row>
    <row r="18" spans="1:12" ht="22.5" customHeight="1" x14ac:dyDescent="0.45">
      <c r="A18" s="41" t="s">
        <v>50</v>
      </c>
      <c r="B18" s="52"/>
      <c r="C18" s="40"/>
      <c r="D18" s="15" t="s">
        <v>29</v>
      </c>
      <c r="E18" s="48"/>
      <c r="F18" s="15" t="s">
        <v>29</v>
      </c>
      <c r="G18" s="49"/>
      <c r="H18" s="15" t="s">
        <v>29</v>
      </c>
      <c r="I18" s="21"/>
      <c r="J18" s="100">
        <f>'PL 8'!E19</f>
        <v>128202334</v>
      </c>
      <c r="K18" s="49"/>
      <c r="L18" s="76">
        <f>SUM(D18:J18)</f>
        <v>128202334</v>
      </c>
    </row>
    <row r="19" spans="1:12" ht="22.5" customHeight="1" x14ac:dyDescent="0.45">
      <c r="A19" s="43" t="s">
        <v>74</v>
      </c>
      <c r="B19" s="52"/>
      <c r="C19" s="40"/>
      <c r="D19" s="53" t="s">
        <v>29</v>
      </c>
      <c r="E19" s="36"/>
      <c r="F19" s="53" t="s">
        <v>29</v>
      </c>
      <c r="G19" s="50"/>
      <c r="H19" s="53" t="s">
        <v>29</v>
      </c>
      <c r="I19" s="51"/>
      <c r="J19" s="56">
        <f>SUM(J18:J18)</f>
        <v>128202334</v>
      </c>
      <c r="K19" s="50"/>
      <c r="L19" s="56">
        <f>SUM(L18:L18)</f>
        <v>128202334</v>
      </c>
    </row>
    <row r="20" spans="1:12" ht="22.5" customHeight="1" x14ac:dyDescent="0.45">
      <c r="A20" s="43"/>
      <c r="B20" s="52"/>
      <c r="C20" s="40"/>
      <c r="D20" s="21"/>
      <c r="E20" s="3"/>
      <c r="F20" s="21"/>
      <c r="G20" s="49"/>
      <c r="H20" s="21"/>
      <c r="I20" s="21"/>
      <c r="J20" s="21"/>
      <c r="K20" s="49"/>
      <c r="L20" s="21"/>
    </row>
    <row r="21" spans="1:12" ht="22.5" customHeight="1" thickBot="1" x14ac:dyDescent="0.5">
      <c r="A21" s="43" t="s">
        <v>119</v>
      </c>
      <c r="B21" s="44"/>
      <c r="C21" s="8"/>
      <c r="D21" s="57">
        <f>SUM(D10,D19,D15)</f>
        <v>107625000</v>
      </c>
      <c r="E21" s="45"/>
      <c r="F21" s="57">
        <f>SUM(F10,F19,F15)</f>
        <v>171075000</v>
      </c>
      <c r="G21" s="45"/>
      <c r="H21" s="57">
        <f>SUM(H10,H19,H15)</f>
        <v>26906250</v>
      </c>
      <c r="I21" s="45"/>
      <c r="J21" s="57">
        <f>SUM(J10,J19,J15)</f>
        <v>368036679</v>
      </c>
      <c r="K21" s="45"/>
      <c r="L21" s="57">
        <f>SUM(L10,L19,L15)</f>
        <v>673642929</v>
      </c>
    </row>
    <row r="22" spans="1:12" ht="22.5" customHeight="1" thickTop="1" x14ac:dyDescent="0.45"/>
    <row r="23" spans="1:12" ht="22.5" customHeight="1" x14ac:dyDescent="0.5">
      <c r="A23" s="4" t="s">
        <v>62</v>
      </c>
    </row>
    <row r="24" spans="1:12" ht="22.5" customHeight="1" x14ac:dyDescent="0.5">
      <c r="A24" s="39" t="s">
        <v>75</v>
      </c>
    </row>
    <row r="25" spans="1:12" ht="22.5" customHeight="1" x14ac:dyDescent="0.5">
      <c r="A25" s="39"/>
    </row>
    <row r="26" spans="1:12" ht="22.5" customHeight="1" x14ac:dyDescent="0.5">
      <c r="A26" s="39"/>
      <c r="D26" s="174" t="s">
        <v>1</v>
      </c>
      <c r="E26" s="174"/>
      <c r="F26" s="174"/>
      <c r="G26" s="174"/>
      <c r="H26" s="174"/>
      <c r="I26" s="174"/>
      <c r="J26" s="174"/>
      <c r="K26" s="174"/>
      <c r="L26" s="174"/>
    </row>
    <row r="27" spans="1:12" ht="22.5" customHeight="1" x14ac:dyDescent="0.45">
      <c r="A27" s="42"/>
      <c r="C27" s="7"/>
      <c r="D27" s="7" t="s">
        <v>24</v>
      </c>
      <c r="E27" s="183"/>
      <c r="F27" s="11"/>
      <c r="G27" s="183"/>
      <c r="H27" s="184" t="s">
        <v>30</v>
      </c>
      <c r="I27" s="184"/>
      <c r="J27" s="184"/>
      <c r="K27" s="183"/>
    </row>
    <row r="28" spans="1:12" ht="22.5" customHeight="1" x14ac:dyDescent="0.45">
      <c r="A28" s="42"/>
      <c r="B28" s="9"/>
      <c r="C28" s="7"/>
      <c r="D28" s="7" t="s">
        <v>40</v>
      </c>
      <c r="E28" s="183"/>
      <c r="F28" s="7" t="s">
        <v>41</v>
      </c>
      <c r="G28" s="183"/>
      <c r="H28" s="7" t="s">
        <v>42</v>
      </c>
      <c r="J28" s="7" t="s">
        <v>43</v>
      </c>
      <c r="K28" s="183"/>
      <c r="L28" s="7" t="s">
        <v>39</v>
      </c>
    </row>
    <row r="29" spans="1:12" ht="22.5" customHeight="1" x14ac:dyDescent="0.45">
      <c r="B29" s="9" t="s">
        <v>4</v>
      </c>
      <c r="C29" s="9"/>
      <c r="D29" s="7" t="s">
        <v>45</v>
      </c>
      <c r="E29" s="7"/>
      <c r="F29" s="7" t="s">
        <v>46</v>
      </c>
      <c r="G29" s="7"/>
      <c r="H29" s="7" t="s">
        <v>47</v>
      </c>
      <c r="I29" s="7"/>
      <c r="J29" s="7" t="s">
        <v>48</v>
      </c>
      <c r="K29" s="7"/>
      <c r="L29" s="7" t="s">
        <v>44</v>
      </c>
    </row>
    <row r="30" spans="1:12" ht="22.5" customHeight="1" x14ac:dyDescent="0.45">
      <c r="A30" s="11"/>
      <c r="B30" s="44"/>
      <c r="C30" s="8"/>
      <c r="D30" s="175" t="s">
        <v>61</v>
      </c>
      <c r="E30" s="175"/>
      <c r="F30" s="175"/>
      <c r="G30" s="175"/>
      <c r="H30" s="175"/>
      <c r="I30" s="175"/>
      <c r="J30" s="175"/>
      <c r="K30" s="175"/>
      <c r="L30" s="175"/>
    </row>
    <row r="31" spans="1:12" ht="22.5" customHeight="1" x14ac:dyDescent="0.45">
      <c r="A31" s="43" t="s">
        <v>132</v>
      </c>
      <c r="B31" s="44"/>
      <c r="C31" s="8"/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22.5" customHeight="1" x14ac:dyDescent="0.45">
      <c r="A32" s="47" t="s">
        <v>133</v>
      </c>
      <c r="B32" s="44"/>
      <c r="C32" s="8"/>
      <c r="D32" s="55">
        <f>D21</f>
        <v>107625000</v>
      </c>
      <c r="E32" s="55"/>
      <c r="F32" s="55">
        <f>F21</f>
        <v>171075000</v>
      </c>
      <c r="G32" s="55"/>
      <c r="H32" s="55">
        <f>H21</f>
        <v>26906250</v>
      </c>
      <c r="I32" s="55"/>
      <c r="J32" s="55">
        <f>J21</f>
        <v>368036679</v>
      </c>
      <c r="K32" s="55"/>
      <c r="L32" s="55">
        <f>L21</f>
        <v>673642929</v>
      </c>
    </row>
    <row r="33" spans="1:12" ht="18" customHeight="1" x14ac:dyDescent="0.45">
      <c r="A33" s="47"/>
      <c r="B33" s="44"/>
      <c r="C33" s="8"/>
      <c r="D33" s="55"/>
      <c r="E33" s="45"/>
      <c r="F33" s="55"/>
      <c r="G33" s="45"/>
      <c r="H33" s="55"/>
      <c r="I33" s="45"/>
      <c r="J33" s="55"/>
      <c r="K33" s="45"/>
      <c r="L33" s="55"/>
    </row>
    <row r="34" spans="1:12" ht="22.5" customHeight="1" x14ac:dyDescent="0.45">
      <c r="A34" s="47" t="s">
        <v>85</v>
      </c>
      <c r="B34" s="44"/>
      <c r="C34" s="8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2" ht="22.5" customHeight="1" x14ac:dyDescent="0.45">
      <c r="A35" s="117" t="s">
        <v>124</v>
      </c>
      <c r="B35" s="44"/>
      <c r="C35" s="8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ht="22.5" customHeight="1" x14ac:dyDescent="0.45">
      <c r="A36" s="151" t="s">
        <v>126</v>
      </c>
      <c r="B36" s="118" t="s">
        <v>146</v>
      </c>
      <c r="C36" s="8"/>
      <c r="D36" s="119" t="s">
        <v>29</v>
      </c>
      <c r="E36" s="119"/>
      <c r="F36" s="120" t="s">
        <v>29</v>
      </c>
      <c r="G36" s="119"/>
      <c r="H36" s="120" t="s">
        <v>29</v>
      </c>
      <c r="I36" s="116"/>
      <c r="J36" s="120">
        <v>-32285910</v>
      </c>
      <c r="K36" s="119"/>
      <c r="L36" s="119">
        <f>SUM(D36:J36)</f>
        <v>-32285910</v>
      </c>
    </row>
    <row r="37" spans="1:12" ht="22.5" customHeight="1" x14ac:dyDescent="0.45">
      <c r="A37" s="117" t="s">
        <v>125</v>
      </c>
      <c r="B37" s="44"/>
      <c r="C37" s="8"/>
      <c r="D37" s="121" t="s">
        <v>29</v>
      </c>
      <c r="E37" s="116"/>
      <c r="F37" s="116" t="s">
        <v>29</v>
      </c>
      <c r="G37" s="116"/>
      <c r="H37" s="116" t="s">
        <v>29</v>
      </c>
      <c r="I37" s="116"/>
      <c r="J37" s="116">
        <f>SUM(J36)</f>
        <v>-32285910</v>
      </c>
      <c r="K37" s="116"/>
      <c r="L37" s="122">
        <f>SUM(D37:J37)</f>
        <v>-32285910</v>
      </c>
    </row>
    <row r="38" spans="1:12" ht="18" customHeight="1" x14ac:dyDescent="0.45">
      <c r="A38" s="47"/>
      <c r="B38" s="44"/>
      <c r="C38" s="8"/>
      <c r="D38" s="116"/>
      <c r="E38" s="116"/>
      <c r="F38" s="122"/>
      <c r="G38" s="116"/>
      <c r="H38" s="122"/>
      <c r="I38" s="116"/>
      <c r="J38" s="122"/>
      <c r="K38" s="116"/>
      <c r="L38" s="122"/>
    </row>
    <row r="39" spans="1:12" ht="22.5" customHeight="1" x14ac:dyDescent="0.45">
      <c r="A39" s="43" t="s">
        <v>73</v>
      </c>
      <c r="B39" s="52"/>
      <c r="C39" s="40"/>
      <c r="D39" s="3"/>
      <c r="E39" s="3"/>
      <c r="F39" s="3"/>
      <c r="G39" s="49"/>
      <c r="H39" s="3"/>
      <c r="I39" s="21"/>
      <c r="J39" s="29"/>
      <c r="K39" s="49"/>
      <c r="L39" s="29"/>
    </row>
    <row r="40" spans="1:12" ht="22.5" customHeight="1" x14ac:dyDescent="0.45">
      <c r="A40" s="41" t="s">
        <v>50</v>
      </c>
      <c r="B40" s="52"/>
      <c r="C40" s="40"/>
      <c r="D40" s="15" t="s">
        <v>29</v>
      </c>
      <c r="E40" s="48"/>
      <c r="F40" s="15" t="s">
        <v>29</v>
      </c>
      <c r="G40" s="49"/>
      <c r="H40" s="15" t="s">
        <v>29</v>
      </c>
      <c r="I40" s="21"/>
      <c r="J40" s="100">
        <f>'PL 8'!C19</f>
        <v>138919739</v>
      </c>
      <c r="K40" s="49"/>
      <c r="L40" s="76">
        <f>SUM(D40:J40)</f>
        <v>138919739</v>
      </c>
    </row>
    <row r="41" spans="1:12" ht="22.5" customHeight="1" x14ac:dyDescent="0.45">
      <c r="A41" s="41" t="s">
        <v>147</v>
      </c>
      <c r="B41" s="157"/>
      <c r="C41" s="158"/>
      <c r="D41" s="15" t="s">
        <v>29</v>
      </c>
      <c r="E41" s="48"/>
      <c r="F41" s="15" t="s">
        <v>29</v>
      </c>
      <c r="G41" s="49"/>
      <c r="H41" s="15" t="s">
        <v>29</v>
      </c>
      <c r="I41" s="21"/>
      <c r="J41" s="100">
        <f>'PL 8'!C28</f>
        <v>-8733720</v>
      </c>
      <c r="K41" s="49"/>
      <c r="L41" s="76">
        <f>SUM(D41:J41)</f>
        <v>-8733720</v>
      </c>
    </row>
    <row r="42" spans="1:12" ht="22.5" customHeight="1" x14ac:dyDescent="0.45">
      <c r="A42" s="43" t="s">
        <v>74</v>
      </c>
      <c r="B42" s="52"/>
      <c r="C42" s="40"/>
      <c r="D42" s="53" t="s">
        <v>29</v>
      </c>
      <c r="E42" s="36"/>
      <c r="F42" s="53" t="s">
        <v>29</v>
      </c>
      <c r="G42" s="50"/>
      <c r="H42" s="53" t="s">
        <v>29</v>
      </c>
      <c r="I42" s="51"/>
      <c r="J42" s="56">
        <f>SUM(J40:J41)</f>
        <v>130186019</v>
      </c>
      <c r="K42" s="50"/>
      <c r="L42" s="56">
        <f>SUM(L40:L41)</f>
        <v>130186019</v>
      </c>
    </row>
    <row r="43" spans="1:12" ht="18" customHeight="1" x14ac:dyDescent="0.45">
      <c r="A43" s="43"/>
      <c r="B43" s="52"/>
      <c r="C43" s="40"/>
      <c r="D43" s="21"/>
      <c r="E43" s="3"/>
      <c r="F43" s="21"/>
      <c r="G43" s="49"/>
      <c r="H43" s="21"/>
      <c r="I43" s="21"/>
      <c r="J43" s="21"/>
      <c r="K43" s="49"/>
      <c r="L43" s="21"/>
    </row>
    <row r="44" spans="1:12" ht="22.5" customHeight="1" thickBot="1" x14ac:dyDescent="0.5">
      <c r="A44" s="43" t="s">
        <v>134</v>
      </c>
      <c r="B44" s="44"/>
      <c r="C44" s="8"/>
      <c r="D44" s="57">
        <f>SUM(D32,D42,D37)</f>
        <v>107625000</v>
      </c>
      <c r="E44" s="45"/>
      <c r="F44" s="57">
        <f>SUM(F32,F42,F37)</f>
        <v>171075000</v>
      </c>
      <c r="G44" s="45"/>
      <c r="H44" s="57">
        <f>SUM(H32,H42,H37)</f>
        <v>26906250</v>
      </c>
      <c r="I44" s="45"/>
      <c r="J44" s="57">
        <f>SUM(J32,J42,J37)</f>
        <v>465936788</v>
      </c>
      <c r="K44" s="45"/>
      <c r="L44" s="57">
        <f>SUM(L32,L42,L37)</f>
        <v>771543038</v>
      </c>
    </row>
    <row r="45" spans="1:12" ht="22.5" customHeight="1" thickTop="1" x14ac:dyDescent="0.45"/>
  </sheetData>
  <mergeCells count="12">
    <mergeCell ref="D30:L30"/>
    <mergeCell ref="D26:L26"/>
    <mergeCell ref="E27:E28"/>
    <mergeCell ref="G27:G28"/>
    <mergeCell ref="H27:J27"/>
    <mergeCell ref="K27:K28"/>
    <mergeCell ref="D8:L8"/>
    <mergeCell ref="D4:L4"/>
    <mergeCell ref="E5:E6"/>
    <mergeCell ref="G5:G6"/>
    <mergeCell ref="H5:J5"/>
    <mergeCell ref="K5:K6"/>
  </mergeCells>
  <pageMargins left="0.7" right="0.7" top="0.48" bottom="0.5" header="0.5" footer="0.5"/>
  <pageSetup paperSize="9" firstPageNumber="9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L45"/>
  <sheetViews>
    <sheetView tabSelected="1" view="pageBreakPreview" topLeftCell="A22" zoomScaleNormal="100" zoomScaleSheetLayoutView="100" workbookViewId="0">
      <selection activeCell="J45" sqref="J45"/>
    </sheetView>
  </sheetViews>
  <sheetFormatPr defaultColWidth="8" defaultRowHeight="22.5" customHeight="1" x14ac:dyDescent="0.45"/>
  <cols>
    <col min="1" max="1" width="53.140625" style="58" customWidth="1"/>
    <col min="2" max="2" width="9.7109375" style="58" customWidth="1"/>
    <col min="3" max="3" width="2.140625" style="58" customWidth="1"/>
    <col min="4" max="4" width="15.140625" style="58" customWidth="1"/>
    <col min="5" max="5" width="2.140625" style="58" customWidth="1"/>
    <col min="6" max="6" width="15.140625" style="58" customWidth="1"/>
    <col min="7" max="7" width="2.140625" style="58" customWidth="1"/>
    <col min="8" max="8" width="15.140625" style="58" customWidth="1"/>
    <col min="9" max="9" width="2.140625" style="58" customWidth="1"/>
    <col min="10" max="10" width="15.140625" style="58" customWidth="1"/>
    <col min="11" max="11" width="2.140625" style="59" customWidth="1"/>
    <col min="12" max="12" width="15.140625" style="58" customWidth="1"/>
    <col min="13" max="13" width="1.42578125" style="58" customWidth="1"/>
    <col min="14" max="16384" width="8" style="58"/>
  </cols>
  <sheetData>
    <row r="1" spans="1:12" ht="22.5" customHeight="1" x14ac:dyDescent="0.5">
      <c r="A1" s="4" t="s">
        <v>62</v>
      </c>
      <c r="B1" s="43"/>
      <c r="C1" s="43"/>
      <c r="D1" s="60"/>
      <c r="E1" s="43"/>
      <c r="F1" s="60"/>
      <c r="G1" s="43"/>
      <c r="H1" s="43"/>
      <c r="I1" s="43"/>
      <c r="J1" s="60"/>
      <c r="K1" s="60"/>
      <c r="L1" s="60"/>
    </row>
    <row r="2" spans="1:12" ht="22.5" customHeight="1" x14ac:dyDescent="0.5">
      <c r="A2" s="39" t="s">
        <v>72</v>
      </c>
      <c r="B2" s="61"/>
      <c r="C2" s="61"/>
      <c r="D2" s="62"/>
      <c r="E2" s="61"/>
      <c r="F2" s="62"/>
      <c r="G2" s="61"/>
      <c r="H2" s="61"/>
      <c r="I2" s="61"/>
      <c r="J2" s="62"/>
      <c r="K2" s="62"/>
      <c r="L2" s="62"/>
    </row>
    <row r="3" spans="1:12" ht="22.5" customHeight="1" x14ac:dyDescent="0.5">
      <c r="A3" s="39"/>
      <c r="B3" s="61"/>
      <c r="C3" s="61"/>
      <c r="D3" s="62"/>
      <c r="E3" s="61"/>
      <c r="F3" s="62"/>
      <c r="G3" s="61"/>
      <c r="H3" s="61"/>
      <c r="I3" s="61"/>
      <c r="J3" s="62"/>
      <c r="K3" s="62"/>
      <c r="L3" s="62"/>
    </row>
    <row r="4" spans="1:12" ht="22.5" customHeight="1" x14ac:dyDescent="0.45">
      <c r="A4" s="37"/>
      <c r="B4" s="114"/>
      <c r="C4" s="114"/>
      <c r="D4" s="174" t="s">
        <v>2</v>
      </c>
      <c r="E4" s="174"/>
      <c r="F4" s="174"/>
      <c r="G4" s="174"/>
      <c r="H4" s="174"/>
      <c r="I4" s="174"/>
      <c r="J4" s="174"/>
      <c r="K4" s="174"/>
      <c r="L4" s="174"/>
    </row>
    <row r="5" spans="1:12" ht="22.5" customHeight="1" x14ac:dyDescent="0.45">
      <c r="A5" s="37"/>
      <c r="B5" s="7"/>
      <c r="C5" s="7"/>
      <c r="D5" s="7" t="s">
        <v>24</v>
      </c>
      <c r="E5" s="7"/>
      <c r="F5" s="42"/>
      <c r="G5" s="7"/>
      <c r="H5" s="184" t="s">
        <v>30</v>
      </c>
      <c r="I5" s="184"/>
      <c r="J5" s="184"/>
      <c r="K5" s="42"/>
      <c r="L5" s="7" t="s">
        <v>39</v>
      </c>
    </row>
    <row r="6" spans="1:12" ht="22.5" customHeight="1" x14ac:dyDescent="0.45">
      <c r="A6" s="37"/>
      <c r="B6" s="7"/>
      <c r="C6" s="7"/>
      <c r="D6" s="7" t="s">
        <v>40</v>
      </c>
      <c r="E6" s="7"/>
      <c r="F6" s="7" t="s">
        <v>41</v>
      </c>
      <c r="G6" s="7"/>
      <c r="H6" s="7" t="s">
        <v>42</v>
      </c>
      <c r="I6" s="11"/>
      <c r="J6" s="7" t="s">
        <v>43</v>
      </c>
      <c r="K6" s="40"/>
      <c r="L6" s="7" t="s">
        <v>44</v>
      </c>
    </row>
    <row r="7" spans="1:12" ht="22.5" customHeight="1" x14ac:dyDescent="0.45">
      <c r="A7" s="43"/>
      <c r="B7" s="9" t="s">
        <v>4</v>
      </c>
      <c r="C7" s="9"/>
      <c r="D7" s="7" t="s">
        <v>45</v>
      </c>
      <c r="E7" s="7"/>
      <c r="F7" s="7" t="s">
        <v>46</v>
      </c>
      <c r="G7" s="7"/>
      <c r="H7" s="7" t="s">
        <v>47</v>
      </c>
      <c r="I7" s="7"/>
      <c r="J7" s="7" t="s">
        <v>48</v>
      </c>
      <c r="K7" s="40"/>
      <c r="L7" s="7" t="s">
        <v>49</v>
      </c>
    </row>
    <row r="8" spans="1:12" ht="22.5" customHeight="1" x14ac:dyDescent="0.45">
      <c r="B8" s="8"/>
      <c r="C8" s="8"/>
      <c r="D8" s="175" t="s">
        <v>57</v>
      </c>
      <c r="E8" s="175"/>
      <c r="F8" s="175"/>
      <c r="G8" s="175"/>
      <c r="H8" s="175"/>
      <c r="I8" s="175"/>
      <c r="J8" s="175"/>
      <c r="K8" s="175"/>
      <c r="L8" s="175"/>
    </row>
    <row r="9" spans="1:12" ht="22.5" customHeight="1" x14ac:dyDescent="0.45">
      <c r="A9" s="43" t="s">
        <v>117</v>
      </c>
      <c r="B9" s="8"/>
      <c r="C9" s="8"/>
      <c r="D9" s="99"/>
      <c r="E9" s="99"/>
      <c r="F9" s="99"/>
      <c r="G9" s="99"/>
      <c r="H9" s="99"/>
      <c r="I9" s="99"/>
      <c r="J9" s="99"/>
      <c r="K9" s="99"/>
      <c r="L9" s="99"/>
    </row>
    <row r="10" spans="1:12" ht="22.5" customHeight="1" x14ac:dyDescent="0.45">
      <c r="A10" s="47" t="s">
        <v>118</v>
      </c>
      <c r="B10" s="8"/>
      <c r="C10" s="8"/>
      <c r="D10" s="123">
        <v>107625000</v>
      </c>
      <c r="E10" s="42"/>
      <c r="F10" s="123">
        <v>171075000</v>
      </c>
      <c r="G10" s="42"/>
      <c r="H10" s="123">
        <v>26906250</v>
      </c>
      <c r="I10" s="55"/>
      <c r="J10" s="123">
        <v>335443541</v>
      </c>
      <c r="K10" s="55"/>
      <c r="L10" s="123">
        <v>641049791</v>
      </c>
    </row>
    <row r="11" spans="1:12" ht="22.5" customHeight="1" x14ac:dyDescent="0.45">
      <c r="A11" s="47"/>
      <c r="B11" s="8"/>
      <c r="C11" s="8"/>
      <c r="D11" s="55"/>
      <c r="E11" s="11"/>
      <c r="F11" s="55"/>
      <c r="G11" s="11"/>
      <c r="H11" s="55"/>
      <c r="I11" s="45"/>
      <c r="J11" s="55"/>
      <c r="K11" s="55"/>
      <c r="L11" s="55"/>
    </row>
    <row r="12" spans="1:12" ht="22.5" customHeight="1" x14ac:dyDescent="0.45">
      <c r="A12" s="47" t="s">
        <v>85</v>
      </c>
      <c r="B12" s="38"/>
      <c r="C12" s="8"/>
      <c r="D12" s="8"/>
      <c r="E12" s="116"/>
      <c r="F12" s="124"/>
      <c r="G12" s="116"/>
      <c r="H12" s="124"/>
      <c r="I12" s="116"/>
      <c r="J12" s="125"/>
      <c r="K12" s="116"/>
      <c r="L12" s="116"/>
    </row>
    <row r="13" spans="1:12" ht="22.5" customHeight="1" x14ac:dyDescent="0.45">
      <c r="A13" s="117" t="s">
        <v>124</v>
      </c>
      <c r="B13" s="38"/>
      <c r="C13" s="8"/>
      <c r="D13" s="8"/>
      <c r="E13" s="116"/>
      <c r="F13" s="124"/>
      <c r="G13" s="116"/>
      <c r="H13" s="124"/>
      <c r="I13" s="116"/>
      <c r="J13" s="125"/>
      <c r="K13" s="116"/>
      <c r="L13" s="116"/>
    </row>
    <row r="14" spans="1:12" ht="22.5" customHeight="1" x14ac:dyDescent="0.45">
      <c r="A14" s="151" t="s">
        <v>126</v>
      </c>
      <c r="B14" s="118" t="s">
        <v>146</v>
      </c>
      <c r="C14" s="9">
        <v>11</v>
      </c>
      <c r="D14" s="119" t="s">
        <v>29</v>
      </c>
      <c r="E14" s="124"/>
      <c r="F14" s="119" t="s">
        <v>29</v>
      </c>
      <c r="G14" s="124"/>
      <c r="H14" s="119" t="s">
        <v>29</v>
      </c>
      <c r="I14" s="125"/>
      <c r="J14" s="119">
        <v>-25829520</v>
      </c>
      <c r="K14" s="119"/>
      <c r="L14" s="119">
        <v>-25829520</v>
      </c>
    </row>
    <row r="15" spans="1:12" ht="22.5" customHeight="1" x14ac:dyDescent="0.45">
      <c r="A15" s="117" t="s">
        <v>125</v>
      </c>
      <c r="B15" s="38"/>
      <c r="C15" s="8"/>
      <c r="D15" s="121" t="s">
        <v>29</v>
      </c>
      <c r="E15" s="124"/>
      <c r="F15" s="121" t="s">
        <v>29</v>
      </c>
      <c r="G15" s="124"/>
      <c r="H15" s="121" t="s">
        <v>29</v>
      </c>
      <c r="I15" s="125"/>
      <c r="J15" s="121">
        <v>-25829520</v>
      </c>
      <c r="K15" s="116"/>
      <c r="L15" s="121">
        <v>-25829520</v>
      </c>
    </row>
    <row r="16" spans="1:12" ht="22.5" customHeight="1" x14ac:dyDescent="0.45">
      <c r="A16" s="47"/>
      <c r="B16" s="38"/>
      <c r="C16" s="8"/>
      <c r="D16" s="8"/>
      <c r="E16" s="116"/>
      <c r="F16" s="124"/>
      <c r="G16" s="116"/>
      <c r="H16" s="124"/>
      <c r="I16" s="116"/>
      <c r="J16" s="125"/>
      <c r="K16" s="116"/>
      <c r="L16" s="122"/>
    </row>
    <row r="17" spans="1:12" ht="22.5" customHeight="1" x14ac:dyDescent="0.45">
      <c r="A17" s="43" t="s">
        <v>73</v>
      </c>
      <c r="B17" s="9"/>
      <c r="C17" s="9"/>
      <c r="D17" s="15"/>
      <c r="E17" s="3"/>
      <c r="F17" s="15"/>
      <c r="G17" s="3"/>
      <c r="H17" s="15"/>
      <c r="I17" s="48"/>
      <c r="J17" s="48"/>
      <c r="K17" s="48"/>
      <c r="L17" s="29"/>
    </row>
    <row r="18" spans="1:12" ht="22.5" customHeight="1" x14ac:dyDescent="0.45">
      <c r="A18" s="41" t="s">
        <v>50</v>
      </c>
      <c r="B18" s="9"/>
      <c r="C18" s="9"/>
      <c r="D18" s="15" t="s">
        <v>29</v>
      </c>
      <c r="E18" s="48"/>
      <c r="F18" s="15" t="s">
        <v>29</v>
      </c>
      <c r="G18" s="49"/>
      <c r="H18" s="15" t="s">
        <v>29</v>
      </c>
      <c r="I18" s="48"/>
      <c r="J18" s="30">
        <v>108609567</v>
      </c>
      <c r="K18" s="48"/>
      <c r="L18" s="76">
        <v>108609567</v>
      </c>
    </row>
    <row r="19" spans="1:12" ht="22.5" customHeight="1" x14ac:dyDescent="0.45">
      <c r="A19" s="43" t="s">
        <v>74</v>
      </c>
      <c r="B19" s="9"/>
      <c r="C19" s="9"/>
      <c r="D19" s="53" t="s">
        <v>29</v>
      </c>
      <c r="E19" s="36"/>
      <c r="F19" s="53" t="s">
        <v>29</v>
      </c>
      <c r="G19" s="50"/>
      <c r="H19" s="53" t="s">
        <v>29</v>
      </c>
      <c r="I19" s="65"/>
      <c r="J19" s="66">
        <v>108609567</v>
      </c>
      <c r="K19" s="67"/>
      <c r="L19" s="56">
        <v>108609567</v>
      </c>
    </row>
    <row r="20" spans="1:12" ht="22.5" customHeight="1" x14ac:dyDescent="0.45">
      <c r="A20" s="43"/>
      <c r="B20" s="9"/>
      <c r="C20" s="9"/>
      <c r="D20" s="15"/>
      <c r="E20" s="3"/>
      <c r="F20" s="15"/>
      <c r="G20" s="3"/>
      <c r="H20" s="15"/>
      <c r="I20" s="68"/>
      <c r="J20" s="29"/>
      <c r="K20" s="69"/>
      <c r="L20" s="21"/>
    </row>
    <row r="21" spans="1:12" ht="22.5" customHeight="1" thickBot="1" x14ac:dyDescent="0.5">
      <c r="A21" s="43" t="s">
        <v>119</v>
      </c>
      <c r="B21" s="8"/>
      <c r="C21" s="8"/>
      <c r="D21" s="54">
        <v>107625000</v>
      </c>
      <c r="E21" s="45"/>
      <c r="F21" s="54">
        <v>171075000</v>
      </c>
      <c r="G21" s="45"/>
      <c r="H21" s="54">
        <v>26906250</v>
      </c>
      <c r="I21" s="45"/>
      <c r="J21" s="54">
        <v>418223588</v>
      </c>
      <c r="K21" s="55"/>
      <c r="L21" s="57">
        <v>723829838</v>
      </c>
    </row>
    <row r="22" spans="1:12" ht="22.5" customHeight="1" thickTop="1" x14ac:dyDescent="0.45">
      <c r="A22" s="43"/>
      <c r="B22" s="8"/>
      <c r="C22" s="8"/>
      <c r="D22" s="123"/>
      <c r="E22" s="45"/>
      <c r="F22" s="123"/>
      <c r="G22" s="45"/>
      <c r="H22" s="123"/>
      <c r="I22" s="45"/>
      <c r="J22" s="123"/>
      <c r="K22" s="55"/>
      <c r="L22" s="156"/>
    </row>
    <row r="23" spans="1:12" ht="22.5" customHeight="1" x14ac:dyDescent="0.5">
      <c r="A23" s="4" t="s">
        <v>62</v>
      </c>
      <c r="B23" s="43"/>
      <c r="C23" s="43"/>
      <c r="D23" s="60"/>
      <c r="E23" s="43"/>
      <c r="F23" s="60"/>
      <c r="G23" s="43"/>
      <c r="H23" s="43"/>
      <c r="I23" s="43"/>
      <c r="J23" s="60"/>
      <c r="K23" s="60"/>
      <c r="L23" s="60"/>
    </row>
    <row r="24" spans="1:12" ht="22.5" customHeight="1" x14ac:dyDescent="0.5">
      <c r="A24" s="39" t="s">
        <v>72</v>
      </c>
      <c r="B24" s="61"/>
      <c r="C24" s="61"/>
      <c r="D24" s="62"/>
      <c r="E24" s="61"/>
      <c r="F24" s="62"/>
      <c r="G24" s="61"/>
      <c r="H24" s="61"/>
      <c r="I24" s="61"/>
      <c r="J24" s="62"/>
      <c r="K24" s="62"/>
      <c r="L24" s="62"/>
    </row>
    <row r="25" spans="1:12" ht="22.5" customHeight="1" x14ac:dyDescent="0.5">
      <c r="A25" s="39"/>
      <c r="B25" s="61"/>
      <c r="C25" s="61"/>
      <c r="D25" s="62"/>
      <c r="E25" s="61"/>
      <c r="F25" s="62"/>
      <c r="G25" s="61"/>
      <c r="H25" s="61"/>
      <c r="I25" s="61"/>
      <c r="J25" s="62"/>
      <c r="K25" s="62"/>
      <c r="L25" s="62"/>
    </row>
    <row r="26" spans="1:12" ht="22.5" customHeight="1" x14ac:dyDescent="0.45">
      <c r="A26" s="37"/>
      <c r="B26" s="114"/>
      <c r="C26" s="114"/>
      <c r="D26" s="174" t="s">
        <v>2</v>
      </c>
      <c r="E26" s="174"/>
      <c r="F26" s="174"/>
      <c r="G26" s="174"/>
      <c r="H26" s="174"/>
      <c r="I26" s="174"/>
      <c r="J26" s="174"/>
      <c r="K26" s="174"/>
      <c r="L26" s="174"/>
    </row>
    <row r="27" spans="1:12" ht="22.5" customHeight="1" x14ac:dyDescent="0.45">
      <c r="A27" s="37"/>
      <c r="B27" s="7"/>
      <c r="C27" s="7"/>
      <c r="D27" s="7" t="s">
        <v>24</v>
      </c>
      <c r="E27" s="7"/>
      <c r="F27" s="42"/>
      <c r="G27" s="7"/>
      <c r="H27" s="184" t="s">
        <v>30</v>
      </c>
      <c r="I27" s="184"/>
      <c r="J27" s="184"/>
      <c r="K27" s="42"/>
      <c r="L27" s="7" t="s">
        <v>39</v>
      </c>
    </row>
    <row r="28" spans="1:12" ht="22.5" customHeight="1" x14ac:dyDescent="0.45">
      <c r="A28" s="37"/>
      <c r="B28" s="7"/>
      <c r="C28" s="7"/>
      <c r="D28" s="7" t="s">
        <v>40</v>
      </c>
      <c r="E28" s="7"/>
      <c r="F28" s="7" t="s">
        <v>41</v>
      </c>
      <c r="G28" s="7"/>
      <c r="H28" s="7" t="s">
        <v>42</v>
      </c>
      <c r="I28" s="11"/>
      <c r="J28" s="7" t="s">
        <v>43</v>
      </c>
      <c r="K28" s="40"/>
      <c r="L28" s="7" t="s">
        <v>44</v>
      </c>
    </row>
    <row r="29" spans="1:12" ht="22.5" customHeight="1" x14ac:dyDescent="0.45">
      <c r="A29" s="43"/>
      <c r="B29" s="9" t="s">
        <v>4</v>
      </c>
      <c r="C29" s="9"/>
      <c r="D29" s="7" t="s">
        <v>45</v>
      </c>
      <c r="E29" s="7"/>
      <c r="F29" s="7" t="s">
        <v>46</v>
      </c>
      <c r="G29" s="7"/>
      <c r="H29" s="7" t="s">
        <v>47</v>
      </c>
      <c r="I29" s="7"/>
      <c r="J29" s="7" t="s">
        <v>48</v>
      </c>
      <c r="K29" s="40"/>
      <c r="L29" s="7" t="s">
        <v>49</v>
      </c>
    </row>
    <row r="30" spans="1:12" ht="22.5" customHeight="1" x14ac:dyDescent="0.45">
      <c r="B30" s="8"/>
      <c r="C30" s="8"/>
      <c r="D30" s="175" t="s">
        <v>57</v>
      </c>
      <c r="E30" s="175"/>
      <c r="F30" s="175"/>
      <c r="G30" s="175"/>
      <c r="H30" s="175"/>
      <c r="I30" s="175"/>
      <c r="J30" s="175"/>
      <c r="K30" s="175"/>
      <c r="L30" s="175"/>
    </row>
    <row r="31" spans="1:12" ht="22.5" customHeight="1" x14ac:dyDescent="0.45">
      <c r="A31" s="43" t="s">
        <v>132</v>
      </c>
      <c r="B31" s="8"/>
      <c r="C31" s="8"/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22.5" customHeight="1" x14ac:dyDescent="0.45">
      <c r="A32" s="47" t="s">
        <v>133</v>
      </c>
      <c r="B32" s="8"/>
      <c r="C32" s="8"/>
      <c r="D32" s="123">
        <f>D21</f>
        <v>107625000</v>
      </c>
      <c r="E32" s="42"/>
      <c r="F32" s="123">
        <f>F21</f>
        <v>171075000</v>
      </c>
      <c r="G32" s="42"/>
      <c r="H32" s="123">
        <f>H21</f>
        <v>26906250</v>
      </c>
      <c r="I32" s="55"/>
      <c r="J32" s="123">
        <f>J21</f>
        <v>418223588</v>
      </c>
      <c r="K32" s="55"/>
      <c r="L32" s="123">
        <f>L21</f>
        <v>723829838</v>
      </c>
    </row>
    <row r="33" spans="1:12" ht="18" customHeight="1" x14ac:dyDescent="0.45">
      <c r="A33" s="47"/>
      <c r="B33" s="8"/>
      <c r="C33" s="8"/>
      <c r="D33" s="55"/>
      <c r="E33" s="11"/>
      <c r="F33" s="55"/>
      <c r="G33" s="11"/>
      <c r="H33" s="55"/>
      <c r="I33" s="45"/>
      <c r="J33" s="55"/>
      <c r="K33" s="55"/>
      <c r="L33" s="55"/>
    </row>
    <row r="34" spans="1:12" ht="22.5" customHeight="1" x14ac:dyDescent="0.45">
      <c r="A34" s="47" t="s">
        <v>85</v>
      </c>
      <c r="B34" s="38"/>
      <c r="C34" s="8"/>
      <c r="D34" s="8"/>
      <c r="E34" s="116"/>
      <c r="F34" s="124"/>
      <c r="G34" s="116"/>
      <c r="H34" s="124"/>
      <c r="I34" s="116"/>
      <c r="J34" s="125"/>
      <c r="K34" s="116"/>
      <c r="L34" s="116"/>
    </row>
    <row r="35" spans="1:12" ht="22.5" customHeight="1" x14ac:dyDescent="0.45">
      <c r="A35" s="117" t="s">
        <v>124</v>
      </c>
      <c r="B35" s="38"/>
      <c r="C35" s="8"/>
      <c r="D35" s="8"/>
      <c r="E35" s="116"/>
      <c r="F35" s="124"/>
      <c r="G35" s="116"/>
      <c r="H35" s="124"/>
      <c r="I35" s="116"/>
      <c r="J35" s="125"/>
      <c r="K35" s="116"/>
      <c r="L35" s="116"/>
    </row>
    <row r="36" spans="1:12" ht="22.5" customHeight="1" x14ac:dyDescent="0.45">
      <c r="A36" s="151" t="s">
        <v>126</v>
      </c>
      <c r="B36" s="118" t="s">
        <v>146</v>
      </c>
      <c r="C36" s="9">
        <v>11</v>
      </c>
      <c r="D36" s="119" t="s">
        <v>29</v>
      </c>
      <c r="E36" s="124"/>
      <c r="F36" s="119" t="s">
        <v>29</v>
      </c>
      <c r="G36" s="124"/>
      <c r="H36" s="119" t="s">
        <v>29</v>
      </c>
      <c r="I36" s="125"/>
      <c r="J36" s="119">
        <v>-32285910</v>
      </c>
      <c r="K36" s="119"/>
      <c r="L36" s="119">
        <f>SUM(D36:J36)</f>
        <v>-32285910</v>
      </c>
    </row>
    <row r="37" spans="1:12" ht="22.5" customHeight="1" x14ac:dyDescent="0.45">
      <c r="A37" s="117" t="s">
        <v>125</v>
      </c>
      <c r="B37" s="38"/>
      <c r="C37" s="8"/>
      <c r="D37" s="121" t="s">
        <v>29</v>
      </c>
      <c r="E37" s="124"/>
      <c r="F37" s="121" t="s">
        <v>29</v>
      </c>
      <c r="G37" s="124"/>
      <c r="H37" s="121" t="s">
        <v>29</v>
      </c>
      <c r="I37" s="125"/>
      <c r="J37" s="121">
        <f>J36</f>
        <v>-32285910</v>
      </c>
      <c r="K37" s="116"/>
      <c r="L37" s="121">
        <f>L36</f>
        <v>-32285910</v>
      </c>
    </row>
    <row r="38" spans="1:12" ht="18" customHeight="1" x14ac:dyDescent="0.45">
      <c r="A38" s="47"/>
      <c r="B38" s="38"/>
      <c r="C38" s="8"/>
      <c r="D38" s="8"/>
      <c r="E38" s="116"/>
      <c r="F38" s="124"/>
      <c r="G38" s="116"/>
      <c r="H38" s="124"/>
      <c r="I38" s="116"/>
      <c r="J38" s="125"/>
      <c r="K38" s="116"/>
      <c r="L38" s="122"/>
    </row>
    <row r="39" spans="1:12" ht="22.5" customHeight="1" x14ac:dyDescent="0.45">
      <c r="A39" s="43" t="s">
        <v>73</v>
      </c>
      <c r="B39" s="9"/>
      <c r="C39" s="9"/>
      <c r="D39" s="15"/>
      <c r="E39" s="3"/>
      <c r="F39" s="15"/>
      <c r="G39" s="3"/>
      <c r="H39" s="15"/>
      <c r="I39" s="48"/>
      <c r="J39" s="48"/>
      <c r="K39" s="48"/>
      <c r="L39" s="29"/>
    </row>
    <row r="40" spans="1:12" ht="22.5" customHeight="1" x14ac:dyDescent="0.45">
      <c r="A40" s="41" t="s">
        <v>50</v>
      </c>
      <c r="B40" s="9"/>
      <c r="C40" s="9"/>
      <c r="D40" s="15" t="s">
        <v>29</v>
      </c>
      <c r="E40" s="48"/>
      <c r="F40" s="15" t="s">
        <v>29</v>
      </c>
      <c r="G40" s="49"/>
      <c r="H40" s="15" t="s">
        <v>29</v>
      </c>
      <c r="I40" s="48"/>
      <c r="J40" s="30">
        <f>'PL 8'!G19</f>
        <v>119616590</v>
      </c>
      <c r="K40" s="48"/>
      <c r="L40" s="76">
        <f>SUM(D40:J40)</f>
        <v>119616590</v>
      </c>
    </row>
    <row r="41" spans="1:12" ht="22.5" customHeight="1" x14ac:dyDescent="0.45">
      <c r="A41" s="41" t="s">
        <v>147</v>
      </c>
      <c r="B41" s="9"/>
      <c r="C41" s="9"/>
      <c r="D41" s="15" t="s">
        <v>29</v>
      </c>
      <c r="E41" s="48"/>
      <c r="F41" s="15" t="s">
        <v>29</v>
      </c>
      <c r="G41" s="49"/>
      <c r="H41" s="15" t="s">
        <v>29</v>
      </c>
      <c r="I41" s="48"/>
      <c r="J41" s="30">
        <f>'PL 8'!G28</f>
        <v>-7524905</v>
      </c>
      <c r="K41" s="48"/>
      <c r="L41" s="76">
        <f>SUM(D41:J41)</f>
        <v>-7524905</v>
      </c>
    </row>
    <row r="42" spans="1:12" ht="22.5" customHeight="1" x14ac:dyDescent="0.45">
      <c r="A42" s="43" t="s">
        <v>74</v>
      </c>
      <c r="B42" s="9"/>
      <c r="C42" s="9"/>
      <c r="D42" s="53" t="s">
        <v>29</v>
      </c>
      <c r="E42" s="36"/>
      <c r="F42" s="53" t="s">
        <v>29</v>
      </c>
      <c r="G42" s="50"/>
      <c r="H42" s="53" t="s">
        <v>29</v>
      </c>
      <c r="I42" s="65"/>
      <c r="J42" s="53">
        <f>SUM(J40:J41)</f>
        <v>112091685</v>
      </c>
      <c r="K42" s="67"/>
      <c r="L42" s="53">
        <f>SUM(L40:L41)</f>
        <v>112091685</v>
      </c>
    </row>
    <row r="43" spans="1:12" ht="18" customHeight="1" x14ac:dyDescent="0.45">
      <c r="A43" s="43"/>
      <c r="B43" s="9"/>
      <c r="C43" s="9"/>
      <c r="D43" s="15"/>
      <c r="E43" s="3"/>
      <c r="F43" s="15"/>
      <c r="G43" s="3"/>
      <c r="H43" s="15"/>
      <c r="I43" s="68"/>
      <c r="J43" s="29"/>
      <c r="K43" s="69"/>
      <c r="L43" s="21"/>
    </row>
    <row r="44" spans="1:12" ht="22.5" customHeight="1" thickBot="1" x14ac:dyDescent="0.5">
      <c r="A44" s="43" t="s">
        <v>134</v>
      </c>
      <c r="B44" s="8"/>
      <c r="C44" s="8"/>
      <c r="D44" s="54">
        <f>SUM(D32,D37,D42)</f>
        <v>107625000</v>
      </c>
      <c r="E44" s="45"/>
      <c r="F44" s="54">
        <f>SUM(F32,F37,F42)</f>
        <v>171075000</v>
      </c>
      <c r="G44" s="45"/>
      <c r="H44" s="54">
        <f>SUM(H32,H37,H42)</f>
        <v>26906250</v>
      </c>
      <c r="I44" s="45"/>
      <c r="J44" s="57">
        <f t="shared" ref="J44:K44" si="0">SUM(J32,J37,J42)</f>
        <v>498029363</v>
      </c>
      <c r="K44" s="156">
        <f t="shared" si="0"/>
        <v>0</v>
      </c>
      <c r="L44" s="57">
        <f>SUM(L32,L37,L42)</f>
        <v>803635613</v>
      </c>
    </row>
    <row r="45" spans="1:12" ht="22.5" customHeight="1" thickTop="1" x14ac:dyDescent="0.45"/>
  </sheetData>
  <mergeCells count="6">
    <mergeCell ref="D26:L26"/>
    <mergeCell ref="H27:J27"/>
    <mergeCell ref="D30:L30"/>
    <mergeCell ref="D4:L4"/>
    <mergeCell ref="H5:J5"/>
    <mergeCell ref="D8:L8"/>
  </mergeCells>
  <pageMargins left="0.7" right="0.7" top="0.48" bottom="0.5" header="0.5" footer="0.5"/>
  <pageSetup paperSize="9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77"/>
  <sheetViews>
    <sheetView view="pageBreakPreview" topLeftCell="A57" zoomScaleNormal="100" zoomScaleSheetLayoutView="100" workbookViewId="0">
      <selection activeCell="F21" sqref="F21"/>
    </sheetView>
  </sheetViews>
  <sheetFormatPr defaultColWidth="35" defaultRowHeight="22.5" customHeight="1" x14ac:dyDescent="0.45"/>
  <cols>
    <col min="1" max="1" width="48.140625" style="1" customWidth="1"/>
    <col min="2" max="2" width="1.85546875" style="1" customWidth="1"/>
    <col min="3" max="3" width="13.7109375" style="70" customWidth="1"/>
    <col min="4" max="4" width="1.140625" style="1" customWidth="1"/>
    <col min="5" max="5" width="12.140625" style="70" customWidth="1"/>
    <col min="6" max="6" width="1.140625" style="1" customWidth="1"/>
    <col min="7" max="7" width="13.7109375" style="1" customWidth="1"/>
    <col min="8" max="8" width="1.140625" style="1" customWidth="1"/>
    <col min="9" max="9" width="12.140625" style="1" customWidth="1"/>
    <col min="10" max="10" width="11.7109375" style="1" customWidth="1"/>
    <col min="11" max="11" width="12.7109375" style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9" ht="22.5" customHeight="1" x14ac:dyDescent="0.5">
      <c r="A1" s="4" t="s">
        <v>62</v>
      </c>
      <c r="B1" s="4"/>
    </row>
    <row r="2" spans="1:9" ht="22.5" customHeight="1" x14ac:dyDescent="0.5">
      <c r="A2" s="4" t="s">
        <v>76</v>
      </c>
      <c r="B2" s="4"/>
    </row>
    <row r="3" spans="1:9" ht="15" customHeight="1" x14ac:dyDescent="0.45"/>
    <row r="4" spans="1:9" ht="21" customHeight="1" x14ac:dyDescent="0.45">
      <c r="A4" s="11"/>
      <c r="B4" s="11"/>
      <c r="C4" s="174" t="s">
        <v>1</v>
      </c>
      <c r="D4" s="174"/>
      <c r="E4" s="174"/>
      <c r="F4" s="8"/>
      <c r="G4" s="174" t="s">
        <v>2</v>
      </c>
      <c r="H4" s="174"/>
      <c r="I4" s="174"/>
    </row>
    <row r="5" spans="1:9" ht="21" customHeight="1" x14ac:dyDescent="0.45">
      <c r="A5" s="11"/>
      <c r="B5" s="11"/>
      <c r="C5" s="180" t="s">
        <v>77</v>
      </c>
      <c r="D5" s="181"/>
      <c r="E5" s="181"/>
      <c r="F5" s="17"/>
      <c r="G5" s="180" t="s">
        <v>77</v>
      </c>
      <c r="H5" s="181"/>
      <c r="I5" s="181"/>
    </row>
    <row r="6" spans="1:9" ht="21" customHeight="1" x14ac:dyDescent="0.45">
      <c r="A6" s="11"/>
      <c r="B6" s="11"/>
      <c r="C6" s="182" t="s">
        <v>55</v>
      </c>
      <c r="D6" s="181"/>
      <c r="E6" s="181"/>
      <c r="F6" s="17"/>
      <c r="G6" s="182" t="s">
        <v>55</v>
      </c>
      <c r="H6" s="181"/>
      <c r="I6" s="181"/>
    </row>
    <row r="7" spans="1:9" ht="21" customHeight="1" x14ac:dyDescent="0.45">
      <c r="A7" s="11"/>
      <c r="B7" s="9"/>
      <c r="C7" s="91">
        <v>2562</v>
      </c>
      <c r="D7" s="91"/>
      <c r="E7" s="91">
        <v>2561</v>
      </c>
      <c r="F7" s="105"/>
      <c r="G7" s="91">
        <v>2562</v>
      </c>
      <c r="H7" s="91"/>
      <c r="I7" s="91">
        <v>2561</v>
      </c>
    </row>
    <row r="8" spans="1:9" ht="18" customHeight="1" x14ac:dyDescent="0.45">
      <c r="A8" s="11"/>
      <c r="B8" s="11"/>
      <c r="C8" s="175" t="s">
        <v>57</v>
      </c>
      <c r="D8" s="175"/>
      <c r="E8" s="175"/>
      <c r="F8" s="175"/>
      <c r="G8" s="175"/>
      <c r="H8" s="175"/>
      <c r="I8" s="175"/>
    </row>
    <row r="9" spans="1:9" ht="20.25" customHeight="1" x14ac:dyDescent="0.45">
      <c r="A9" s="10" t="s">
        <v>51</v>
      </c>
      <c r="B9" s="10"/>
      <c r="C9" s="71"/>
      <c r="D9" s="11"/>
      <c r="E9" s="71"/>
      <c r="F9" s="11"/>
      <c r="G9" s="11"/>
      <c r="H9" s="11"/>
      <c r="I9" s="11"/>
    </row>
    <row r="10" spans="1:9" ht="20.85" customHeight="1" x14ac:dyDescent="0.45">
      <c r="A10" s="1" t="s">
        <v>82</v>
      </c>
      <c r="B10" s="11"/>
      <c r="C10" s="72">
        <f>'PL 8'!C19</f>
        <v>138919739</v>
      </c>
      <c r="D10" s="64"/>
      <c r="E10" s="72">
        <f>'PL 8'!E19</f>
        <v>128202334</v>
      </c>
      <c r="F10" s="13"/>
      <c r="G10" s="72">
        <f>'PL 8'!G19</f>
        <v>119616590</v>
      </c>
      <c r="H10" s="13"/>
      <c r="I10" s="72">
        <f>'PL 8'!I19</f>
        <v>108609567</v>
      </c>
    </row>
    <row r="11" spans="1:9" ht="20.85" customHeight="1" x14ac:dyDescent="0.45">
      <c r="A11" s="38" t="s">
        <v>96</v>
      </c>
      <c r="B11" s="38"/>
      <c r="C11" s="46"/>
      <c r="D11" s="64"/>
      <c r="E11" s="46"/>
      <c r="F11" s="64"/>
      <c r="G11" s="64"/>
      <c r="H11" s="64"/>
      <c r="I11" s="64"/>
    </row>
    <row r="12" spans="1:9" ht="20.85" customHeight="1" x14ac:dyDescent="0.45">
      <c r="A12" s="1" t="s">
        <v>81</v>
      </c>
      <c r="C12" s="145">
        <v>36565403</v>
      </c>
      <c r="D12" s="77"/>
      <c r="E12" s="145">
        <v>30352955</v>
      </c>
      <c r="F12" s="77"/>
      <c r="G12" s="145">
        <v>30053327</v>
      </c>
      <c r="H12" s="77"/>
      <c r="I12" s="145">
        <v>25687542</v>
      </c>
    </row>
    <row r="13" spans="1:9" ht="20.85" customHeight="1" x14ac:dyDescent="0.45">
      <c r="A13" s="1" t="s">
        <v>38</v>
      </c>
      <c r="C13" s="46">
        <v>383392</v>
      </c>
      <c r="D13" s="64"/>
      <c r="E13" s="46">
        <v>701177</v>
      </c>
      <c r="F13" s="64"/>
      <c r="G13" s="102">
        <v>383392</v>
      </c>
      <c r="H13" s="3"/>
      <c r="I13" s="102">
        <v>701177</v>
      </c>
    </row>
    <row r="14" spans="1:9" ht="20.85" customHeight="1" x14ac:dyDescent="0.45">
      <c r="A14" s="1" t="s">
        <v>86</v>
      </c>
      <c r="B14" s="11"/>
      <c r="C14" s="72">
        <v>47462318</v>
      </c>
      <c r="D14" s="64"/>
      <c r="E14" s="72">
        <v>44402665</v>
      </c>
      <c r="F14" s="64"/>
      <c r="G14" s="64">
        <v>46552610</v>
      </c>
      <c r="H14" s="64"/>
      <c r="I14" s="64">
        <v>43251728</v>
      </c>
    </row>
    <row r="15" spans="1:9" ht="20.85" customHeight="1" x14ac:dyDescent="0.45">
      <c r="A15" s="1" t="s">
        <v>150</v>
      </c>
      <c r="B15" s="11"/>
      <c r="C15" s="152">
        <v>1000989</v>
      </c>
      <c r="D15" s="64"/>
      <c r="E15" s="152" t="s">
        <v>29</v>
      </c>
      <c r="F15" s="64"/>
      <c r="G15" s="172">
        <v>1000989</v>
      </c>
      <c r="H15" s="64"/>
      <c r="I15" s="110" t="s">
        <v>29</v>
      </c>
    </row>
    <row r="16" spans="1:9" ht="20.85" customHeight="1" x14ac:dyDescent="0.45">
      <c r="A16" s="1" t="s">
        <v>156</v>
      </c>
      <c r="B16" s="11"/>
      <c r="C16" s="72"/>
      <c r="D16" s="64"/>
      <c r="E16" s="72"/>
      <c r="F16" s="64"/>
      <c r="G16" s="64"/>
      <c r="H16" s="64"/>
      <c r="I16" s="64"/>
    </row>
    <row r="17" spans="1:18" ht="20.85" customHeight="1" x14ac:dyDescent="0.45">
      <c r="A17" s="1" t="s">
        <v>148</v>
      </c>
      <c r="B17" s="11"/>
      <c r="C17" s="170" t="s">
        <v>29</v>
      </c>
      <c r="D17" s="171"/>
      <c r="E17" s="170" t="s">
        <v>29</v>
      </c>
      <c r="F17" s="64"/>
      <c r="G17" s="64">
        <v>-999900</v>
      </c>
      <c r="H17" s="64"/>
      <c r="I17" s="110" t="s">
        <v>29</v>
      </c>
    </row>
    <row r="18" spans="1:18" ht="20.85" customHeight="1" x14ac:dyDescent="0.45">
      <c r="A18" s="1" t="s">
        <v>97</v>
      </c>
      <c r="B18" s="11"/>
      <c r="C18" s="145">
        <v>17373189</v>
      </c>
      <c r="D18" s="77"/>
      <c r="E18" s="145">
        <v>8227051</v>
      </c>
      <c r="F18" s="77"/>
      <c r="G18" s="102">
        <v>14812273</v>
      </c>
      <c r="H18" s="77"/>
      <c r="I18" s="102">
        <v>7098997</v>
      </c>
    </row>
    <row r="19" spans="1:18" ht="20.85" customHeight="1" x14ac:dyDescent="0.45">
      <c r="A19" s="1" t="s">
        <v>157</v>
      </c>
      <c r="C19" s="102">
        <v>134770</v>
      </c>
      <c r="D19" s="64"/>
      <c r="E19" s="102">
        <v>414441</v>
      </c>
      <c r="F19" s="64"/>
      <c r="G19" s="102">
        <v>134770</v>
      </c>
      <c r="H19" s="3"/>
      <c r="I19" s="102">
        <v>414441</v>
      </c>
    </row>
    <row r="20" spans="1:18" ht="20.85" customHeight="1" x14ac:dyDescent="0.45">
      <c r="A20" s="73" t="s">
        <v>127</v>
      </c>
      <c r="C20" s="102">
        <v>-335470</v>
      </c>
      <c r="D20" s="64"/>
      <c r="E20" s="102">
        <v>4662302</v>
      </c>
      <c r="F20" s="110"/>
      <c r="G20" s="102" t="s">
        <v>29</v>
      </c>
      <c r="H20" s="15"/>
      <c r="I20" s="102" t="s">
        <v>29</v>
      </c>
    </row>
    <row r="21" spans="1:18" ht="20.85" customHeight="1" x14ac:dyDescent="0.45">
      <c r="A21" s="73" t="s">
        <v>128</v>
      </c>
      <c r="B21" s="73"/>
      <c r="C21" s="30">
        <v>964874</v>
      </c>
      <c r="D21" s="75"/>
      <c r="E21" s="30">
        <v>-1409091</v>
      </c>
      <c r="F21" s="75"/>
      <c r="G21" s="30">
        <v>2419077</v>
      </c>
      <c r="H21" s="64"/>
      <c r="I21" s="30">
        <v>-2041348</v>
      </c>
    </row>
    <row r="22" spans="1:18" ht="20.85" customHeight="1" x14ac:dyDescent="0.45">
      <c r="A22" s="1" t="s">
        <v>131</v>
      </c>
      <c r="B22" s="11"/>
      <c r="C22" s="76">
        <v>-198363</v>
      </c>
      <c r="D22" s="77"/>
      <c r="E22" s="76">
        <v>-27583</v>
      </c>
      <c r="F22" s="77"/>
      <c r="G22" s="76">
        <v>-186197</v>
      </c>
      <c r="H22" s="77"/>
      <c r="I22" s="76">
        <v>-27583</v>
      </c>
    </row>
    <row r="23" spans="1:18" ht="20.85" customHeight="1" x14ac:dyDescent="0.45">
      <c r="A23" s="73" t="s">
        <v>130</v>
      </c>
      <c r="B23" s="11"/>
      <c r="C23" s="102">
        <v>2003191</v>
      </c>
      <c r="D23" s="77"/>
      <c r="E23" s="102">
        <v>2448140</v>
      </c>
      <c r="F23" s="77"/>
      <c r="G23" s="102">
        <v>2003155</v>
      </c>
      <c r="H23" s="77"/>
      <c r="I23" s="102">
        <v>2448140</v>
      </c>
    </row>
    <row r="24" spans="1:18" ht="20.85" customHeight="1" x14ac:dyDescent="0.45">
      <c r="A24" s="73" t="s">
        <v>92</v>
      </c>
      <c r="B24" s="73"/>
      <c r="C24" s="146">
        <v>-1023022</v>
      </c>
      <c r="D24" s="75"/>
      <c r="E24" s="146">
        <v>-494875</v>
      </c>
      <c r="F24" s="75"/>
      <c r="G24" s="147">
        <v>-1023022</v>
      </c>
      <c r="H24" s="64"/>
      <c r="I24" s="147">
        <v>-494875</v>
      </c>
    </row>
    <row r="25" spans="1:18" ht="20.85" customHeight="1" x14ac:dyDescent="0.45">
      <c r="A25" s="43"/>
      <c r="B25" s="43"/>
      <c r="C25" s="85">
        <f>SUM(C10:C24)</f>
        <v>243251010</v>
      </c>
      <c r="D25" s="64"/>
      <c r="E25" s="85">
        <f>SUM(E10:E24)</f>
        <v>217479516</v>
      </c>
      <c r="F25" s="64"/>
      <c r="G25" s="85">
        <f>SUM(G10:G24)</f>
        <v>214767064</v>
      </c>
      <c r="H25" s="64"/>
      <c r="I25" s="85">
        <f>SUM(I10:I24)</f>
        <v>185647786</v>
      </c>
    </row>
    <row r="26" spans="1:18" ht="20.85" customHeight="1" x14ac:dyDescent="0.45">
      <c r="A26" s="38" t="s">
        <v>52</v>
      </c>
      <c r="B26" s="38"/>
      <c r="C26" s="46"/>
      <c r="D26" s="64"/>
      <c r="E26" s="46"/>
      <c r="F26" s="64"/>
      <c r="G26" s="64"/>
      <c r="H26" s="64"/>
      <c r="I26" s="64"/>
    </row>
    <row r="27" spans="1:18" ht="20.85" customHeight="1" x14ac:dyDescent="0.45">
      <c r="A27" s="1" t="s">
        <v>58</v>
      </c>
      <c r="B27" s="11"/>
      <c r="C27" s="72">
        <v>24227084</v>
      </c>
      <c r="D27" s="64"/>
      <c r="E27" s="72">
        <v>-34252805</v>
      </c>
      <c r="F27" s="78"/>
      <c r="G27" s="78">
        <v>49866132</v>
      </c>
      <c r="H27" s="64"/>
      <c r="I27" s="78">
        <v>-13925007</v>
      </c>
    </row>
    <row r="28" spans="1:18" ht="20.85" customHeight="1" x14ac:dyDescent="0.45">
      <c r="A28" s="1" t="s">
        <v>98</v>
      </c>
      <c r="C28" s="72">
        <v>2080066</v>
      </c>
      <c r="D28" s="3"/>
      <c r="E28" s="72">
        <v>3053299</v>
      </c>
      <c r="F28" s="78"/>
      <c r="G28" s="78">
        <v>1127509</v>
      </c>
      <c r="H28" s="64"/>
      <c r="I28" s="78">
        <v>6284051</v>
      </c>
    </row>
    <row r="29" spans="1:18" ht="20.85" customHeight="1" x14ac:dyDescent="0.45">
      <c r="A29" s="11" t="s">
        <v>7</v>
      </c>
      <c r="B29" s="11"/>
      <c r="C29" s="72">
        <v>67220100</v>
      </c>
      <c r="D29" s="64"/>
      <c r="E29" s="72">
        <v>-28376833</v>
      </c>
      <c r="F29" s="78"/>
      <c r="G29" s="78">
        <v>59675472</v>
      </c>
      <c r="H29" s="64"/>
      <c r="I29" s="78">
        <v>-27458854</v>
      </c>
    </row>
    <row r="30" spans="1:18" ht="20.85" customHeight="1" x14ac:dyDescent="0.45">
      <c r="A30" s="1" t="s">
        <v>13</v>
      </c>
      <c r="C30" s="72">
        <v>174475</v>
      </c>
      <c r="D30" s="64"/>
      <c r="E30" s="72">
        <v>86540</v>
      </c>
      <c r="F30" s="78"/>
      <c r="G30" s="78">
        <v>297000</v>
      </c>
      <c r="H30" s="64"/>
      <c r="I30" s="78">
        <v>-9600</v>
      </c>
    </row>
    <row r="31" spans="1:18" ht="20.85" customHeight="1" x14ac:dyDescent="0.45">
      <c r="A31" s="11" t="s">
        <v>18</v>
      </c>
      <c r="B31" s="11"/>
      <c r="C31" s="72">
        <v>-98079198</v>
      </c>
      <c r="D31" s="64"/>
      <c r="E31" s="72">
        <v>-47040005</v>
      </c>
      <c r="F31" s="78"/>
      <c r="G31" s="78">
        <v>-98045011</v>
      </c>
      <c r="H31" s="64"/>
      <c r="I31" s="78">
        <v>-47074192</v>
      </c>
      <c r="M31" s="79"/>
      <c r="N31" s="77"/>
      <c r="P31" s="80"/>
      <c r="Q31" s="80"/>
      <c r="R31" s="77"/>
    </row>
    <row r="32" spans="1:18" ht="20.85" customHeight="1" x14ac:dyDescent="0.45">
      <c r="A32" s="11" t="s">
        <v>99</v>
      </c>
      <c r="B32" s="11"/>
      <c r="C32" s="72">
        <v>1188070</v>
      </c>
      <c r="D32" s="64"/>
      <c r="E32" s="72">
        <v>5250332</v>
      </c>
      <c r="F32" s="78"/>
      <c r="G32" s="78">
        <v>7306109</v>
      </c>
      <c r="H32" s="64"/>
      <c r="I32" s="78">
        <v>581126</v>
      </c>
    </row>
    <row r="33" spans="1:9" ht="20.85" customHeight="1" x14ac:dyDescent="0.45">
      <c r="A33" s="1" t="s">
        <v>100</v>
      </c>
      <c r="C33" s="29">
        <v>-7811422</v>
      </c>
      <c r="D33" s="77"/>
      <c r="E33" s="29">
        <v>-7437857</v>
      </c>
      <c r="F33" s="80"/>
      <c r="G33" s="29">
        <v>-6638277</v>
      </c>
      <c r="H33" s="77"/>
      <c r="I33" s="29">
        <v>-7437857</v>
      </c>
    </row>
    <row r="34" spans="1:9" ht="20.85" customHeight="1" x14ac:dyDescent="0.45">
      <c r="A34" s="1" t="s">
        <v>80</v>
      </c>
      <c r="C34" s="108">
        <v>122525</v>
      </c>
      <c r="D34" s="77"/>
      <c r="E34" s="108">
        <v>-96140</v>
      </c>
      <c r="F34" s="80"/>
      <c r="G34" s="108" t="s">
        <v>29</v>
      </c>
      <c r="H34" s="77"/>
      <c r="I34" s="108" t="s">
        <v>29</v>
      </c>
    </row>
    <row r="35" spans="1:9" ht="20.85" customHeight="1" x14ac:dyDescent="0.45">
      <c r="A35" s="98" t="s">
        <v>101</v>
      </c>
      <c r="C35" s="79">
        <f>SUM(C25:C34)</f>
        <v>232372710</v>
      </c>
      <c r="D35" s="77"/>
      <c r="E35" s="79">
        <f>SUM(E25:E34)</f>
        <v>108666047</v>
      </c>
      <c r="F35" s="80"/>
      <c r="G35" s="79">
        <f>SUM(G25:G34)</f>
        <v>228355998</v>
      </c>
      <c r="H35" s="77"/>
      <c r="I35" s="79">
        <f>SUM(I25:I34)</f>
        <v>96607453</v>
      </c>
    </row>
    <row r="36" spans="1:9" ht="20.85" customHeight="1" x14ac:dyDescent="0.45">
      <c r="A36" s="11" t="s">
        <v>87</v>
      </c>
      <c r="B36" s="11"/>
      <c r="C36" s="92">
        <v>-35746493</v>
      </c>
      <c r="D36" s="109"/>
      <c r="E36" s="92">
        <v>-26774115</v>
      </c>
      <c r="F36" s="112"/>
      <c r="G36" s="109">
        <v>-29898139</v>
      </c>
      <c r="H36" s="109"/>
      <c r="I36" s="109">
        <v>-25317677</v>
      </c>
    </row>
    <row r="37" spans="1:9" ht="20.85" customHeight="1" x14ac:dyDescent="0.45">
      <c r="A37" s="43" t="s">
        <v>102</v>
      </c>
      <c r="B37" s="43"/>
      <c r="C37" s="56">
        <f>SUM(C35:C36)</f>
        <v>196626217</v>
      </c>
      <c r="D37" s="63"/>
      <c r="E37" s="56">
        <f>SUM(E35:E36)</f>
        <v>81891932</v>
      </c>
      <c r="F37" s="81"/>
      <c r="G37" s="56">
        <f>SUM(G35:G36)</f>
        <v>198457859</v>
      </c>
      <c r="H37" s="63"/>
      <c r="I37" s="56">
        <f>SUM(I35:I36)</f>
        <v>71289776</v>
      </c>
    </row>
    <row r="38" spans="1:9" ht="29.25" customHeight="1" x14ac:dyDescent="0.45">
      <c r="A38" s="43"/>
      <c r="B38" s="43"/>
      <c r="C38" s="51"/>
      <c r="D38" s="63"/>
      <c r="E38" s="51"/>
      <c r="F38" s="81"/>
      <c r="G38" s="51"/>
      <c r="H38" s="63"/>
      <c r="I38" s="51"/>
    </row>
    <row r="39" spans="1:9" ht="22.5" customHeight="1" x14ac:dyDescent="0.5">
      <c r="A39" s="4" t="s">
        <v>62</v>
      </c>
      <c r="B39" s="4"/>
    </row>
    <row r="40" spans="1:9" ht="22.5" customHeight="1" x14ac:dyDescent="0.5">
      <c r="A40" s="4" t="s">
        <v>76</v>
      </c>
      <c r="B40" s="4"/>
    </row>
    <row r="41" spans="1:9" ht="15" customHeight="1" x14ac:dyDescent="0.45"/>
    <row r="42" spans="1:9" ht="21" customHeight="1" x14ac:dyDescent="0.45">
      <c r="A42" s="11"/>
      <c r="B42" s="11"/>
      <c r="C42" s="174" t="s">
        <v>1</v>
      </c>
      <c r="D42" s="174"/>
      <c r="E42" s="174"/>
      <c r="F42" s="8"/>
      <c r="G42" s="174" t="s">
        <v>2</v>
      </c>
      <c r="H42" s="174"/>
      <c r="I42" s="174"/>
    </row>
    <row r="43" spans="1:9" ht="21" customHeight="1" x14ac:dyDescent="0.45">
      <c r="A43" s="11"/>
      <c r="B43" s="9"/>
      <c r="C43" s="180" t="s">
        <v>77</v>
      </c>
      <c r="D43" s="181"/>
      <c r="E43" s="181"/>
      <c r="F43" s="17"/>
      <c r="G43" s="180" t="s">
        <v>77</v>
      </c>
      <c r="H43" s="181"/>
      <c r="I43" s="181"/>
    </row>
    <row r="44" spans="1:9" ht="21" customHeight="1" x14ac:dyDescent="0.45">
      <c r="A44" s="11"/>
      <c r="B44" s="11"/>
      <c r="C44" s="182" t="s">
        <v>55</v>
      </c>
      <c r="D44" s="181"/>
      <c r="E44" s="181"/>
      <c r="F44" s="17"/>
      <c r="G44" s="182" t="s">
        <v>55</v>
      </c>
      <c r="H44" s="181"/>
      <c r="I44" s="181"/>
    </row>
    <row r="45" spans="1:9" ht="20.45" customHeight="1" x14ac:dyDescent="0.45">
      <c r="A45" s="11"/>
      <c r="B45" s="9"/>
      <c r="C45" s="91">
        <v>2562</v>
      </c>
      <c r="D45" s="91"/>
      <c r="E45" s="91">
        <v>2561</v>
      </c>
      <c r="F45" s="105"/>
      <c r="G45" s="91">
        <v>2562</v>
      </c>
      <c r="H45" s="91"/>
      <c r="I45" s="91">
        <v>2561</v>
      </c>
    </row>
    <row r="46" spans="1:9" ht="21" customHeight="1" x14ac:dyDescent="0.45">
      <c r="A46" s="11"/>
      <c r="B46" s="11"/>
      <c r="C46" s="175" t="s">
        <v>57</v>
      </c>
      <c r="D46" s="175"/>
      <c r="E46" s="175"/>
      <c r="F46" s="175"/>
      <c r="G46" s="175"/>
      <c r="H46" s="175"/>
      <c r="I46" s="175"/>
    </row>
    <row r="47" spans="1:9" ht="21" customHeight="1" x14ac:dyDescent="0.45">
      <c r="A47" s="10" t="s">
        <v>53</v>
      </c>
      <c r="B47" s="10"/>
      <c r="C47" s="46"/>
      <c r="D47" s="64"/>
      <c r="E47" s="46"/>
      <c r="F47" s="64"/>
      <c r="G47" s="64"/>
      <c r="H47" s="64"/>
      <c r="I47" s="64"/>
    </row>
    <row r="48" spans="1:9" ht="21" customHeight="1" x14ac:dyDescent="0.45">
      <c r="A48" s="11" t="s">
        <v>129</v>
      </c>
      <c r="B48" s="10"/>
      <c r="C48" s="46">
        <v>-49413215</v>
      </c>
      <c r="D48" s="64"/>
      <c r="E48" s="46">
        <v>20000000</v>
      </c>
      <c r="F48" s="64"/>
      <c r="G48" s="64">
        <v>-49413215</v>
      </c>
      <c r="H48" s="64"/>
      <c r="I48" s="64">
        <v>20000000</v>
      </c>
    </row>
    <row r="49" spans="1:11" ht="21" customHeight="1" x14ac:dyDescent="0.45">
      <c r="A49" s="1" t="s">
        <v>108</v>
      </c>
      <c r="B49" s="11"/>
      <c r="C49" s="72">
        <v>-51866017</v>
      </c>
      <c r="D49" s="64"/>
      <c r="E49" s="72">
        <v>-81945768</v>
      </c>
      <c r="F49" s="78"/>
      <c r="G49" s="78">
        <v>-51665375</v>
      </c>
      <c r="H49" s="64"/>
      <c r="I49" s="78">
        <v>-81838195</v>
      </c>
    </row>
    <row r="50" spans="1:11" ht="21" customHeight="1" x14ac:dyDescent="0.45">
      <c r="A50" s="1" t="s">
        <v>110</v>
      </c>
      <c r="B50" s="11"/>
      <c r="C50" s="72">
        <v>343229</v>
      </c>
      <c r="D50" s="64"/>
      <c r="E50" s="72">
        <v>208051</v>
      </c>
      <c r="F50" s="78"/>
      <c r="G50" s="102">
        <v>331048</v>
      </c>
      <c r="H50" s="64"/>
      <c r="I50" s="102">
        <v>208051</v>
      </c>
      <c r="K50" s="3"/>
    </row>
    <row r="51" spans="1:11" ht="21" customHeight="1" x14ac:dyDescent="0.45">
      <c r="A51" s="1" t="s">
        <v>109</v>
      </c>
      <c r="B51" s="11"/>
      <c r="C51" s="30">
        <v>-983671</v>
      </c>
      <c r="D51" s="74"/>
      <c r="E51" s="30">
        <v>-961354</v>
      </c>
      <c r="F51" s="82"/>
      <c r="G51" s="30">
        <v>-860764</v>
      </c>
      <c r="H51" s="74"/>
      <c r="I51" s="30">
        <v>-907102</v>
      </c>
    </row>
    <row r="52" spans="1:11" ht="21" customHeight="1" x14ac:dyDescent="0.45">
      <c r="A52" s="1" t="s">
        <v>92</v>
      </c>
      <c r="B52" s="11"/>
      <c r="C52" s="30">
        <v>665848</v>
      </c>
      <c r="D52" s="74"/>
      <c r="E52" s="30">
        <v>375716</v>
      </c>
      <c r="F52" s="82"/>
      <c r="G52" s="30">
        <v>665848</v>
      </c>
      <c r="H52" s="74"/>
      <c r="I52" s="30">
        <v>375716</v>
      </c>
    </row>
    <row r="53" spans="1:11" ht="21" customHeight="1" x14ac:dyDescent="0.45">
      <c r="A53" s="43" t="s">
        <v>103</v>
      </c>
      <c r="B53" s="43"/>
      <c r="C53" s="56">
        <f>SUM(C48:C52)</f>
        <v>-101253826</v>
      </c>
      <c r="D53" s="63"/>
      <c r="E53" s="56">
        <f>SUM(E48:E52)</f>
        <v>-62323355</v>
      </c>
      <c r="F53" s="81"/>
      <c r="G53" s="56">
        <f>SUM(G48:G52)</f>
        <v>-100942458</v>
      </c>
      <c r="H53" s="63"/>
      <c r="I53" s="56">
        <f>SUM(I48:I52)</f>
        <v>-62161530</v>
      </c>
    </row>
    <row r="54" spans="1:11" ht="21" customHeight="1" x14ac:dyDescent="0.45">
      <c r="A54" s="43"/>
      <c r="B54" s="43"/>
      <c r="C54" s="55"/>
      <c r="D54" s="63"/>
      <c r="E54" s="55"/>
      <c r="F54" s="81"/>
      <c r="G54" s="81"/>
      <c r="H54" s="63"/>
      <c r="I54" s="81"/>
    </row>
    <row r="55" spans="1:11" ht="21" customHeight="1" x14ac:dyDescent="0.45">
      <c r="A55" s="10" t="s">
        <v>54</v>
      </c>
      <c r="B55" s="10"/>
      <c r="C55" s="46"/>
      <c r="D55" s="64"/>
      <c r="E55" s="46"/>
      <c r="F55" s="64"/>
      <c r="G55" s="64"/>
      <c r="H55" s="64"/>
      <c r="I55" s="64"/>
    </row>
    <row r="56" spans="1:11" ht="21" customHeight="1" x14ac:dyDescent="0.45">
      <c r="A56" s="11" t="s">
        <v>149</v>
      </c>
      <c r="B56" s="10"/>
      <c r="C56" s="75" t="s">
        <v>29</v>
      </c>
      <c r="D56" s="64"/>
      <c r="E56" s="46">
        <v>30000000</v>
      </c>
      <c r="F56" s="64"/>
      <c r="G56" s="110" t="s">
        <v>29</v>
      </c>
      <c r="H56" s="64"/>
      <c r="I56" s="64">
        <v>30000000</v>
      </c>
    </row>
    <row r="57" spans="1:11" ht="21" customHeight="1" x14ac:dyDescent="0.45">
      <c r="A57" s="11" t="s">
        <v>66</v>
      </c>
      <c r="B57" s="10"/>
      <c r="C57" s="75" t="s">
        <v>29</v>
      </c>
      <c r="D57" s="64"/>
      <c r="E57" s="46">
        <v>-30000000</v>
      </c>
      <c r="F57" s="64"/>
      <c r="G57" s="110" t="s">
        <v>29</v>
      </c>
      <c r="H57" s="64"/>
      <c r="I57" s="64">
        <v>-30000000</v>
      </c>
    </row>
    <row r="58" spans="1:11" ht="21" customHeight="1" x14ac:dyDescent="0.45">
      <c r="A58" s="1" t="s">
        <v>65</v>
      </c>
      <c r="B58" s="9"/>
      <c r="C58" s="97">
        <v>-383392</v>
      </c>
      <c r="D58" s="64"/>
      <c r="E58" s="97">
        <v>-195470</v>
      </c>
      <c r="F58" s="78"/>
      <c r="G58" s="97">
        <v>-383392</v>
      </c>
      <c r="H58" s="64"/>
      <c r="I58" s="97">
        <v>-195470</v>
      </c>
    </row>
    <row r="59" spans="1:11" ht="21" customHeight="1" x14ac:dyDescent="0.45">
      <c r="A59" s="1" t="s">
        <v>69</v>
      </c>
      <c r="B59" s="9"/>
      <c r="C59" s="102">
        <v>-32285910</v>
      </c>
      <c r="D59" s="64"/>
      <c r="E59" s="102">
        <v>-25829520</v>
      </c>
      <c r="F59" s="78"/>
      <c r="G59" s="102">
        <v>-32285910</v>
      </c>
      <c r="H59" s="64"/>
      <c r="I59" s="102">
        <v>-25829520</v>
      </c>
    </row>
    <row r="60" spans="1:11" ht="21" customHeight="1" x14ac:dyDescent="0.45">
      <c r="A60" s="1" t="s">
        <v>104</v>
      </c>
      <c r="C60" s="102"/>
      <c r="D60" s="64"/>
      <c r="E60" s="102"/>
      <c r="F60" s="78"/>
      <c r="G60" s="102"/>
      <c r="H60" s="64"/>
      <c r="I60" s="102"/>
    </row>
    <row r="61" spans="1:11" ht="21" customHeight="1" x14ac:dyDescent="0.45">
      <c r="A61" s="1" t="s">
        <v>105</v>
      </c>
      <c r="C61" s="102">
        <v>-2011216</v>
      </c>
      <c r="D61" s="74"/>
      <c r="E61" s="102">
        <v>-2319300</v>
      </c>
      <c r="F61" s="74"/>
      <c r="G61" s="102">
        <v>-2011216</v>
      </c>
      <c r="H61" s="74"/>
      <c r="I61" s="102">
        <v>-2319300</v>
      </c>
    </row>
    <row r="62" spans="1:11" ht="21" customHeight="1" x14ac:dyDescent="0.45">
      <c r="A62" s="43" t="s">
        <v>155</v>
      </c>
      <c r="B62" s="43"/>
      <c r="C62" s="56">
        <f>SUM(C58:C61)</f>
        <v>-34680518</v>
      </c>
      <c r="D62" s="63"/>
      <c r="E62" s="56">
        <f>SUM(E58:E61)</f>
        <v>-28344290</v>
      </c>
      <c r="F62" s="81"/>
      <c r="G62" s="56">
        <f>SUM(G58:G61)</f>
        <v>-34680518</v>
      </c>
      <c r="H62" s="63"/>
      <c r="I62" s="56">
        <f>SUM(I58:I61)</f>
        <v>-28344290</v>
      </c>
    </row>
    <row r="63" spans="1:11" ht="21" customHeight="1" x14ac:dyDescent="0.45">
      <c r="A63" s="43"/>
      <c r="B63" s="43"/>
      <c r="C63" s="81"/>
      <c r="D63" s="63"/>
      <c r="E63" s="81"/>
      <c r="F63" s="81"/>
      <c r="G63" s="81"/>
      <c r="H63" s="63"/>
      <c r="I63" s="81"/>
    </row>
    <row r="64" spans="1:11" ht="21" customHeight="1" x14ac:dyDescent="0.45">
      <c r="A64" s="37" t="s">
        <v>120</v>
      </c>
      <c r="B64" s="43"/>
      <c r="C64" s="1"/>
      <c r="E64" s="1"/>
    </row>
    <row r="65" spans="1:11" ht="21" customHeight="1" x14ac:dyDescent="0.45">
      <c r="A65" s="37" t="s">
        <v>93</v>
      </c>
      <c r="B65" s="43"/>
      <c r="C65" s="149">
        <f>C37+C53+C62</f>
        <v>60691873</v>
      </c>
      <c r="D65" s="148"/>
      <c r="E65" s="149">
        <f>E37+E53+E62</f>
        <v>-8775713</v>
      </c>
      <c r="F65" s="46"/>
      <c r="G65" s="149">
        <f>G37+G53+G62</f>
        <v>62834883</v>
      </c>
      <c r="H65" s="148"/>
      <c r="I65" s="149">
        <f>I37+I53+I62</f>
        <v>-19216044</v>
      </c>
    </row>
    <row r="66" spans="1:11" ht="21" customHeight="1" x14ac:dyDescent="0.45">
      <c r="A66" s="37" t="s">
        <v>94</v>
      </c>
      <c r="B66" s="43"/>
      <c r="C66" s="86"/>
      <c r="D66" s="63"/>
      <c r="E66" s="86"/>
      <c r="F66" s="45"/>
      <c r="G66" s="86"/>
      <c r="H66" s="63"/>
      <c r="I66" s="86"/>
    </row>
    <row r="67" spans="1:11" ht="21" customHeight="1" x14ac:dyDescent="0.45">
      <c r="A67" s="37" t="s">
        <v>95</v>
      </c>
      <c r="B67" s="43"/>
      <c r="C67" s="150">
        <v>-7064</v>
      </c>
      <c r="D67" s="148"/>
      <c r="E67" s="150">
        <v>-1846</v>
      </c>
      <c r="F67" s="46"/>
      <c r="G67" s="150">
        <v>-7064</v>
      </c>
      <c r="H67" s="148"/>
      <c r="I67" s="150">
        <v>-1846</v>
      </c>
    </row>
    <row r="68" spans="1:11" ht="21" customHeight="1" x14ac:dyDescent="0.45">
      <c r="A68" s="43" t="s">
        <v>120</v>
      </c>
      <c r="B68" s="43"/>
      <c r="C68" s="86">
        <f>SUM(C65:C67)</f>
        <v>60684809</v>
      </c>
      <c r="D68" s="63"/>
      <c r="E68" s="86">
        <f>SUM(E65:E67)</f>
        <v>-8777559</v>
      </c>
      <c r="F68" s="45"/>
      <c r="G68" s="86">
        <f>SUM(G65:G67)</f>
        <v>62827819</v>
      </c>
      <c r="H68" s="63"/>
      <c r="I68" s="86">
        <f>SUM(I65:I67)</f>
        <v>-19217890</v>
      </c>
    </row>
    <row r="69" spans="1:11" ht="21" customHeight="1" x14ac:dyDescent="0.45">
      <c r="A69" s="37" t="s">
        <v>113</v>
      </c>
      <c r="B69" s="37"/>
      <c r="C69" s="72">
        <f>'BS 6-7'!F9</f>
        <v>142497608</v>
      </c>
      <c r="D69" s="64"/>
      <c r="E69" s="72">
        <v>151275167</v>
      </c>
      <c r="F69" s="72"/>
      <c r="G69" s="78">
        <f>'BS 6-7'!J9</f>
        <v>93728742</v>
      </c>
      <c r="H69" s="64"/>
      <c r="I69" s="78">
        <v>112946632</v>
      </c>
    </row>
    <row r="70" spans="1:11" ht="21" customHeight="1" x14ac:dyDescent="0.45">
      <c r="A70" s="43" t="s">
        <v>114</v>
      </c>
      <c r="B70" s="9"/>
      <c r="C70" s="83">
        <f>SUM(C68:C69)</f>
        <v>203182417</v>
      </c>
      <c r="D70" s="63"/>
      <c r="E70" s="83">
        <f>SUM(E68:E69)</f>
        <v>142497608</v>
      </c>
      <c r="F70" s="81"/>
      <c r="G70" s="83">
        <f>SUM(G68:G69)</f>
        <v>156556561</v>
      </c>
      <c r="H70" s="63"/>
      <c r="I70" s="83">
        <f>SUM(I68:I69)</f>
        <v>93728742</v>
      </c>
      <c r="J70" s="113"/>
    </row>
    <row r="71" spans="1:11" ht="15" customHeight="1" x14ac:dyDescent="0.45"/>
    <row r="72" spans="1:11" ht="22.5" customHeight="1" x14ac:dyDescent="0.45">
      <c r="A72" s="10" t="s">
        <v>56</v>
      </c>
      <c r="B72" s="10"/>
      <c r="C72" s="84"/>
      <c r="D72" s="84"/>
      <c r="E72" s="84"/>
      <c r="F72" s="84"/>
      <c r="G72" s="84"/>
      <c r="H72" s="84"/>
      <c r="I72" s="84"/>
    </row>
    <row r="73" spans="1:11" ht="22.5" customHeight="1" x14ac:dyDescent="0.45">
      <c r="A73" s="1" t="s">
        <v>67</v>
      </c>
      <c r="C73" s="92">
        <v>6017130</v>
      </c>
      <c r="D73" s="109"/>
      <c r="E73" s="92">
        <v>6410258.883799999</v>
      </c>
      <c r="F73" s="109"/>
      <c r="G73" s="109">
        <v>6008751</v>
      </c>
      <c r="H73" s="109"/>
      <c r="I73" s="109">
        <v>6343918.8838</v>
      </c>
    </row>
    <row r="74" spans="1:11" ht="22.5" customHeight="1" x14ac:dyDescent="0.45">
      <c r="A74" s="1" t="s">
        <v>68</v>
      </c>
      <c r="C74" s="126">
        <v>112692</v>
      </c>
      <c r="D74" s="109"/>
      <c r="E74" s="126">
        <v>88489</v>
      </c>
      <c r="F74" s="109"/>
      <c r="G74" s="115">
        <v>112692</v>
      </c>
      <c r="H74" s="109"/>
      <c r="I74" s="115">
        <v>38841</v>
      </c>
      <c r="K74" s="113"/>
    </row>
    <row r="75" spans="1:11" ht="22.5" customHeight="1" x14ac:dyDescent="0.45">
      <c r="A75" s="1" t="s">
        <v>116</v>
      </c>
      <c r="C75" s="153">
        <v>1522147</v>
      </c>
      <c r="D75" s="93"/>
      <c r="E75" s="153" t="s">
        <v>29</v>
      </c>
      <c r="F75" s="93"/>
      <c r="G75" s="153">
        <v>1522147</v>
      </c>
      <c r="H75" s="113"/>
      <c r="I75" s="153" t="s">
        <v>29</v>
      </c>
      <c r="K75" s="113"/>
    </row>
    <row r="76" spans="1:11" ht="22.5" customHeight="1" x14ac:dyDescent="0.45">
      <c r="C76" s="1"/>
      <c r="E76" s="1"/>
    </row>
    <row r="77" spans="1:11" ht="22.5" customHeight="1" x14ac:dyDescent="0.45">
      <c r="C77" s="154">
        <f>C70-'BS 6-7'!D9</f>
        <v>0</v>
      </c>
      <c r="D77" s="155"/>
      <c r="E77" s="154">
        <f>E70-'BS 6-7'!F9</f>
        <v>0</v>
      </c>
      <c r="F77" s="155"/>
      <c r="G77" s="154">
        <f>G70-'BS 6-7'!H9</f>
        <v>0</v>
      </c>
      <c r="I77" s="154">
        <f>I70-'BS 6-7'!J9</f>
        <v>0</v>
      </c>
    </row>
  </sheetData>
  <mergeCells count="14">
    <mergeCell ref="C46:I46"/>
    <mergeCell ref="C5:E5"/>
    <mergeCell ref="G5:I5"/>
    <mergeCell ref="C6:E6"/>
    <mergeCell ref="G6:I6"/>
    <mergeCell ref="C43:E43"/>
    <mergeCell ref="G43:I43"/>
    <mergeCell ref="C44:E44"/>
    <mergeCell ref="G44:I44"/>
    <mergeCell ref="C4:E4"/>
    <mergeCell ref="G4:I4"/>
    <mergeCell ref="C8:I8"/>
    <mergeCell ref="C42:E42"/>
    <mergeCell ref="G42:I42"/>
  </mergeCells>
  <pageMargins left="0.7" right="0.7" top="0.48" bottom="0.5" header="0.5" footer="0.5"/>
  <pageSetup paperSize="9" scale="93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</vt:lpstr>
      <vt:lpstr>SH รวม 9-10</vt:lpstr>
      <vt:lpstr>SH เฉพาะ 11-12</vt:lpstr>
      <vt:lpstr>CF 13-14</vt:lpstr>
      <vt:lpstr>'BS 6-7'!Print_Area</vt:lpstr>
      <vt:lpstr>'CF 13-14'!Print_Area</vt:lpstr>
      <vt:lpstr>'PL 8'!Print_Area</vt:lpstr>
      <vt:lpstr>'SH เฉพาะ 11-12'!Print_Area</vt:lpstr>
      <vt:lpstr>'SH รวม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Peerasak Khantavichai</cp:lastModifiedBy>
  <cp:lastPrinted>2020-02-12T08:36:45Z</cp:lastPrinted>
  <dcterms:created xsi:type="dcterms:W3CDTF">2012-05-04T04:02:45Z</dcterms:created>
  <dcterms:modified xsi:type="dcterms:W3CDTF">2020-02-20T07:29:05Z</dcterms:modified>
</cp:coreProperties>
</file>