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us-km15\corp_acc_report$\3 Audit\Audit 2019\Q4 2019\For SET\"/>
    </mc:Choice>
  </mc:AlternateContent>
  <bookViews>
    <workbookView xWindow="-105" yWindow="-105" windowWidth="19425" windowHeight="10425" tabRatio="767" activeTab="5"/>
  </bookViews>
  <sheets>
    <sheet name="BL_5-7" sheetId="1" r:id="rId1"/>
    <sheet name="PL_8-9" sheetId="2" r:id="rId2"/>
    <sheet name="CH-10" sheetId="8" r:id="rId3"/>
    <sheet name="CH-11" sheetId="10" r:id="rId4"/>
    <sheet name="CH12-13" sheetId="6" r:id="rId5"/>
    <sheet name="CF-14-15" sheetId="7" r:id="rId6"/>
  </sheets>
  <externalReferences>
    <externalReference r:id="rId7"/>
    <externalReference r:id="rId8"/>
  </externalReferences>
  <definedNames>
    <definedName name="\a" localSheetId="3">'[1]BL3-5'!#REF!</definedName>
    <definedName name="\a" localSheetId="4">'[2]BL &amp; PL_3-7'!#REF!</definedName>
    <definedName name="\a" localSheetId="1">'PL_8-9'!#REF!</definedName>
    <definedName name="\a">'BL_5-7'!#REF!</definedName>
    <definedName name="\b" localSheetId="3">'[1]BL3-5'!#REF!</definedName>
    <definedName name="\b" localSheetId="4">'[2]BL &amp; PL_3-7'!#REF!</definedName>
    <definedName name="\b" localSheetId="1">'PL_8-9'!#REF!</definedName>
    <definedName name="\b">'BL_5-7'!#REF!</definedName>
    <definedName name="\z" localSheetId="3">'[1]BL3-5'!#REF!</definedName>
    <definedName name="\z" localSheetId="4">'[2]BL &amp; PL_3-7'!#REF!</definedName>
    <definedName name="\z" localSheetId="1">'PL_8-9'!#REF!</definedName>
    <definedName name="\z">'BL_5-7'!#REF!</definedName>
    <definedName name="_Regression_Int" localSheetId="0" hidden="1">1</definedName>
    <definedName name="_Regression_Int" localSheetId="1" hidden="1">1</definedName>
    <definedName name="a" localSheetId="3">'[1]BL3-5'!#REF!</definedName>
    <definedName name="a" localSheetId="4">'[2]BL &amp; PL_3-7'!#REF!</definedName>
    <definedName name="a" localSheetId="1">'PL_8-9'!#REF!</definedName>
    <definedName name="a">'BL_5-7'!#REF!</definedName>
    <definedName name="_xlnm.Print_Area" localSheetId="0">'BL_5-7'!$A$1:$J$88</definedName>
    <definedName name="_xlnm.Print_Area" localSheetId="5">'CF-14-15'!$A$1:$H$76</definedName>
    <definedName name="_xlnm.Print_Area" localSheetId="2">'CH-10'!$A$1:$Q$25</definedName>
    <definedName name="_xlnm.Print_Area" localSheetId="3">'CH-11'!$A$1:$P$32</definedName>
    <definedName name="_xlnm.Print_Area" localSheetId="4">'CH12-13'!$A$1:$P$51</definedName>
    <definedName name="_xlnm.Print_Area" localSheetId="1">'PL_8-9'!$A$1:$J$83</definedName>
    <definedName name="Print_Area_MI" localSheetId="1">'PL_8-9'!#REF!</definedName>
    <definedName name="Print_Area_MI">'BL_5-7'!$A$1:$G$87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7" l="1"/>
  <c r="G79" i="7" l="1"/>
  <c r="E79" i="7"/>
  <c r="C79" i="7"/>
  <c r="A39" i="7"/>
  <c r="A45" i="2"/>
  <c r="A36" i="1"/>
  <c r="A66" i="1" s="1"/>
  <c r="A35" i="1"/>
  <c r="A65" i="1" s="1"/>
  <c r="H79" i="7" l="1"/>
  <c r="F79" i="7" l="1"/>
  <c r="R31" i="10" l="1"/>
  <c r="D79" i="7"/>
  <c r="B79" i="7"/>
  <c r="Q24" i="6" l="1"/>
</calcChain>
</file>

<file path=xl/sharedStrings.xml><?xml version="1.0" encoding="utf-8"?>
<sst xmlns="http://schemas.openxmlformats.org/spreadsheetml/2006/main" count="395" uniqueCount="224">
  <si>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</si>
  <si>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</si>
  <si>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</si>
  <si>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</si>
  <si>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</si>
  <si>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</si>
  <si>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</si>
  <si>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</si>
  <si>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</si>
  <si>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Cash and cash equivalents</t>
  </si>
  <si>
    <t xml:space="preserve">Current investments </t>
  </si>
  <si>
    <t>Trade accounts receivable</t>
  </si>
  <si>
    <t>Other receivables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</si>
  <si>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</si>
  <si>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</si>
  <si>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</si>
  <si>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</si>
  <si>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</si>
  <si>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>Other long-term investments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</si>
  <si>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</si>
  <si>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</si>
  <si>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</si>
  <si>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</si>
  <si>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</si>
  <si>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</si>
  <si>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</si>
  <si>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</si>
  <si>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</si>
  <si>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</si>
  <si>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</si>
  <si>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</si>
  <si>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 xml:space="preserve">Current portion of long-term loans </t>
  </si>
  <si>
    <t xml:space="preserve">   from financial institutions</t>
  </si>
  <si>
    <t>Current portion of finance lease liabilities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</si>
  <si>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</si>
  <si>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</si>
  <si>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</si>
  <si>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</si>
  <si>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</si>
  <si>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</si>
  <si>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</si>
  <si>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</si>
  <si>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</si>
  <si>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</si>
  <si>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</si>
  <si>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</si>
  <si>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</si>
  <si>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</si>
  <si>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</si>
  <si>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Total equity</t>
  </si>
  <si>
    <t>Total liabilities and equity</t>
  </si>
  <si>
    <t>Statement of income</t>
  </si>
  <si>
    <t>Year ended 31 December</t>
  </si>
  <si>
    <t>Revenues</t>
  </si>
  <si>
    <t>Revenue from sale of goods</t>
  </si>
  <si>
    <t>and rendering of services</t>
  </si>
  <si>
    <t>Net foreign exchange gain</t>
  </si>
  <si>
    <t xml:space="preserve">Other income </t>
  </si>
  <si>
    <t>Total revenues</t>
  </si>
  <si>
    <t>Expenses</t>
  </si>
  <si>
    <t>Cost of sale of goods and</t>
  </si>
  <si>
    <t>rendering of services</t>
  </si>
  <si>
    <t>Administrative expenses</t>
  </si>
  <si>
    <t>Net foreign exchange loss</t>
  </si>
  <si>
    <t>Finance costs</t>
  </si>
  <si>
    <t>Total expenses</t>
  </si>
  <si>
    <t>Share of profit of investments in</t>
  </si>
  <si>
    <t>Profit before income tax expense</t>
  </si>
  <si>
    <t>Income tax expense</t>
  </si>
  <si>
    <t>Profit for the year</t>
  </si>
  <si>
    <t>Statement of comprehensive income</t>
  </si>
  <si>
    <t xml:space="preserve">Other comprehensive income </t>
  </si>
  <si>
    <t xml:space="preserve">Total comprehensive income </t>
  </si>
  <si>
    <t xml:space="preserve">   for the year </t>
  </si>
  <si>
    <t>Statement of changes in equity</t>
  </si>
  <si>
    <t xml:space="preserve">Consolidated financial statements </t>
  </si>
  <si>
    <t>Other components</t>
  </si>
  <si>
    <t>Issued and</t>
  </si>
  <si>
    <t>Rights for</t>
  </si>
  <si>
    <t>paid-up</t>
  </si>
  <si>
    <t>employee</t>
  </si>
  <si>
    <t>Revaluation surplus on assets</t>
  </si>
  <si>
    <t>Total</t>
  </si>
  <si>
    <t xml:space="preserve">    </t>
  </si>
  <si>
    <t>share capital</t>
  </si>
  <si>
    <t xml:space="preserve"> stock option plan</t>
  </si>
  <si>
    <t>Legal reserve</t>
  </si>
  <si>
    <t>the Company</t>
  </si>
  <si>
    <t>subsidiaries</t>
  </si>
  <si>
    <t>equity</t>
  </si>
  <si>
    <t>Transaction with owners, recorded directly in equity</t>
  </si>
  <si>
    <t xml:space="preserve">Dividends to owners of the Company </t>
  </si>
  <si>
    <t>Comprehensive income for the year</t>
  </si>
  <si>
    <t>Profit</t>
  </si>
  <si>
    <t>Other comprehensive income</t>
  </si>
  <si>
    <t>Total comprehensive income for the year</t>
  </si>
  <si>
    <t xml:space="preserve">   Associates</t>
  </si>
  <si>
    <t xml:space="preserve">Actuarial gain (loss) from defined </t>
  </si>
  <si>
    <t xml:space="preserve">Separate financial statements </t>
  </si>
  <si>
    <t xml:space="preserve">Revaluation  </t>
  </si>
  <si>
    <t>surplus on assets</t>
  </si>
  <si>
    <t xml:space="preserve">    Profit</t>
  </si>
  <si>
    <t>Statement of cash flows</t>
  </si>
  <si>
    <t>For the year ended</t>
  </si>
  <si>
    <t xml:space="preserve">Cash flows from operating activities </t>
  </si>
  <si>
    <t>Depreciation and amortisation</t>
  </si>
  <si>
    <t>Written-off property, plant and equipment</t>
  </si>
  <si>
    <t>Interest income</t>
  </si>
  <si>
    <t>Dividends income</t>
  </si>
  <si>
    <t>Changes in operating assets and liabilities</t>
  </si>
  <si>
    <t xml:space="preserve">Other payables </t>
  </si>
  <si>
    <t>Employee benefit paid</t>
  </si>
  <si>
    <t>Income tax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</si>
  <si>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</si>
  <si>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</si>
  <si>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</si>
  <si>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</si>
  <si>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Net cash used in financing activities</t>
  </si>
  <si>
    <t>Net increase (decrease) in cash and cash equivalents</t>
  </si>
  <si>
    <t xml:space="preserve">Cash and cash equivalents at 1 January </t>
  </si>
  <si>
    <t xml:space="preserve">Cash and cash equivalents at 31 December </t>
  </si>
  <si>
    <t>Non-cash transactions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</si>
  <si>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</si>
  <si>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Distribution costs</t>
  </si>
  <si>
    <t>Short-term loans to related parties</t>
  </si>
  <si>
    <t>Investments in joint venture</t>
  </si>
  <si>
    <t xml:space="preserve">for the year, net of tax </t>
  </si>
  <si>
    <t xml:space="preserve">Items that will be reclassified subsequently </t>
  </si>
  <si>
    <t xml:space="preserve">   to profit or loss</t>
  </si>
  <si>
    <t>for-sale</t>
  </si>
  <si>
    <t>investments</t>
  </si>
  <si>
    <t>Provisions for employee benefits</t>
  </si>
  <si>
    <t>Current assets</t>
  </si>
  <si>
    <t xml:space="preserve">   associates and joint venture</t>
  </si>
  <si>
    <t>Tax expense</t>
  </si>
  <si>
    <t>Share of profit of investments in associates and joint venture</t>
  </si>
  <si>
    <t xml:space="preserve">Net cash from operating activities </t>
  </si>
  <si>
    <t xml:space="preserve">Net cash generated from operating </t>
  </si>
  <si>
    <t>(Increase) decrease in current investments</t>
  </si>
  <si>
    <t>Acquisition of property, plant and equipment</t>
  </si>
  <si>
    <t>Acquisition of intangible assets</t>
  </si>
  <si>
    <t>Proceeds from sale of property, plant and equipment</t>
  </si>
  <si>
    <t>Interest paid</t>
  </si>
  <si>
    <t>Payment by a lessee for reduction of the outstanding</t>
  </si>
  <si>
    <t xml:space="preserve">    liability relating to a finance lease</t>
  </si>
  <si>
    <t>Dividends paid to owners of the Company</t>
  </si>
  <si>
    <t>Increase (decrease) in payable for purchase of assets</t>
  </si>
  <si>
    <t xml:space="preserve">Net cash from (used in) investing activities  </t>
  </si>
  <si>
    <t>Share</t>
  </si>
  <si>
    <t>premium</t>
  </si>
  <si>
    <t>Goodwill</t>
  </si>
  <si>
    <t>Non-current provisions for employee benefits</t>
  </si>
  <si>
    <t>Gains on remeasuring available-for-sale</t>
  </si>
  <si>
    <t xml:space="preserve">   investments</t>
  </si>
  <si>
    <t>Income tax relating to items that will be reclassified</t>
  </si>
  <si>
    <t>Available-</t>
  </si>
  <si>
    <t>Items that will not be reclassified to profit or loss</t>
  </si>
  <si>
    <t>to profit or loss</t>
  </si>
  <si>
    <t xml:space="preserve">Total items that will be reclassified subsequently </t>
  </si>
  <si>
    <t xml:space="preserve">Total items that will not be reclassified </t>
  </si>
  <si>
    <t>2018</t>
  </si>
  <si>
    <t>Year ended 31 December 2018</t>
  </si>
  <si>
    <t>Balance at 1 January 2018</t>
  </si>
  <si>
    <t>Balance at 31 December 2018</t>
  </si>
  <si>
    <t>of equity</t>
  </si>
  <si>
    <t>Total transaction with owners, recorded directly in equity</t>
  </si>
  <si>
    <t xml:space="preserve">Dividends received </t>
  </si>
  <si>
    <t>Income tax relating to items that will not be reclassified</t>
  </si>
  <si>
    <t xml:space="preserve">    Other comprehensive income</t>
  </si>
  <si>
    <t>Dividend income</t>
  </si>
  <si>
    <t xml:space="preserve">Net change in fair value of available-for-sale </t>
  </si>
  <si>
    <t xml:space="preserve">  investments  transferred to profit or loss</t>
  </si>
  <si>
    <t>Repayment of borrowings</t>
  </si>
  <si>
    <t>Proceeds from borrowings</t>
  </si>
  <si>
    <t xml:space="preserve">    to related parties</t>
  </si>
  <si>
    <t>2019</t>
  </si>
  <si>
    <t>Year ended 31 December 2019</t>
  </si>
  <si>
    <t>Balance at 1 January 2019</t>
  </si>
  <si>
    <t>Balance at 31 December 2019</t>
  </si>
  <si>
    <t>Restricted deposit at financial institution</t>
  </si>
  <si>
    <t>5, 8</t>
  </si>
  <si>
    <t>5, 9</t>
  </si>
  <si>
    <t xml:space="preserve">Bank overdrafts and short-term loans </t>
  </si>
  <si>
    <t>Finance lease liabilities</t>
  </si>
  <si>
    <t>5, 12</t>
  </si>
  <si>
    <t>Profit attributable to</t>
  </si>
  <si>
    <t xml:space="preserve">   Owners of the parent</t>
  </si>
  <si>
    <t xml:space="preserve">   Non-controlling interests</t>
  </si>
  <si>
    <t>Total comprehensive income attributable to</t>
  </si>
  <si>
    <t xml:space="preserve">  Owners of the parent</t>
  </si>
  <si>
    <t xml:space="preserve">  Non-controlling interests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</si>
  <si>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year</t>
    </r>
  </si>
  <si>
    <t>Non-controlling interests</t>
  </si>
  <si>
    <t>5, 18</t>
  </si>
  <si>
    <t>5, 19</t>
  </si>
  <si>
    <t xml:space="preserve">Equity </t>
  </si>
  <si>
    <t>attributable to</t>
  </si>
  <si>
    <t>Shares</t>
  </si>
  <si>
    <t>owners of</t>
  </si>
  <si>
    <t xml:space="preserve">Non-controlling </t>
  </si>
  <si>
    <t>the parent</t>
  </si>
  <si>
    <t>interests</t>
  </si>
  <si>
    <t>(in thousand Baht)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</si>
  <si>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</si>
  <si>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</si>
  <si>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</si>
  <si>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 Total distributions to owners of the Company</t>
  </si>
  <si>
    <t xml:space="preserve">    Changes in ownership interests in subsidiaries</t>
  </si>
  <si>
    <t xml:space="preserve">    Acquisition of non-controlling interests with a change in control</t>
  </si>
  <si>
    <t xml:space="preserve">    Total changes in ownership interests in subsidiaries</t>
  </si>
  <si>
    <t>Total transactions with owners, recorded directly in equity</t>
  </si>
  <si>
    <t xml:space="preserve">Profit </t>
  </si>
  <si>
    <t>Income tax on other comprehensive income</t>
  </si>
  <si>
    <t xml:space="preserve">Statement of changes in equity </t>
  </si>
  <si>
    <t>Acquisition of subsidiaries, net of cash acquired</t>
  </si>
  <si>
    <t xml:space="preserve">   Distributions to owners of the Company</t>
  </si>
  <si>
    <t>5, 23, 27</t>
  </si>
  <si>
    <t>Losses on remeasurements of defined benefit plans</t>
  </si>
  <si>
    <t>Adjustments to reconcile profit to cash receipts (payments)</t>
  </si>
  <si>
    <t>Unrealised loss on exchange</t>
  </si>
  <si>
    <t>Gain on disposal of property, plant and equipment</t>
  </si>
  <si>
    <t>Bad and doubtful debts expenses</t>
  </si>
  <si>
    <t>(Reversal of) losses on inventories devaluation</t>
  </si>
  <si>
    <t>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</si>
</sst>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__;_(@_)"/>
    <numFmt numFmtId="192" formatCode="_(* #,##0.0000_);_(* \(#,##0.0000\);_(* &quot;-&quot;????_);_(@_)"/>
  </numFmts>
  <fonts count="25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2"/>
      <name val="EucrosiaUPC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9" fontId="0" fillId="0" borderId="0"/>
    <xf numFmtId="4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188" fontId="1" fillId="0" borderId="0" applyFont="0" applyFill="0" applyBorder="0" applyAlignment="0" applyProtection="0"/>
    <xf numFmtId="0" fontId="18" fillId="0" borderId="0"/>
  </cellStyleXfs>
  <cellXfs count="391">
    <xf numFmtId="39" fontId="0" fillId="0" borderId="0" xfId="0"/>
    <xf numFmtId="39" fontId="3" fillId="0" borderId="0" xfId="0" applyFont="1" applyAlignment="1">
      <alignment horizontal="left"/>
    </xf>
    <xf numFmtId="38" fontId="4" fillId="0" borderId="0" xfId="0" applyNumberFormat="1" applyFont="1" applyBorder="1" applyAlignment="1">
      <alignment horizontal="center"/>
    </xf>
    <xf numFmtId="39" fontId="5" fillId="0" borderId="0" xfId="0" applyFont="1"/>
    <xf numFmtId="37" fontId="5" fillId="0" borderId="0" xfId="0" applyNumberFormat="1" applyFont="1"/>
    <xf numFmtId="39" fontId="7" fillId="0" borderId="0" xfId="0" applyFont="1" applyAlignment="1">
      <alignment horizontal="left"/>
    </xf>
    <xf numFmtId="37" fontId="0" fillId="0" borderId="0" xfId="0" applyNumberFormat="1" applyFont="1"/>
    <xf numFmtId="39" fontId="0" fillId="0" borderId="0" xfId="0" applyFont="1"/>
    <xf numFmtId="38" fontId="11" fillId="0" borderId="0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quotePrefix="1" applyNumberFormat="1" applyFont="1" applyAlignment="1">
      <alignment horizontal="center"/>
    </xf>
    <xf numFmtId="39" fontId="4" fillId="0" borderId="0" xfId="0" applyFont="1"/>
    <xf numFmtId="38" fontId="11" fillId="0" borderId="0" xfId="0" applyNumberFormat="1" applyFont="1" applyFill="1" applyBorder="1" applyAlignment="1">
      <alignment horizontal="center"/>
    </xf>
    <xf numFmtId="37" fontId="5" fillId="0" borderId="1" xfId="0" applyNumberFormat="1" applyFont="1" applyBorder="1"/>
    <xf numFmtId="37" fontId="5" fillId="0" borderId="0" xfId="0" applyNumberFormat="1" applyFont="1" applyBorder="1"/>
    <xf numFmtId="188" fontId="0" fillId="0" borderId="0" xfId="1" applyNumberFormat="1" applyFont="1" applyAlignment="1"/>
    <xf numFmtId="38" fontId="11" fillId="0" borderId="0" xfId="0" applyNumberFormat="1" applyFont="1" applyFill="1" applyBorder="1"/>
    <xf numFmtId="38" fontId="9" fillId="0" borderId="0" xfId="0" applyNumberFormat="1" applyFont="1" applyFill="1" applyBorder="1"/>
    <xf numFmtId="49" fontId="7" fillId="0" borderId="0" xfId="0" applyNumberFormat="1" applyFont="1" applyAlignment="1">
      <alignment horizontal="left"/>
    </xf>
    <xf numFmtId="49" fontId="11" fillId="0" borderId="0" xfId="0" applyNumberFormat="1" applyFont="1" applyFill="1" applyBorder="1" applyAlignment="1">
      <alignment horizontal="center"/>
    </xf>
    <xf numFmtId="37" fontId="0" fillId="2" borderId="0" xfId="0" applyNumberFormat="1" applyFont="1" applyFill="1"/>
    <xf numFmtId="39" fontId="0" fillId="2" borderId="0" xfId="0" applyFont="1" applyFill="1"/>
    <xf numFmtId="38" fontId="2" fillId="2" borderId="0" xfId="1" applyNumberFormat="1" applyFont="1" applyFill="1" applyAlignment="1">
      <alignment horizontal="right"/>
    </xf>
    <xf numFmtId="37" fontId="5" fillId="2" borderId="1" xfId="0" applyNumberFormat="1" applyFont="1" applyFill="1" applyBorder="1"/>
    <xf numFmtId="39" fontId="5" fillId="2" borderId="0" xfId="0" applyFont="1" applyFill="1"/>
    <xf numFmtId="37" fontId="5" fillId="2" borderId="0" xfId="0" applyNumberFormat="1" applyFont="1" applyFill="1" applyBorder="1"/>
    <xf numFmtId="37" fontId="5" fillId="2" borderId="0" xfId="0" applyNumberFormat="1" applyFont="1" applyFill="1"/>
    <xf numFmtId="38" fontId="2" fillId="2" borderId="0" xfId="1" applyNumberFormat="1" applyFont="1" applyFill="1"/>
    <xf numFmtId="37" fontId="0" fillId="2" borderId="0" xfId="0" applyNumberFormat="1" applyFont="1" applyFill="1" applyBorder="1"/>
    <xf numFmtId="188" fontId="2" fillId="2" borderId="0" xfId="1" applyNumberFormat="1" applyFont="1" applyFill="1" applyAlignment="1">
      <alignment horizontal="center"/>
    </xf>
    <xf numFmtId="37" fontId="5" fillId="2" borderId="2" xfId="0" applyNumberFormat="1" applyFont="1" applyFill="1" applyBorder="1"/>
    <xf numFmtId="39" fontId="0" fillId="0" borderId="0" xfId="0" applyFont="1" applyAlignment="1">
      <alignment horizontal="left" indent="1"/>
    </xf>
    <xf numFmtId="37" fontId="0" fillId="0" borderId="0" xfId="0" applyNumberFormat="1" applyFont="1" applyBorder="1"/>
    <xf numFmtId="39" fontId="0" fillId="0" borderId="0" xfId="0" applyFont="1" applyBorder="1"/>
    <xf numFmtId="38" fontId="11" fillId="0" borderId="0" xfId="0" quotePrefix="1" applyNumberFormat="1" applyFont="1" applyBorder="1" applyAlignment="1">
      <alignment horizontal="center"/>
    </xf>
    <xf numFmtId="190" fontId="0" fillId="2" borderId="0" xfId="0" applyNumberFormat="1" applyFont="1" applyFill="1" applyAlignment="1">
      <alignment horizontal="right"/>
    </xf>
    <xf numFmtId="39" fontId="0" fillId="0" borderId="0" xfId="0" applyFont="1" applyFill="1"/>
    <xf numFmtId="49" fontId="5" fillId="0" borderId="0" xfId="0" quotePrefix="1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39" fontId="4" fillId="0" borderId="0" xfId="0" applyFont="1" applyAlignment="1">
      <alignment horizontal="left"/>
    </xf>
    <xf numFmtId="39" fontId="0" fillId="0" borderId="0" xfId="0" applyAlignment="1">
      <alignment horizontal="left" indent="1"/>
    </xf>
    <xf numFmtId="37" fontId="0" fillId="2" borderId="0" xfId="0" applyNumberFormat="1" applyFont="1" applyFill="1" applyAlignment="1">
      <alignment horizontal="right"/>
    </xf>
    <xf numFmtId="191" fontId="0" fillId="2" borderId="0" xfId="0" applyNumberFormat="1" applyFont="1" applyFill="1" applyBorder="1"/>
    <xf numFmtId="39" fontId="0" fillId="0" borderId="0" xfId="0" applyFill="1"/>
    <xf numFmtId="191" fontId="0" fillId="2" borderId="3" xfId="0" applyNumberFormat="1" applyFont="1" applyFill="1" applyBorder="1"/>
    <xf numFmtId="37" fontId="5" fillId="2" borderId="4" xfId="0" applyNumberFormat="1" applyFont="1" applyFill="1" applyBorder="1"/>
    <xf numFmtId="39" fontId="5" fillId="2" borderId="0" xfId="0" applyFont="1" applyFill="1" applyBorder="1"/>
    <xf numFmtId="39" fontId="0" fillId="2" borderId="4" xfId="0" applyNumberFormat="1" applyFont="1" applyFill="1" applyBorder="1"/>
    <xf numFmtId="39" fontId="0" fillId="2" borderId="0" xfId="0" applyNumberFormat="1" applyFont="1" applyFill="1" applyBorder="1"/>
    <xf numFmtId="37" fontId="5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37" fontId="5" fillId="2" borderId="0" xfId="0" applyNumberFormat="1" applyFont="1" applyFill="1" applyBorder="1" applyAlignment="1">
      <alignment horizontal="center"/>
    </xf>
    <xf numFmtId="39" fontId="5" fillId="0" borderId="0" xfId="0" applyFont="1" applyBorder="1"/>
    <xf numFmtId="189" fontId="0" fillId="0" borderId="0" xfId="1" applyNumberFormat="1" applyFont="1" applyBorder="1" applyAlignment="1">
      <alignment horizontal="center"/>
    </xf>
    <xf numFmtId="189" fontId="5" fillId="0" borderId="0" xfId="0" applyNumberFormat="1" applyFont="1" applyBorder="1"/>
    <xf numFmtId="189" fontId="0" fillId="0" borderId="0" xfId="0" applyNumberFormat="1" applyFont="1" applyBorder="1"/>
    <xf numFmtId="39" fontId="5" fillId="0" borderId="0" xfId="0" applyFont="1" applyAlignment="1">
      <alignment horizontal="left" indent="1"/>
    </xf>
    <xf numFmtId="37" fontId="5" fillId="0" borderId="3" xfId="0" applyNumberFormat="1" applyFont="1" applyBorder="1"/>
    <xf numFmtId="189" fontId="5" fillId="0" borderId="3" xfId="1" applyNumberFormat="1" applyFont="1" applyBorder="1" applyAlignment="1">
      <alignment horizontal="center"/>
    </xf>
    <xf numFmtId="189" fontId="5" fillId="0" borderId="0" xfId="1" applyNumberFormat="1" applyFont="1" applyBorder="1" applyAlignment="1">
      <alignment horizontal="center"/>
    </xf>
    <xf numFmtId="39" fontId="12" fillId="2" borderId="0" xfId="0" applyFont="1" applyFill="1" applyAlignment="1">
      <alignment horizontal="left"/>
    </xf>
    <xf numFmtId="39" fontId="4" fillId="2" borderId="0" xfId="0" applyFont="1" applyFill="1" applyAlignment="1">
      <alignment horizontal="center"/>
    </xf>
    <xf numFmtId="38" fontId="5" fillId="2" borderId="0" xfId="0" applyNumberFormat="1" applyFont="1" applyFill="1"/>
    <xf numFmtId="39" fontId="0" fillId="2" borderId="0" xfId="0" applyFill="1"/>
    <xf numFmtId="38" fontId="4" fillId="2" borderId="0" xfId="0" applyNumberFormat="1" applyFont="1" applyFill="1" applyBorder="1"/>
    <xf numFmtId="39" fontId="3" fillId="2" borderId="0" xfId="0" applyFont="1" applyFill="1" applyAlignment="1">
      <alignment horizontal="left"/>
    </xf>
    <xf numFmtId="39" fontId="7" fillId="2" borderId="0" xfId="0" applyFont="1" applyFill="1" applyAlignment="1" applyProtection="1">
      <alignment horizontal="left"/>
    </xf>
    <xf numFmtId="39" fontId="2" fillId="2" borderId="0" xfId="0" applyFont="1" applyFill="1" applyBorder="1"/>
    <xf numFmtId="40" fontId="13" fillId="2" borderId="0" xfId="1" applyFont="1" applyFill="1"/>
    <xf numFmtId="37" fontId="14" fillId="2" borderId="0" xfId="0" applyNumberFormat="1" applyFont="1" applyFill="1" applyAlignment="1">
      <alignment horizontal="center"/>
    </xf>
    <xf numFmtId="190" fontId="13" fillId="2" borderId="0" xfId="1" applyNumberFormat="1" applyFont="1" applyFill="1" applyBorder="1"/>
    <xf numFmtId="39" fontId="7" fillId="2" borderId="0" xfId="0" applyFont="1" applyFill="1" applyAlignment="1">
      <alignment horizontal="left"/>
    </xf>
    <xf numFmtId="39" fontId="10" fillId="2" borderId="0" xfId="0" applyFont="1" applyFill="1"/>
    <xf numFmtId="39" fontId="10" fillId="2" borderId="0" xfId="0" applyFont="1" applyFill="1" applyBorder="1"/>
    <xf numFmtId="38" fontId="7" fillId="2" borderId="0" xfId="0" applyNumberFormat="1" applyFont="1" applyFill="1"/>
    <xf numFmtId="40" fontId="10" fillId="2" borderId="0" xfId="1" applyFont="1" applyFill="1" applyBorder="1" applyAlignment="1"/>
    <xf numFmtId="37" fontId="10" fillId="2" borderId="0" xfId="1" applyNumberFormat="1" applyFont="1" applyFill="1" applyAlignment="1">
      <alignment horizontal="center"/>
    </xf>
    <xf numFmtId="38" fontId="10" fillId="2" borderId="0" xfId="0" applyNumberFormat="1" applyFont="1" applyFill="1" applyAlignment="1">
      <alignment horizontal="center"/>
    </xf>
    <xf numFmtId="38" fontId="7" fillId="2" borderId="0" xfId="0" applyNumberFormat="1" applyFont="1" applyFill="1" applyAlignment="1">
      <alignment horizontal="center"/>
    </xf>
    <xf numFmtId="38" fontId="10" fillId="2" borderId="0" xfId="1" applyNumberFormat="1" applyFont="1" applyFill="1" applyBorder="1" applyAlignment="1">
      <alignment horizontal="center"/>
    </xf>
    <xf numFmtId="37" fontId="10" fillId="2" borderId="0" xfId="0" applyNumberFormat="1" applyFont="1" applyFill="1" applyAlignment="1">
      <alignment horizontal="center"/>
    </xf>
    <xf numFmtId="49" fontId="10" fillId="2" borderId="0" xfId="0" quotePrefix="1" applyNumberFormat="1" applyFont="1" applyFill="1" applyAlignment="1">
      <alignment horizontal="center"/>
    </xf>
    <xf numFmtId="0" fontId="10" fillId="0" borderId="0" xfId="0" applyNumberFormat="1" applyFont="1" applyAlignment="1">
      <alignment horizontal="center"/>
    </xf>
    <xf numFmtId="38" fontId="9" fillId="2" borderId="0" xfId="0" applyNumberFormat="1" applyFont="1" applyFill="1" applyBorder="1" applyAlignment="1">
      <alignment horizontal="center"/>
    </xf>
    <xf numFmtId="38" fontId="10" fillId="0" borderId="0" xfId="1" applyNumberFormat="1" applyFont="1" applyFill="1" applyBorder="1" applyAlignment="1">
      <alignment horizontal="center"/>
    </xf>
    <xf numFmtId="37" fontId="10" fillId="2" borderId="0" xfId="1" applyNumberFormat="1" applyFont="1" applyFill="1" applyBorder="1" applyAlignment="1">
      <alignment horizontal="center"/>
    </xf>
    <xf numFmtId="37" fontId="10" fillId="2" borderId="0" xfId="0" applyNumberFormat="1" applyFont="1" applyFill="1" applyBorder="1" applyAlignment="1">
      <alignment horizontal="center"/>
    </xf>
    <xf numFmtId="37" fontId="9" fillId="2" borderId="0" xfId="0" applyNumberFormat="1" applyFont="1" applyFill="1" applyAlignment="1">
      <alignment horizontal="center"/>
    </xf>
    <xf numFmtId="40" fontId="7" fillId="2" borderId="0" xfId="1" applyFont="1" applyFill="1"/>
    <xf numFmtId="190" fontId="7" fillId="2" borderId="0" xfId="1" applyNumberFormat="1" applyFont="1" applyFill="1" applyBorder="1" applyAlignment="1">
      <alignment horizontal="right"/>
    </xf>
    <xf numFmtId="38" fontId="7" fillId="2" borderId="0" xfId="1" applyNumberFormat="1" applyFont="1" applyFill="1" applyBorder="1" applyAlignment="1">
      <alignment horizontal="right"/>
    </xf>
    <xf numFmtId="40" fontId="10" fillId="2" borderId="0" xfId="1" applyFont="1" applyFill="1"/>
    <xf numFmtId="39" fontId="9" fillId="2" borderId="0" xfId="0" quotePrefix="1" applyFont="1" applyFill="1" applyAlignment="1">
      <alignment horizontal="center"/>
    </xf>
    <xf numFmtId="40" fontId="10" fillId="2" borderId="0" xfId="1" applyFont="1" applyFill="1" applyBorder="1" applyAlignment="1">
      <alignment horizontal="right"/>
    </xf>
    <xf numFmtId="190" fontId="10" fillId="2" borderId="0" xfId="1" applyNumberFormat="1" applyFont="1" applyFill="1" applyBorder="1" applyAlignment="1">
      <alignment horizontal="right"/>
    </xf>
    <xf numFmtId="190" fontId="10" fillId="2" borderId="0" xfId="1" applyNumberFormat="1" applyFont="1" applyFill="1" applyBorder="1" applyAlignment="1">
      <alignment horizontal="center"/>
    </xf>
    <xf numFmtId="40" fontId="8" fillId="2" borderId="0" xfId="1" applyFont="1" applyFill="1" applyAlignment="1"/>
    <xf numFmtId="40" fontId="10" fillId="2" borderId="0" xfId="1" applyFont="1" applyFill="1" applyAlignment="1">
      <alignment horizontal="left" indent="1"/>
    </xf>
    <xf numFmtId="189" fontId="10" fillId="2" borderId="0" xfId="1" applyNumberFormat="1" applyFont="1" applyFill="1" applyBorder="1" applyAlignment="1">
      <alignment horizontal="right"/>
    </xf>
    <xf numFmtId="40" fontId="8" fillId="2" borderId="0" xfId="1" applyFont="1" applyFill="1"/>
    <xf numFmtId="188" fontId="7" fillId="2" borderId="0" xfId="1" applyNumberFormat="1" applyFont="1" applyFill="1" applyBorder="1" applyAlignment="1">
      <alignment horizontal="center"/>
    </xf>
    <xf numFmtId="188" fontId="7" fillId="2" borderId="0" xfId="1" applyNumberFormat="1" applyFont="1" applyFill="1" applyBorder="1" applyAlignment="1">
      <alignment horizontal="right"/>
    </xf>
    <xf numFmtId="189" fontId="7" fillId="2" borderId="1" xfId="1" applyNumberFormat="1" applyFont="1" applyFill="1" applyBorder="1" applyAlignment="1">
      <alignment horizontal="center"/>
    </xf>
    <xf numFmtId="188" fontId="7" fillId="2" borderId="1" xfId="1" applyNumberFormat="1" applyFont="1" applyFill="1" applyBorder="1" applyAlignment="1">
      <alignment horizontal="center"/>
    </xf>
    <xf numFmtId="40" fontId="7" fillId="2" borderId="0" xfId="1" applyFont="1" applyFill="1" applyBorder="1" applyAlignment="1">
      <alignment horizontal="right"/>
    </xf>
    <xf numFmtId="37" fontId="8" fillId="2" borderId="0" xfId="0" applyNumberFormat="1" applyFont="1" applyFill="1" applyAlignment="1">
      <alignment horizontal="center"/>
    </xf>
    <xf numFmtId="37" fontId="7" fillId="2" borderId="0" xfId="1" applyNumberFormat="1" applyFont="1" applyFill="1" applyBorder="1" applyAlignment="1">
      <alignment horizontal="right"/>
    </xf>
    <xf numFmtId="37" fontId="7" fillId="2" borderId="4" xfId="1" applyNumberFormat="1" applyFont="1" applyFill="1" applyBorder="1" applyAlignment="1">
      <alignment horizontal="right"/>
    </xf>
    <xf numFmtId="188" fontId="10" fillId="2" borderId="0" xfId="1" applyNumberFormat="1" applyFont="1" applyFill="1" applyAlignment="1">
      <alignment horizontal="center"/>
    </xf>
    <xf numFmtId="189" fontId="10" fillId="2" borderId="0" xfId="1" applyNumberFormat="1" applyFont="1" applyFill="1" applyAlignment="1">
      <alignment horizontal="center"/>
    </xf>
    <xf numFmtId="188" fontId="7" fillId="2" borderId="4" xfId="1" applyNumberFormat="1" applyFont="1" applyFill="1" applyBorder="1" applyAlignment="1">
      <alignment horizontal="center"/>
    </xf>
    <xf numFmtId="39" fontId="15" fillId="2" borderId="0" xfId="0" applyFont="1" applyFill="1"/>
    <xf numFmtId="39" fontId="7" fillId="2" borderId="0" xfId="0" applyFont="1" applyFill="1" applyAlignment="1"/>
    <xf numFmtId="38" fontId="10" fillId="2" borderId="0" xfId="0" applyNumberFormat="1" applyFont="1" applyFill="1" applyBorder="1" applyAlignment="1">
      <alignment horizontal="center" vertical="center" wrapText="1"/>
    </xf>
    <xf numFmtId="49" fontId="10" fillId="2" borderId="0" xfId="0" quotePrefix="1" applyNumberFormat="1" applyFont="1" applyFill="1" applyAlignment="1">
      <alignment horizontal="left"/>
    </xf>
    <xf numFmtId="190" fontId="7" fillId="2" borderId="0" xfId="1" applyNumberFormat="1" applyFont="1" applyFill="1" applyBorder="1"/>
    <xf numFmtId="189" fontId="10" fillId="2" borderId="0" xfId="1" applyNumberFormat="1" applyFont="1" applyFill="1" applyBorder="1" applyAlignment="1">
      <alignment horizontal="center"/>
    </xf>
    <xf numFmtId="189" fontId="7" fillId="2" borderId="0" xfId="0" applyNumberFormat="1" applyFont="1" applyFill="1" applyBorder="1"/>
    <xf numFmtId="190" fontId="10" fillId="2" borderId="0" xfId="1" applyNumberFormat="1" applyFont="1" applyFill="1" applyBorder="1"/>
    <xf numFmtId="189" fontId="10" fillId="2" borderId="0" xfId="0" applyNumberFormat="1" applyFont="1" applyFill="1" applyBorder="1"/>
    <xf numFmtId="188" fontId="10" fillId="2" borderId="0" xfId="1" applyNumberFormat="1" applyFont="1" applyFill="1" applyBorder="1" applyAlignment="1">
      <alignment horizontal="center"/>
    </xf>
    <xf numFmtId="187" fontId="7" fillId="2" borderId="0" xfId="1" applyNumberFormat="1" applyFont="1" applyFill="1" applyBorder="1" applyAlignment="1"/>
    <xf numFmtId="190" fontId="10" fillId="2" borderId="0" xfId="1" applyNumberFormat="1" applyFont="1" applyFill="1" applyAlignment="1">
      <alignment horizontal="right"/>
    </xf>
    <xf numFmtId="189" fontId="7" fillId="2" borderId="1" xfId="0" applyNumberFormat="1" applyFont="1" applyFill="1" applyBorder="1"/>
    <xf numFmtId="189" fontId="7" fillId="2" borderId="0" xfId="1" applyNumberFormat="1" applyFont="1" applyFill="1" applyBorder="1"/>
    <xf numFmtId="189" fontId="7" fillId="2" borderId="0" xfId="1" applyNumberFormat="1" applyFont="1" applyFill="1" applyBorder="1" applyAlignment="1">
      <alignment horizontal="center"/>
    </xf>
    <xf numFmtId="190" fontId="7" fillId="2" borderId="4" xfId="1" applyNumberFormat="1" applyFont="1" applyFill="1" applyBorder="1"/>
    <xf numFmtId="189" fontId="7" fillId="2" borderId="4" xfId="0" applyNumberFormat="1" applyFont="1" applyFill="1" applyBorder="1"/>
    <xf numFmtId="187" fontId="7" fillId="2" borderId="1" xfId="1" applyNumberFormat="1" applyFont="1" applyFill="1" applyBorder="1" applyAlignment="1"/>
    <xf numFmtId="39" fontId="3" fillId="2" borderId="0" xfId="0" applyFont="1" applyFill="1" applyAlignment="1" applyProtection="1">
      <alignment horizontal="left"/>
    </xf>
    <xf numFmtId="37" fontId="3" fillId="2" borderId="0" xfId="0" applyNumberFormat="1" applyFont="1" applyFill="1" applyAlignment="1" applyProtection="1">
      <alignment horizontal="left"/>
    </xf>
    <xf numFmtId="39" fontId="0" fillId="2" borderId="0" xfId="0" applyFont="1" applyFill="1" applyAlignment="1">
      <alignment horizontal="left"/>
    </xf>
    <xf numFmtId="38" fontId="2" fillId="2" borderId="0" xfId="1" applyNumberFormat="1" applyFont="1" applyFill="1" applyAlignment="1">
      <alignment horizontal="left"/>
    </xf>
    <xf numFmtId="49" fontId="0" fillId="2" borderId="0" xfId="0" applyNumberFormat="1" applyFont="1" applyFill="1" applyBorder="1" applyAlignment="1">
      <alignment horizontal="center"/>
    </xf>
    <xf numFmtId="39" fontId="4" fillId="2" borderId="0" xfId="0" applyFont="1" applyFill="1" applyAlignment="1"/>
    <xf numFmtId="39" fontId="0" fillId="2" borderId="0" xfId="0" applyFont="1" applyFill="1" applyAlignment="1"/>
    <xf numFmtId="39" fontId="11" fillId="2" borderId="0" xfId="0" applyFont="1" applyFill="1" applyAlignment="1"/>
    <xf numFmtId="189" fontId="2" fillId="2" borderId="0" xfId="3" applyNumberFormat="1" applyFont="1" applyFill="1" applyAlignment="1"/>
    <xf numFmtId="39" fontId="0" fillId="2" borderId="0" xfId="0" applyFont="1" applyFill="1" applyAlignment="1" applyProtection="1">
      <alignment horizontal="left"/>
    </xf>
    <xf numFmtId="39" fontId="0" fillId="2" borderId="0" xfId="0" applyFill="1" applyAlignment="1"/>
    <xf numFmtId="189" fontId="2" fillId="2" borderId="0" xfId="4" applyNumberFormat="1" applyFont="1" applyFill="1" applyAlignment="1"/>
    <xf numFmtId="37" fontId="2" fillId="2" borderId="0" xfId="6" applyNumberFormat="1" applyFont="1" applyFill="1" applyAlignment="1">
      <alignment horizontal="right"/>
    </xf>
    <xf numFmtId="37" fontId="0" fillId="0" borderId="0" xfId="0" applyNumberFormat="1" applyFont="1" applyFill="1"/>
    <xf numFmtId="189" fontId="2" fillId="2" borderId="0" xfId="4" applyNumberFormat="1" applyFont="1" applyFill="1" applyBorder="1" applyAlignment="1"/>
    <xf numFmtId="39" fontId="5" fillId="2" borderId="0" xfId="0" applyFont="1" applyFill="1" applyAlignment="1"/>
    <xf numFmtId="37" fontId="2" fillId="2" borderId="0" xfId="2" applyNumberFormat="1" applyFont="1" applyFill="1" applyAlignment="1"/>
    <xf numFmtId="189" fontId="2" fillId="2" borderId="0" xfId="2" applyNumberFormat="1" applyFont="1" applyFill="1" applyAlignment="1"/>
    <xf numFmtId="37" fontId="5" fillId="2" borderId="1" xfId="1" applyNumberFormat="1" applyFont="1" applyFill="1" applyBorder="1" applyAlignment="1">
      <alignment horizontal="right"/>
    </xf>
    <xf numFmtId="190" fontId="5" fillId="2" borderId="0" xfId="0" applyNumberFormat="1" applyFont="1" applyFill="1" applyAlignment="1">
      <alignment horizontal="right"/>
    </xf>
    <xf numFmtId="37" fontId="5" fillId="2" borderId="0" xfId="0" applyNumberFormat="1" applyFont="1" applyFill="1" applyBorder="1" applyAlignment="1">
      <alignment horizontal="right"/>
    </xf>
    <xf numFmtId="37" fontId="2" fillId="2" borderId="0" xfId="1" applyNumberFormat="1" applyFont="1" applyFill="1" applyAlignment="1">
      <alignment horizontal="right"/>
    </xf>
    <xf numFmtId="190" fontId="2" fillId="2" borderId="0" xfId="1" applyNumberFormat="1" applyFont="1" applyFill="1" applyAlignment="1">
      <alignment horizontal="right"/>
    </xf>
    <xf numFmtId="37" fontId="5" fillId="2" borderId="3" xfId="0" applyNumberFormat="1" applyFont="1" applyFill="1" applyBorder="1" applyAlignment="1">
      <alignment horizontal="right"/>
    </xf>
    <xf numFmtId="190" fontId="5" fillId="2" borderId="0" xfId="0" applyNumberFormat="1" applyFont="1" applyFill="1" applyBorder="1" applyAlignment="1">
      <alignment horizontal="right"/>
    </xf>
    <xf numFmtId="37" fontId="5" fillId="2" borderId="3" xfId="1" applyNumberFormat="1" applyFont="1" applyFill="1" applyBorder="1" applyAlignment="1">
      <alignment horizontal="right"/>
    </xf>
    <xf numFmtId="38" fontId="5" fillId="2" borderId="0" xfId="1" applyNumberFormat="1" applyFont="1" applyFill="1" applyBorder="1" applyAlignment="1">
      <alignment horizontal="right"/>
    </xf>
    <xf numFmtId="37" fontId="0" fillId="2" borderId="0" xfId="0" applyNumberFormat="1" applyFont="1" applyFill="1" applyBorder="1" applyAlignment="1">
      <alignment horizontal="right"/>
    </xf>
    <xf numFmtId="190" fontId="0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right"/>
    </xf>
    <xf numFmtId="37" fontId="5" fillId="2" borderId="5" xfId="0" applyNumberFormat="1" applyFont="1" applyFill="1" applyBorder="1" applyAlignment="1">
      <alignment horizontal="right"/>
    </xf>
    <xf numFmtId="39" fontId="0" fillId="2" borderId="0" xfId="0" applyFont="1" applyFill="1" applyAlignment="1">
      <alignment wrapText="1"/>
    </xf>
    <xf numFmtId="40" fontId="2" fillId="2" borderId="0" xfId="1" applyFont="1" applyFill="1" applyBorder="1" applyAlignment="1">
      <alignment horizontal="center"/>
    </xf>
    <xf numFmtId="37" fontId="5" fillId="2" borderId="0" xfId="1" applyNumberFormat="1" applyFont="1" applyFill="1" applyBorder="1" applyAlignment="1">
      <alignment horizontal="right"/>
    </xf>
    <xf numFmtId="40" fontId="5" fillId="2" borderId="0" xfId="1" applyFont="1" applyFill="1" applyBorder="1" applyAlignment="1">
      <alignment horizontal="right"/>
    </xf>
    <xf numFmtId="40" fontId="2" fillId="2" borderId="0" xfId="1" applyFont="1" applyFill="1"/>
    <xf numFmtId="49" fontId="0" fillId="2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wrapText="1"/>
    </xf>
    <xf numFmtId="37" fontId="2" fillId="2" borderId="3" xfId="1" applyNumberFormat="1" applyFont="1" applyFill="1" applyBorder="1" applyAlignment="1">
      <alignment horizontal="right"/>
    </xf>
    <xf numFmtId="37" fontId="5" fillId="2" borderId="0" xfId="1" applyNumberFormat="1" applyFont="1" applyFill="1" applyAlignment="1">
      <alignment horizontal="right"/>
    </xf>
    <xf numFmtId="37" fontId="5" fillId="2" borderId="5" xfId="1" applyNumberFormat="1" applyFont="1" applyFill="1" applyBorder="1" applyAlignment="1">
      <alignment horizontal="right"/>
    </xf>
    <xf numFmtId="38" fontId="11" fillId="0" borderId="0" xfId="0" quotePrefix="1" applyNumberFormat="1" applyFont="1" applyFill="1" applyBorder="1" applyAlignment="1">
      <alignment horizontal="center"/>
    </xf>
    <xf numFmtId="39" fontId="3" fillId="0" borderId="0" xfId="0" applyFont="1" applyFill="1" applyAlignment="1">
      <alignment horizontal="left"/>
    </xf>
    <xf numFmtId="38" fontId="4" fillId="0" borderId="0" xfId="0" applyNumberFormat="1" applyFont="1" applyFill="1" applyBorder="1" applyAlignment="1">
      <alignment horizontal="center"/>
    </xf>
    <xf numFmtId="39" fontId="5" fillId="0" borderId="0" xfId="0" applyFont="1" applyFill="1"/>
    <xf numFmtId="37" fontId="5" fillId="0" borderId="0" xfId="0" applyNumberFormat="1" applyFont="1" applyFill="1"/>
    <xf numFmtId="38" fontId="5" fillId="0" borderId="0" xfId="1" applyNumberFormat="1" applyFont="1" applyFill="1"/>
    <xf numFmtId="39" fontId="7" fillId="0" borderId="0" xfId="0" applyFont="1" applyFill="1" applyAlignment="1">
      <alignment horizontal="left"/>
    </xf>
    <xf numFmtId="38" fontId="8" fillId="0" borderId="0" xfId="0" applyNumberFormat="1" applyFont="1" applyFill="1" applyBorder="1" applyAlignment="1">
      <alignment horizontal="center"/>
    </xf>
    <xf numFmtId="39" fontId="7" fillId="0" borderId="0" xfId="0" applyFont="1" applyFill="1"/>
    <xf numFmtId="38" fontId="9" fillId="0" borderId="0" xfId="0" applyNumberFormat="1" applyFont="1" applyFill="1" applyBorder="1" applyAlignment="1">
      <alignment horizontal="center"/>
    </xf>
    <xf numFmtId="39" fontId="10" fillId="0" borderId="0" xfId="0" applyFont="1" applyFill="1"/>
    <xf numFmtId="38" fontId="0" fillId="0" borderId="0" xfId="1" applyNumberFormat="1" applyFont="1" applyFill="1"/>
    <xf numFmtId="37" fontId="5" fillId="0" borderId="0" xfId="0" applyNumberFormat="1" applyFont="1" applyFill="1" applyAlignment="1">
      <alignment horizontal="center"/>
    </xf>
    <xf numFmtId="39" fontId="0" fillId="0" borderId="0" xfId="0" quotePrefix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39" fontId="4" fillId="0" borderId="0" xfId="0" applyFont="1" applyFill="1"/>
    <xf numFmtId="39" fontId="0" fillId="0" borderId="0" xfId="0" applyFont="1" applyFill="1" applyAlignment="1">
      <alignment horizontal="left"/>
    </xf>
    <xf numFmtId="39" fontId="0" fillId="0" borderId="0" xfId="0" applyFont="1" applyFill="1" applyAlignment="1">
      <alignment horizontal="center"/>
    </xf>
    <xf numFmtId="188" fontId="0" fillId="0" borderId="0" xfId="1" applyNumberFormat="1" applyFont="1" applyFill="1" applyAlignment="1">
      <alignment horizontal="center"/>
    </xf>
    <xf numFmtId="37" fontId="5" fillId="0" borderId="1" xfId="0" applyNumberFormat="1" applyFont="1" applyFill="1" applyBorder="1"/>
    <xf numFmtId="37" fontId="5" fillId="0" borderId="0" xfId="0" applyNumberFormat="1" applyFont="1" applyFill="1" applyBorder="1"/>
    <xf numFmtId="38" fontId="5" fillId="0" borderId="1" xfId="1" applyNumberFormat="1" applyFont="1" applyFill="1" applyBorder="1"/>
    <xf numFmtId="189" fontId="0" fillId="0" borderId="0" xfId="1" applyNumberFormat="1" applyFont="1" applyFill="1" applyAlignment="1"/>
    <xf numFmtId="188" fontId="0" fillId="0" borderId="0" xfId="1" applyNumberFormat="1" applyFont="1" applyFill="1" applyAlignment="1"/>
    <xf numFmtId="37" fontId="0" fillId="0" borderId="0" xfId="0" applyNumberFormat="1" applyFont="1" applyFill="1" applyAlignment="1">
      <alignment horizontal="center"/>
    </xf>
    <xf numFmtId="38" fontId="5" fillId="0" borderId="0" xfId="1" applyNumberFormat="1" applyFont="1" applyFill="1" applyBorder="1"/>
    <xf numFmtId="37" fontId="5" fillId="0" borderId="4" xfId="0" applyNumberFormat="1" applyFont="1" applyFill="1" applyBorder="1"/>
    <xf numFmtId="38" fontId="5" fillId="0" borderId="4" xfId="1" applyNumberFormat="1" applyFont="1" applyFill="1" applyBorder="1"/>
    <xf numFmtId="49" fontId="0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0" fontId="0" fillId="0" borderId="0" xfId="1" applyFont="1" applyFill="1" applyAlignment="1">
      <alignment horizontal="center"/>
    </xf>
    <xf numFmtId="40" fontId="5" fillId="0" borderId="0" xfId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38" fontId="2" fillId="0" borderId="0" xfId="1" applyNumberFormat="1" applyFont="1" applyFill="1" applyAlignment="1">
      <alignment horizontal="right"/>
    </xf>
    <xf numFmtId="38" fontId="2" fillId="0" borderId="0" xfId="1" applyNumberFormat="1" applyFont="1" applyFill="1"/>
    <xf numFmtId="37" fontId="0" fillId="0" borderId="0" xfId="0" applyNumberFormat="1" applyFont="1" applyFill="1" applyBorder="1"/>
    <xf numFmtId="39" fontId="0" fillId="0" borderId="0" xfId="0" applyFont="1" applyFill="1" applyBorder="1"/>
    <xf numFmtId="38" fontId="2" fillId="0" borderId="0" xfId="1" applyNumberFormat="1" applyFont="1" applyFill="1" applyBorder="1" applyAlignment="1">
      <alignment horizontal="right"/>
    </xf>
    <xf numFmtId="37" fontId="5" fillId="0" borderId="2" xfId="0" applyNumberFormat="1" applyFont="1" applyFill="1" applyBorder="1"/>
    <xf numFmtId="38" fontId="5" fillId="0" borderId="2" xfId="1" applyNumberFormat="1" applyFont="1" applyFill="1" applyBorder="1"/>
    <xf numFmtId="37" fontId="5" fillId="0" borderId="3" xfId="0" applyNumberFormat="1" applyFont="1" applyFill="1" applyBorder="1"/>
    <xf numFmtId="38" fontId="5" fillId="0" borderId="3" xfId="1" applyNumberFormat="1" applyFont="1" applyFill="1" applyBorder="1"/>
    <xf numFmtId="39" fontId="0" fillId="0" borderId="0" xfId="0" applyFont="1" applyFill="1" applyAlignment="1">
      <alignment horizontal="left" indent="1"/>
    </xf>
    <xf numFmtId="37" fontId="0" fillId="0" borderId="4" xfId="0" applyNumberFormat="1" applyFont="1" applyFill="1" applyBorder="1"/>
    <xf numFmtId="38" fontId="0" fillId="0" borderId="4" xfId="1" applyNumberFormat="1" applyFont="1" applyFill="1" applyBorder="1" applyAlignment="1">
      <alignment horizontal="right"/>
    </xf>
    <xf numFmtId="38" fontId="0" fillId="0" borderId="0" xfId="1" applyNumberFormat="1" applyFont="1" applyFill="1" applyBorder="1"/>
    <xf numFmtId="40" fontId="2" fillId="0" borderId="0" xfId="1" applyFont="1" applyFill="1" applyAlignment="1"/>
    <xf numFmtId="190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left" indent="2"/>
    </xf>
    <xf numFmtId="39" fontId="0" fillId="0" borderId="0" xfId="0" applyFont="1" applyFill="1" applyAlignment="1"/>
    <xf numFmtId="40" fontId="0" fillId="0" borderId="0" xfId="1" applyFont="1" applyFill="1"/>
    <xf numFmtId="40" fontId="11" fillId="0" borderId="0" xfId="1" applyFont="1" applyFill="1" applyBorder="1" applyAlignment="1">
      <alignment horizontal="center"/>
    </xf>
    <xf numFmtId="39" fontId="4" fillId="0" borderId="0" xfId="0" applyFont="1" applyFill="1" applyAlignment="1">
      <alignment horizontal="left"/>
    </xf>
    <xf numFmtId="39" fontId="19" fillId="0" borderId="0" xfId="0" applyFont="1" applyFill="1" applyAlignment="1"/>
    <xf numFmtId="40" fontId="10" fillId="2" borderId="3" xfId="1" applyFont="1" applyFill="1" applyBorder="1" applyAlignment="1"/>
    <xf numFmtId="37" fontId="0" fillId="3" borderId="0" xfId="0" applyNumberFormat="1" applyFill="1"/>
    <xf numFmtId="39" fontId="0" fillId="2" borderId="0" xfId="0" applyFont="1" applyFill="1" applyBorder="1"/>
    <xf numFmtId="188" fontId="0" fillId="0" borderId="0" xfId="1" applyNumberFormat="1" applyFont="1" applyBorder="1" applyAlignment="1">
      <alignment horizontal="center"/>
    </xf>
    <xf numFmtId="39" fontId="5" fillId="0" borderId="0" xfId="0" applyFont="1" applyFill="1" applyAlignment="1">
      <alignment horizontal="left"/>
    </xf>
    <xf numFmtId="39" fontId="5" fillId="0" borderId="0" xfId="0" applyFont="1" applyFill="1" applyAlignment="1">
      <alignment horizontal="left" indent="1"/>
    </xf>
    <xf numFmtId="188" fontId="5" fillId="0" borderId="0" xfId="1" applyNumberFormat="1" applyFont="1" applyBorder="1" applyAlignment="1">
      <alignment horizontal="center"/>
    </xf>
    <xf numFmtId="39" fontId="16" fillId="0" borderId="0" xfId="0" applyNumberFormat="1" applyFont="1"/>
    <xf numFmtId="39" fontId="19" fillId="2" borderId="0" xfId="0" applyFont="1" applyFill="1" applyAlignment="1"/>
    <xf numFmtId="189" fontId="0" fillId="0" borderId="3" xfId="1" applyNumberFormat="1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center"/>
    </xf>
    <xf numFmtId="189" fontId="0" fillId="0" borderId="3" xfId="1" applyNumberFormat="1" applyFont="1" applyBorder="1" applyAlignment="1">
      <alignment horizontal="center"/>
    </xf>
    <xf numFmtId="188" fontId="0" fillId="0" borderId="3" xfId="1" applyNumberFormat="1" applyFont="1" applyBorder="1" applyAlignment="1">
      <alignment horizontal="center"/>
    </xf>
    <xf numFmtId="38" fontId="10" fillId="2" borderId="0" xfId="0" applyNumberFormat="1" applyFont="1" applyFill="1" applyBorder="1" applyAlignment="1">
      <alignment horizontal="center"/>
    </xf>
    <xf numFmtId="40" fontId="10" fillId="2" borderId="0" xfId="1" applyFont="1" applyFill="1" applyBorder="1" applyAlignment="1">
      <alignment horizontal="center"/>
    </xf>
    <xf numFmtId="38" fontId="9" fillId="2" borderId="0" xfId="1" applyNumberFormat="1" applyFont="1" applyFill="1" applyBorder="1" applyAlignment="1">
      <alignment horizontal="center"/>
    </xf>
    <xf numFmtId="39" fontId="10" fillId="2" borderId="0" xfId="0" applyFont="1" applyFill="1" applyAlignment="1">
      <alignment horizontal="center"/>
    </xf>
    <xf numFmtId="188" fontId="7" fillId="2" borderId="4" xfId="1" applyNumberFormat="1" applyFont="1" applyFill="1" applyBorder="1" applyAlignment="1">
      <alignment horizontal="right"/>
    </xf>
    <xf numFmtId="39" fontId="7" fillId="2" borderId="0" xfId="0" applyFont="1" applyFill="1" applyAlignment="1">
      <alignment horizontal="center"/>
    </xf>
    <xf numFmtId="189" fontId="0" fillId="0" borderId="0" xfId="1" applyNumberFormat="1" applyFont="1" applyAlignment="1"/>
    <xf numFmtId="190" fontId="2" fillId="2" borderId="0" xfId="1" applyNumberFormat="1" applyFont="1" applyFill="1" applyBorder="1" applyAlignment="1"/>
    <xf numFmtId="37" fontId="2" fillId="2" borderId="0" xfId="1" applyNumberFormat="1" applyFont="1" applyFill="1" applyBorder="1" applyAlignment="1"/>
    <xf numFmtId="37" fontId="0" fillId="2" borderId="0" xfId="0" applyNumberFormat="1" applyFont="1" applyFill="1" applyAlignment="1"/>
    <xf numFmtId="38" fontId="2" fillId="2" borderId="0" xfId="1" applyNumberFormat="1" applyFont="1" applyFill="1" applyAlignment="1"/>
    <xf numFmtId="37" fontId="0" fillId="2" borderId="0" xfId="0" applyNumberFormat="1" applyFont="1" applyFill="1" applyBorder="1" applyAlignment="1"/>
    <xf numFmtId="37" fontId="0" fillId="0" borderId="3" xfId="0" applyNumberFormat="1" applyFont="1" applyFill="1" applyBorder="1" applyAlignment="1"/>
    <xf numFmtId="37" fontId="0" fillId="2" borderId="3" xfId="0" applyNumberFormat="1" applyFont="1" applyFill="1" applyBorder="1" applyAlignment="1"/>
    <xf numFmtId="37" fontId="2" fillId="2" borderId="0" xfId="1" applyNumberFormat="1" applyFont="1" applyFill="1" applyAlignment="1"/>
    <xf numFmtId="37" fontId="2" fillId="2" borderId="3" xfId="1" applyNumberFormat="1" applyFont="1" applyFill="1" applyBorder="1" applyAlignment="1"/>
    <xf numFmtId="37" fontId="5" fillId="2" borderId="1" xfId="0" applyNumberFormat="1" applyFont="1" applyFill="1" applyBorder="1" applyAlignment="1"/>
    <xf numFmtId="37" fontId="5" fillId="2" borderId="0" xfId="0" applyNumberFormat="1" applyFont="1" applyFill="1" applyAlignment="1"/>
    <xf numFmtId="38" fontId="5" fillId="2" borderId="1" xfId="1" applyNumberFormat="1" applyFont="1" applyFill="1" applyBorder="1" applyAlignment="1"/>
    <xf numFmtId="37" fontId="5" fillId="2" borderId="0" xfId="0" applyNumberFormat="1" applyFont="1" applyFill="1" applyBorder="1" applyAlignment="1"/>
    <xf numFmtId="37" fontId="2" fillId="0" borderId="0" xfId="1" applyNumberFormat="1" applyFont="1" applyFill="1" applyBorder="1" applyAlignment="1"/>
    <xf numFmtId="0" fontId="0" fillId="2" borderId="0" xfId="0" applyNumberFormat="1" applyFill="1" applyAlignment="1"/>
    <xf numFmtId="0" fontId="0" fillId="2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39" fontId="7" fillId="2" borderId="0" xfId="0" applyFont="1" applyFill="1" applyAlignment="1">
      <alignment horizontal="center"/>
    </xf>
    <xf numFmtId="38" fontId="10" fillId="2" borderId="0" xfId="0" applyNumberFormat="1" applyFont="1" applyFill="1" applyBorder="1" applyAlignment="1">
      <alignment horizontal="center"/>
    </xf>
    <xf numFmtId="40" fontId="10" fillId="2" borderId="0" xfId="1" applyFont="1" applyFill="1" applyBorder="1" applyAlignment="1">
      <alignment horizontal="center"/>
    </xf>
    <xf numFmtId="38" fontId="9" fillId="2" borderId="0" xfId="1" applyNumberFormat="1" applyFont="1" applyFill="1" applyBorder="1" applyAlignment="1">
      <alignment horizontal="center"/>
    </xf>
    <xf numFmtId="39" fontId="10" fillId="2" borderId="0" xfId="0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8" fontId="10" fillId="2" borderId="0" xfId="0" applyNumberFormat="1" applyFont="1" applyFill="1" applyBorder="1" applyAlignment="1">
      <alignment horizontal="center"/>
    </xf>
    <xf numFmtId="39" fontId="7" fillId="2" borderId="0" xfId="0" applyFont="1" applyFill="1" applyAlignment="1">
      <alignment horizontal="center"/>
    </xf>
    <xf numFmtId="40" fontId="10" fillId="2" borderId="0" xfId="1" applyFont="1" applyFill="1" applyBorder="1" applyAlignment="1">
      <alignment horizontal="center"/>
    </xf>
    <xf numFmtId="38" fontId="9" fillId="2" borderId="0" xfId="1" applyNumberFormat="1" applyFont="1" applyFill="1" applyBorder="1" applyAlignment="1">
      <alignment horizontal="center"/>
    </xf>
    <xf numFmtId="39" fontId="5" fillId="0" borderId="0" xfId="0" applyFont="1" applyFill="1" applyAlignment="1">
      <alignment wrapText="1"/>
    </xf>
    <xf numFmtId="39" fontId="2" fillId="0" borderId="0" xfId="0" applyFont="1" applyFill="1" applyAlignment="1"/>
    <xf numFmtId="37" fontId="19" fillId="0" borderId="0" xfId="0" applyNumberFormat="1" applyFont="1" applyFill="1" applyAlignment="1"/>
    <xf numFmtId="39" fontId="2" fillId="0" borderId="0" xfId="0" applyFont="1" applyFill="1" applyAlignment="1">
      <alignment horizontal="left" wrapText="1"/>
    </xf>
    <xf numFmtId="189" fontId="19" fillId="0" borderId="0" xfId="1" applyNumberFormat="1" applyFont="1" applyFill="1" applyAlignment="1"/>
    <xf numFmtId="189" fontId="19" fillId="0" borderId="0" xfId="0" applyNumberFormat="1" applyFont="1" applyFill="1" applyAlignment="1"/>
    <xf numFmtId="39" fontId="2" fillId="0" borderId="0" xfId="0" applyFont="1" applyFill="1" applyAlignment="1">
      <alignment wrapText="1"/>
    </xf>
    <xf numFmtId="189" fontId="2" fillId="0" borderId="3" xfId="0" applyNumberFormat="1" applyFont="1" applyFill="1" applyBorder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Fill="1" applyAlignment="1"/>
    <xf numFmtId="39" fontId="5" fillId="0" borderId="0" xfId="0" applyFont="1" applyFill="1" applyAlignment="1"/>
    <xf numFmtId="39" fontId="19" fillId="0" borderId="0" xfId="0" applyFont="1" applyFill="1"/>
    <xf numFmtId="40" fontId="19" fillId="0" borderId="0" xfId="1" applyFont="1" applyFill="1"/>
    <xf numFmtId="39" fontId="5" fillId="0" borderId="0" xfId="0" applyFont="1" applyFill="1" applyBorder="1"/>
    <xf numFmtId="0" fontId="3" fillId="0" borderId="0" xfId="7" applyFont="1" applyAlignment="1">
      <alignment horizontal="left"/>
    </xf>
    <xf numFmtId="0" fontId="4" fillId="0" borderId="0" xfId="7" applyFont="1" applyAlignment="1">
      <alignment horizontal="center"/>
    </xf>
    <xf numFmtId="0" fontId="5" fillId="0" borderId="0" xfId="7" applyFont="1"/>
    <xf numFmtId="38" fontId="5" fillId="0" borderId="0" xfId="7" applyNumberFormat="1" applyFont="1"/>
    <xf numFmtId="0" fontId="2" fillId="0" borderId="0" xfId="7" applyFont="1"/>
    <xf numFmtId="188" fontId="2" fillId="0" borderId="0" xfId="8" applyFont="1" applyFill="1" applyAlignment="1">
      <alignment vertical="center"/>
    </xf>
    <xf numFmtId="188" fontId="22" fillId="0" borderId="0" xfId="8" applyFont="1" applyFill="1" applyAlignment="1">
      <alignment vertical="center"/>
    </xf>
    <xf numFmtId="0" fontId="7" fillId="0" borderId="0" xfId="7" applyFont="1" applyAlignment="1">
      <alignment horizontal="left"/>
    </xf>
    <xf numFmtId="0" fontId="5" fillId="0" borderId="0" xfId="7" applyFont="1" applyAlignment="1">
      <alignment horizontal="left"/>
    </xf>
    <xf numFmtId="0" fontId="11" fillId="0" borderId="0" xfId="7" applyFont="1" applyAlignment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>
      <alignment horizontal="center" vertical="center"/>
    </xf>
    <xf numFmtId="0" fontId="2" fillId="0" borderId="0" xfId="7" applyFont="1" applyBorder="1" applyAlignment="1">
      <alignment horizontal="center"/>
    </xf>
    <xf numFmtId="188" fontId="2" fillId="0" borderId="0" xfId="8" applyFont="1" applyBorder="1" applyAlignment="1">
      <alignment horizontal="center" vertical="center"/>
    </xf>
    <xf numFmtId="37" fontId="19" fillId="0" borderId="0" xfId="7" applyNumberFormat="1" applyFont="1" applyAlignment="1">
      <alignment horizontal="center"/>
    </xf>
    <xf numFmtId="188" fontId="2" fillId="0" borderId="0" xfId="8" applyFont="1" applyBorder="1" applyAlignment="1">
      <alignment horizontal="center"/>
    </xf>
    <xf numFmtId="38" fontId="2" fillId="0" borderId="0" xfId="7" applyNumberFormat="1" applyFont="1" applyFill="1" applyAlignment="1">
      <alignment horizontal="center" vertical="center"/>
    </xf>
    <xf numFmtId="38" fontId="5" fillId="0" borderId="0" xfId="7" applyNumberFormat="1" applyFont="1" applyFill="1"/>
    <xf numFmtId="38" fontId="19" fillId="0" borderId="0" xfId="7" applyNumberFormat="1" applyFont="1" applyFill="1" applyBorder="1" applyAlignment="1">
      <alignment horizontal="center" vertical="center" wrapText="1"/>
    </xf>
    <xf numFmtId="38" fontId="19" fillId="0" borderId="0" xfId="7" applyNumberFormat="1" applyFont="1" applyBorder="1" applyAlignment="1">
      <alignment horizontal="center"/>
    </xf>
    <xf numFmtId="37" fontId="19" fillId="0" borderId="0" xfId="7" applyNumberFormat="1" applyFont="1" applyFill="1" applyAlignment="1">
      <alignment horizontal="center"/>
    </xf>
    <xf numFmtId="49" fontId="2" fillId="0" borderId="0" xfId="7" quotePrefix="1" applyNumberFormat="1" applyFont="1" applyAlignment="1">
      <alignment horizontal="left"/>
    </xf>
    <xf numFmtId="38" fontId="11" fillId="0" borderId="0" xfId="8" applyNumberFormat="1" applyFont="1" applyBorder="1" applyAlignment="1">
      <alignment horizontal="center"/>
    </xf>
    <xf numFmtId="38" fontId="2" fillId="0" borderId="0" xfId="8" applyNumberFormat="1" applyFont="1" applyBorder="1" applyAlignment="1">
      <alignment horizontal="center"/>
    </xf>
    <xf numFmtId="38" fontId="2" fillId="0" borderId="0" xfId="8" applyNumberFormat="1" applyFont="1" applyFill="1" applyBorder="1" applyAlignment="1">
      <alignment horizontal="center" vertical="center"/>
    </xf>
    <xf numFmtId="38" fontId="2" fillId="0" borderId="0" xfId="8" applyNumberFormat="1" applyFont="1" applyFill="1" applyBorder="1" applyAlignment="1">
      <alignment horizontal="center"/>
    </xf>
    <xf numFmtId="38" fontId="19" fillId="0" borderId="0" xfId="8" applyNumberFormat="1" applyFont="1" applyFill="1" applyBorder="1" applyAlignment="1">
      <alignment horizontal="center"/>
    </xf>
    <xf numFmtId="37" fontId="19" fillId="0" borderId="0" xfId="7" applyNumberFormat="1" applyFont="1" applyFill="1" applyAlignment="1">
      <alignment horizontal="center" vertical="center"/>
    </xf>
    <xf numFmtId="38" fontId="11" fillId="0" borderId="0" xfId="7" applyNumberFormat="1" applyFont="1" applyBorder="1" applyAlignment="1">
      <alignment horizontal="center" vertical="center"/>
    </xf>
    <xf numFmtId="0" fontId="2" fillId="0" borderId="0" xfId="7" applyFont="1" applyAlignment="1">
      <alignment vertical="center"/>
    </xf>
    <xf numFmtId="38" fontId="2" fillId="0" borderId="0" xfId="8" applyNumberFormat="1" applyFont="1" applyBorder="1" applyAlignment="1">
      <alignment horizontal="center" vertical="center"/>
    </xf>
    <xf numFmtId="37" fontId="2" fillId="0" borderId="0" xfId="8" applyNumberFormat="1" applyFont="1" applyBorder="1" applyAlignment="1">
      <alignment horizontal="center" vertical="center"/>
    </xf>
    <xf numFmtId="0" fontId="5" fillId="0" borderId="0" xfId="7" applyNumberFormat="1" applyFont="1" applyFill="1" applyAlignment="1">
      <alignment horizontal="left"/>
    </xf>
    <xf numFmtId="37" fontId="11" fillId="0" borderId="0" xfId="7" applyNumberFormat="1" applyFont="1" applyAlignment="1">
      <alignment horizontal="center"/>
    </xf>
    <xf numFmtId="38" fontId="2" fillId="0" borderId="0" xfId="7" applyNumberFormat="1" applyFont="1"/>
    <xf numFmtId="0" fontId="11" fillId="0" borderId="0" xfId="7" applyFont="1" applyFill="1" applyAlignment="1">
      <alignment horizontal="center"/>
    </xf>
    <xf numFmtId="0" fontId="2" fillId="0" borderId="0" xfId="7" applyFont="1" applyFill="1"/>
    <xf numFmtId="187" fontId="5" fillId="0" borderId="0" xfId="8" applyNumberFormat="1" applyFont="1" applyFill="1" applyBorder="1"/>
    <xf numFmtId="188" fontId="5" fillId="0" borderId="0" xfId="8" applyFont="1" applyFill="1" applyBorder="1"/>
    <xf numFmtId="0" fontId="23" fillId="0" borderId="0" xfId="7" applyFont="1" applyFill="1"/>
    <xf numFmtId="0" fontId="5" fillId="0" borderId="0" xfId="9" applyFont="1" applyFill="1"/>
    <xf numFmtId="187" fontId="5" fillId="0" borderId="0" xfId="8" applyNumberFormat="1" applyFont="1" applyBorder="1"/>
    <xf numFmtId="0" fontId="23" fillId="0" borderId="0" xfId="7" applyFont="1"/>
    <xf numFmtId="188" fontId="2" fillId="0" borderId="0" xfId="8" applyNumberFormat="1" applyFont="1" applyBorder="1"/>
    <xf numFmtId="0" fontId="4" fillId="0" borderId="0" xfId="9" applyFont="1" applyFill="1"/>
    <xf numFmtId="192" fontId="5" fillId="0" borderId="0" xfId="8" applyNumberFormat="1" applyFont="1" applyBorder="1"/>
    <xf numFmtId="0" fontId="19" fillId="0" borderId="0" xfId="7" applyFont="1"/>
    <xf numFmtId="187" fontId="2" fillId="0" borderId="0" xfId="8" applyNumberFormat="1" applyFont="1" applyBorder="1"/>
    <xf numFmtId="189" fontId="2" fillId="0" borderId="0" xfId="8" quotePrefix="1" applyNumberFormat="1" applyFont="1" applyFill="1" applyBorder="1" applyAlignment="1">
      <alignment horizontal="center"/>
    </xf>
    <xf numFmtId="189" fontId="2" fillId="0" borderId="0" xfId="8" applyNumberFormat="1" applyFont="1" applyBorder="1"/>
    <xf numFmtId="188" fontId="2" fillId="0" borderId="0" xfId="8" quotePrefix="1" applyFont="1" applyFill="1" applyBorder="1" applyAlignment="1">
      <alignment horizontal="center"/>
    </xf>
    <xf numFmtId="0" fontId="4" fillId="0" borderId="0" xfId="7" applyFont="1" applyFill="1"/>
    <xf numFmtId="188" fontId="5" fillId="0" borderId="1" xfId="8" applyNumberFormat="1" applyFont="1" applyBorder="1"/>
    <xf numFmtId="189" fontId="5" fillId="0" borderId="1" xfId="8" applyNumberFormat="1" applyFont="1" applyBorder="1"/>
    <xf numFmtId="189" fontId="5" fillId="0" borderId="0" xfId="8" applyNumberFormat="1" applyFont="1" applyBorder="1"/>
    <xf numFmtId="189" fontId="5" fillId="0" borderId="1" xfId="8" quotePrefix="1" applyNumberFormat="1" applyFont="1" applyFill="1" applyBorder="1" applyAlignment="1">
      <alignment horizontal="center"/>
    </xf>
    <xf numFmtId="188" fontId="5" fillId="0" borderId="1" xfId="8" applyFont="1" applyBorder="1"/>
    <xf numFmtId="0" fontId="2" fillId="0" borderId="0" xfId="7" applyFont="1" applyFill="1" applyAlignment="1"/>
    <xf numFmtId="0" fontId="4" fillId="0" borderId="0" xfId="7" applyFont="1" applyFill="1" applyAlignment="1">
      <alignment wrapText="1"/>
    </xf>
    <xf numFmtId="188" fontId="5" fillId="0" borderId="2" xfId="8" applyNumberFormat="1" applyFont="1" applyBorder="1"/>
    <xf numFmtId="189" fontId="5" fillId="0" borderId="2" xfId="8" quotePrefix="1" applyNumberFormat="1" applyFont="1" applyFill="1" applyBorder="1" applyAlignment="1">
      <alignment horizontal="center"/>
    </xf>
    <xf numFmtId="189" fontId="5" fillId="0" borderId="3" xfId="8" applyNumberFormat="1" applyFont="1" applyBorder="1" applyAlignment="1">
      <alignment horizontal="center"/>
    </xf>
    <xf numFmtId="188" fontId="5" fillId="0" borderId="0" xfId="8" applyNumberFormat="1" applyFont="1" applyBorder="1" applyAlignment="1">
      <alignment horizontal="center"/>
    </xf>
    <xf numFmtId="192" fontId="2" fillId="0" borderId="0" xfId="8" applyNumberFormat="1" applyFont="1" applyBorder="1"/>
    <xf numFmtId="0" fontId="11" fillId="0" borderId="0" xfId="7" quotePrefix="1" applyFont="1" applyAlignment="1">
      <alignment horizontal="center"/>
    </xf>
    <xf numFmtId="187" fontId="2" fillId="0" borderId="0" xfId="8" applyNumberFormat="1" applyFont="1" applyBorder="1" applyAlignment="1">
      <alignment horizontal="center"/>
    </xf>
    <xf numFmtId="188" fontId="19" fillId="0" borderId="0" xfId="8" applyFont="1" applyFill="1" applyAlignment="1">
      <alignment horizontal="left" indent="1"/>
    </xf>
    <xf numFmtId="189" fontId="2" fillId="0" borderId="0" xfId="8" applyNumberFormat="1" applyFont="1" applyBorder="1" applyAlignment="1">
      <alignment horizontal="center"/>
    </xf>
    <xf numFmtId="188" fontId="5" fillId="0" borderId="0" xfId="8" applyNumberFormat="1" applyFont="1" applyBorder="1"/>
    <xf numFmtId="189" fontId="5" fillId="0" borderId="1" xfId="8" applyNumberFormat="1" applyFont="1" applyBorder="1" applyAlignment="1">
      <alignment horizontal="center"/>
    </xf>
    <xf numFmtId="189" fontId="5" fillId="0" borderId="4" xfId="8" applyNumberFormat="1" applyFont="1" applyBorder="1" applyAlignment="1">
      <alignment horizontal="center"/>
    </xf>
    <xf numFmtId="38" fontId="2" fillId="0" borderId="3" xfId="7" applyNumberFormat="1" applyFont="1" applyBorder="1"/>
    <xf numFmtId="189" fontId="2" fillId="0" borderId="0" xfId="7" applyNumberFormat="1" applyFont="1"/>
    <xf numFmtId="38" fontId="19" fillId="0" borderId="0" xfId="1" applyNumberFormat="1" applyFont="1" applyFill="1"/>
    <xf numFmtId="39" fontId="4" fillId="2" borderId="0" xfId="0" applyFont="1" applyFill="1" applyAlignment="1">
      <alignment vertical="center"/>
    </xf>
    <xf numFmtId="189" fontId="24" fillId="0" borderId="5" xfId="1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9" fontId="5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37" fontId="5" fillId="2" borderId="0" xfId="0" applyNumberFormat="1" applyFont="1" applyFill="1" applyAlignment="1">
      <alignment horizontal="center"/>
    </xf>
    <xf numFmtId="39" fontId="5" fillId="2" borderId="0" xfId="0" applyFont="1" applyFill="1" applyAlignment="1">
      <alignment horizontal="center"/>
    </xf>
    <xf numFmtId="38" fontId="9" fillId="2" borderId="0" xfId="1" applyNumberFormat="1" applyFont="1" applyFill="1" applyBorder="1" applyAlignment="1">
      <alignment horizontal="center"/>
    </xf>
    <xf numFmtId="40" fontId="10" fillId="2" borderId="3" xfId="1" applyFont="1" applyFill="1" applyBorder="1" applyAlignment="1">
      <alignment horizontal="center"/>
    </xf>
    <xf numFmtId="38" fontId="10" fillId="2" borderId="0" xfId="0" applyNumberFormat="1" applyFont="1" applyFill="1" applyBorder="1" applyAlignment="1">
      <alignment horizontal="center"/>
    </xf>
    <xf numFmtId="39" fontId="7" fillId="2" borderId="0" xfId="0" applyFont="1" applyFill="1" applyAlignment="1">
      <alignment horizontal="center"/>
    </xf>
    <xf numFmtId="39" fontId="10" fillId="0" borderId="0" xfId="0" applyFont="1" applyFill="1" applyAlignment="1">
      <alignment horizontal="center"/>
    </xf>
    <xf numFmtId="40" fontId="20" fillId="0" borderId="3" xfId="1" applyFont="1" applyFill="1" applyBorder="1" applyAlignment="1">
      <alignment horizontal="center" wrapText="1"/>
    </xf>
    <xf numFmtId="40" fontId="10" fillId="2" borderId="0" xfId="1" applyFont="1" applyFill="1" applyBorder="1" applyAlignment="1">
      <alignment horizontal="center"/>
    </xf>
    <xf numFmtId="0" fontId="5" fillId="0" borderId="0" xfId="7" applyFont="1" applyAlignment="1">
      <alignment horizontal="center"/>
    </xf>
    <xf numFmtId="188" fontId="2" fillId="0" borderId="3" xfId="8" applyFont="1" applyBorder="1" applyAlignment="1">
      <alignment horizontal="center"/>
    </xf>
    <xf numFmtId="38" fontId="19" fillId="0" borderId="0" xfId="7" applyNumberFormat="1" applyFont="1" applyBorder="1" applyAlignment="1">
      <alignment horizontal="center"/>
    </xf>
    <xf numFmtId="38" fontId="11" fillId="0" borderId="0" xfId="8" quotePrefix="1" applyNumberFormat="1" applyFont="1" applyBorder="1" applyAlignment="1">
      <alignment horizontal="center"/>
    </xf>
    <xf numFmtId="38" fontId="9" fillId="2" borderId="0" xfId="1" quotePrefix="1" applyNumberFormat="1" applyFont="1" applyFill="1" applyBorder="1" applyAlignment="1">
      <alignment horizontal="center"/>
    </xf>
    <xf numFmtId="37" fontId="0" fillId="2" borderId="0" xfId="0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39" fontId="3" fillId="2" borderId="0" xfId="0" applyFont="1" applyFill="1" applyAlignment="1" applyProtection="1">
      <alignment horizontal="left"/>
    </xf>
  </cellXfs>
  <cellStyles count="10">
    <cellStyle name="Comma" xfId="1" builtinId="3"/>
    <cellStyle name="Comma 2" xfId="8"/>
    <cellStyle name="Comma 81" xfId="2"/>
    <cellStyle name="Comma 82" xfId="3"/>
    <cellStyle name="Comma 83" xfId="4"/>
    <cellStyle name="Normal" xfId="0" builtinId="0"/>
    <cellStyle name="Normal 126" xfId="5"/>
    <cellStyle name="Normal 137" xfId="6"/>
    <cellStyle name="Normal 2 2" xfId="9"/>
    <cellStyle name="Normal 2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s\SOM003\2017\M-06\Rev%202\som003a17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dyimsuwan\AppData\Local\Microsoft\Windows\Temporary%20Internet%20Files\Content.Outlook\U0S6V19V\som003a121a-12e-1%20Rev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5"/>
      <sheetName val="PL6-9"/>
      <sheetName val="CH-10"/>
      <sheetName val="CH-11"/>
      <sheetName val="CH12"/>
      <sheetName val="CH13"/>
      <sheetName val="CF14-1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&amp; PL_3-7"/>
      <sheetName val="CH-8"/>
      <sheetName val="CH-9"/>
      <sheetName val="CH-10"/>
      <sheetName val="CH-11"/>
      <sheetName val="CF-12-1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0" transitionEvaluation="1" transitionEntry="1">
    <tabColor rgb="FF00FFFF"/>
    <pageSetUpPr fitToPage="1"/>
  </sheetPr>
  <dimension ref="A1:K90"/>
  <sheetViews>
    <sheetView view="pageBreakPreview" topLeftCell="A70" zoomScale="70" zoomScaleNormal="70" zoomScaleSheetLayoutView="70" workbookViewId="0">
      <selection activeCell="F87" sqref="F87"/>
    </sheetView>
  </sheetViews>
  <sheetFormatPr defaultColWidth="9.140625" defaultRowHeight="20.25" customHeight="1" x14ac:dyDescent="0.25"/>
  <cols>
    <col min="1" max="1" width="37.5703125" style="38" customWidth="1"/>
    <col min="2" max="2" width="5.42578125" style="14" customWidth="1"/>
    <col min="3" max="3" width="0.85546875" style="38" customWidth="1"/>
    <col min="4" max="4" width="15.5703125" style="144" customWidth="1"/>
    <col min="5" max="5" width="1.140625" style="38" customWidth="1"/>
    <col min="6" max="6" width="15.5703125" style="144" customWidth="1"/>
    <col min="7" max="7" width="1.140625" style="144" customWidth="1"/>
    <col min="8" max="8" width="15" style="183" customWidth="1"/>
    <col min="9" max="9" width="1.140625" style="38" customWidth="1"/>
    <col min="10" max="10" width="15" style="183" customWidth="1"/>
    <col min="11" max="11" width="9.140625" style="38"/>
    <col min="12" max="12" width="16.140625" style="38" bestFit="1" customWidth="1"/>
    <col min="13" max="16384" width="9.140625" style="38"/>
  </cols>
  <sheetData>
    <row r="1" spans="1:11" s="175" customFormat="1" ht="20.25" customHeight="1" x14ac:dyDescent="0.3">
      <c r="A1" s="173" t="s">
        <v>0</v>
      </c>
      <c r="B1" s="174"/>
      <c r="D1" s="176"/>
      <c r="F1" s="176"/>
      <c r="G1" s="176"/>
      <c r="H1" s="177"/>
      <c r="J1" s="177"/>
    </row>
    <row r="2" spans="1:11" s="180" customFormat="1" ht="20.25" customHeight="1" x14ac:dyDescent="0.25">
      <c r="A2" s="178" t="s">
        <v>1</v>
      </c>
      <c r="B2" s="179"/>
      <c r="D2" s="176"/>
      <c r="E2" s="175"/>
      <c r="F2" s="176"/>
      <c r="G2" s="176"/>
      <c r="H2" s="177"/>
      <c r="I2" s="175"/>
      <c r="J2" s="177"/>
      <c r="K2" s="175"/>
    </row>
    <row r="3" spans="1:11" s="182" customFormat="1" ht="20.25" customHeight="1" x14ac:dyDescent="0.25">
      <c r="A3" s="178"/>
      <c r="B3" s="181"/>
      <c r="D3" s="144"/>
      <c r="E3" s="38"/>
      <c r="F3" s="144"/>
      <c r="G3" s="144"/>
      <c r="H3" s="183"/>
      <c r="I3" s="38"/>
      <c r="J3" s="183"/>
      <c r="K3" s="38"/>
    </row>
    <row r="4" spans="1:11" s="182" customFormat="1" ht="20.25" customHeight="1" x14ac:dyDescent="0.25">
      <c r="A4" s="178"/>
      <c r="B4" s="181"/>
      <c r="D4" s="144"/>
      <c r="E4" s="38"/>
      <c r="F4" s="144"/>
      <c r="G4" s="144"/>
      <c r="H4" s="183"/>
      <c r="I4" s="38"/>
      <c r="J4" s="183"/>
      <c r="K4" s="38"/>
    </row>
    <row r="5" spans="1:11" ht="20.25" customHeight="1" x14ac:dyDescent="0.25">
      <c r="D5" s="365" t="s">
        <v>2</v>
      </c>
      <c r="E5" s="365"/>
      <c r="F5" s="365"/>
      <c r="G5" s="184"/>
      <c r="H5" s="366" t="s">
        <v>3</v>
      </c>
      <c r="I5" s="366"/>
      <c r="J5" s="366"/>
    </row>
    <row r="6" spans="1:11" ht="20.25" customHeight="1" x14ac:dyDescent="0.25">
      <c r="D6" s="365" t="s">
        <v>4</v>
      </c>
      <c r="E6" s="365"/>
      <c r="F6" s="365"/>
      <c r="G6" s="184"/>
      <c r="H6" s="366" t="s">
        <v>4</v>
      </c>
      <c r="I6" s="366"/>
      <c r="J6" s="366"/>
    </row>
    <row r="7" spans="1:11" ht="20.25" customHeight="1" x14ac:dyDescent="0.25">
      <c r="A7" s="185"/>
      <c r="D7" s="367" t="s">
        <v>5</v>
      </c>
      <c r="E7" s="367"/>
      <c r="F7" s="367"/>
      <c r="G7" s="184"/>
      <c r="H7" s="367" t="s">
        <v>5</v>
      </c>
      <c r="I7" s="367"/>
      <c r="J7" s="367"/>
    </row>
    <row r="8" spans="1:11" ht="20.25" customHeight="1" x14ac:dyDescent="0.25">
      <c r="A8" s="180" t="s">
        <v>6</v>
      </c>
      <c r="B8" s="14" t="s">
        <v>7</v>
      </c>
      <c r="D8" s="263" t="s">
        <v>175</v>
      </c>
      <c r="E8" s="186"/>
      <c r="F8" s="263" t="s">
        <v>160</v>
      </c>
      <c r="G8" s="187"/>
      <c r="H8" s="263" t="s">
        <v>175</v>
      </c>
      <c r="I8" s="186"/>
      <c r="J8" s="263" t="s">
        <v>160</v>
      </c>
    </row>
    <row r="9" spans="1:11" ht="20.25" customHeight="1" x14ac:dyDescent="0.25">
      <c r="A9" s="175"/>
      <c r="D9" s="368" t="s">
        <v>8</v>
      </c>
      <c r="E9" s="368"/>
      <c r="F9" s="368"/>
      <c r="G9" s="368"/>
      <c r="H9" s="368"/>
      <c r="I9" s="368"/>
      <c r="J9" s="368"/>
    </row>
    <row r="10" spans="1:11" ht="20.25" customHeight="1" x14ac:dyDescent="0.25">
      <c r="A10" s="188" t="s">
        <v>132</v>
      </c>
    </row>
    <row r="11" spans="1:11" ht="20.25" customHeight="1" x14ac:dyDescent="0.25">
      <c r="A11" s="38" t="s">
        <v>9</v>
      </c>
      <c r="B11" s="14">
        <v>6</v>
      </c>
      <c r="D11" s="144">
        <v>1702734121</v>
      </c>
      <c r="F11" s="144">
        <v>1362776137</v>
      </c>
      <c r="H11" s="183">
        <v>415089626</v>
      </c>
      <c r="J11" s="183">
        <v>475758921</v>
      </c>
    </row>
    <row r="12" spans="1:11" ht="20.25" customHeight="1" x14ac:dyDescent="0.25">
      <c r="A12" s="38" t="s">
        <v>10</v>
      </c>
      <c r="B12" s="14">
        <v>7</v>
      </c>
      <c r="D12" s="144">
        <v>660243943</v>
      </c>
      <c r="F12" s="144">
        <v>705619939</v>
      </c>
      <c r="H12" s="183">
        <v>256041130</v>
      </c>
      <c r="J12" s="183">
        <v>303862417</v>
      </c>
    </row>
    <row r="13" spans="1:11" ht="20.25" customHeight="1" x14ac:dyDescent="0.25">
      <c r="A13" s="185" t="s">
        <v>11</v>
      </c>
      <c r="B13" s="14" t="s">
        <v>180</v>
      </c>
      <c r="D13" s="144">
        <v>1359181658</v>
      </c>
      <c r="F13" s="144">
        <v>1387435906</v>
      </c>
      <c r="H13" s="183">
        <v>414299585</v>
      </c>
      <c r="J13" s="183">
        <v>479244563</v>
      </c>
    </row>
    <row r="14" spans="1:11" ht="20.25" customHeight="1" x14ac:dyDescent="0.25">
      <c r="A14" s="189" t="s">
        <v>12</v>
      </c>
      <c r="B14" s="14" t="s">
        <v>181</v>
      </c>
      <c r="D14" s="144">
        <v>88825978</v>
      </c>
      <c r="E14" s="144">
        <v>0</v>
      </c>
      <c r="F14" s="144">
        <v>92334694</v>
      </c>
      <c r="G14" s="144">
        <v>0</v>
      </c>
      <c r="H14" s="183">
        <v>75262600</v>
      </c>
      <c r="I14" s="38">
        <v>0</v>
      </c>
      <c r="J14" s="183">
        <v>64812654</v>
      </c>
    </row>
    <row r="15" spans="1:11" ht="20.25" customHeight="1" x14ac:dyDescent="0.25">
      <c r="A15" s="189" t="s">
        <v>124</v>
      </c>
      <c r="B15" s="14">
        <v>5</v>
      </c>
      <c r="C15" s="190"/>
      <c r="D15" s="205">
        <v>200000000</v>
      </c>
      <c r="E15" s="190"/>
      <c r="F15" s="205">
        <v>200000000</v>
      </c>
      <c r="G15" s="191"/>
      <c r="H15" s="183">
        <v>420000000</v>
      </c>
      <c r="J15" s="183">
        <v>340000000</v>
      </c>
    </row>
    <row r="16" spans="1:11" ht="20.25" customHeight="1" x14ac:dyDescent="0.25">
      <c r="A16" s="185" t="s">
        <v>13</v>
      </c>
      <c r="B16" s="14">
        <v>10</v>
      </c>
      <c r="D16" s="144">
        <v>569758373</v>
      </c>
      <c r="F16" s="144">
        <v>476211665</v>
      </c>
      <c r="H16" s="183">
        <v>112141933</v>
      </c>
      <c r="J16" s="183">
        <v>122085385</v>
      </c>
    </row>
    <row r="17" spans="1:10" ht="20.25" customHeight="1" x14ac:dyDescent="0.25">
      <c r="A17" s="175" t="s">
        <v>14</v>
      </c>
      <c r="D17" s="192">
        <v>4580744073</v>
      </c>
      <c r="E17" s="175"/>
      <c r="F17" s="192">
        <v>4224378341</v>
      </c>
      <c r="G17" s="193"/>
      <c r="H17" s="194">
        <v>1692834874</v>
      </c>
      <c r="J17" s="194">
        <v>1785763940</v>
      </c>
    </row>
    <row r="18" spans="1:10" ht="20.25" customHeight="1" x14ac:dyDescent="0.25">
      <c r="A18" s="175"/>
      <c r="D18" s="176"/>
      <c r="E18" s="175"/>
      <c r="F18" s="176"/>
      <c r="G18" s="176"/>
    </row>
    <row r="19" spans="1:10" ht="20.25" customHeight="1" x14ac:dyDescent="0.25">
      <c r="A19" s="188" t="s">
        <v>15</v>
      </c>
    </row>
    <row r="20" spans="1:10" ht="20.25" customHeight="1" x14ac:dyDescent="0.25">
      <c r="A20" s="38" t="s">
        <v>179</v>
      </c>
      <c r="B20" s="14">
        <v>17</v>
      </c>
      <c r="D20" s="144">
        <v>24955154</v>
      </c>
      <c r="F20" s="195">
        <v>0</v>
      </c>
      <c r="H20" s="195">
        <v>0</v>
      </c>
      <c r="J20" s="195">
        <v>0</v>
      </c>
    </row>
    <row r="21" spans="1:10" ht="20.25" customHeight="1" x14ac:dyDescent="0.25">
      <c r="A21" s="38" t="s">
        <v>16</v>
      </c>
      <c r="B21" s="14">
        <v>11</v>
      </c>
      <c r="D21" s="144">
        <v>515339544</v>
      </c>
      <c r="F21" s="144">
        <v>482727273</v>
      </c>
      <c r="H21" s="195">
        <v>0</v>
      </c>
      <c r="J21" s="195">
        <v>0</v>
      </c>
    </row>
    <row r="22" spans="1:10" ht="20.25" customHeight="1" x14ac:dyDescent="0.25">
      <c r="A22" s="38" t="s">
        <v>17</v>
      </c>
      <c r="B22" s="14">
        <v>12</v>
      </c>
      <c r="D22" s="191">
        <v>0</v>
      </c>
      <c r="F22" s="191">
        <v>0</v>
      </c>
      <c r="G22" s="197"/>
      <c r="H22" s="195">
        <v>2542012202</v>
      </c>
      <c r="J22" s="195">
        <v>2542012202</v>
      </c>
    </row>
    <row r="23" spans="1:10" ht="20.25" customHeight="1" x14ac:dyDescent="0.25">
      <c r="A23" s="38" t="s">
        <v>125</v>
      </c>
      <c r="B23" s="14">
        <v>11</v>
      </c>
      <c r="D23" s="144">
        <v>347071375</v>
      </c>
      <c r="F23" s="144">
        <v>348790917</v>
      </c>
      <c r="H23" s="195">
        <v>350500100</v>
      </c>
      <c r="J23" s="195">
        <v>350500100</v>
      </c>
    </row>
    <row r="24" spans="1:10" ht="20.25" customHeight="1" x14ac:dyDescent="0.25">
      <c r="A24" s="38" t="s">
        <v>18</v>
      </c>
      <c r="B24" s="14">
        <v>13</v>
      </c>
      <c r="D24" s="144">
        <v>26651146</v>
      </c>
      <c r="F24" s="144">
        <v>26651146</v>
      </c>
      <c r="H24" s="196">
        <v>0</v>
      </c>
      <c r="J24" s="196">
        <v>0</v>
      </c>
    </row>
    <row r="25" spans="1:10" ht="20.25" customHeight="1" x14ac:dyDescent="0.25">
      <c r="A25" s="38" t="s">
        <v>19</v>
      </c>
      <c r="B25" s="14">
        <v>14</v>
      </c>
      <c r="D25" s="144">
        <v>58561500</v>
      </c>
      <c r="F25" s="144">
        <v>58561500</v>
      </c>
      <c r="H25" s="196">
        <v>0</v>
      </c>
      <c r="J25" s="196">
        <v>0</v>
      </c>
    </row>
    <row r="26" spans="1:10" ht="20.25" customHeight="1" x14ac:dyDescent="0.25">
      <c r="A26" s="38" t="s">
        <v>20</v>
      </c>
      <c r="B26" s="14">
        <v>15</v>
      </c>
      <c r="D26" s="144">
        <v>3596205201</v>
      </c>
      <c r="F26" s="144">
        <v>3804072711</v>
      </c>
      <c r="H26" s="183">
        <v>1011827130</v>
      </c>
      <c r="J26" s="183">
        <v>1137610648</v>
      </c>
    </row>
    <row r="27" spans="1:10" ht="20.25" customHeight="1" x14ac:dyDescent="0.25">
      <c r="A27" s="38" t="s">
        <v>150</v>
      </c>
      <c r="B27" s="14">
        <v>4</v>
      </c>
      <c r="D27" s="144">
        <v>44590813</v>
      </c>
      <c r="F27" s="144">
        <v>17934556</v>
      </c>
      <c r="H27" s="191">
        <v>0</v>
      </c>
      <c r="J27" s="191">
        <v>0</v>
      </c>
    </row>
    <row r="28" spans="1:10" ht="20.25" customHeight="1" x14ac:dyDescent="0.25">
      <c r="A28" s="38" t="s">
        <v>21</v>
      </c>
      <c r="B28" s="14">
        <v>16</v>
      </c>
      <c r="D28" s="144">
        <v>29360166</v>
      </c>
      <c r="F28" s="144">
        <v>28703860</v>
      </c>
      <c r="H28" s="183">
        <v>13755118</v>
      </c>
      <c r="J28" s="183">
        <v>8620012</v>
      </c>
    </row>
    <row r="29" spans="1:10" ht="20.25" customHeight="1" x14ac:dyDescent="0.25">
      <c r="A29" s="38" t="s">
        <v>22</v>
      </c>
      <c r="B29" s="14">
        <v>26</v>
      </c>
      <c r="D29" s="144">
        <v>57779426</v>
      </c>
      <c r="F29" s="144">
        <v>39374449</v>
      </c>
      <c r="H29" s="183">
        <v>19805984</v>
      </c>
      <c r="J29" s="183">
        <v>15724303</v>
      </c>
    </row>
    <row r="30" spans="1:10" ht="20.25" customHeight="1" x14ac:dyDescent="0.25">
      <c r="A30" s="38" t="s">
        <v>23</v>
      </c>
      <c r="D30" s="144">
        <v>30231926</v>
      </c>
      <c r="F30" s="144">
        <v>33566277</v>
      </c>
      <c r="H30" s="183">
        <v>3798569</v>
      </c>
      <c r="J30" s="183">
        <v>5857349</v>
      </c>
    </row>
    <row r="31" spans="1:10" ht="20.25" customHeight="1" x14ac:dyDescent="0.25">
      <c r="A31" s="175" t="s">
        <v>24</v>
      </c>
      <c r="D31" s="192">
        <v>4730746251</v>
      </c>
      <c r="E31" s="175"/>
      <c r="F31" s="192">
        <v>4840382689</v>
      </c>
      <c r="G31" s="193"/>
      <c r="H31" s="192">
        <v>3941699103</v>
      </c>
      <c r="J31" s="192">
        <v>4060324614</v>
      </c>
    </row>
    <row r="32" spans="1:10" ht="20.25" customHeight="1" x14ac:dyDescent="0.25">
      <c r="A32" s="175"/>
      <c r="D32" s="193"/>
      <c r="E32" s="175"/>
      <c r="F32" s="193"/>
      <c r="G32" s="193"/>
      <c r="H32" s="198"/>
      <c r="J32" s="198"/>
    </row>
    <row r="33" spans="1:11" ht="20.25" customHeight="1" thickBot="1" x14ac:dyDescent="0.3">
      <c r="A33" s="175" t="s">
        <v>25</v>
      </c>
      <c r="D33" s="199">
        <v>9311490324</v>
      </c>
      <c r="E33" s="175"/>
      <c r="F33" s="199">
        <v>9064761030</v>
      </c>
      <c r="G33" s="193"/>
      <c r="H33" s="200">
        <v>5634533977</v>
      </c>
      <c r="J33" s="200">
        <v>5846088554</v>
      </c>
    </row>
    <row r="34" spans="1:11" ht="20.25" customHeight="1" thickTop="1" x14ac:dyDescent="0.25">
      <c r="A34" s="175"/>
      <c r="D34" s="193"/>
      <c r="E34" s="175"/>
      <c r="F34" s="193"/>
      <c r="G34" s="193"/>
    </row>
    <row r="35" spans="1:11" ht="20.25" customHeight="1" x14ac:dyDescent="0.3">
      <c r="A35" s="173" t="str">
        <f>A1</f>
        <v xml:space="preserve">Somboon Advance Technology Public Company Limited and its Subsidiaries </v>
      </c>
      <c r="B35" s="18"/>
    </row>
    <row r="36" spans="1:11" s="182" customFormat="1" ht="20.25" customHeight="1" x14ac:dyDescent="0.25">
      <c r="A36" s="178" t="str">
        <f>A2</f>
        <v>Statement of financial position</v>
      </c>
      <c r="B36" s="19"/>
      <c r="D36" s="144"/>
      <c r="E36" s="38"/>
      <c r="F36" s="144"/>
      <c r="G36" s="144"/>
      <c r="H36" s="183"/>
      <c r="I36" s="38"/>
      <c r="J36" s="183"/>
      <c r="K36" s="38"/>
    </row>
    <row r="37" spans="1:11" s="182" customFormat="1" ht="20.25" customHeight="1" x14ac:dyDescent="0.25">
      <c r="A37" s="178"/>
      <c r="B37" s="19"/>
      <c r="D37" s="144"/>
      <c r="E37" s="38"/>
      <c r="F37" s="144"/>
      <c r="G37" s="144"/>
      <c r="H37" s="183"/>
      <c r="I37" s="38"/>
      <c r="J37" s="183"/>
      <c r="K37" s="38"/>
    </row>
    <row r="38" spans="1:11" ht="20.25" customHeight="1" x14ac:dyDescent="0.25">
      <c r="A38" s="201"/>
      <c r="B38" s="18"/>
    </row>
    <row r="39" spans="1:11" ht="20.25" customHeight="1" x14ac:dyDescent="0.25">
      <c r="A39" s="201"/>
      <c r="B39" s="18"/>
      <c r="D39" s="365" t="s">
        <v>2</v>
      </c>
      <c r="E39" s="365"/>
      <c r="F39" s="365"/>
      <c r="G39" s="184"/>
      <c r="H39" s="366" t="s">
        <v>3</v>
      </c>
      <c r="I39" s="366"/>
      <c r="J39" s="366"/>
    </row>
    <row r="40" spans="1:11" ht="20.25" customHeight="1" x14ac:dyDescent="0.25">
      <c r="A40" s="201"/>
      <c r="B40" s="18"/>
      <c r="D40" s="365" t="s">
        <v>4</v>
      </c>
      <c r="E40" s="365"/>
      <c r="F40" s="365"/>
      <c r="G40" s="184"/>
      <c r="H40" s="366" t="s">
        <v>4</v>
      </c>
      <c r="I40" s="366"/>
      <c r="J40" s="366"/>
    </row>
    <row r="41" spans="1:11" ht="20.25" customHeight="1" x14ac:dyDescent="0.25">
      <c r="A41" s="201"/>
      <c r="B41" s="18"/>
      <c r="D41" s="367" t="s">
        <v>5</v>
      </c>
      <c r="E41" s="367"/>
      <c r="F41" s="367"/>
      <c r="G41" s="184"/>
      <c r="H41" s="367" t="s">
        <v>5</v>
      </c>
      <c r="I41" s="367"/>
      <c r="J41" s="367"/>
    </row>
    <row r="42" spans="1:11" ht="20.25" customHeight="1" x14ac:dyDescent="0.25">
      <c r="A42" s="202" t="s">
        <v>26</v>
      </c>
      <c r="B42" s="14" t="s">
        <v>7</v>
      </c>
      <c r="D42" s="263" t="s">
        <v>175</v>
      </c>
      <c r="E42" s="186"/>
      <c r="F42" s="263" t="s">
        <v>160</v>
      </c>
      <c r="G42" s="187"/>
      <c r="H42" s="263" t="s">
        <v>175</v>
      </c>
      <c r="I42" s="186"/>
      <c r="J42" s="263" t="s">
        <v>160</v>
      </c>
    </row>
    <row r="43" spans="1:11" ht="20.25" customHeight="1" x14ac:dyDescent="0.25">
      <c r="D43" s="368" t="s">
        <v>8</v>
      </c>
      <c r="E43" s="368"/>
      <c r="F43" s="368"/>
      <c r="G43" s="368"/>
      <c r="H43" s="368"/>
      <c r="I43" s="368"/>
      <c r="J43" s="368"/>
    </row>
    <row r="44" spans="1:11" ht="20.25" customHeight="1" x14ac:dyDescent="0.25">
      <c r="A44" s="188" t="s">
        <v>27</v>
      </c>
      <c r="D44" s="367"/>
      <c r="E44" s="367"/>
      <c r="F44" s="367"/>
      <c r="G44" s="184"/>
      <c r="H44" s="367"/>
      <c r="I44" s="367"/>
      <c r="J44" s="367"/>
    </row>
    <row r="45" spans="1:11" ht="20.25" customHeight="1" x14ac:dyDescent="0.25">
      <c r="A45" s="189" t="s">
        <v>182</v>
      </c>
      <c r="D45" s="191"/>
      <c r="E45" s="203"/>
      <c r="F45" s="191"/>
      <c r="G45" s="204"/>
      <c r="H45" s="196"/>
      <c r="I45" s="270"/>
      <c r="J45" s="196"/>
    </row>
    <row r="46" spans="1:11" ht="20.25" customHeight="1" x14ac:dyDescent="0.25">
      <c r="A46" s="189" t="s">
        <v>32</v>
      </c>
      <c r="B46" s="14">
        <v>17</v>
      </c>
      <c r="D46" s="205">
        <v>108898301</v>
      </c>
      <c r="E46" s="203"/>
      <c r="F46" s="191">
        <v>0</v>
      </c>
      <c r="G46" s="204"/>
      <c r="H46" s="196">
        <v>0</v>
      </c>
      <c r="I46" s="270"/>
      <c r="J46" s="196">
        <v>0</v>
      </c>
    </row>
    <row r="47" spans="1:11" ht="20.25" customHeight="1" x14ac:dyDescent="0.25">
      <c r="A47" s="189" t="s">
        <v>28</v>
      </c>
      <c r="B47" s="21" t="s">
        <v>193</v>
      </c>
      <c r="D47" s="144">
        <v>885395646</v>
      </c>
      <c r="F47" s="144">
        <v>1146937852</v>
      </c>
      <c r="H47" s="183">
        <v>286788506</v>
      </c>
      <c r="J47" s="183">
        <v>390381557</v>
      </c>
    </row>
    <row r="48" spans="1:11" ht="20.25" customHeight="1" x14ac:dyDescent="0.25">
      <c r="A48" s="189" t="s">
        <v>29</v>
      </c>
      <c r="B48" s="172" t="s">
        <v>194</v>
      </c>
      <c r="D48" s="205">
        <v>454200020</v>
      </c>
      <c r="F48" s="205">
        <v>371772994</v>
      </c>
      <c r="G48" s="191"/>
      <c r="H48" s="183">
        <v>121029953</v>
      </c>
      <c r="J48" s="183">
        <v>113692246</v>
      </c>
    </row>
    <row r="49" spans="1:10" ht="20.25" customHeight="1" x14ac:dyDescent="0.25">
      <c r="A49" s="189" t="s">
        <v>30</v>
      </c>
      <c r="D49" s="144">
        <v>49436801</v>
      </c>
      <c r="F49" s="144">
        <v>46845332</v>
      </c>
      <c r="H49" s="206">
        <v>7692811</v>
      </c>
      <c r="J49" s="206">
        <v>9184557</v>
      </c>
    </row>
    <row r="50" spans="1:10" ht="20.25" customHeight="1" x14ac:dyDescent="0.25">
      <c r="A50" s="189" t="s">
        <v>31</v>
      </c>
    </row>
    <row r="51" spans="1:10" ht="20.25" customHeight="1" x14ac:dyDescent="0.25">
      <c r="A51" s="189" t="s">
        <v>32</v>
      </c>
      <c r="B51" s="14">
        <v>17</v>
      </c>
      <c r="D51" s="205">
        <v>90401673</v>
      </c>
      <c r="E51" s="205"/>
      <c r="F51" s="205">
        <v>114628000</v>
      </c>
      <c r="H51" s="206">
        <v>43428000</v>
      </c>
      <c r="J51" s="206">
        <v>43428000</v>
      </c>
    </row>
    <row r="52" spans="1:10" ht="20.25" customHeight="1" x14ac:dyDescent="0.25">
      <c r="A52" s="189" t="s">
        <v>33</v>
      </c>
      <c r="B52" s="14">
        <v>17</v>
      </c>
      <c r="D52" s="144">
        <v>1059587</v>
      </c>
      <c r="E52" s="144"/>
      <c r="F52" s="205">
        <v>0</v>
      </c>
      <c r="H52" s="205">
        <v>0</v>
      </c>
      <c r="J52" s="205">
        <v>0</v>
      </c>
    </row>
    <row r="53" spans="1:10" ht="20.25" customHeight="1" x14ac:dyDescent="0.25">
      <c r="A53" s="189" t="s">
        <v>34</v>
      </c>
      <c r="D53" s="144">
        <v>46117537</v>
      </c>
      <c r="F53" s="144">
        <v>43407767</v>
      </c>
      <c r="H53" s="206">
        <v>19752983</v>
      </c>
      <c r="J53" s="206">
        <v>23585960</v>
      </c>
    </row>
    <row r="54" spans="1:10" ht="20.25" customHeight="1" x14ac:dyDescent="0.25">
      <c r="A54" s="175" t="s">
        <v>35</v>
      </c>
      <c r="D54" s="192">
        <v>1635509565</v>
      </c>
      <c r="E54" s="175"/>
      <c r="F54" s="192">
        <v>1723591945</v>
      </c>
      <c r="G54" s="193"/>
      <c r="H54" s="192">
        <v>478692253</v>
      </c>
      <c r="J54" s="192">
        <v>580272320</v>
      </c>
    </row>
    <row r="55" spans="1:10" ht="20.25" customHeight="1" x14ac:dyDescent="0.25">
      <c r="A55" s="175"/>
      <c r="D55" s="176"/>
      <c r="E55" s="175"/>
      <c r="F55" s="176"/>
      <c r="G55" s="176"/>
      <c r="H55" s="207"/>
      <c r="J55" s="207"/>
    </row>
    <row r="56" spans="1:10" ht="20.25" customHeight="1" x14ac:dyDescent="0.25">
      <c r="A56" s="188" t="s">
        <v>36</v>
      </c>
      <c r="H56" s="207"/>
      <c r="J56" s="207"/>
    </row>
    <row r="57" spans="1:10" ht="20.25" customHeight="1" x14ac:dyDescent="0.25">
      <c r="A57" s="38" t="s">
        <v>223</v>
      </c>
      <c r="B57" s="14">
        <v>17</v>
      </c>
      <c r="D57" s="208">
        <v>117559528</v>
      </c>
      <c r="E57" s="209"/>
      <c r="F57" s="208">
        <v>194670629</v>
      </c>
      <c r="G57" s="208"/>
      <c r="H57" s="210">
        <v>91642630</v>
      </c>
      <c r="J57" s="210">
        <v>135070630</v>
      </c>
    </row>
    <row r="58" spans="1:10" ht="20.25" customHeight="1" x14ac:dyDescent="0.25">
      <c r="A58" s="38" t="s">
        <v>183</v>
      </c>
      <c r="B58" s="14">
        <v>17</v>
      </c>
      <c r="D58" s="208">
        <v>4324718</v>
      </c>
      <c r="E58" s="209"/>
      <c r="F58" s="191">
        <v>0</v>
      </c>
      <c r="H58" s="205">
        <v>0</v>
      </c>
      <c r="J58" s="205">
        <v>0</v>
      </c>
    </row>
    <row r="59" spans="1:10" ht="20.25" customHeight="1" x14ac:dyDescent="0.25">
      <c r="A59" s="38" t="s">
        <v>151</v>
      </c>
      <c r="B59" s="14">
        <v>20</v>
      </c>
      <c r="D59" s="144">
        <v>349990874</v>
      </c>
      <c r="E59" s="209"/>
      <c r="F59" s="144">
        <v>259052228</v>
      </c>
      <c r="H59" s="210">
        <v>130989506</v>
      </c>
      <c r="J59" s="210">
        <v>101593297</v>
      </c>
    </row>
    <row r="60" spans="1:10" ht="20.25" customHeight="1" x14ac:dyDescent="0.25">
      <c r="A60" s="38" t="s">
        <v>37</v>
      </c>
      <c r="D60" s="144">
        <v>817420</v>
      </c>
      <c r="F60" s="144">
        <v>806471</v>
      </c>
      <c r="H60" s="210">
        <v>834190</v>
      </c>
      <c r="J60" s="210">
        <v>821095</v>
      </c>
    </row>
    <row r="61" spans="1:10" ht="20.25" customHeight="1" x14ac:dyDescent="0.25">
      <c r="A61" s="175" t="s">
        <v>38</v>
      </c>
      <c r="D61" s="192">
        <v>472692540</v>
      </c>
      <c r="E61" s="175"/>
      <c r="F61" s="192">
        <v>454529328</v>
      </c>
      <c r="G61" s="193"/>
      <c r="H61" s="194">
        <v>223466326</v>
      </c>
      <c r="J61" s="194">
        <v>237485022</v>
      </c>
    </row>
    <row r="62" spans="1:10" ht="20.25" customHeight="1" x14ac:dyDescent="0.25">
      <c r="A62" s="175"/>
      <c r="D62" s="211"/>
      <c r="E62" s="175"/>
      <c r="F62" s="211"/>
      <c r="G62" s="193"/>
      <c r="H62" s="212"/>
      <c r="J62" s="212"/>
    </row>
    <row r="63" spans="1:10" ht="20.25" customHeight="1" x14ac:dyDescent="0.25">
      <c r="A63" s="175" t="s">
        <v>39</v>
      </c>
      <c r="D63" s="213">
        <v>2108202105</v>
      </c>
      <c r="E63" s="175"/>
      <c r="F63" s="213">
        <v>2178121273</v>
      </c>
      <c r="G63" s="193"/>
      <c r="H63" s="214">
        <v>702158579</v>
      </c>
      <c r="J63" s="214">
        <v>817757342</v>
      </c>
    </row>
    <row r="64" spans="1:10" ht="20.25" customHeight="1" x14ac:dyDescent="0.25">
      <c r="A64" s="175"/>
      <c r="D64" s="176"/>
      <c r="E64" s="175"/>
      <c r="F64" s="176"/>
      <c r="G64" s="176"/>
    </row>
    <row r="65" spans="1:11" ht="20.25" customHeight="1" x14ac:dyDescent="0.3">
      <c r="A65" s="173" t="str">
        <f>A35</f>
        <v xml:space="preserve">Somboon Advance Technology Public Company Limited and its Subsidiaries </v>
      </c>
      <c r="B65" s="18"/>
    </row>
    <row r="66" spans="1:11" s="182" customFormat="1" ht="20.25" customHeight="1" x14ac:dyDescent="0.25">
      <c r="A66" s="178" t="str">
        <f>A36</f>
        <v>Statement of financial position</v>
      </c>
      <c r="B66" s="19"/>
      <c r="D66" s="144"/>
      <c r="E66" s="38"/>
      <c r="F66" s="144"/>
      <c r="G66" s="144"/>
      <c r="H66" s="183"/>
      <c r="I66" s="38"/>
      <c r="J66" s="183"/>
      <c r="K66" s="38"/>
    </row>
    <row r="67" spans="1:11" s="182" customFormat="1" ht="20.25" customHeight="1" x14ac:dyDescent="0.25">
      <c r="A67" s="178"/>
      <c r="B67" s="19"/>
      <c r="D67" s="144"/>
      <c r="E67" s="38"/>
      <c r="F67" s="144"/>
      <c r="G67" s="144"/>
      <c r="H67" s="183"/>
      <c r="I67" s="38"/>
      <c r="J67" s="183"/>
      <c r="K67" s="38"/>
    </row>
    <row r="68" spans="1:11" ht="20.25" customHeight="1" x14ac:dyDescent="0.25">
      <c r="A68" s="201"/>
      <c r="B68" s="18"/>
    </row>
    <row r="69" spans="1:11" ht="20.25" customHeight="1" x14ac:dyDescent="0.25">
      <c r="A69" s="201"/>
      <c r="B69" s="18"/>
      <c r="D69" s="365" t="s">
        <v>2</v>
      </c>
      <c r="E69" s="365"/>
      <c r="F69" s="365"/>
      <c r="G69" s="184"/>
      <c r="H69" s="366" t="s">
        <v>3</v>
      </c>
      <c r="I69" s="366"/>
      <c r="J69" s="366"/>
    </row>
    <row r="70" spans="1:11" ht="20.25" customHeight="1" x14ac:dyDescent="0.25">
      <c r="A70" s="201"/>
      <c r="B70" s="18"/>
      <c r="D70" s="365" t="s">
        <v>4</v>
      </c>
      <c r="E70" s="365"/>
      <c r="F70" s="365"/>
      <c r="G70" s="184"/>
      <c r="H70" s="366" t="s">
        <v>4</v>
      </c>
      <c r="I70" s="366"/>
      <c r="J70" s="366"/>
    </row>
    <row r="71" spans="1:11" ht="20.25" customHeight="1" x14ac:dyDescent="0.25">
      <c r="A71" s="201"/>
      <c r="B71" s="18"/>
      <c r="D71" s="367" t="s">
        <v>5</v>
      </c>
      <c r="E71" s="367"/>
      <c r="F71" s="367"/>
      <c r="G71" s="184"/>
      <c r="H71" s="367" t="s">
        <v>5</v>
      </c>
      <c r="I71" s="367"/>
      <c r="J71" s="367"/>
    </row>
    <row r="72" spans="1:11" ht="20.25" customHeight="1" x14ac:dyDescent="0.25">
      <c r="A72" s="202" t="s">
        <v>26</v>
      </c>
      <c r="B72" s="14" t="s">
        <v>7</v>
      </c>
      <c r="D72" s="263" t="s">
        <v>175</v>
      </c>
      <c r="E72" s="186"/>
      <c r="F72" s="263" t="s">
        <v>160</v>
      </c>
      <c r="G72" s="187"/>
      <c r="H72" s="263" t="s">
        <v>175</v>
      </c>
      <c r="I72" s="186"/>
      <c r="J72" s="263" t="s">
        <v>160</v>
      </c>
    </row>
    <row r="73" spans="1:11" ht="20.25" customHeight="1" x14ac:dyDescent="0.25">
      <c r="D73" s="368" t="s">
        <v>8</v>
      </c>
      <c r="E73" s="368"/>
      <c r="F73" s="368"/>
      <c r="G73" s="368"/>
      <c r="H73" s="368"/>
      <c r="I73" s="368"/>
      <c r="J73" s="368"/>
    </row>
    <row r="74" spans="1:11" ht="20.25" customHeight="1" x14ac:dyDescent="0.25">
      <c r="A74" s="188" t="s">
        <v>40</v>
      </c>
    </row>
    <row r="75" spans="1:11" ht="20.25" customHeight="1" x14ac:dyDescent="0.25">
      <c r="A75" s="38" t="s">
        <v>41</v>
      </c>
      <c r="B75" s="14">
        <v>21</v>
      </c>
    </row>
    <row r="76" spans="1:11" ht="20.25" customHeight="1" thickBot="1" x14ac:dyDescent="0.3">
      <c r="A76" s="215" t="s">
        <v>42</v>
      </c>
      <c r="D76" s="216">
        <v>425193894</v>
      </c>
      <c r="F76" s="216">
        <v>425193894</v>
      </c>
      <c r="G76" s="208"/>
      <c r="H76" s="217">
        <v>425193894</v>
      </c>
      <c r="J76" s="217">
        <v>425193894</v>
      </c>
    </row>
    <row r="77" spans="1:11" ht="20.25" customHeight="1" thickTop="1" x14ac:dyDescent="0.25">
      <c r="A77" s="215" t="s">
        <v>43</v>
      </c>
      <c r="D77" s="208">
        <v>425193894</v>
      </c>
      <c r="E77" s="209"/>
      <c r="F77" s="208">
        <v>425193894</v>
      </c>
      <c r="G77" s="208"/>
      <c r="H77" s="218">
        <v>425193894</v>
      </c>
      <c r="J77" s="218">
        <v>425193894</v>
      </c>
    </row>
    <row r="78" spans="1:11" ht="20.25" customHeight="1" x14ac:dyDescent="0.25">
      <c r="A78" s="219" t="s">
        <v>44</v>
      </c>
      <c r="B78" s="172">
        <v>21</v>
      </c>
      <c r="D78" s="208">
        <v>716443452</v>
      </c>
      <c r="E78" s="209"/>
      <c r="F78" s="208">
        <v>716443452</v>
      </c>
      <c r="G78" s="208"/>
      <c r="H78" s="220">
        <v>716443452</v>
      </c>
      <c r="J78" s="220">
        <v>716443452</v>
      </c>
    </row>
    <row r="79" spans="1:11" ht="20.25" customHeight="1" x14ac:dyDescent="0.25">
      <c r="A79" s="38" t="s">
        <v>45</v>
      </c>
    </row>
    <row r="80" spans="1:11" ht="20.25" customHeight="1" x14ac:dyDescent="0.25">
      <c r="A80" s="215" t="s">
        <v>46</v>
      </c>
      <c r="B80" s="14">
        <v>22</v>
      </c>
      <c r="H80" s="207"/>
      <c r="J80" s="207"/>
    </row>
    <row r="81" spans="1:10" ht="20.25" customHeight="1" x14ac:dyDescent="0.25">
      <c r="A81" s="221" t="s">
        <v>47</v>
      </c>
      <c r="D81" s="144">
        <v>55671181</v>
      </c>
      <c r="F81" s="144">
        <v>55671181</v>
      </c>
      <c r="H81" s="207">
        <v>42671181</v>
      </c>
      <c r="J81" s="207">
        <v>42671181</v>
      </c>
    </row>
    <row r="82" spans="1:10" ht="20.25" customHeight="1" x14ac:dyDescent="0.25">
      <c r="A82" s="215" t="s">
        <v>48</v>
      </c>
      <c r="D82" s="144">
        <v>5960657018</v>
      </c>
      <c r="F82" s="144">
        <v>5689331230</v>
      </c>
      <c r="G82" s="208"/>
      <c r="H82" s="207">
        <v>3748066871</v>
      </c>
      <c r="J82" s="183">
        <v>3844022685</v>
      </c>
    </row>
    <row r="83" spans="1:10" ht="20.25" customHeight="1" x14ac:dyDescent="0.25">
      <c r="A83" s="175" t="s">
        <v>49</v>
      </c>
      <c r="D83" s="211">
        <v>7157965545</v>
      </c>
      <c r="E83" s="288"/>
      <c r="F83" s="211">
        <v>6886639757</v>
      </c>
      <c r="G83" s="193"/>
      <c r="H83" s="211">
        <v>4932375398</v>
      </c>
      <c r="I83" s="209"/>
      <c r="J83" s="211">
        <v>5028331212</v>
      </c>
    </row>
    <row r="84" spans="1:10" s="286" customFormat="1" ht="20.25" customHeight="1" x14ac:dyDescent="0.25">
      <c r="A84" s="281" t="s">
        <v>192</v>
      </c>
      <c r="B84" s="14"/>
      <c r="D84" s="362">
        <v>45322674</v>
      </c>
      <c r="E84" s="287"/>
      <c r="F84" s="191">
        <v>0</v>
      </c>
      <c r="G84" s="144"/>
      <c r="H84" s="205">
        <v>0</v>
      </c>
      <c r="I84" s="38"/>
      <c r="J84" s="205">
        <v>0</v>
      </c>
    </row>
    <row r="85" spans="1:10" s="286" customFormat="1" ht="20.25" customHeight="1" x14ac:dyDescent="0.25">
      <c r="A85" s="175" t="s">
        <v>49</v>
      </c>
      <c r="B85" s="14"/>
      <c r="D85" s="192">
        <v>7203288219</v>
      </c>
      <c r="E85" s="175"/>
      <c r="F85" s="192">
        <v>6886639757</v>
      </c>
      <c r="G85" s="193"/>
      <c r="H85" s="192">
        <v>4932375398</v>
      </c>
      <c r="J85" s="192">
        <v>5028331212</v>
      </c>
    </row>
    <row r="86" spans="1:10" ht="20.25" customHeight="1" x14ac:dyDescent="0.25">
      <c r="D86" s="208"/>
      <c r="E86" s="209"/>
      <c r="F86" s="208"/>
      <c r="G86" s="208"/>
    </row>
    <row r="87" spans="1:10" ht="20.25" customHeight="1" thickBot="1" x14ac:dyDescent="0.3">
      <c r="A87" s="175" t="s">
        <v>50</v>
      </c>
      <c r="D87" s="199">
        <v>9311490324</v>
      </c>
      <c r="E87" s="175"/>
      <c r="F87" s="199">
        <v>9064761030</v>
      </c>
      <c r="G87" s="193"/>
      <c r="H87" s="199">
        <v>5634533977</v>
      </c>
      <c r="I87" s="175"/>
      <c r="J87" s="199">
        <v>5846088554</v>
      </c>
    </row>
    <row r="88" spans="1:10" s="175" customFormat="1" ht="20.25" customHeight="1" thickTop="1" x14ac:dyDescent="0.25">
      <c r="B88" s="174"/>
      <c r="D88" s="176"/>
      <c r="F88" s="176"/>
      <c r="G88" s="176"/>
      <c r="H88" s="177"/>
      <c r="J88" s="177"/>
    </row>
    <row r="89" spans="1:10" s="223" customFormat="1" ht="20.25" customHeight="1" x14ac:dyDescent="0.25">
      <c r="B89" s="224"/>
    </row>
    <row r="90" spans="1:10" ht="20.25" customHeight="1" x14ac:dyDescent="0.25">
      <c r="D90" s="223"/>
      <c r="E90" s="223"/>
      <c r="F90" s="223"/>
      <c r="G90" s="223"/>
      <c r="H90" s="223"/>
      <c r="I90" s="223"/>
      <c r="J90" s="223"/>
    </row>
  </sheetData>
  <mergeCells count="23">
    <mergeCell ref="D41:F41"/>
    <mergeCell ref="H41:J41"/>
    <mergeCell ref="D71:F71"/>
    <mergeCell ref="H71:J71"/>
    <mergeCell ref="D73:J73"/>
    <mergeCell ref="D43:J43"/>
    <mergeCell ref="D44:F44"/>
    <mergeCell ref="H44:J44"/>
    <mergeCell ref="D69:F69"/>
    <mergeCell ref="H69:J69"/>
    <mergeCell ref="D70:F70"/>
    <mergeCell ref="H70:J70"/>
    <mergeCell ref="D9:J9"/>
    <mergeCell ref="D39:F39"/>
    <mergeCell ref="H39:J39"/>
    <mergeCell ref="D40:F40"/>
    <mergeCell ref="H40:J40"/>
    <mergeCell ref="D5:F5"/>
    <mergeCell ref="H5:J5"/>
    <mergeCell ref="D6:F6"/>
    <mergeCell ref="H6:J6"/>
    <mergeCell ref="D7:F7"/>
    <mergeCell ref="H7:J7"/>
  </mergeCells>
  <pageMargins left="0.7" right="0.6" top="0.48" bottom="0.5" header="0.5" footer="0.48"/>
  <pageSetup paperSize="9" scale="83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4" max="16383" man="1"/>
    <brk id="64" max="16383" man="1"/>
  </rowBreaks>
  <ignoredErrors>
    <ignoredError sqref="D8 F8 H8 J8 D42 F42 H42 J42 D72 F72 H72 J72" numberStoredAsText="1"/>
    <ignoredError sqref="B47:B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53" transitionEvaluation="1" transitionEntry="1">
    <tabColor rgb="FF00FFFF"/>
  </sheetPr>
  <dimension ref="A1:L84"/>
  <sheetViews>
    <sheetView showGridLines="0" view="pageBreakPreview" topLeftCell="A53" zoomScale="70" zoomScaleNormal="70" zoomScaleSheetLayoutView="70" workbookViewId="0">
      <selection activeCell="F74" sqref="F74"/>
    </sheetView>
  </sheetViews>
  <sheetFormatPr defaultColWidth="9.140625" defaultRowHeight="20.25" customHeight="1" x14ac:dyDescent="0.25"/>
  <cols>
    <col min="1" max="1" width="40.140625" style="7" customWidth="1"/>
    <col min="2" max="2" width="8.5703125" style="8" customWidth="1"/>
    <col min="3" max="3" width="1.140625" style="7" customWidth="1"/>
    <col min="4" max="4" width="14.5703125" style="6" customWidth="1"/>
    <col min="5" max="5" width="1.140625" style="7" customWidth="1"/>
    <col min="6" max="6" width="14.5703125" style="6" customWidth="1"/>
    <col min="7" max="7" width="1.140625" style="6" customWidth="1"/>
    <col min="8" max="8" width="14.5703125" style="7" customWidth="1"/>
    <col min="9" max="9" width="1.140625" style="7" customWidth="1"/>
    <col min="10" max="10" width="14.5703125" style="7" customWidth="1"/>
    <col min="11" max="11" width="12.5703125" style="7" bestFit="1" customWidth="1"/>
    <col min="12" max="12" width="18.5703125" style="7" customWidth="1"/>
    <col min="13" max="16384" width="9.140625" style="7"/>
  </cols>
  <sheetData>
    <row r="1" spans="1:12" s="3" customFormat="1" ht="20.25" customHeight="1" x14ac:dyDescent="0.3">
      <c r="A1" s="1" t="s">
        <v>0</v>
      </c>
      <c r="B1" s="2"/>
      <c r="D1" s="4"/>
      <c r="F1" s="4"/>
      <c r="G1" s="4"/>
    </row>
    <row r="2" spans="1:12" s="3" customFormat="1" ht="20.25" customHeight="1" x14ac:dyDescent="0.25">
      <c r="A2" s="5" t="s">
        <v>51</v>
      </c>
      <c r="B2" s="2"/>
      <c r="D2" s="4"/>
      <c r="F2" s="4"/>
      <c r="G2" s="4"/>
    </row>
    <row r="3" spans="1:12" s="3" customFormat="1" ht="20.25" customHeight="1" x14ac:dyDescent="0.25">
      <c r="A3" s="5"/>
      <c r="B3" s="2"/>
      <c r="D3" s="4"/>
      <c r="F3" s="4"/>
      <c r="G3" s="4"/>
    </row>
    <row r="4" spans="1:12" s="3" customFormat="1" ht="20.25" customHeight="1" x14ac:dyDescent="0.25">
      <c r="A4" s="5"/>
      <c r="B4" s="2"/>
      <c r="D4" s="4"/>
      <c r="F4" s="4"/>
      <c r="G4" s="4"/>
    </row>
    <row r="5" spans="1:12" s="3" customFormat="1" ht="20.25" customHeight="1" x14ac:dyDescent="0.25">
      <c r="A5" s="39"/>
      <c r="B5" s="2"/>
      <c r="D5" s="369" t="s">
        <v>2</v>
      </c>
      <c r="E5" s="369"/>
      <c r="F5" s="369"/>
      <c r="G5" s="9"/>
      <c r="H5" s="370" t="s">
        <v>3</v>
      </c>
      <c r="I5" s="370"/>
      <c r="J5" s="370"/>
    </row>
    <row r="6" spans="1:12" s="3" customFormat="1" ht="20.25" customHeight="1" x14ac:dyDescent="0.25">
      <c r="A6" s="39"/>
      <c r="B6" s="8"/>
      <c r="C6" s="7"/>
      <c r="D6" s="369" t="s">
        <v>4</v>
      </c>
      <c r="E6" s="369"/>
      <c r="F6" s="369"/>
      <c r="G6" s="9"/>
      <c r="H6" s="370" t="s">
        <v>4</v>
      </c>
      <c r="I6" s="370"/>
      <c r="J6" s="370"/>
    </row>
    <row r="7" spans="1:12" s="3" customFormat="1" ht="20.25" customHeight="1" x14ac:dyDescent="0.25">
      <c r="A7" s="39"/>
      <c r="B7" s="8"/>
      <c r="C7" s="7"/>
      <c r="D7" s="371" t="s">
        <v>52</v>
      </c>
      <c r="E7" s="371"/>
      <c r="F7" s="371"/>
      <c r="G7" s="10"/>
      <c r="H7" s="371" t="s">
        <v>52</v>
      </c>
      <c r="I7" s="371"/>
      <c r="J7" s="371"/>
    </row>
    <row r="8" spans="1:12" s="3" customFormat="1" ht="20.25" customHeight="1" x14ac:dyDescent="0.25">
      <c r="A8" s="39"/>
      <c r="B8" s="8" t="s">
        <v>7</v>
      </c>
      <c r="C8" s="7"/>
      <c r="D8" s="40" t="s">
        <v>175</v>
      </c>
      <c r="E8" s="11"/>
      <c r="F8" s="40" t="s">
        <v>160</v>
      </c>
      <c r="G8" s="12"/>
      <c r="H8" s="40" t="s">
        <v>175</v>
      </c>
      <c r="I8" s="11"/>
      <c r="J8" s="40" t="s">
        <v>160</v>
      </c>
    </row>
    <row r="9" spans="1:12" ht="20.25" customHeight="1" x14ac:dyDescent="0.25">
      <c r="A9" s="20"/>
      <c r="D9" s="372" t="s">
        <v>8</v>
      </c>
      <c r="E9" s="372"/>
      <c r="F9" s="372"/>
      <c r="G9" s="372"/>
      <c r="H9" s="372"/>
      <c r="I9" s="372"/>
      <c r="J9" s="372"/>
    </row>
    <row r="10" spans="1:12" ht="20.25" customHeight="1" x14ac:dyDescent="0.25">
      <c r="A10" s="41" t="s">
        <v>53</v>
      </c>
    </row>
    <row r="11" spans="1:12" ht="20.25" customHeight="1" x14ac:dyDescent="0.25">
      <c r="A11" s="7" t="s">
        <v>54</v>
      </c>
    </row>
    <row r="12" spans="1:12" ht="20.25" customHeight="1" x14ac:dyDescent="0.25">
      <c r="A12" s="42" t="s">
        <v>55</v>
      </c>
      <c r="B12" s="36" t="s">
        <v>216</v>
      </c>
      <c r="D12" s="6">
        <v>8005588435</v>
      </c>
      <c r="F12" s="6">
        <v>8193797424</v>
      </c>
      <c r="H12" s="6">
        <v>2547969975</v>
      </c>
      <c r="J12" s="6">
        <v>2564734973</v>
      </c>
    </row>
    <row r="13" spans="1:12" ht="20.25" customHeight="1" x14ac:dyDescent="0.25">
      <c r="A13" s="7" t="s">
        <v>56</v>
      </c>
      <c r="D13" s="34">
        <v>220269</v>
      </c>
      <c r="E13" s="35"/>
      <c r="F13" s="34">
        <v>3495491</v>
      </c>
      <c r="G13" s="34"/>
      <c r="H13" s="246">
        <v>0</v>
      </c>
      <c r="I13" s="35"/>
      <c r="J13" s="246">
        <v>169684</v>
      </c>
    </row>
    <row r="14" spans="1:12" ht="20.25" customHeight="1" x14ac:dyDescent="0.25">
      <c r="A14" s="7" t="s">
        <v>169</v>
      </c>
      <c r="B14" s="36" t="s">
        <v>184</v>
      </c>
      <c r="D14" s="34">
        <v>54276213</v>
      </c>
      <c r="E14" s="35"/>
      <c r="F14" s="34">
        <v>4841202</v>
      </c>
      <c r="G14" s="34"/>
      <c r="H14" s="246">
        <v>199297858</v>
      </c>
      <c r="I14" s="35"/>
      <c r="J14" s="246">
        <v>883981300</v>
      </c>
    </row>
    <row r="15" spans="1:12" ht="20.25" customHeight="1" x14ac:dyDescent="0.25">
      <c r="A15" s="7" t="s">
        <v>57</v>
      </c>
      <c r="B15" s="8">
        <v>5</v>
      </c>
      <c r="D15" s="34">
        <v>138502718</v>
      </c>
      <c r="E15" s="35"/>
      <c r="F15" s="34">
        <v>105799036</v>
      </c>
      <c r="G15" s="34"/>
      <c r="H15" s="6">
        <v>180422749</v>
      </c>
      <c r="J15" s="6">
        <v>164487218</v>
      </c>
      <c r="L15" s="34"/>
    </row>
    <row r="16" spans="1:12" ht="20.25" customHeight="1" x14ac:dyDescent="0.25">
      <c r="A16" s="3" t="s">
        <v>58</v>
      </c>
      <c r="D16" s="15">
        <v>8198587635</v>
      </c>
      <c r="E16" s="3"/>
      <c r="F16" s="15">
        <v>8307933153</v>
      </c>
      <c r="G16" s="16"/>
      <c r="H16" s="15">
        <v>2927690582</v>
      </c>
      <c r="J16" s="15">
        <v>3613373175</v>
      </c>
    </row>
    <row r="17" spans="1:10" ht="20.25" customHeight="1" x14ac:dyDescent="0.25">
      <c r="A17" s="3"/>
      <c r="D17" s="16"/>
      <c r="E17" s="3"/>
      <c r="F17" s="16"/>
      <c r="G17" s="16"/>
    </row>
    <row r="18" spans="1:10" ht="20.25" customHeight="1" x14ac:dyDescent="0.25">
      <c r="A18" s="13" t="s">
        <v>59</v>
      </c>
      <c r="B18" s="8">
        <v>25</v>
      </c>
    </row>
    <row r="19" spans="1:10" ht="20.25" customHeight="1" x14ac:dyDescent="0.25">
      <c r="A19" s="7" t="s">
        <v>60</v>
      </c>
    </row>
    <row r="20" spans="1:10" ht="20.25" customHeight="1" x14ac:dyDescent="0.25">
      <c r="A20" s="33" t="s">
        <v>61</v>
      </c>
      <c r="B20" s="8">
        <v>5</v>
      </c>
      <c r="D20" s="22">
        <v>6512033328</v>
      </c>
      <c r="E20" s="23"/>
      <c r="F20" s="22">
        <v>6684015660</v>
      </c>
      <c r="G20" s="22"/>
      <c r="H20" s="22">
        <v>1931841647</v>
      </c>
      <c r="I20" s="23"/>
      <c r="J20" s="22">
        <v>1881564098</v>
      </c>
    </row>
    <row r="21" spans="1:10" ht="20.25" customHeight="1" x14ac:dyDescent="0.25">
      <c r="A21" s="7" t="s">
        <v>123</v>
      </c>
      <c r="B21" s="8">
        <v>5</v>
      </c>
      <c r="D21" s="22">
        <v>140486775</v>
      </c>
      <c r="E21" s="23"/>
      <c r="F21" s="22">
        <v>111260591</v>
      </c>
      <c r="G21" s="22"/>
      <c r="H21" s="22">
        <v>76628520</v>
      </c>
      <c r="I21" s="23"/>
      <c r="J21" s="22">
        <v>46295069</v>
      </c>
    </row>
    <row r="22" spans="1:10" ht="20.25" customHeight="1" x14ac:dyDescent="0.25">
      <c r="A22" s="7" t="s">
        <v>62</v>
      </c>
      <c r="B22" s="8">
        <v>5</v>
      </c>
      <c r="D22" s="43">
        <v>595720721</v>
      </c>
      <c r="E22" s="23"/>
      <c r="F22" s="43">
        <v>571210197</v>
      </c>
      <c r="G22" s="43"/>
      <c r="H22" s="22">
        <v>358182197</v>
      </c>
      <c r="I22" s="23"/>
      <c r="J22" s="22">
        <v>356464363</v>
      </c>
    </row>
    <row r="23" spans="1:10" ht="20.25" customHeight="1" x14ac:dyDescent="0.25">
      <c r="A23" s="7" t="s">
        <v>63</v>
      </c>
      <c r="D23" s="17">
        <v>0</v>
      </c>
      <c r="E23" s="23"/>
      <c r="F23" s="17">
        <v>0</v>
      </c>
      <c r="G23" s="22"/>
      <c r="H23" s="246">
        <v>3922145</v>
      </c>
      <c r="I23" s="23"/>
      <c r="J23" s="17">
        <v>0</v>
      </c>
    </row>
    <row r="24" spans="1:10" ht="20.25" customHeight="1" x14ac:dyDescent="0.25">
      <c r="A24" s="7" t="s">
        <v>64</v>
      </c>
      <c r="D24" s="22">
        <v>10664327</v>
      </c>
      <c r="E24" s="23"/>
      <c r="F24" s="22">
        <v>22890643</v>
      </c>
      <c r="G24" s="22"/>
      <c r="H24" s="44">
        <v>5044975</v>
      </c>
      <c r="I24" s="23"/>
      <c r="J24" s="44">
        <v>10530769</v>
      </c>
    </row>
    <row r="25" spans="1:10" ht="20.25" customHeight="1" x14ac:dyDescent="0.25">
      <c r="A25" s="3" t="s">
        <v>65</v>
      </c>
      <c r="D25" s="25">
        <v>7258905151</v>
      </c>
      <c r="E25" s="26"/>
      <c r="F25" s="25">
        <v>7389377091</v>
      </c>
      <c r="G25" s="27"/>
      <c r="H25" s="25">
        <v>2375619484</v>
      </c>
      <c r="I25" s="23"/>
      <c r="J25" s="25">
        <v>2294854299</v>
      </c>
    </row>
    <row r="26" spans="1:10" ht="20.25" customHeight="1" x14ac:dyDescent="0.25">
      <c r="A26" s="3"/>
      <c r="D26" s="22"/>
      <c r="E26" s="23"/>
      <c r="F26" s="22"/>
      <c r="G26" s="22"/>
      <c r="H26" s="23"/>
      <c r="I26" s="23"/>
      <c r="J26" s="23"/>
    </row>
    <row r="27" spans="1:10" ht="20.25" customHeight="1" x14ac:dyDescent="0.25">
      <c r="A27" s="38" t="s">
        <v>66</v>
      </c>
      <c r="D27" s="22"/>
      <c r="E27" s="23"/>
      <c r="F27" s="22"/>
      <c r="G27" s="22"/>
      <c r="H27" s="23"/>
      <c r="I27" s="23"/>
      <c r="J27" s="23"/>
    </row>
    <row r="28" spans="1:10" ht="20.25" customHeight="1" x14ac:dyDescent="0.25">
      <c r="A28" s="45" t="s">
        <v>133</v>
      </c>
      <c r="B28" s="8">
        <v>11</v>
      </c>
      <c r="D28" s="46">
        <v>58741729</v>
      </c>
      <c r="E28" s="26"/>
      <c r="F28" s="46">
        <v>88885511</v>
      </c>
      <c r="G28" s="44"/>
      <c r="H28" s="17">
        <v>0</v>
      </c>
      <c r="I28" s="31"/>
      <c r="J28" s="17">
        <v>0</v>
      </c>
    </row>
    <row r="29" spans="1:10" ht="20.25" customHeight="1" x14ac:dyDescent="0.25">
      <c r="A29" s="3" t="s">
        <v>67</v>
      </c>
      <c r="D29" s="32">
        <v>998424213</v>
      </c>
      <c r="E29" s="23"/>
      <c r="F29" s="32">
        <v>1007441573</v>
      </c>
      <c r="G29" s="22"/>
      <c r="H29" s="32">
        <v>552071098</v>
      </c>
      <c r="I29" s="23"/>
      <c r="J29" s="32">
        <v>1318518876</v>
      </c>
    </row>
    <row r="30" spans="1:10" ht="20.25" customHeight="1" x14ac:dyDescent="0.25">
      <c r="A30" s="7" t="s">
        <v>68</v>
      </c>
      <c r="B30" s="8">
        <v>26</v>
      </c>
      <c r="D30" s="46">
        <v>-99758461</v>
      </c>
      <c r="E30" s="23"/>
      <c r="F30" s="46">
        <v>-91844871</v>
      </c>
      <c r="G30" s="44"/>
      <c r="H30" s="46">
        <v>-51482384</v>
      </c>
      <c r="I30" s="23"/>
      <c r="J30" s="46">
        <v>-47299887</v>
      </c>
    </row>
    <row r="31" spans="1:10" ht="20.25" customHeight="1" thickBot="1" x14ac:dyDescent="0.3">
      <c r="A31" s="3" t="s">
        <v>69</v>
      </c>
      <c r="D31" s="47">
        <v>898665752</v>
      </c>
      <c r="E31" s="48"/>
      <c r="F31" s="47">
        <v>915596702</v>
      </c>
      <c r="G31" s="27"/>
      <c r="H31" s="47">
        <v>500588714</v>
      </c>
      <c r="I31" s="23"/>
      <c r="J31" s="47">
        <v>1271218989</v>
      </c>
    </row>
    <row r="32" spans="1:10" ht="20.25" customHeight="1" thickTop="1" x14ac:dyDescent="0.25">
      <c r="A32" s="3"/>
      <c r="D32" s="22"/>
      <c r="E32" s="23"/>
      <c r="F32" s="22"/>
      <c r="G32" s="22"/>
      <c r="H32" s="23"/>
      <c r="I32" s="23"/>
      <c r="J32" s="23"/>
    </row>
    <row r="33" spans="1:10" ht="20.25" customHeight="1" thickBot="1" x14ac:dyDescent="0.3">
      <c r="A33" s="168" t="s">
        <v>122</v>
      </c>
      <c r="B33" s="8">
        <v>28</v>
      </c>
      <c r="D33" s="49">
        <v>2.1135434085043565</v>
      </c>
      <c r="E33" s="50" t="e">
        <v>#REF!</v>
      </c>
      <c r="F33" s="49">
        <v>2.1533627714794981</v>
      </c>
      <c r="G33" s="50"/>
      <c r="H33" s="49">
        <v>1.1773186799338187</v>
      </c>
      <c r="I33" s="50" t="e">
        <v>#REF!</v>
      </c>
      <c r="J33" s="49">
        <v>2.9897395210477788</v>
      </c>
    </row>
    <row r="34" spans="1:10" ht="20.25" customHeight="1" thickTop="1" x14ac:dyDescent="0.25">
      <c r="A34" s="168"/>
      <c r="D34" s="50"/>
      <c r="E34" s="50"/>
      <c r="F34" s="50"/>
      <c r="G34" s="50"/>
      <c r="H34" s="50"/>
      <c r="I34" s="50"/>
      <c r="J34" s="50"/>
    </row>
    <row r="35" spans="1:10" s="276" customFormat="1" ht="20.25" customHeight="1" x14ac:dyDescent="0.25">
      <c r="A35" s="275" t="s">
        <v>185</v>
      </c>
      <c r="B35" s="14"/>
      <c r="D35" s="277"/>
      <c r="F35" s="277"/>
    </row>
    <row r="36" spans="1:10" s="276" customFormat="1" ht="20.25" customHeight="1" x14ac:dyDescent="0.25">
      <c r="A36" s="278" t="s">
        <v>186</v>
      </c>
      <c r="B36" s="14"/>
      <c r="D36" s="277">
        <v>894639797</v>
      </c>
      <c r="F36" s="279">
        <v>915596702</v>
      </c>
      <c r="H36" s="280">
        <v>500588714</v>
      </c>
      <c r="J36" s="280">
        <v>1271218989</v>
      </c>
    </row>
    <row r="37" spans="1:10" s="276" customFormat="1" ht="20.25" customHeight="1" x14ac:dyDescent="0.25">
      <c r="A37" s="281" t="s">
        <v>187</v>
      </c>
      <c r="B37" s="14"/>
      <c r="D37" s="282">
        <v>4025955</v>
      </c>
      <c r="F37" s="282">
        <v>0</v>
      </c>
      <c r="H37" s="282">
        <v>0</v>
      </c>
      <c r="J37" s="282">
        <v>0</v>
      </c>
    </row>
    <row r="38" spans="1:10" s="276" customFormat="1" ht="20.25" customHeight="1" thickBot="1" x14ac:dyDescent="0.3">
      <c r="A38" s="275" t="s">
        <v>69</v>
      </c>
      <c r="B38" s="14"/>
      <c r="D38" s="283">
        <v>898665752</v>
      </c>
      <c r="E38" s="284"/>
      <c r="F38" s="283">
        <v>915596702</v>
      </c>
      <c r="G38" s="284"/>
      <c r="H38" s="283">
        <v>500588714</v>
      </c>
      <c r="I38" s="284"/>
      <c r="J38" s="283">
        <v>1271218989</v>
      </c>
    </row>
    <row r="39" spans="1:10" s="276" customFormat="1" ht="18" customHeight="1" thickTop="1" x14ac:dyDescent="0.25">
      <c r="A39" s="231"/>
      <c r="B39" s="14"/>
      <c r="D39" s="277"/>
      <c r="F39" s="277"/>
    </row>
    <row r="40" spans="1:10" s="276" customFormat="1" ht="20.25" customHeight="1" x14ac:dyDescent="0.25">
      <c r="A40" s="285"/>
      <c r="B40" s="14"/>
      <c r="D40" s="277"/>
      <c r="F40" s="277"/>
    </row>
    <row r="41" spans="1:10" s="276" customFormat="1" ht="20.25" customHeight="1" x14ac:dyDescent="0.25">
      <c r="A41" s="285"/>
      <c r="B41" s="14"/>
      <c r="D41" s="277"/>
      <c r="F41" s="277"/>
    </row>
    <row r="42" spans="1:10" s="276" customFormat="1" ht="20.25" customHeight="1" x14ac:dyDescent="0.25">
      <c r="A42" s="285"/>
      <c r="B42" s="14"/>
      <c r="D42" s="277"/>
      <c r="F42" s="277"/>
    </row>
    <row r="43" spans="1:10" s="276" customFormat="1" ht="20.25" customHeight="1" x14ac:dyDescent="0.25">
      <c r="A43" s="285"/>
      <c r="B43" s="14"/>
      <c r="D43" s="277"/>
      <c r="F43" s="277"/>
    </row>
    <row r="44" spans="1:10" ht="20.25" customHeight="1" x14ac:dyDescent="0.25">
      <c r="A44" s="285"/>
      <c r="B44" s="14"/>
      <c r="C44" s="276"/>
      <c r="D44" s="277"/>
      <c r="E44" s="276"/>
      <c r="F44" s="277"/>
      <c r="G44" s="276"/>
      <c r="H44" s="276"/>
      <c r="I44" s="276"/>
      <c r="J44" s="276"/>
    </row>
    <row r="45" spans="1:10" s="3" customFormat="1" ht="20.25" customHeight="1" x14ac:dyDescent="0.3">
      <c r="A45" s="1" t="str">
        <f>A1</f>
        <v xml:space="preserve">Somboon Advance Technology Public Company Limited and its Subsidiaries </v>
      </c>
      <c r="B45" s="2"/>
      <c r="D45" s="28"/>
      <c r="E45" s="26"/>
      <c r="F45" s="28"/>
      <c r="G45" s="28"/>
      <c r="H45" s="26"/>
      <c r="I45" s="26"/>
      <c r="J45" s="26"/>
    </row>
    <row r="46" spans="1:10" s="3" customFormat="1" ht="20.25" customHeight="1" x14ac:dyDescent="0.25">
      <c r="A46" s="5" t="s">
        <v>70</v>
      </c>
      <c r="B46" s="2"/>
      <c r="D46" s="28"/>
      <c r="E46" s="26"/>
      <c r="F46" s="28"/>
      <c r="G46" s="28"/>
      <c r="H46" s="26"/>
      <c r="I46" s="26"/>
      <c r="J46" s="26"/>
    </row>
    <row r="47" spans="1:10" s="3" customFormat="1" ht="20.25" customHeight="1" x14ac:dyDescent="0.25">
      <c r="A47" s="5"/>
      <c r="B47" s="2"/>
      <c r="D47" s="28"/>
      <c r="E47" s="26"/>
      <c r="F47" s="28"/>
      <c r="G47" s="28"/>
      <c r="H47" s="26"/>
      <c r="I47" s="26"/>
      <c r="J47" s="26"/>
    </row>
    <row r="48" spans="1:10" s="3" customFormat="1" ht="20.25" customHeight="1" x14ac:dyDescent="0.25">
      <c r="A48" s="5"/>
      <c r="B48" s="2"/>
      <c r="D48" s="28"/>
      <c r="E48" s="26"/>
      <c r="F48" s="28"/>
      <c r="G48" s="28"/>
      <c r="H48" s="26"/>
      <c r="I48" s="26"/>
      <c r="J48" s="26"/>
    </row>
    <row r="49" spans="1:10" s="3" customFormat="1" ht="20.25" customHeight="1" x14ac:dyDescent="0.25">
      <c r="A49" s="39"/>
      <c r="B49" s="2"/>
      <c r="D49" s="373" t="s">
        <v>2</v>
      </c>
      <c r="E49" s="373"/>
      <c r="F49" s="373"/>
      <c r="G49" s="51"/>
      <c r="H49" s="374" t="s">
        <v>3</v>
      </c>
      <c r="I49" s="374"/>
      <c r="J49" s="374"/>
    </row>
    <row r="50" spans="1:10" s="3" customFormat="1" ht="20.25" customHeight="1" x14ac:dyDescent="0.25">
      <c r="A50" s="39"/>
      <c r="B50" s="8"/>
      <c r="C50" s="7"/>
      <c r="D50" s="369" t="s">
        <v>4</v>
      </c>
      <c r="E50" s="369"/>
      <c r="F50" s="369"/>
      <c r="G50" s="9"/>
      <c r="H50" s="370" t="s">
        <v>4</v>
      </c>
      <c r="I50" s="370"/>
      <c r="J50" s="370"/>
    </row>
    <row r="51" spans="1:10" s="3" customFormat="1" ht="20.25" customHeight="1" x14ac:dyDescent="0.25">
      <c r="A51" s="39"/>
      <c r="B51" s="8"/>
      <c r="C51" s="7"/>
      <c r="D51" s="371" t="s">
        <v>52</v>
      </c>
      <c r="E51" s="371"/>
      <c r="F51" s="371"/>
      <c r="G51" s="10"/>
      <c r="H51" s="371" t="s">
        <v>52</v>
      </c>
      <c r="I51" s="371"/>
      <c r="J51" s="371"/>
    </row>
    <row r="52" spans="1:10" s="3" customFormat="1" ht="20.25" customHeight="1" x14ac:dyDescent="0.25">
      <c r="A52" s="39"/>
      <c r="B52" s="8"/>
      <c r="C52" s="7"/>
      <c r="D52" s="40" t="s">
        <v>175</v>
      </c>
      <c r="E52" s="11"/>
      <c r="F52" s="40" t="s">
        <v>160</v>
      </c>
      <c r="G52" s="12"/>
      <c r="H52" s="40" t="s">
        <v>175</v>
      </c>
      <c r="I52" s="11"/>
      <c r="J52" s="40" t="s">
        <v>160</v>
      </c>
    </row>
    <row r="53" spans="1:10" ht="20.25" customHeight="1" x14ac:dyDescent="0.25">
      <c r="A53" s="20"/>
      <c r="D53" s="372" t="s">
        <v>8</v>
      </c>
      <c r="E53" s="372"/>
      <c r="F53" s="372"/>
      <c r="G53" s="372"/>
      <c r="H53" s="372"/>
      <c r="I53" s="372"/>
      <c r="J53" s="372"/>
    </row>
    <row r="54" spans="1:10" ht="20.25" customHeight="1" x14ac:dyDescent="0.25">
      <c r="D54" s="22"/>
      <c r="E54" s="23"/>
      <c r="F54" s="22"/>
      <c r="G54" s="22"/>
      <c r="H54" s="23"/>
      <c r="I54" s="23"/>
      <c r="J54" s="23"/>
    </row>
    <row r="55" spans="1:10" s="3" customFormat="1" ht="20.25" customHeight="1" x14ac:dyDescent="0.25">
      <c r="A55" s="3" t="s">
        <v>69</v>
      </c>
      <c r="B55" s="2"/>
      <c r="D55" s="4">
        <v>898665752</v>
      </c>
      <c r="E55" s="52"/>
      <c r="F55" s="4">
        <v>915596702</v>
      </c>
      <c r="G55" s="53"/>
      <c r="H55" s="28">
        <v>500588714</v>
      </c>
      <c r="I55" s="23"/>
      <c r="J55" s="28">
        <v>1271218989</v>
      </c>
    </row>
    <row r="56" spans="1:10" ht="18" customHeight="1" x14ac:dyDescent="0.25">
      <c r="D56" s="16"/>
      <c r="E56" s="54"/>
      <c r="F56" s="16"/>
      <c r="G56" s="16"/>
    </row>
    <row r="57" spans="1:10" ht="20.25" customHeight="1" x14ac:dyDescent="0.25">
      <c r="A57" s="3" t="s">
        <v>71</v>
      </c>
      <c r="D57" s="16"/>
      <c r="E57" s="54"/>
      <c r="F57" s="16"/>
      <c r="G57" s="16"/>
    </row>
    <row r="58" spans="1:10" ht="20.25" customHeight="1" x14ac:dyDescent="0.25">
      <c r="A58" s="225" t="s">
        <v>127</v>
      </c>
      <c r="D58" s="16"/>
      <c r="E58" s="54"/>
      <c r="F58" s="16"/>
      <c r="G58" s="16"/>
    </row>
    <row r="59" spans="1:10" ht="20.25" customHeight="1" x14ac:dyDescent="0.25">
      <c r="A59" s="225" t="s">
        <v>128</v>
      </c>
      <c r="D59" s="16"/>
      <c r="E59" s="54"/>
      <c r="F59" s="16"/>
      <c r="G59" s="16"/>
    </row>
    <row r="60" spans="1:10" ht="20.25" customHeight="1" x14ac:dyDescent="0.25">
      <c r="A60" s="226" t="s">
        <v>152</v>
      </c>
      <c r="D60" s="55"/>
      <c r="E60" s="56"/>
      <c r="F60" s="55"/>
      <c r="G60" s="57"/>
      <c r="H60" s="55"/>
      <c r="I60" s="57"/>
      <c r="J60" s="55"/>
    </row>
    <row r="61" spans="1:10" ht="20.25" customHeight="1" x14ac:dyDescent="0.25">
      <c r="A61" s="226" t="s">
        <v>153</v>
      </c>
      <c r="D61" s="55">
        <v>0</v>
      </c>
      <c r="E61" s="56"/>
      <c r="F61" s="55">
        <v>1201533</v>
      </c>
      <c r="G61" s="57"/>
      <c r="H61" s="55">
        <v>0</v>
      </c>
      <c r="I61" s="57"/>
      <c r="J61" s="55">
        <v>0</v>
      </c>
    </row>
    <row r="62" spans="1:10" ht="20.25" customHeight="1" x14ac:dyDescent="0.25">
      <c r="A62" s="226" t="s">
        <v>170</v>
      </c>
      <c r="D62" s="55"/>
      <c r="E62" s="56"/>
      <c r="F62" s="55"/>
      <c r="G62" s="57"/>
      <c r="H62" s="55"/>
      <c r="I62" s="57"/>
      <c r="J62" s="55"/>
    </row>
    <row r="63" spans="1:10" ht="20.25" customHeight="1" x14ac:dyDescent="0.25">
      <c r="A63" s="226" t="s">
        <v>171</v>
      </c>
      <c r="D63" s="55">
        <v>0</v>
      </c>
      <c r="E63" s="56"/>
      <c r="F63" s="55">
        <v>-2507174</v>
      </c>
      <c r="G63" s="57"/>
      <c r="H63" s="55">
        <v>0</v>
      </c>
      <c r="I63" s="57"/>
      <c r="J63" s="55">
        <v>0</v>
      </c>
    </row>
    <row r="64" spans="1:10" ht="20.25" customHeight="1" x14ac:dyDescent="0.25">
      <c r="A64" s="226" t="s">
        <v>154</v>
      </c>
      <c r="D64" s="238">
        <v>0</v>
      </c>
      <c r="E64" s="35"/>
      <c r="F64" s="238">
        <v>99394</v>
      </c>
      <c r="G64" s="34"/>
      <c r="H64" s="239">
        <v>0</v>
      </c>
      <c r="I64" s="35"/>
      <c r="J64" s="239">
        <v>0</v>
      </c>
    </row>
    <row r="65" spans="1:10" ht="20.25" customHeight="1" x14ac:dyDescent="0.25">
      <c r="A65" s="231" t="s">
        <v>158</v>
      </c>
      <c r="D65" s="55"/>
      <c r="E65" s="35"/>
      <c r="F65" s="55"/>
      <c r="G65" s="34"/>
      <c r="H65" s="230"/>
      <c r="I65" s="35"/>
      <c r="J65" s="230"/>
    </row>
    <row r="66" spans="1:10" ht="20.25" customHeight="1" x14ac:dyDescent="0.25">
      <c r="A66" s="232" t="s">
        <v>157</v>
      </c>
      <c r="D66" s="60">
        <v>0</v>
      </c>
      <c r="E66" s="54"/>
      <c r="F66" s="60">
        <v>-1206247</v>
      </c>
      <c r="G66" s="4"/>
      <c r="H66" s="60">
        <v>0</v>
      </c>
      <c r="I66" s="3"/>
      <c r="J66" s="60">
        <v>0</v>
      </c>
    </row>
    <row r="67" spans="1:10" ht="18" customHeight="1" x14ac:dyDescent="0.25">
      <c r="A67" s="226"/>
      <c r="D67" s="55"/>
      <c r="E67" s="35"/>
      <c r="F67" s="55"/>
      <c r="H67" s="230"/>
      <c r="J67" s="230"/>
    </row>
    <row r="68" spans="1:10" ht="20.25" customHeight="1" x14ac:dyDescent="0.25">
      <c r="A68" s="225" t="s">
        <v>156</v>
      </c>
      <c r="D68" s="55"/>
      <c r="E68" s="35"/>
      <c r="F68" s="55"/>
      <c r="H68" s="230"/>
      <c r="J68" s="230"/>
    </row>
    <row r="69" spans="1:10" ht="20.25" customHeight="1" x14ac:dyDescent="0.25">
      <c r="A69" s="222" t="s">
        <v>217</v>
      </c>
      <c r="D69" s="55">
        <v>-58428633</v>
      </c>
      <c r="E69" s="35"/>
      <c r="F69" s="55">
        <v>-24760056</v>
      </c>
      <c r="H69" s="55">
        <v>-26360158</v>
      </c>
      <c r="J69" s="55">
        <v>-8328277</v>
      </c>
    </row>
    <row r="70" spans="1:10" ht="20.25" customHeight="1" x14ac:dyDescent="0.25">
      <c r="A70" s="222" t="s">
        <v>167</v>
      </c>
      <c r="D70" s="236">
        <v>8798831</v>
      </c>
      <c r="E70" s="209"/>
      <c r="F70" s="236">
        <v>2229242</v>
      </c>
      <c r="G70" s="144"/>
      <c r="H70" s="236">
        <v>3822223</v>
      </c>
      <c r="I70" s="38"/>
      <c r="J70" s="236">
        <v>1207600</v>
      </c>
    </row>
    <row r="71" spans="1:10" ht="20.25" customHeight="1" x14ac:dyDescent="0.25">
      <c r="A71" s="231" t="s">
        <v>159</v>
      </c>
      <c r="D71" s="55"/>
      <c r="E71" s="35"/>
      <c r="F71" s="55"/>
      <c r="G71" s="16"/>
      <c r="H71" s="233"/>
      <c r="I71" s="54"/>
      <c r="J71" s="233"/>
    </row>
    <row r="72" spans="1:10" ht="20.25" customHeight="1" x14ac:dyDescent="0.25">
      <c r="A72" s="232" t="s">
        <v>157</v>
      </c>
      <c r="D72" s="60">
        <v>-49629802</v>
      </c>
      <c r="E72" s="54"/>
      <c r="F72" s="60">
        <v>-22530814</v>
      </c>
      <c r="G72" s="16"/>
      <c r="H72" s="60">
        <v>-22537935</v>
      </c>
      <c r="I72" s="3"/>
      <c r="J72" s="60">
        <v>-7120677</v>
      </c>
    </row>
    <row r="73" spans="1:10" ht="20.25" customHeight="1" x14ac:dyDescent="0.25">
      <c r="A73" s="3" t="s">
        <v>71</v>
      </c>
      <c r="D73" s="34"/>
      <c r="E73" s="54"/>
      <c r="F73" s="34"/>
      <c r="G73" s="34"/>
      <c r="H73" s="55"/>
      <c r="I73" s="35"/>
      <c r="J73" s="55"/>
    </row>
    <row r="74" spans="1:10" ht="20.25" customHeight="1" x14ac:dyDescent="0.25">
      <c r="A74" s="58" t="s">
        <v>126</v>
      </c>
      <c r="D74" s="59">
        <v>-49629802</v>
      </c>
      <c r="E74" s="54"/>
      <c r="F74" s="59">
        <v>-23737061</v>
      </c>
      <c r="G74" s="16"/>
      <c r="H74" s="60">
        <v>-22537935</v>
      </c>
      <c r="J74" s="60">
        <v>-7120677</v>
      </c>
    </row>
    <row r="75" spans="1:10" ht="18" customHeight="1" x14ac:dyDescent="0.25">
      <c r="A75" s="58"/>
      <c r="D75" s="16"/>
      <c r="E75" s="54"/>
      <c r="F75" s="16"/>
      <c r="G75" s="16"/>
      <c r="H75" s="61"/>
      <c r="J75" s="61"/>
    </row>
    <row r="76" spans="1:10" ht="20.25" customHeight="1" x14ac:dyDescent="0.25">
      <c r="A76" s="3" t="s">
        <v>72</v>
      </c>
      <c r="D76" s="23"/>
      <c r="E76" s="23"/>
      <c r="F76" s="23"/>
      <c r="G76" s="23"/>
      <c r="H76" s="23"/>
      <c r="J76" s="23"/>
    </row>
    <row r="77" spans="1:10" ht="20.25" customHeight="1" thickBot="1" x14ac:dyDescent="0.3">
      <c r="A77" s="3" t="s">
        <v>73</v>
      </c>
      <c r="D77" s="47">
        <v>849035950</v>
      </c>
      <c r="E77" s="48"/>
      <c r="F77" s="47">
        <v>891859641</v>
      </c>
      <c r="G77" s="27"/>
      <c r="H77" s="47">
        <v>478050779</v>
      </c>
      <c r="J77" s="47">
        <v>1264098312</v>
      </c>
    </row>
    <row r="78" spans="1:10" ht="18" customHeight="1" thickTop="1" x14ac:dyDescent="0.25">
      <c r="A78" s="3"/>
      <c r="D78" s="27"/>
      <c r="E78" s="48"/>
      <c r="F78" s="27"/>
      <c r="G78" s="27"/>
      <c r="H78" s="27"/>
      <c r="J78" s="27"/>
    </row>
    <row r="79" spans="1:10" ht="20.25" customHeight="1" x14ac:dyDescent="0.25">
      <c r="A79" s="285" t="s">
        <v>188</v>
      </c>
      <c r="B79" s="14"/>
      <c r="C79" s="276"/>
      <c r="D79" s="277"/>
      <c r="E79" s="276"/>
      <c r="F79" s="277"/>
      <c r="G79" s="276"/>
      <c r="H79" s="276"/>
      <c r="I79" s="276"/>
      <c r="J79" s="276"/>
    </row>
    <row r="80" spans="1:10" ht="20.25" customHeight="1" x14ac:dyDescent="0.25">
      <c r="A80" s="278" t="s">
        <v>189</v>
      </c>
      <c r="B80" s="14"/>
      <c r="C80" s="276"/>
      <c r="D80" s="277">
        <v>845332381</v>
      </c>
      <c r="E80" s="276"/>
      <c r="F80" s="279">
        <v>891859641</v>
      </c>
      <c r="G80" s="276"/>
      <c r="H80" s="280">
        <v>478050779</v>
      </c>
      <c r="I80" s="276"/>
      <c r="J80" s="280">
        <v>1264098312</v>
      </c>
    </row>
    <row r="81" spans="1:10" ht="20.25" customHeight="1" x14ac:dyDescent="0.25">
      <c r="A81" s="281" t="s">
        <v>190</v>
      </c>
      <c r="B81" s="14"/>
      <c r="C81" s="276"/>
      <c r="D81" s="282">
        <v>3703569</v>
      </c>
      <c r="E81" s="276"/>
      <c r="F81" s="282">
        <v>0</v>
      </c>
      <c r="G81" s="276"/>
      <c r="H81" s="282">
        <v>0</v>
      </c>
      <c r="I81" s="276"/>
      <c r="J81" s="282">
        <v>0</v>
      </c>
    </row>
    <row r="82" spans="1:10" ht="20.25" customHeight="1" thickBot="1" x14ac:dyDescent="0.3">
      <c r="A82" s="275" t="s">
        <v>191</v>
      </c>
      <c r="B82" s="14"/>
      <c r="C82" s="276"/>
      <c r="D82" s="283">
        <v>849035950</v>
      </c>
      <c r="E82" s="284"/>
      <c r="F82" s="364">
        <v>891859641</v>
      </c>
      <c r="G82" s="284"/>
      <c r="H82" s="283">
        <v>478050779</v>
      </c>
      <c r="I82" s="284"/>
      <c r="J82" s="364">
        <v>1264098312</v>
      </c>
    </row>
    <row r="83" spans="1:10" ht="20.25" customHeight="1" thickTop="1" x14ac:dyDescent="0.25"/>
    <row r="84" spans="1:10" ht="20.25" customHeight="1" x14ac:dyDescent="0.25">
      <c r="H84" s="6"/>
      <c r="J84" s="6"/>
    </row>
  </sheetData>
  <mergeCells count="14">
    <mergeCell ref="D53:J53"/>
    <mergeCell ref="D9:J9"/>
    <mergeCell ref="D49:F49"/>
    <mergeCell ref="H49:J49"/>
    <mergeCell ref="D50:F50"/>
    <mergeCell ref="H50:J50"/>
    <mergeCell ref="D51:F51"/>
    <mergeCell ref="H51:J51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8" fitToHeight="0" orientation="portrait" useFirstPageNumber="1" r:id="rId1"/>
  <headerFooter scaleWithDoc="0" alignWithMargins="0">
    <oddFooter xml:space="preserve">&amp;L&amp;10The accompanying notes are an integral part of these financial statements.
&amp;C&amp;10&amp;P
</oddFooter>
  </headerFooter>
  <rowBreaks count="1" manualBreakCount="1">
    <brk id="44" max="9" man="1"/>
  </rowBreaks>
  <ignoredErrors>
    <ignoredError sqref="D8 F8 H8 J8 D52 F52 H52 J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view="pageBreakPreview" topLeftCell="A4" zoomScale="70" zoomScaleNormal="55" zoomScaleSheetLayoutView="70" workbookViewId="0">
      <selection activeCell="E20" sqref="E20"/>
    </sheetView>
  </sheetViews>
  <sheetFormatPr defaultRowHeight="15" x14ac:dyDescent="0.25"/>
  <cols>
    <col min="1" max="1" width="53.42578125" customWidth="1"/>
    <col min="2" max="2" width="6.85546875" customWidth="1"/>
    <col min="3" max="3" width="14.85546875" customWidth="1"/>
    <col min="4" max="4" width="1.5703125" customWidth="1"/>
    <col min="5" max="5" width="14.5703125" customWidth="1"/>
    <col min="6" max="6" width="1.5703125" customWidth="1"/>
    <col min="7" max="7" width="14.42578125" customWidth="1"/>
    <col min="8" max="8" width="1.5703125" customWidth="1"/>
    <col min="9" max="9" width="16.140625" customWidth="1"/>
    <col min="10" max="10" width="1.5703125" customWidth="1"/>
    <col min="11" max="11" width="16.140625" customWidth="1"/>
    <col min="12" max="12" width="1" customWidth="1"/>
    <col min="13" max="13" width="18.140625" hidden="1" customWidth="1"/>
    <col min="14" max="14" width="1.5703125" hidden="1" customWidth="1"/>
    <col min="15" max="15" width="17.5703125" hidden="1" customWidth="1"/>
    <col min="16" max="16" width="1.5703125" hidden="1" customWidth="1"/>
    <col min="17" max="17" width="19.28515625" customWidth="1"/>
    <col min="18" max="18" width="16" bestFit="1" customWidth="1"/>
    <col min="19" max="19" width="9.42578125" bestFit="1" customWidth="1"/>
    <col min="20" max="20" width="16.140625" bestFit="1" customWidth="1"/>
  </cols>
  <sheetData>
    <row r="1" spans="1:17" ht="19.5" customHeight="1" x14ac:dyDescent="0.3">
      <c r="A1" s="62" t="s">
        <v>0</v>
      </c>
      <c r="B1" s="63"/>
      <c r="C1" s="64"/>
      <c r="D1" s="64"/>
      <c r="E1" s="64"/>
      <c r="F1" s="64"/>
      <c r="G1" s="64"/>
      <c r="H1" s="64"/>
      <c r="I1" s="64"/>
      <c r="J1" s="65"/>
      <c r="K1" s="65"/>
      <c r="L1" s="65"/>
      <c r="M1" s="66"/>
      <c r="N1" s="65"/>
      <c r="O1" s="65"/>
      <c r="P1" s="65"/>
      <c r="Q1" s="65"/>
    </row>
    <row r="2" spans="1:17" ht="19.5" customHeight="1" x14ac:dyDescent="0.3">
      <c r="A2" s="67" t="s">
        <v>74</v>
      </c>
      <c r="B2" s="63"/>
      <c r="C2" s="64"/>
      <c r="D2" s="64"/>
      <c r="E2" s="64"/>
      <c r="F2" s="64"/>
      <c r="G2" s="64"/>
      <c r="H2" s="64"/>
      <c r="I2" s="64"/>
      <c r="J2" s="65"/>
      <c r="K2" s="65"/>
      <c r="L2" s="65"/>
      <c r="M2" s="66"/>
      <c r="N2" s="65"/>
      <c r="O2" s="65"/>
      <c r="P2" s="65"/>
      <c r="Q2" s="65"/>
    </row>
    <row r="3" spans="1:17" ht="19.5" customHeight="1" x14ac:dyDescent="0.25">
      <c r="A3" s="68"/>
      <c r="B3" s="65"/>
      <c r="C3" s="64"/>
      <c r="D3" s="64"/>
      <c r="E3" s="64"/>
      <c r="F3" s="64"/>
      <c r="G3" s="64"/>
      <c r="H3" s="64"/>
      <c r="I3" s="64"/>
      <c r="J3" s="65"/>
      <c r="K3" s="30"/>
      <c r="L3" s="30"/>
      <c r="M3" s="66"/>
      <c r="N3" s="69"/>
      <c r="O3" s="30"/>
      <c r="P3" s="65"/>
      <c r="Q3" s="65"/>
    </row>
    <row r="4" spans="1:17" ht="19.5" customHeight="1" x14ac:dyDescent="0.25">
      <c r="A4" s="70"/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7" ht="19.5" customHeight="1" x14ac:dyDescent="0.25">
      <c r="A5" s="73"/>
      <c r="B5" s="378" t="s">
        <v>75</v>
      </c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</row>
    <row r="6" spans="1:17" ht="19.5" customHeight="1" x14ac:dyDescent="0.25">
      <c r="A6" s="73"/>
      <c r="B6" s="264"/>
      <c r="C6" s="264"/>
      <c r="D6" s="264"/>
      <c r="E6" s="264"/>
      <c r="F6" s="264"/>
      <c r="G6" s="264"/>
      <c r="H6" s="264"/>
      <c r="I6" s="264"/>
      <c r="J6" s="264"/>
      <c r="K6" s="379" t="s">
        <v>76</v>
      </c>
      <c r="L6" s="379"/>
      <c r="M6" s="77"/>
      <c r="N6" s="77"/>
      <c r="O6" s="77"/>
      <c r="P6" s="264"/>
      <c r="Q6" s="264"/>
    </row>
    <row r="7" spans="1:17" ht="19.5" customHeight="1" x14ac:dyDescent="0.25">
      <c r="A7" s="73"/>
      <c r="B7" s="264"/>
      <c r="C7" s="264"/>
      <c r="D7" s="264"/>
      <c r="E7" s="75"/>
      <c r="F7" s="76"/>
      <c r="G7" s="376" t="s">
        <v>45</v>
      </c>
      <c r="H7" s="376"/>
      <c r="I7" s="376"/>
      <c r="J7" s="77"/>
      <c r="K7" s="380" t="s">
        <v>164</v>
      </c>
      <c r="L7" s="380"/>
      <c r="M7" s="227"/>
      <c r="N7" s="227"/>
      <c r="O7" s="227"/>
      <c r="P7" s="264"/>
      <c r="Q7" s="78"/>
    </row>
    <row r="8" spans="1:17" ht="19.5" customHeight="1" x14ac:dyDescent="0.25">
      <c r="A8" s="264"/>
      <c r="B8" s="268"/>
      <c r="C8" s="79" t="s">
        <v>77</v>
      </c>
      <c r="D8" s="80"/>
      <c r="E8" s="265"/>
      <c r="F8" s="80"/>
      <c r="G8" s="377"/>
      <c r="H8" s="377"/>
      <c r="I8" s="377"/>
      <c r="J8" s="268"/>
      <c r="K8" s="81" t="s">
        <v>155</v>
      </c>
      <c r="L8" s="81"/>
      <c r="M8" s="381"/>
      <c r="N8" s="381"/>
      <c r="O8" s="381"/>
      <c r="P8" s="268"/>
      <c r="Q8" s="82"/>
    </row>
    <row r="9" spans="1:17" ht="19.5" customHeight="1" x14ac:dyDescent="0.25">
      <c r="A9" s="83"/>
      <c r="B9" s="267"/>
      <c r="C9" s="81" t="s">
        <v>79</v>
      </c>
      <c r="D9" s="81"/>
      <c r="E9" s="81" t="s">
        <v>148</v>
      </c>
      <c r="F9" s="81"/>
      <c r="G9" s="377"/>
      <c r="H9" s="377"/>
      <c r="I9" s="377"/>
      <c r="J9" s="266"/>
      <c r="K9" s="266" t="s">
        <v>129</v>
      </c>
      <c r="L9" s="266"/>
      <c r="M9" s="381" t="s">
        <v>81</v>
      </c>
      <c r="N9" s="381"/>
      <c r="O9" s="381"/>
      <c r="P9" s="266"/>
      <c r="Q9" s="82" t="s">
        <v>82</v>
      </c>
    </row>
    <row r="10" spans="1:17" ht="19.5" customHeight="1" x14ac:dyDescent="0.25">
      <c r="A10" s="84" t="s">
        <v>83</v>
      </c>
      <c r="B10" s="85" t="s">
        <v>7</v>
      </c>
      <c r="C10" s="81" t="s">
        <v>84</v>
      </c>
      <c r="D10" s="81"/>
      <c r="E10" s="81" t="s">
        <v>149</v>
      </c>
      <c r="F10" s="81"/>
      <c r="G10" s="86" t="s">
        <v>86</v>
      </c>
      <c r="H10" s="266"/>
      <c r="I10" s="87" t="s">
        <v>48</v>
      </c>
      <c r="J10" s="266"/>
      <c r="K10" s="266" t="s">
        <v>130</v>
      </c>
      <c r="L10" s="266"/>
      <c r="M10" s="88" t="s">
        <v>87</v>
      </c>
      <c r="N10" s="266"/>
      <c r="O10" s="87" t="s">
        <v>88</v>
      </c>
      <c r="P10" s="266"/>
      <c r="Q10" s="82" t="s">
        <v>89</v>
      </c>
    </row>
    <row r="11" spans="1:17" ht="19.5" customHeight="1" x14ac:dyDescent="0.25">
      <c r="A11" s="268"/>
      <c r="B11" s="89"/>
      <c r="C11" s="375" t="s">
        <v>8</v>
      </c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</row>
    <row r="12" spans="1:17" ht="19.5" customHeight="1" x14ac:dyDescent="0.25">
      <c r="A12" s="90" t="s">
        <v>161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91"/>
      <c r="O12" s="91"/>
      <c r="P12" s="91"/>
      <c r="Q12" s="91"/>
    </row>
    <row r="13" spans="1:17" ht="19.5" customHeight="1" x14ac:dyDescent="0.25">
      <c r="A13" s="90" t="s">
        <v>162</v>
      </c>
      <c r="B13" s="74"/>
      <c r="C13" s="92">
        <v>425193894</v>
      </c>
      <c r="D13" s="92"/>
      <c r="E13" s="92">
        <v>716443452</v>
      </c>
      <c r="F13" s="92"/>
      <c r="G13" s="92">
        <v>55671181</v>
      </c>
      <c r="H13" s="92"/>
      <c r="I13" s="92">
        <v>5221455086</v>
      </c>
      <c r="J13" s="92"/>
      <c r="K13" s="92">
        <v>1206247</v>
      </c>
      <c r="L13" s="92"/>
      <c r="M13" s="92"/>
      <c r="N13" s="92"/>
      <c r="O13" s="92"/>
      <c r="P13" s="92"/>
      <c r="Q13" s="92">
        <v>6419969860</v>
      </c>
    </row>
    <row r="14" spans="1:17" ht="19.5" customHeight="1" x14ac:dyDescent="0.25">
      <c r="A14" s="90"/>
      <c r="B14" s="74"/>
      <c r="C14" s="93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91"/>
      <c r="O14" s="91"/>
      <c r="P14" s="91"/>
      <c r="Q14" s="91"/>
    </row>
    <row r="15" spans="1:17" ht="19.5" customHeight="1" x14ac:dyDescent="0.25">
      <c r="A15" s="90" t="s">
        <v>90</v>
      </c>
      <c r="B15" s="94"/>
      <c r="C15" s="95"/>
      <c r="D15" s="96"/>
      <c r="E15" s="96"/>
      <c r="F15" s="26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</row>
    <row r="16" spans="1:17" ht="19.5" customHeight="1" x14ac:dyDescent="0.25">
      <c r="A16" s="98" t="s">
        <v>215</v>
      </c>
      <c r="B16" s="94"/>
      <c r="C16" s="95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</row>
    <row r="17" spans="1:17" ht="19.5" customHeight="1" x14ac:dyDescent="0.25">
      <c r="A17" s="99" t="s">
        <v>91</v>
      </c>
      <c r="B17" s="89">
        <v>29</v>
      </c>
      <c r="C17" s="110">
        <v>0</v>
      </c>
      <c r="D17" s="110"/>
      <c r="E17" s="110">
        <v>0</v>
      </c>
      <c r="F17" s="110"/>
      <c r="G17" s="110">
        <v>0</v>
      </c>
      <c r="H17" s="96"/>
      <c r="I17" s="111">
        <v>-425189744</v>
      </c>
      <c r="J17" s="96"/>
      <c r="K17" s="110">
        <v>0</v>
      </c>
      <c r="L17" s="110"/>
      <c r="M17" s="110"/>
      <c r="N17" s="96"/>
      <c r="O17" s="110"/>
      <c r="P17" s="96"/>
      <c r="Q17" s="100">
        <v>-425189744</v>
      </c>
    </row>
    <row r="18" spans="1:17" ht="19.5" customHeight="1" x14ac:dyDescent="0.25">
      <c r="A18" s="90" t="s">
        <v>165</v>
      </c>
      <c r="B18" s="74"/>
      <c r="C18" s="104">
        <v>0</v>
      </c>
      <c r="D18" s="102"/>
      <c r="E18" s="104">
        <v>0</v>
      </c>
      <c r="F18" s="103"/>
      <c r="G18" s="105">
        <v>0</v>
      </c>
      <c r="H18" s="103"/>
      <c r="I18" s="104">
        <v>-425189744</v>
      </c>
      <c r="J18" s="103"/>
      <c r="K18" s="105">
        <v>0</v>
      </c>
      <c r="L18" s="102"/>
      <c r="M18" s="104"/>
      <c r="N18" s="103"/>
      <c r="O18" s="104"/>
      <c r="P18" s="103"/>
      <c r="Q18" s="104">
        <v>-425189744</v>
      </c>
    </row>
    <row r="19" spans="1:17" ht="19.5" customHeight="1" x14ac:dyDescent="0.25">
      <c r="A19" s="90"/>
      <c r="B19" s="74"/>
      <c r="C19" s="95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</row>
    <row r="20" spans="1:17" ht="19.5" customHeight="1" x14ac:dyDescent="0.25">
      <c r="A20" s="90" t="s">
        <v>92</v>
      </c>
      <c r="B20" s="94"/>
      <c r="C20" s="110"/>
      <c r="D20" s="110"/>
      <c r="E20" s="110"/>
      <c r="F20" s="110"/>
      <c r="G20" s="110"/>
      <c r="H20" s="96"/>
      <c r="I20" s="96"/>
      <c r="J20" s="96"/>
      <c r="K20" s="96"/>
      <c r="L20" s="96"/>
      <c r="M20" s="96"/>
      <c r="N20" s="96"/>
      <c r="O20" s="96"/>
      <c r="P20" s="96"/>
      <c r="Q20" s="96"/>
    </row>
    <row r="21" spans="1:17" ht="19.5" customHeight="1" x14ac:dyDescent="0.25">
      <c r="A21" s="99" t="s">
        <v>93</v>
      </c>
      <c r="B21" s="94"/>
      <c r="C21" s="110">
        <v>0</v>
      </c>
      <c r="D21" s="110"/>
      <c r="E21" s="110">
        <v>0</v>
      </c>
      <c r="F21" s="110"/>
      <c r="G21" s="110">
        <v>0</v>
      </c>
      <c r="H21" s="96"/>
      <c r="I21" s="111">
        <v>915596702</v>
      </c>
      <c r="J21" s="96"/>
      <c r="K21" s="110">
        <v>0</v>
      </c>
      <c r="L21" s="110"/>
      <c r="M21" s="110"/>
      <c r="N21" s="96"/>
      <c r="O21" s="110"/>
      <c r="P21" s="96"/>
      <c r="Q21" s="100">
        <v>915596702</v>
      </c>
    </row>
    <row r="22" spans="1:17" ht="19.5" customHeight="1" x14ac:dyDescent="0.25">
      <c r="A22" s="99" t="s">
        <v>94</v>
      </c>
      <c r="B22" s="89"/>
      <c r="C22" s="110">
        <v>0</v>
      </c>
      <c r="D22" s="96"/>
      <c r="E22" s="110">
        <v>0</v>
      </c>
      <c r="F22" s="96"/>
      <c r="G22" s="110">
        <v>0</v>
      </c>
      <c r="H22" s="96"/>
      <c r="I22" s="111">
        <v>-22530814</v>
      </c>
      <c r="J22" s="96"/>
      <c r="K22" s="111">
        <v>-1206247</v>
      </c>
      <c r="L22" s="111"/>
      <c r="M22" s="110"/>
      <c r="N22" s="96"/>
      <c r="O22" s="110"/>
      <c r="P22" s="96"/>
      <c r="Q22" s="100">
        <v>-23737061</v>
      </c>
    </row>
    <row r="23" spans="1:17" ht="19.5" customHeight="1" x14ac:dyDescent="0.25">
      <c r="A23" s="90" t="s">
        <v>95</v>
      </c>
      <c r="B23" s="74"/>
      <c r="C23" s="105">
        <v>0</v>
      </c>
      <c r="D23" s="91"/>
      <c r="E23" s="105">
        <v>0</v>
      </c>
      <c r="F23" s="102"/>
      <c r="G23" s="105">
        <v>0</v>
      </c>
      <c r="H23" s="91"/>
      <c r="I23" s="104">
        <v>893065888</v>
      </c>
      <c r="J23" s="91"/>
      <c r="K23" s="104">
        <v>-1206247</v>
      </c>
      <c r="L23" s="127"/>
      <c r="M23" s="105">
        <v>0</v>
      </c>
      <c r="N23" s="91"/>
      <c r="O23" s="105">
        <v>0</v>
      </c>
      <c r="P23" s="91"/>
      <c r="Q23" s="104">
        <v>891859641</v>
      </c>
    </row>
    <row r="24" spans="1:17" ht="19.5" customHeight="1" x14ac:dyDescent="0.25">
      <c r="A24" s="90"/>
      <c r="B24" s="74"/>
      <c r="C24" s="106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</row>
    <row r="25" spans="1:17" ht="19.5" customHeight="1" thickBot="1" x14ac:dyDescent="0.3">
      <c r="A25" s="90" t="s">
        <v>163</v>
      </c>
      <c r="B25" s="107"/>
      <c r="C25" s="109">
        <v>425193894</v>
      </c>
      <c r="D25" s="108"/>
      <c r="E25" s="109">
        <v>716443452</v>
      </c>
      <c r="F25" s="108"/>
      <c r="G25" s="109">
        <v>55671181</v>
      </c>
      <c r="H25" s="108"/>
      <c r="I25" s="109">
        <v>5689331230</v>
      </c>
      <c r="J25" s="108"/>
      <c r="K25" s="244">
        <v>0</v>
      </c>
      <c r="L25" s="108"/>
      <c r="M25" s="112">
        <v>0</v>
      </c>
      <c r="N25" s="108"/>
      <c r="O25" s="112">
        <v>0</v>
      </c>
      <c r="P25" s="108"/>
      <c r="Q25" s="109">
        <v>6886639757</v>
      </c>
    </row>
    <row r="26" spans="1:17" ht="19.5" customHeight="1" thickTop="1" x14ac:dyDescent="0.25"/>
    <row r="27" spans="1:17" ht="19.5" customHeight="1" x14ac:dyDescent="0.25">
      <c r="Q27" s="228"/>
    </row>
    <row r="28" spans="1:17" ht="19.5" customHeight="1" x14ac:dyDescent="0.25"/>
    <row r="29" spans="1:17" ht="19.5" customHeight="1" x14ac:dyDescent="0.25"/>
    <row r="30" spans="1:17" ht="19.5" customHeight="1" x14ac:dyDescent="0.25"/>
    <row r="31" spans="1:17" ht="19.5" customHeight="1" x14ac:dyDescent="0.25"/>
    <row r="32" spans="1:17" ht="19.5" customHeight="1" x14ac:dyDescent="0.25"/>
    <row r="33" spans="4:8" ht="19.5" customHeight="1" x14ac:dyDescent="0.25"/>
    <row r="34" spans="4:8" ht="19.5" customHeight="1" x14ac:dyDescent="0.25"/>
    <row r="35" spans="4:8" ht="19.5" customHeight="1" x14ac:dyDescent="0.25"/>
    <row r="36" spans="4:8" ht="19.5" customHeight="1" x14ac:dyDescent="0.25"/>
    <row r="37" spans="4:8" ht="19.5" customHeight="1" x14ac:dyDescent="0.25"/>
    <row r="38" spans="4:8" ht="19.5" customHeight="1" x14ac:dyDescent="0.25"/>
    <row r="39" spans="4:8" ht="19.5" customHeight="1" x14ac:dyDescent="0.25"/>
    <row r="40" spans="4:8" ht="19.5" customHeight="1" x14ac:dyDescent="0.25"/>
    <row r="41" spans="4:8" ht="19.5" customHeight="1" x14ac:dyDescent="0.25"/>
    <row r="42" spans="4:8" ht="19.5" customHeight="1" x14ac:dyDescent="0.25"/>
    <row r="43" spans="4:8" ht="19.5" customHeight="1" x14ac:dyDescent="0.25"/>
    <row r="44" spans="4:8" ht="19.5" customHeight="1" x14ac:dyDescent="0.25"/>
    <row r="45" spans="4:8" ht="19.5" customHeight="1" x14ac:dyDescent="0.25">
      <c r="D45" s="7"/>
      <c r="E45" s="7"/>
      <c r="F45" s="7"/>
      <c r="G45" s="7"/>
      <c r="H45" s="7"/>
    </row>
    <row r="46" spans="4:8" ht="19.5" customHeight="1" x14ac:dyDescent="0.25">
      <c r="D46" s="7"/>
      <c r="E46" s="7"/>
      <c r="F46" s="7"/>
      <c r="G46" s="7"/>
      <c r="H46" s="7"/>
    </row>
    <row r="47" spans="4:8" ht="19.5" customHeight="1" x14ac:dyDescent="0.25"/>
    <row r="48" spans="4: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spans="1:1" ht="19.5" customHeight="1" x14ac:dyDescent="0.25"/>
    <row r="66" spans="1:1" ht="19.5" customHeight="1" x14ac:dyDescent="0.25"/>
    <row r="67" spans="1:1" ht="19.5" customHeight="1" x14ac:dyDescent="0.25"/>
    <row r="68" spans="1:1" ht="19.5" customHeight="1" x14ac:dyDescent="0.25"/>
    <row r="69" spans="1:1" ht="19.5" customHeight="1" x14ac:dyDescent="0.25">
      <c r="A69" t="s">
        <v>96</v>
      </c>
    </row>
    <row r="70" spans="1:1" ht="19.5" customHeight="1" x14ac:dyDescent="0.25"/>
    <row r="71" spans="1:1" ht="19.5" customHeight="1" x14ac:dyDescent="0.25"/>
    <row r="72" spans="1:1" ht="19.5" customHeight="1" x14ac:dyDescent="0.25"/>
    <row r="73" spans="1:1" ht="19.5" customHeight="1" x14ac:dyDescent="0.25"/>
    <row r="74" spans="1:1" ht="19.5" customHeight="1" x14ac:dyDescent="0.25"/>
    <row r="75" spans="1:1" ht="19.5" customHeight="1" x14ac:dyDescent="0.25"/>
    <row r="76" spans="1:1" ht="19.5" customHeight="1" x14ac:dyDescent="0.25"/>
    <row r="77" spans="1:1" ht="19.5" customHeight="1" x14ac:dyDescent="0.25"/>
    <row r="78" spans="1:1" ht="19.5" customHeight="1" x14ac:dyDescent="0.25"/>
    <row r="79" spans="1:1" ht="19.5" customHeight="1" x14ac:dyDescent="0.25"/>
    <row r="80" spans="1:1" ht="19.5" customHeight="1" x14ac:dyDescent="0.25"/>
    <row r="81" spans="1:8" ht="19.5" customHeight="1" x14ac:dyDescent="0.25"/>
    <row r="82" spans="1:8" ht="19.5" customHeight="1" x14ac:dyDescent="0.25">
      <c r="D82" s="7"/>
      <c r="E82" s="7"/>
      <c r="F82" s="7"/>
      <c r="G82" s="7"/>
      <c r="H82" s="7"/>
    </row>
    <row r="83" spans="1:8" ht="19.5" customHeight="1" x14ac:dyDescent="0.25">
      <c r="D83" s="7"/>
      <c r="E83" s="7"/>
      <c r="F83" s="7"/>
      <c r="G83" s="7"/>
      <c r="H83" s="7"/>
    </row>
    <row r="84" spans="1:8" ht="19.5" customHeight="1" x14ac:dyDescent="0.25"/>
    <row r="85" spans="1:8" ht="19.5" customHeight="1" x14ac:dyDescent="0.25"/>
    <row r="86" spans="1:8" ht="19.5" customHeight="1" x14ac:dyDescent="0.25"/>
    <row r="87" spans="1:8" ht="19.5" customHeight="1" x14ac:dyDescent="0.25"/>
    <row r="88" spans="1:8" ht="19.5" customHeight="1" x14ac:dyDescent="0.25"/>
    <row r="89" spans="1:8" ht="19.5" customHeight="1" x14ac:dyDescent="0.25"/>
    <row r="90" spans="1:8" ht="19.5" customHeight="1" x14ac:dyDescent="0.25">
      <c r="A90" t="s">
        <v>97</v>
      </c>
    </row>
    <row r="91" spans="1:8" ht="19.5" customHeight="1" x14ac:dyDescent="0.25"/>
    <row r="92" spans="1:8" ht="19.5" customHeight="1" x14ac:dyDescent="0.25"/>
    <row r="93" spans="1:8" ht="19.5" customHeight="1" x14ac:dyDescent="0.25"/>
    <row r="94" spans="1:8" ht="19.5" customHeight="1" x14ac:dyDescent="0.25"/>
    <row r="95" spans="1:8" ht="19.5" customHeight="1" x14ac:dyDescent="0.25"/>
    <row r="96" spans="1:8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</sheetData>
  <mergeCells count="9">
    <mergeCell ref="C11:Q11"/>
    <mergeCell ref="G7:I7"/>
    <mergeCell ref="G9:I9"/>
    <mergeCell ref="G8:I8"/>
    <mergeCell ref="B5:Q5"/>
    <mergeCell ref="K6:L6"/>
    <mergeCell ref="K7:L7"/>
    <mergeCell ref="M8:O8"/>
    <mergeCell ref="M9:O9"/>
  </mergeCells>
  <pageMargins left="0.8" right="0.8" top="0.48" bottom="0.5" header="0.4" footer="0.5"/>
  <pageSetup paperSize="9" scale="80" firstPageNumber="10" orientation="landscape" useFirstPageNumber="1" r:id="rId1"/>
  <headerFooter>
    <oddFooter>&amp;L&amp;12The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"/>
  <sheetViews>
    <sheetView showGridLines="0" view="pageBreakPreview" topLeftCell="A7" zoomScale="70" zoomScaleNormal="70" zoomScaleSheetLayoutView="70" workbookViewId="0">
      <selection activeCell="L31" sqref="L31"/>
    </sheetView>
  </sheetViews>
  <sheetFormatPr defaultColWidth="9" defaultRowHeight="33" customHeight="1" x14ac:dyDescent="0.25"/>
  <cols>
    <col min="1" max="1" width="55.5703125" style="293" customWidth="1"/>
    <col min="2" max="2" width="6.140625" style="298" customWidth="1"/>
    <col min="3" max="3" width="1.28515625" style="293" customWidth="1"/>
    <col min="4" max="4" width="12.7109375" style="323" bestFit="1" customWidth="1"/>
    <col min="5" max="5" width="1.28515625" style="323" customWidth="1"/>
    <col min="6" max="6" width="12.7109375" style="323" bestFit="1" customWidth="1"/>
    <col min="7" max="7" width="1.28515625" style="323" customWidth="1"/>
    <col min="8" max="8" width="12.140625" style="323" customWidth="1"/>
    <col min="9" max="9" width="1.28515625" style="323" customWidth="1"/>
    <col min="10" max="10" width="14.28515625" style="323" bestFit="1" customWidth="1"/>
    <col min="11" max="11" width="1.28515625" style="323" customWidth="1"/>
    <col min="12" max="12" width="14.28515625" style="323" bestFit="1" customWidth="1"/>
    <col min="13" max="13" width="1.28515625" style="323" customWidth="1"/>
    <col min="14" max="14" width="12.140625" style="323" customWidth="1"/>
    <col min="15" max="15" width="1.28515625" style="323" customWidth="1"/>
    <col min="16" max="16" width="14.28515625" style="323" bestFit="1" customWidth="1"/>
    <col min="17" max="17" width="1.28515625" style="323" customWidth="1"/>
    <col min="18" max="18" width="12.42578125" style="293" customWidth="1"/>
    <col min="19" max="19" width="12.28515625" style="293" bestFit="1" customWidth="1"/>
    <col min="20" max="20" width="9" style="293"/>
    <col min="21" max="21" width="14.42578125" style="293" bestFit="1" customWidth="1"/>
    <col min="22" max="22" width="14.5703125" style="293" customWidth="1"/>
    <col min="23" max="16384" width="9" style="293"/>
  </cols>
  <sheetData>
    <row r="1" spans="1:22" ht="18.75" customHeight="1" x14ac:dyDescent="0.3">
      <c r="A1" s="289" t="s">
        <v>0</v>
      </c>
      <c r="B1" s="290"/>
      <c r="C1" s="291"/>
      <c r="D1" s="292"/>
      <c r="E1" s="292"/>
      <c r="F1" s="292"/>
      <c r="G1" s="292"/>
      <c r="H1" s="292"/>
      <c r="I1" s="292"/>
      <c r="J1" s="292"/>
      <c r="K1" s="292"/>
      <c r="L1" s="293"/>
      <c r="M1" s="292"/>
      <c r="N1" s="293"/>
      <c r="O1" s="292"/>
      <c r="P1" s="293"/>
      <c r="Q1" s="293"/>
      <c r="S1" s="294"/>
      <c r="T1" s="295"/>
    </row>
    <row r="2" spans="1:22" ht="18.75" customHeight="1" x14ac:dyDescent="0.25">
      <c r="A2" s="296" t="s">
        <v>213</v>
      </c>
      <c r="B2" s="290"/>
      <c r="C2" s="291"/>
      <c r="D2" s="292"/>
      <c r="E2" s="292"/>
      <c r="F2" s="292"/>
      <c r="G2" s="292"/>
      <c r="H2" s="292"/>
      <c r="I2" s="292"/>
      <c r="J2" s="292"/>
      <c r="K2" s="292"/>
      <c r="L2" s="293"/>
      <c r="M2" s="292"/>
      <c r="N2" s="293"/>
      <c r="O2" s="292"/>
      <c r="P2" s="293"/>
      <c r="Q2" s="293"/>
      <c r="S2" s="294"/>
      <c r="T2" s="295"/>
    </row>
    <row r="3" spans="1:22" ht="9.9499999999999993" customHeight="1" x14ac:dyDescent="0.25">
      <c r="A3" s="297"/>
      <c r="D3" s="292"/>
      <c r="E3" s="292"/>
      <c r="F3" s="292"/>
      <c r="G3" s="292"/>
      <c r="H3" s="292"/>
      <c r="I3" s="292"/>
      <c r="J3" s="292"/>
      <c r="K3" s="292"/>
      <c r="L3" s="293"/>
      <c r="M3" s="292"/>
      <c r="N3" s="293"/>
      <c r="O3" s="292"/>
      <c r="P3" s="293"/>
      <c r="Q3" s="293"/>
      <c r="S3" s="294"/>
      <c r="T3" s="295"/>
    </row>
    <row r="4" spans="1:22" ht="18.600000000000001" customHeight="1" x14ac:dyDescent="0.25">
      <c r="A4" s="297"/>
      <c r="B4" s="382" t="s">
        <v>75</v>
      </c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293"/>
      <c r="U4" s="294"/>
      <c r="V4" s="295"/>
    </row>
    <row r="5" spans="1:22" ht="9.9499999999999993" customHeight="1" x14ac:dyDescent="0.25">
      <c r="A5" s="297"/>
      <c r="B5" s="299"/>
      <c r="C5" s="299"/>
      <c r="D5" s="299"/>
      <c r="E5" s="299"/>
      <c r="F5" s="299"/>
      <c r="G5" s="299"/>
      <c r="H5" s="300"/>
      <c r="I5" s="300"/>
      <c r="J5" s="300"/>
      <c r="K5" s="300"/>
      <c r="L5" s="299"/>
      <c r="M5" s="300"/>
      <c r="N5" s="299"/>
      <c r="O5" s="300"/>
      <c r="P5" s="299"/>
      <c r="Q5" s="293"/>
      <c r="U5" s="294"/>
      <c r="V5" s="295"/>
    </row>
    <row r="6" spans="1:22" ht="18.75" customHeight="1" x14ac:dyDescent="0.25">
      <c r="A6" s="297"/>
      <c r="B6" s="299"/>
      <c r="C6" s="299"/>
      <c r="D6" s="299"/>
      <c r="E6" s="299"/>
      <c r="F6" s="301"/>
      <c r="G6" s="301"/>
      <c r="H6" s="383" t="s">
        <v>45</v>
      </c>
      <c r="I6" s="383"/>
      <c r="J6" s="383"/>
      <c r="K6" s="302"/>
      <c r="L6" s="303"/>
      <c r="M6" s="302"/>
      <c r="N6" s="303"/>
      <c r="O6" s="302"/>
      <c r="P6" s="303"/>
      <c r="Q6" s="293"/>
      <c r="U6" s="294"/>
      <c r="V6" s="295"/>
    </row>
    <row r="7" spans="1:22" ht="18.75" customHeight="1" x14ac:dyDescent="0.25">
      <c r="A7" s="297"/>
      <c r="B7" s="299"/>
      <c r="C7" s="299"/>
      <c r="D7" s="299"/>
      <c r="E7" s="299"/>
      <c r="F7" s="301"/>
      <c r="G7" s="301"/>
      <c r="H7" s="304"/>
      <c r="I7" s="304"/>
      <c r="J7" s="304"/>
      <c r="K7" s="302"/>
      <c r="L7" s="303" t="s">
        <v>195</v>
      </c>
      <c r="M7" s="302"/>
      <c r="N7" s="303"/>
      <c r="O7" s="302"/>
      <c r="P7" s="303"/>
      <c r="Q7" s="293"/>
      <c r="U7" s="294"/>
      <c r="V7" s="295"/>
    </row>
    <row r="8" spans="1:22" ht="18.75" customHeight="1" x14ac:dyDescent="0.25">
      <c r="A8" s="297"/>
      <c r="D8" s="305" t="s">
        <v>77</v>
      </c>
      <c r="E8" s="306"/>
      <c r="F8" s="307"/>
      <c r="G8" s="307"/>
      <c r="H8" s="384"/>
      <c r="I8" s="384"/>
      <c r="J8" s="384"/>
      <c r="K8" s="308"/>
      <c r="L8" s="309" t="s">
        <v>196</v>
      </c>
      <c r="M8" s="308"/>
      <c r="N8" s="309"/>
      <c r="O8" s="308"/>
      <c r="P8" s="309"/>
      <c r="Q8" s="293"/>
      <c r="U8" s="294"/>
      <c r="V8" s="295"/>
    </row>
    <row r="9" spans="1:22" ht="18.75" customHeight="1" x14ac:dyDescent="0.25">
      <c r="A9" s="310"/>
      <c r="B9" s="311"/>
      <c r="C9" s="312"/>
      <c r="D9" s="313" t="s">
        <v>79</v>
      </c>
      <c r="E9" s="314"/>
      <c r="F9" s="313" t="s">
        <v>197</v>
      </c>
      <c r="G9" s="315"/>
      <c r="H9" s="384"/>
      <c r="I9" s="384"/>
      <c r="J9" s="384"/>
      <c r="K9" s="308"/>
      <c r="L9" s="316" t="s">
        <v>198</v>
      </c>
      <c r="M9" s="308"/>
      <c r="N9" s="316" t="s">
        <v>199</v>
      </c>
      <c r="O9" s="308"/>
      <c r="P9" s="316" t="s">
        <v>82</v>
      </c>
      <c r="Q9" s="293"/>
      <c r="U9" s="294"/>
      <c r="V9" s="295"/>
    </row>
    <row r="10" spans="1:22" ht="18.75" customHeight="1" x14ac:dyDescent="0.25">
      <c r="A10" s="310"/>
      <c r="B10" s="317" t="s">
        <v>7</v>
      </c>
      <c r="C10" s="318"/>
      <c r="D10" s="313" t="s">
        <v>84</v>
      </c>
      <c r="E10" s="313"/>
      <c r="F10" s="313" t="s">
        <v>149</v>
      </c>
      <c r="G10" s="313"/>
      <c r="H10" s="319" t="s">
        <v>86</v>
      </c>
      <c r="I10" s="302"/>
      <c r="J10" s="320" t="s">
        <v>48</v>
      </c>
      <c r="K10" s="320"/>
      <c r="L10" s="316" t="s">
        <v>200</v>
      </c>
      <c r="M10" s="320"/>
      <c r="N10" s="316" t="s">
        <v>201</v>
      </c>
      <c r="O10" s="320"/>
      <c r="P10" s="316" t="s">
        <v>89</v>
      </c>
      <c r="Q10" s="293"/>
      <c r="U10" s="294"/>
      <c r="V10" s="295"/>
    </row>
    <row r="11" spans="1:22" ht="18.75" customHeight="1" x14ac:dyDescent="0.25">
      <c r="A11" s="321"/>
      <c r="B11" s="322"/>
      <c r="D11" s="385" t="s">
        <v>202</v>
      </c>
      <c r="E11" s="385"/>
      <c r="F11" s="385"/>
      <c r="G11" s="385"/>
      <c r="H11" s="385"/>
      <c r="I11" s="385"/>
      <c r="J11" s="385"/>
      <c r="K11" s="385"/>
      <c r="L11" s="385"/>
      <c r="M11" s="385"/>
      <c r="N11" s="385"/>
      <c r="O11" s="385"/>
      <c r="P11" s="385"/>
      <c r="Q11" s="293"/>
      <c r="U11" s="294"/>
      <c r="V11" s="295"/>
    </row>
    <row r="12" spans="1:22" ht="18.75" customHeight="1" x14ac:dyDescent="0.25">
      <c r="A12" s="321" t="s">
        <v>176</v>
      </c>
      <c r="B12" s="322"/>
      <c r="L12" s="293"/>
      <c r="N12" s="293"/>
      <c r="P12" s="293"/>
      <c r="Q12" s="293"/>
      <c r="U12" s="294"/>
      <c r="V12" s="295"/>
    </row>
    <row r="13" spans="1:22" s="325" customFormat="1" ht="18.75" customHeight="1" x14ac:dyDescent="0.25">
      <c r="A13" s="321" t="s">
        <v>177</v>
      </c>
      <c r="B13" s="324"/>
      <c r="D13" s="326">
        <v>425193894</v>
      </c>
      <c r="E13" s="326"/>
      <c r="F13" s="326">
        <v>716443452</v>
      </c>
      <c r="G13" s="326"/>
      <c r="H13" s="326">
        <v>55671181</v>
      </c>
      <c r="I13" s="326"/>
      <c r="J13" s="326">
        <v>5689331230</v>
      </c>
      <c r="K13" s="326"/>
      <c r="L13" s="326">
        <v>6886639757</v>
      </c>
      <c r="M13" s="326"/>
      <c r="N13" s="327">
        <v>0</v>
      </c>
      <c r="O13" s="326"/>
      <c r="P13" s="326">
        <v>6886639757</v>
      </c>
      <c r="Q13" s="328"/>
      <c r="U13" s="294"/>
      <c r="V13" s="295"/>
    </row>
    <row r="14" spans="1:22" ht="6.95" customHeight="1" x14ac:dyDescent="0.25">
      <c r="A14" s="329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1"/>
      <c r="U14" s="294"/>
      <c r="V14" s="295"/>
    </row>
    <row r="15" spans="1:22" ht="18.75" customHeight="1" x14ac:dyDescent="0.25">
      <c r="A15" s="329" t="s">
        <v>203</v>
      </c>
      <c r="D15" s="332"/>
      <c r="E15" s="330"/>
      <c r="F15" s="332"/>
      <c r="G15" s="330"/>
      <c r="H15" s="332"/>
      <c r="I15" s="330"/>
      <c r="J15" s="330"/>
      <c r="K15" s="330"/>
      <c r="L15" s="330"/>
      <c r="M15" s="330"/>
      <c r="N15" s="330"/>
      <c r="O15" s="330"/>
      <c r="P15" s="330"/>
      <c r="Q15" s="331"/>
      <c r="U15" s="294"/>
      <c r="V15" s="295"/>
    </row>
    <row r="16" spans="1:22" ht="18.75" customHeight="1" x14ac:dyDescent="0.25">
      <c r="A16" s="333" t="s">
        <v>204</v>
      </c>
      <c r="D16" s="330"/>
      <c r="E16" s="330"/>
      <c r="F16" s="330"/>
      <c r="G16" s="330"/>
      <c r="H16" s="334"/>
      <c r="I16" s="330"/>
      <c r="J16" s="326"/>
      <c r="K16" s="330"/>
      <c r="L16" s="326"/>
      <c r="M16" s="330"/>
      <c r="N16" s="326"/>
      <c r="O16" s="330"/>
      <c r="P16" s="326"/>
      <c r="Q16" s="331"/>
      <c r="U16" s="294"/>
      <c r="V16" s="295"/>
    </row>
    <row r="17" spans="1:22" ht="18.75" customHeight="1" x14ac:dyDescent="0.25">
      <c r="A17" s="335" t="s">
        <v>205</v>
      </c>
      <c r="B17" s="322">
        <v>29</v>
      </c>
      <c r="D17" s="332">
        <v>0</v>
      </c>
      <c r="E17" s="330"/>
      <c r="F17" s="332">
        <v>0</v>
      </c>
      <c r="G17" s="330"/>
      <c r="H17" s="332">
        <v>0</v>
      </c>
      <c r="I17" s="336"/>
      <c r="J17" s="337">
        <v>-574006593</v>
      </c>
      <c r="K17" s="338"/>
      <c r="L17" s="337">
        <v>-574006593</v>
      </c>
      <c r="M17" s="338"/>
      <c r="N17" s="339">
        <v>0</v>
      </c>
      <c r="O17" s="338"/>
      <c r="P17" s="337">
        <v>-574006593</v>
      </c>
      <c r="Q17" s="331"/>
      <c r="U17" s="294"/>
      <c r="V17" s="295"/>
    </row>
    <row r="18" spans="1:22" ht="18.75" customHeight="1" x14ac:dyDescent="0.25">
      <c r="A18" s="340" t="s">
        <v>206</v>
      </c>
      <c r="B18" s="322"/>
      <c r="D18" s="341">
        <v>0</v>
      </c>
      <c r="E18" s="330"/>
      <c r="F18" s="341">
        <v>0</v>
      </c>
      <c r="G18" s="330"/>
      <c r="H18" s="341">
        <v>0</v>
      </c>
      <c r="I18" s="330"/>
      <c r="J18" s="342">
        <v>-574006593</v>
      </c>
      <c r="K18" s="343"/>
      <c r="L18" s="344">
        <v>-574006593</v>
      </c>
      <c r="M18" s="343"/>
      <c r="N18" s="345">
        <v>0</v>
      </c>
      <c r="O18" s="343"/>
      <c r="P18" s="344">
        <v>-574006593</v>
      </c>
      <c r="Q18" s="331"/>
      <c r="U18" s="294"/>
      <c r="V18" s="295"/>
    </row>
    <row r="19" spans="1:22" ht="8.4499999999999993" customHeight="1" x14ac:dyDescent="0.25">
      <c r="A19" s="335"/>
      <c r="B19" s="322"/>
      <c r="D19" s="332"/>
      <c r="E19" s="330"/>
      <c r="F19" s="332"/>
      <c r="G19" s="330"/>
      <c r="H19" s="332"/>
      <c r="I19" s="336"/>
      <c r="J19" s="337"/>
      <c r="K19" s="338"/>
      <c r="L19" s="337"/>
      <c r="M19" s="338"/>
      <c r="N19" s="337"/>
      <c r="O19" s="338"/>
      <c r="P19" s="337"/>
      <c r="Q19" s="331"/>
      <c r="U19" s="294"/>
      <c r="V19" s="295"/>
    </row>
    <row r="20" spans="1:22" ht="18.75" customHeight="1" x14ac:dyDescent="0.25">
      <c r="A20" s="340" t="s">
        <v>207</v>
      </c>
      <c r="B20" s="322"/>
      <c r="D20" s="332"/>
      <c r="E20" s="330"/>
      <c r="F20" s="332"/>
      <c r="G20" s="330"/>
      <c r="H20" s="332"/>
      <c r="I20" s="336"/>
      <c r="J20" s="337"/>
      <c r="K20" s="338"/>
      <c r="L20" s="337"/>
      <c r="M20" s="338"/>
      <c r="N20" s="337"/>
      <c r="O20" s="338"/>
      <c r="P20" s="337"/>
      <c r="Q20" s="331"/>
      <c r="U20" s="294"/>
      <c r="V20" s="295"/>
    </row>
    <row r="21" spans="1:22" ht="18.75" customHeight="1" x14ac:dyDescent="0.25">
      <c r="A21" s="346" t="s">
        <v>208</v>
      </c>
      <c r="B21" s="322">
        <v>4</v>
      </c>
      <c r="D21" s="332">
        <v>0</v>
      </c>
      <c r="E21" s="330"/>
      <c r="F21" s="332">
        <v>0</v>
      </c>
      <c r="G21" s="330"/>
      <c r="H21" s="332">
        <v>0</v>
      </c>
      <c r="I21" s="336"/>
      <c r="J21" s="332">
        <v>0</v>
      </c>
      <c r="K21" s="338"/>
      <c r="L21" s="337">
        <v>0</v>
      </c>
      <c r="M21" s="338"/>
      <c r="N21" s="338">
        <v>41619105</v>
      </c>
      <c r="O21" s="338"/>
      <c r="P21" s="337">
        <v>41619105</v>
      </c>
      <c r="Q21" s="331"/>
      <c r="U21" s="294"/>
      <c r="V21" s="295"/>
    </row>
    <row r="22" spans="1:22" ht="18.75" customHeight="1" x14ac:dyDescent="0.25">
      <c r="A22" s="347" t="s">
        <v>209</v>
      </c>
      <c r="B22" s="322"/>
      <c r="D22" s="341">
        <v>0</v>
      </c>
      <c r="E22" s="330"/>
      <c r="F22" s="341">
        <v>0</v>
      </c>
      <c r="G22" s="330"/>
      <c r="H22" s="341">
        <v>0</v>
      </c>
      <c r="I22" s="330"/>
      <c r="J22" s="341">
        <v>0</v>
      </c>
      <c r="K22" s="343"/>
      <c r="L22" s="341">
        <v>0</v>
      </c>
      <c r="M22" s="343"/>
      <c r="N22" s="342">
        <v>41619105</v>
      </c>
      <c r="O22" s="343"/>
      <c r="P22" s="344">
        <v>41619105</v>
      </c>
      <c r="Q22" s="331"/>
      <c r="U22" s="294"/>
      <c r="V22" s="295"/>
    </row>
    <row r="23" spans="1:22" ht="6.95" customHeight="1" x14ac:dyDescent="0.25">
      <c r="A23" s="347"/>
      <c r="B23" s="322"/>
      <c r="D23" s="348"/>
      <c r="E23" s="330"/>
      <c r="F23" s="348"/>
      <c r="G23" s="330"/>
      <c r="H23" s="348"/>
      <c r="I23" s="330"/>
      <c r="J23" s="348"/>
      <c r="K23" s="343"/>
      <c r="L23" s="348"/>
      <c r="M23" s="343"/>
      <c r="N23" s="348"/>
      <c r="O23" s="343"/>
      <c r="P23" s="349"/>
      <c r="Q23" s="331"/>
      <c r="U23" s="294"/>
      <c r="V23" s="295"/>
    </row>
    <row r="24" spans="1:22" ht="18.75" customHeight="1" x14ac:dyDescent="0.25">
      <c r="A24" s="321" t="s">
        <v>210</v>
      </c>
      <c r="D24" s="350">
        <v>0</v>
      </c>
      <c r="E24" s="330"/>
      <c r="F24" s="350">
        <v>0</v>
      </c>
      <c r="G24" s="351"/>
      <c r="H24" s="350">
        <v>0</v>
      </c>
      <c r="I24" s="330"/>
      <c r="J24" s="350">
        <v>-574006593</v>
      </c>
      <c r="K24" s="330"/>
      <c r="L24" s="350">
        <v>-574006593</v>
      </c>
      <c r="M24" s="330"/>
      <c r="N24" s="350">
        <v>41619105</v>
      </c>
      <c r="O24" s="330"/>
      <c r="P24" s="350">
        <v>-532387488</v>
      </c>
      <c r="Q24" s="331"/>
      <c r="U24" s="294"/>
      <c r="V24" s="295"/>
    </row>
    <row r="25" spans="1:22" ht="6.95" customHeight="1" x14ac:dyDescent="0.25">
      <c r="A25" s="329"/>
      <c r="D25" s="330"/>
      <c r="E25" s="330"/>
      <c r="F25" s="336"/>
      <c r="G25" s="336"/>
      <c r="H25" s="352"/>
      <c r="I25" s="330"/>
      <c r="J25" s="330"/>
      <c r="K25" s="330"/>
      <c r="L25" s="330"/>
      <c r="M25" s="330"/>
      <c r="N25" s="330"/>
      <c r="O25" s="330"/>
      <c r="P25" s="330"/>
      <c r="Q25" s="331"/>
      <c r="U25" s="294"/>
      <c r="V25" s="295"/>
    </row>
    <row r="26" spans="1:22" ht="18.75" customHeight="1" x14ac:dyDescent="0.25">
      <c r="A26" s="321" t="s">
        <v>92</v>
      </c>
      <c r="B26" s="353"/>
      <c r="D26" s="354"/>
      <c r="E26" s="336"/>
      <c r="F26" s="354"/>
      <c r="G26" s="354"/>
      <c r="H26" s="352"/>
      <c r="I26" s="336"/>
      <c r="J26" s="336"/>
      <c r="K26" s="336"/>
      <c r="L26" s="336"/>
      <c r="M26" s="336"/>
      <c r="N26" s="336"/>
      <c r="O26" s="336"/>
      <c r="P26" s="336"/>
      <c r="Q26" s="331"/>
      <c r="U26" s="294"/>
      <c r="V26" s="295"/>
    </row>
    <row r="27" spans="1:22" ht="18.75" customHeight="1" x14ac:dyDescent="0.25">
      <c r="A27" s="355" t="s">
        <v>211</v>
      </c>
      <c r="B27" s="353"/>
      <c r="D27" s="332">
        <v>0</v>
      </c>
      <c r="E27" s="330"/>
      <c r="F27" s="332">
        <v>0</v>
      </c>
      <c r="G27" s="330"/>
      <c r="H27" s="332">
        <v>0</v>
      </c>
      <c r="I27" s="336"/>
      <c r="J27" s="356">
        <v>894639797</v>
      </c>
      <c r="K27" s="336"/>
      <c r="L27" s="356">
        <v>894639797</v>
      </c>
      <c r="M27" s="336"/>
      <c r="N27" s="356">
        <v>4025955</v>
      </c>
      <c r="O27" s="336"/>
      <c r="P27" s="356">
        <v>898665752</v>
      </c>
      <c r="Q27" s="331"/>
      <c r="U27" s="294"/>
      <c r="V27" s="295"/>
    </row>
    <row r="28" spans="1:22" ht="18.75" customHeight="1" x14ac:dyDescent="0.25">
      <c r="A28" s="355" t="s">
        <v>94</v>
      </c>
      <c r="B28" s="353"/>
      <c r="D28" s="332">
        <v>0</v>
      </c>
      <c r="E28" s="330"/>
      <c r="F28" s="332">
        <v>0</v>
      </c>
      <c r="G28" s="330"/>
      <c r="H28" s="332">
        <v>0</v>
      </c>
      <c r="I28" s="336"/>
      <c r="J28" s="356">
        <v>-49307416</v>
      </c>
      <c r="K28" s="336"/>
      <c r="L28" s="356">
        <v>-49307416</v>
      </c>
      <c r="M28" s="336"/>
      <c r="N28" s="356">
        <v>-322386</v>
      </c>
      <c r="O28" s="336"/>
      <c r="P28" s="356">
        <v>-49629802</v>
      </c>
      <c r="Q28" s="331"/>
      <c r="U28" s="294"/>
      <c r="V28" s="295"/>
    </row>
    <row r="29" spans="1:22" ht="18.75" customHeight="1" x14ac:dyDescent="0.25">
      <c r="A29" s="321" t="s">
        <v>95</v>
      </c>
      <c r="B29" s="293"/>
      <c r="D29" s="358">
        <v>0</v>
      </c>
      <c r="E29" s="334"/>
      <c r="F29" s="358">
        <v>0</v>
      </c>
      <c r="G29" s="357"/>
      <c r="H29" s="358">
        <v>0</v>
      </c>
      <c r="I29" s="330"/>
      <c r="J29" s="358">
        <v>845332381</v>
      </c>
      <c r="K29" s="330"/>
      <c r="L29" s="358">
        <v>845332381</v>
      </c>
      <c r="M29" s="330"/>
      <c r="N29" s="358">
        <v>3703569</v>
      </c>
      <c r="O29" s="330"/>
      <c r="P29" s="358">
        <v>849035950</v>
      </c>
      <c r="Q29" s="331"/>
      <c r="U29" s="294"/>
      <c r="V29" s="295"/>
    </row>
    <row r="30" spans="1:22" ht="10.5" customHeight="1" x14ac:dyDescent="0.25">
      <c r="A30" s="355"/>
      <c r="B30" s="293"/>
      <c r="D30" s="354"/>
      <c r="E30" s="336"/>
      <c r="F30" s="354"/>
      <c r="G30" s="354"/>
      <c r="H30" s="354"/>
      <c r="I30" s="336"/>
      <c r="J30" s="354"/>
      <c r="K30" s="354"/>
      <c r="L30" s="354"/>
      <c r="M30" s="354"/>
      <c r="N30" s="354"/>
      <c r="O30" s="354"/>
      <c r="P30" s="354"/>
      <c r="Q30" s="331"/>
      <c r="U30" s="294"/>
      <c r="V30" s="295"/>
    </row>
    <row r="31" spans="1:22" ht="18.75" customHeight="1" thickBot="1" x14ac:dyDescent="0.3">
      <c r="A31" s="321" t="s">
        <v>178</v>
      </c>
      <c r="D31" s="359">
        <v>425193894</v>
      </c>
      <c r="E31" s="343"/>
      <c r="F31" s="359">
        <v>716443452</v>
      </c>
      <c r="G31" s="343"/>
      <c r="H31" s="359">
        <v>55671181</v>
      </c>
      <c r="I31" s="343"/>
      <c r="J31" s="359">
        <v>5960657018</v>
      </c>
      <c r="K31" s="343"/>
      <c r="L31" s="359">
        <v>7157965545</v>
      </c>
      <c r="M31" s="343"/>
      <c r="N31" s="359">
        <v>45322674</v>
      </c>
      <c r="O31" s="343"/>
      <c r="P31" s="359">
        <v>7203288219</v>
      </c>
      <c r="Q31" s="331"/>
      <c r="R31" s="361">
        <f>P31-'BL_5-7'!D85</f>
        <v>0</v>
      </c>
      <c r="U31" s="294"/>
      <c r="V31" s="295"/>
    </row>
    <row r="32" spans="1:22" ht="20.25" customHeight="1" thickTop="1" x14ac:dyDescent="0.25">
      <c r="L32" s="293"/>
      <c r="N32" s="293"/>
      <c r="P32" s="293"/>
      <c r="Q32" s="293"/>
    </row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  <row r="91" ht="20.25" customHeight="1" x14ac:dyDescent="0.25"/>
    <row r="92" ht="20.25" customHeight="1" x14ac:dyDescent="0.25"/>
    <row r="93" ht="20.25" customHeight="1" x14ac:dyDescent="0.25"/>
    <row r="94" ht="20.25" customHeight="1" x14ac:dyDescent="0.25"/>
    <row r="95" ht="20.25" customHeight="1" x14ac:dyDescent="0.25"/>
    <row r="96" ht="20.25" customHeight="1" x14ac:dyDescent="0.25"/>
    <row r="97" spans="1:24" ht="20.25" customHeight="1" x14ac:dyDescent="0.25"/>
    <row r="98" spans="1:24" ht="20.25" customHeight="1" x14ac:dyDescent="0.25"/>
    <row r="99" spans="1:24" ht="20.25" customHeight="1" x14ac:dyDescent="0.25"/>
    <row r="100" spans="1:24" s="323" customFormat="1" ht="20.25" customHeight="1" x14ac:dyDescent="0.25">
      <c r="A100" s="293"/>
      <c r="B100" s="298"/>
      <c r="C100" s="293"/>
      <c r="R100" s="293"/>
      <c r="S100" s="293"/>
      <c r="T100" s="293"/>
      <c r="U100" s="293"/>
      <c r="V100" s="293"/>
      <c r="W100" s="293"/>
      <c r="X100" s="293"/>
    </row>
    <row r="101" spans="1:24" s="323" customFormat="1" ht="20.25" customHeight="1" x14ac:dyDescent="0.25">
      <c r="A101" s="293"/>
      <c r="B101" s="298"/>
      <c r="C101" s="293"/>
      <c r="R101" s="293"/>
      <c r="S101" s="293"/>
      <c r="T101" s="293"/>
      <c r="U101" s="293"/>
      <c r="V101" s="293"/>
      <c r="W101" s="293"/>
      <c r="X101" s="293"/>
    </row>
    <row r="102" spans="1:24" s="323" customFormat="1" ht="20.25" customHeight="1" x14ac:dyDescent="0.25">
      <c r="A102" s="293"/>
      <c r="B102" s="298"/>
      <c r="C102" s="293"/>
      <c r="R102" s="293"/>
      <c r="S102" s="293"/>
      <c r="T102" s="293"/>
      <c r="U102" s="293"/>
      <c r="V102" s="293"/>
      <c r="W102" s="293"/>
      <c r="X102" s="293"/>
    </row>
    <row r="103" spans="1:24" s="323" customFormat="1" ht="20.25" customHeight="1" x14ac:dyDescent="0.25">
      <c r="A103" s="293"/>
      <c r="B103" s="298"/>
      <c r="C103" s="293"/>
      <c r="R103" s="293"/>
      <c r="S103" s="293"/>
      <c r="T103" s="293"/>
      <c r="U103" s="293"/>
      <c r="V103" s="293"/>
      <c r="W103" s="293"/>
      <c r="X103" s="293"/>
    </row>
    <row r="104" spans="1:24" s="323" customFormat="1" ht="20.25" customHeight="1" x14ac:dyDescent="0.25">
      <c r="A104" s="293"/>
      <c r="B104" s="298"/>
      <c r="C104" s="293"/>
      <c r="R104" s="293"/>
      <c r="S104" s="293"/>
      <c r="T104" s="293"/>
      <c r="U104" s="293"/>
      <c r="V104" s="293"/>
      <c r="W104" s="293"/>
      <c r="X104" s="293"/>
    </row>
    <row r="105" spans="1:24" s="323" customFormat="1" ht="20.25" customHeight="1" x14ac:dyDescent="0.25">
      <c r="A105" s="293"/>
      <c r="B105" s="298"/>
      <c r="C105" s="293"/>
      <c r="R105" s="293"/>
      <c r="S105" s="293"/>
      <c r="T105" s="293"/>
      <c r="U105" s="293"/>
      <c r="V105" s="293"/>
      <c r="W105" s="293"/>
      <c r="X105" s="293"/>
    </row>
    <row r="106" spans="1:24" s="323" customFormat="1" ht="20.25" customHeight="1" x14ac:dyDescent="0.25">
      <c r="A106" s="293"/>
      <c r="B106" s="298"/>
      <c r="C106" s="293"/>
      <c r="R106" s="293"/>
      <c r="S106" s="293"/>
      <c r="T106" s="293"/>
      <c r="U106" s="293"/>
      <c r="V106" s="293"/>
      <c r="W106" s="293"/>
      <c r="X106" s="293"/>
    </row>
    <row r="107" spans="1:24" s="323" customFormat="1" ht="20.25" customHeight="1" x14ac:dyDescent="0.25">
      <c r="A107" s="293"/>
      <c r="B107" s="298"/>
      <c r="C107" s="293"/>
      <c r="D107" s="323">
        <v>2836</v>
      </c>
      <c r="R107" s="293"/>
      <c r="S107" s="293"/>
      <c r="T107" s="293"/>
      <c r="U107" s="293"/>
      <c r="V107" s="293"/>
      <c r="W107" s="293"/>
      <c r="X107" s="293"/>
    </row>
    <row r="108" spans="1:24" s="323" customFormat="1" ht="20.25" customHeight="1" x14ac:dyDescent="0.25">
      <c r="A108" s="293"/>
      <c r="B108" s="298"/>
      <c r="C108" s="293"/>
      <c r="R108" s="293"/>
      <c r="S108" s="293"/>
      <c r="T108" s="293"/>
      <c r="U108" s="293"/>
      <c r="V108" s="293"/>
      <c r="W108" s="293"/>
      <c r="X108" s="293"/>
    </row>
    <row r="109" spans="1:24" s="323" customFormat="1" ht="20.25" customHeight="1" x14ac:dyDescent="0.25">
      <c r="A109" s="293"/>
      <c r="B109" s="298"/>
      <c r="C109" s="293"/>
      <c r="F109" s="323">
        <v>-541</v>
      </c>
      <c r="R109" s="293"/>
      <c r="S109" s="293"/>
      <c r="T109" s="293"/>
      <c r="U109" s="293"/>
      <c r="V109" s="293"/>
      <c r="W109" s="293"/>
      <c r="X109" s="293"/>
    </row>
    <row r="110" spans="1:24" s="323" customFormat="1" ht="20.25" customHeight="1" x14ac:dyDescent="0.25">
      <c r="A110" s="335" t="s">
        <v>212</v>
      </c>
      <c r="B110" s="298"/>
      <c r="C110" s="293"/>
      <c r="D110" s="360">
        <v>3012</v>
      </c>
      <c r="F110" s="360">
        <v>-354</v>
      </c>
      <c r="R110" s="293"/>
      <c r="S110" s="293"/>
      <c r="T110" s="293"/>
      <c r="U110" s="293"/>
      <c r="V110" s="293"/>
      <c r="W110" s="293"/>
      <c r="X110" s="293"/>
    </row>
  </sheetData>
  <mergeCells count="5">
    <mergeCell ref="B4:P4"/>
    <mergeCell ref="H6:J6"/>
    <mergeCell ref="H8:J8"/>
    <mergeCell ref="H9:J9"/>
    <mergeCell ref="D11:P11"/>
  </mergeCells>
  <pageMargins left="0.7" right="0.7" top="0.48" bottom="0.5" header="0.5" footer="0.5"/>
  <pageSetup paperSize="9" scale="81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view="pageBreakPreview" topLeftCell="A23" zoomScale="70" zoomScaleNormal="70" zoomScaleSheetLayoutView="70" workbookViewId="0">
      <selection activeCell="J49" sqref="J49"/>
    </sheetView>
  </sheetViews>
  <sheetFormatPr defaultColWidth="9.140625" defaultRowHeight="15" x14ac:dyDescent="0.25"/>
  <cols>
    <col min="1" max="1" width="53.7109375" style="65" customWidth="1"/>
    <col min="2" max="2" width="7" style="65" customWidth="1"/>
    <col min="3" max="3" width="1.5703125" style="65" customWidth="1"/>
    <col min="4" max="4" width="15.5703125" style="65" customWidth="1"/>
    <col min="5" max="5" width="1.5703125" style="65" customWidth="1"/>
    <col min="6" max="6" width="16" style="65" customWidth="1"/>
    <col min="7" max="7" width="2.140625" style="65" customWidth="1"/>
    <col min="8" max="8" width="14.5703125" style="65" hidden="1" customWidth="1"/>
    <col min="9" max="9" width="1.5703125" style="65" hidden="1" customWidth="1"/>
    <col min="10" max="10" width="14.5703125" style="65" customWidth="1"/>
    <col min="11" max="11" width="1.5703125" style="65" customWidth="1"/>
    <col min="12" max="12" width="18.42578125" style="65" customWidth="1"/>
    <col min="13" max="13" width="1.5703125" style="65" customWidth="1"/>
    <col min="14" max="14" width="16" style="65" hidden="1" customWidth="1"/>
    <col min="15" max="15" width="1.5703125" style="65" hidden="1" customWidth="1"/>
    <col min="16" max="16" width="20.7109375" style="65" customWidth="1"/>
    <col min="17" max="17" width="19" style="65" bestFit="1" customWidth="1"/>
    <col min="18" max="16384" width="9.140625" style="65"/>
  </cols>
  <sheetData>
    <row r="1" spans="1:16" ht="18.75" x14ac:dyDescent="0.3">
      <c r="A1" s="67" t="s">
        <v>0</v>
      </c>
      <c r="B1" s="63"/>
      <c r="C1" s="26"/>
      <c r="D1" s="64"/>
      <c r="E1" s="64"/>
      <c r="F1" s="64"/>
      <c r="G1" s="64"/>
      <c r="H1" s="64"/>
      <c r="I1" s="64"/>
      <c r="J1" s="64"/>
      <c r="K1" s="64"/>
      <c r="L1" s="64"/>
      <c r="M1" s="64"/>
      <c r="N1" s="66"/>
      <c r="O1" s="23"/>
      <c r="P1" s="23"/>
    </row>
    <row r="2" spans="1:16" ht="15.75" x14ac:dyDescent="0.25">
      <c r="A2" s="73" t="s">
        <v>74</v>
      </c>
      <c r="B2" s="63"/>
      <c r="C2" s="26"/>
      <c r="D2" s="64"/>
      <c r="E2" s="64"/>
      <c r="F2" s="64"/>
      <c r="G2" s="64"/>
      <c r="H2" s="64"/>
      <c r="I2" s="64"/>
      <c r="J2" s="64"/>
      <c r="K2" s="64"/>
      <c r="L2" s="64"/>
      <c r="M2" s="64"/>
      <c r="N2" s="66"/>
      <c r="O2" s="23"/>
      <c r="P2" s="23"/>
    </row>
    <row r="3" spans="1:16" ht="15.75" x14ac:dyDescent="0.25">
      <c r="A3" s="68"/>
      <c r="B3" s="23"/>
      <c r="C3" s="23"/>
      <c r="D3" s="64"/>
      <c r="E3" s="64"/>
      <c r="F3" s="64"/>
      <c r="G3" s="64"/>
      <c r="H3" s="64"/>
      <c r="I3" s="64"/>
      <c r="J3" s="64"/>
      <c r="K3" s="64"/>
      <c r="L3" s="64"/>
      <c r="M3" s="64"/>
      <c r="N3" s="66"/>
      <c r="O3" s="23"/>
      <c r="P3" s="23"/>
    </row>
    <row r="4" spans="1:16" x14ac:dyDescent="0.25">
      <c r="A4" s="70"/>
      <c r="B4" s="71"/>
      <c r="C4" s="113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ht="15.75" x14ac:dyDescent="0.25">
      <c r="A5" s="73"/>
      <c r="B5" s="114"/>
      <c r="C5" s="114"/>
      <c r="D5" s="378" t="s">
        <v>98</v>
      </c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</row>
    <row r="6" spans="1:16" ht="15.75" x14ac:dyDescent="0.25">
      <c r="A6" s="73"/>
      <c r="B6" s="114"/>
      <c r="C6" s="114"/>
      <c r="D6" s="245"/>
      <c r="E6" s="245"/>
      <c r="F6" s="245"/>
      <c r="G6" s="245"/>
      <c r="H6" s="245"/>
      <c r="I6" s="245"/>
      <c r="J6" s="376" t="s">
        <v>45</v>
      </c>
      <c r="K6" s="376"/>
      <c r="L6" s="376"/>
      <c r="M6" s="245"/>
      <c r="N6" s="245"/>
      <c r="O6" s="245"/>
      <c r="P6" s="245"/>
    </row>
    <row r="7" spans="1:16" ht="15.75" x14ac:dyDescent="0.25">
      <c r="A7" s="73"/>
      <c r="B7" s="74"/>
      <c r="C7" s="74"/>
      <c r="D7" s="79" t="s">
        <v>77</v>
      </c>
      <c r="E7" s="76"/>
      <c r="F7" s="240"/>
      <c r="G7" s="115"/>
      <c r="H7" s="79" t="s">
        <v>78</v>
      </c>
      <c r="I7" s="76"/>
      <c r="J7" s="241"/>
      <c r="K7" s="241"/>
      <c r="L7" s="241"/>
      <c r="M7" s="77"/>
      <c r="N7" s="241" t="s">
        <v>99</v>
      </c>
      <c r="O7" s="74"/>
      <c r="P7" s="82"/>
    </row>
    <row r="8" spans="1:16" ht="15.75" x14ac:dyDescent="0.25">
      <c r="A8" s="116"/>
      <c r="B8" s="242"/>
      <c r="C8" s="81"/>
      <c r="D8" s="81" t="s">
        <v>79</v>
      </c>
      <c r="E8" s="81"/>
      <c r="F8" s="81" t="s">
        <v>148</v>
      </c>
      <c r="G8" s="81"/>
      <c r="H8" s="243" t="s">
        <v>80</v>
      </c>
      <c r="I8" s="81"/>
      <c r="J8" s="381"/>
      <c r="K8" s="381"/>
      <c r="L8" s="381"/>
      <c r="M8" s="81"/>
      <c r="N8" s="88" t="s">
        <v>100</v>
      </c>
      <c r="O8" s="241"/>
      <c r="P8" s="82" t="s">
        <v>82</v>
      </c>
    </row>
    <row r="9" spans="1:16" ht="15.75" x14ac:dyDescent="0.25">
      <c r="A9" s="116"/>
      <c r="B9" s="85" t="s">
        <v>7</v>
      </c>
      <c r="C9" s="74"/>
      <c r="D9" s="81" t="s">
        <v>84</v>
      </c>
      <c r="E9" s="81"/>
      <c r="F9" s="81" t="s">
        <v>149</v>
      </c>
      <c r="G9" s="81"/>
      <c r="H9" s="81" t="s">
        <v>85</v>
      </c>
      <c r="I9" s="81"/>
      <c r="J9" s="81" t="s">
        <v>86</v>
      </c>
      <c r="K9" s="241"/>
      <c r="L9" s="87" t="s">
        <v>48</v>
      </c>
      <c r="M9" s="81"/>
      <c r="N9" s="243" t="s">
        <v>87</v>
      </c>
      <c r="O9" s="241"/>
      <c r="P9" s="82" t="s">
        <v>89</v>
      </c>
    </row>
    <row r="10" spans="1:16" ht="15.75" x14ac:dyDescent="0.25">
      <c r="A10" s="74"/>
      <c r="B10" s="89"/>
      <c r="C10" s="74"/>
      <c r="D10" s="386" t="s">
        <v>8</v>
      </c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</row>
    <row r="11" spans="1:16" ht="18" customHeight="1" x14ac:dyDescent="0.25">
      <c r="A11" s="90" t="s">
        <v>161</v>
      </c>
      <c r="B11" s="89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6" ht="18" customHeight="1" x14ac:dyDescent="0.25">
      <c r="A12" s="90" t="s">
        <v>162</v>
      </c>
      <c r="B12" s="74"/>
      <c r="C12" s="75"/>
      <c r="D12" s="127">
        <v>425193894</v>
      </c>
      <c r="E12" s="127"/>
      <c r="F12" s="127">
        <v>716443452</v>
      </c>
      <c r="G12" s="127"/>
      <c r="H12" s="127"/>
      <c r="I12" s="127"/>
      <c r="J12" s="127">
        <v>42671181</v>
      </c>
      <c r="K12" s="127"/>
      <c r="L12" s="127">
        <v>3005114117</v>
      </c>
      <c r="M12" s="127"/>
      <c r="N12" s="127"/>
      <c r="O12" s="126"/>
      <c r="P12" s="127">
        <v>4189422644</v>
      </c>
    </row>
    <row r="13" spans="1:16" ht="15.75" x14ac:dyDescent="0.25">
      <c r="A13" s="90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</row>
    <row r="14" spans="1:16" ht="18" customHeight="1" x14ac:dyDescent="0.25">
      <c r="A14" s="90" t="s">
        <v>90</v>
      </c>
      <c r="B14" s="94"/>
      <c r="C14" s="74"/>
      <c r="D14" s="97"/>
      <c r="E14" s="120"/>
      <c r="F14" s="97"/>
      <c r="G14" s="97"/>
      <c r="H14" s="97"/>
      <c r="I14" s="120"/>
      <c r="J14" s="120"/>
      <c r="K14" s="120"/>
      <c r="L14" s="120"/>
      <c r="M14" s="120"/>
      <c r="N14" s="97"/>
      <c r="O14" s="120"/>
      <c r="P14" s="120"/>
    </row>
    <row r="15" spans="1:16" ht="18" customHeight="1" x14ac:dyDescent="0.25">
      <c r="A15" s="101" t="s">
        <v>215</v>
      </c>
      <c r="B15" s="94"/>
      <c r="C15" s="74"/>
      <c r="D15" s="97"/>
      <c r="E15" s="120"/>
      <c r="F15" s="97"/>
      <c r="G15" s="97"/>
      <c r="H15" s="97"/>
      <c r="I15" s="120"/>
      <c r="J15" s="120"/>
      <c r="K15" s="120"/>
      <c r="L15" s="120"/>
      <c r="M15" s="120"/>
      <c r="N15" s="97"/>
      <c r="O15" s="120"/>
      <c r="P15" s="120"/>
    </row>
    <row r="16" spans="1:16" ht="18" customHeight="1" x14ac:dyDescent="0.25">
      <c r="A16" s="99" t="s">
        <v>91</v>
      </c>
      <c r="B16" s="89">
        <v>29</v>
      </c>
      <c r="C16" s="74"/>
      <c r="D16" s="121">
        <v>0</v>
      </c>
      <c r="E16" s="120"/>
      <c r="F16" s="121">
        <v>0</v>
      </c>
      <c r="G16" s="122"/>
      <c r="H16" s="121"/>
      <c r="I16" s="120"/>
      <c r="J16" s="121">
        <v>0</v>
      </c>
      <c r="K16" s="120"/>
      <c r="L16" s="118">
        <v>-425189744</v>
      </c>
      <c r="M16" s="120"/>
      <c r="N16" s="121"/>
      <c r="O16" s="120"/>
      <c r="P16" s="120">
        <v>-425189744</v>
      </c>
    </row>
    <row r="17" spans="1:17" ht="18" customHeight="1" x14ac:dyDescent="0.25">
      <c r="A17" s="90" t="s">
        <v>165</v>
      </c>
      <c r="B17" s="74"/>
      <c r="C17" s="74"/>
      <c r="D17" s="125">
        <v>0</v>
      </c>
      <c r="E17" s="117"/>
      <c r="F17" s="125">
        <v>0</v>
      </c>
      <c r="G17" s="102"/>
      <c r="H17" s="125"/>
      <c r="I17" s="117"/>
      <c r="J17" s="125">
        <v>0</v>
      </c>
      <c r="K17" s="123"/>
      <c r="L17" s="125">
        <v>-425189744</v>
      </c>
      <c r="M17" s="123"/>
      <c r="N17" s="130"/>
      <c r="O17" s="130"/>
      <c r="P17" s="130">
        <v>-425189744</v>
      </c>
    </row>
    <row r="18" spans="1:17" ht="15.75" x14ac:dyDescent="0.25">
      <c r="A18" s="90"/>
      <c r="B18" s="74"/>
      <c r="C18" s="74"/>
      <c r="D18" s="97"/>
      <c r="E18" s="120"/>
      <c r="F18" s="97"/>
      <c r="G18" s="97"/>
      <c r="H18" s="97"/>
      <c r="I18" s="120"/>
      <c r="J18" s="97"/>
      <c r="K18" s="120"/>
      <c r="L18" s="97"/>
      <c r="M18" s="120"/>
      <c r="N18" s="97"/>
      <c r="O18" s="120"/>
      <c r="P18" s="120"/>
    </row>
    <row r="19" spans="1:17" ht="18" customHeight="1" x14ac:dyDescent="0.25">
      <c r="A19" s="90" t="s">
        <v>92</v>
      </c>
      <c r="B19" s="94"/>
      <c r="C19" s="74"/>
      <c r="D19" s="97"/>
      <c r="E19" s="120"/>
      <c r="F19" s="97"/>
      <c r="G19" s="97"/>
      <c r="H19" s="97"/>
      <c r="I19" s="120"/>
      <c r="J19" s="120"/>
      <c r="K19" s="120"/>
      <c r="L19" s="120"/>
      <c r="M19" s="120"/>
      <c r="N19" s="97"/>
      <c r="O19" s="120"/>
      <c r="P19" s="120"/>
    </row>
    <row r="20" spans="1:17" ht="18" customHeight="1" x14ac:dyDescent="0.25">
      <c r="A20" s="93" t="s">
        <v>101</v>
      </c>
      <c r="B20" s="94"/>
      <c r="C20" s="74"/>
      <c r="D20" s="121">
        <v>0</v>
      </c>
      <c r="E20" s="120"/>
      <c r="F20" s="121">
        <v>0</v>
      </c>
      <c r="G20" s="122"/>
      <c r="H20" s="121"/>
      <c r="I20" s="120"/>
      <c r="J20" s="121">
        <v>0</v>
      </c>
      <c r="K20" s="120"/>
      <c r="L20" s="124">
        <v>1271218989</v>
      </c>
      <c r="M20" s="120"/>
      <c r="N20" s="121"/>
      <c r="O20" s="120"/>
      <c r="P20" s="120">
        <v>1271218989</v>
      </c>
    </row>
    <row r="21" spans="1:17" ht="15.75" x14ac:dyDescent="0.25">
      <c r="A21" s="93" t="s">
        <v>168</v>
      </c>
      <c r="D21" s="121">
        <v>0</v>
      </c>
      <c r="F21" s="121">
        <v>0</v>
      </c>
      <c r="J21" s="121">
        <v>0</v>
      </c>
      <c r="L21" s="124">
        <v>-7120677</v>
      </c>
      <c r="P21" s="120">
        <v>-7120677</v>
      </c>
    </row>
    <row r="22" spans="1:17" ht="18" customHeight="1" x14ac:dyDescent="0.25">
      <c r="A22" s="90" t="s">
        <v>95</v>
      </c>
      <c r="B22" s="74"/>
      <c r="C22" s="74"/>
      <c r="D22" s="125">
        <v>0</v>
      </c>
      <c r="E22" s="119"/>
      <c r="F22" s="125">
        <v>0</v>
      </c>
      <c r="G22" s="119"/>
      <c r="H22" s="125">
        <v>0</v>
      </c>
      <c r="I22" s="119"/>
      <c r="J22" s="125">
        <v>0</v>
      </c>
      <c r="K22" s="126"/>
      <c r="L22" s="125">
        <v>1264098312</v>
      </c>
      <c r="M22" s="126"/>
      <c r="N22" s="125">
        <v>0</v>
      </c>
      <c r="O22" s="126"/>
      <c r="P22" s="125">
        <v>1264098312</v>
      </c>
    </row>
    <row r="23" spans="1:17" ht="15.75" x14ac:dyDescent="0.25">
      <c r="A23" s="90"/>
      <c r="B23" s="74"/>
      <c r="C23" s="74"/>
      <c r="D23" s="127"/>
      <c r="E23" s="126"/>
      <c r="F23" s="127"/>
      <c r="G23" s="127"/>
      <c r="H23" s="127"/>
      <c r="I23" s="126"/>
      <c r="J23" s="127"/>
      <c r="K23" s="126"/>
      <c r="L23" s="127"/>
      <c r="M23" s="126"/>
      <c r="N23" s="127"/>
      <c r="O23" s="126"/>
      <c r="P23" s="127"/>
    </row>
    <row r="24" spans="1:17" ht="16.5" thickBot="1" x14ac:dyDescent="0.3">
      <c r="A24" s="90" t="s">
        <v>163</v>
      </c>
      <c r="B24" s="74"/>
      <c r="C24" s="74"/>
      <c r="D24" s="128">
        <v>425193894</v>
      </c>
      <c r="E24" s="117"/>
      <c r="F24" s="128">
        <v>716443452</v>
      </c>
      <c r="G24" s="117"/>
      <c r="H24" s="129"/>
      <c r="I24" s="117"/>
      <c r="J24" s="128">
        <v>42671181</v>
      </c>
      <c r="K24" s="117"/>
      <c r="L24" s="128">
        <v>3844022685</v>
      </c>
      <c r="M24" s="117"/>
      <c r="N24" s="129"/>
      <c r="O24" s="117"/>
      <c r="P24" s="128">
        <v>5028331212</v>
      </c>
      <c r="Q24" s="65">
        <f>P24-'BL_5-7'!J85</f>
        <v>0</v>
      </c>
    </row>
    <row r="25" spans="1:17" ht="15.75" thickTop="1" x14ac:dyDescent="0.25"/>
    <row r="26" spans="1:17" ht="18.75" x14ac:dyDescent="0.3">
      <c r="A26" s="67" t="s">
        <v>0</v>
      </c>
      <c r="B26" s="63"/>
      <c r="C26" s="26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6"/>
      <c r="O26" s="23"/>
      <c r="P26" s="23"/>
    </row>
    <row r="27" spans="1:17" ht="15.75" x14ac:dyDescent="0.25">
      <c r="A27" s="73" t="s">
        <v>74</v>
      </c>
      <c r="B27" s="63"/>
      <c r="C27" s="26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6"/>
      <c r="O27" s="23"/>
      <c r="P27" s="23"/>
    </row>
    <row r="28" spans="1:17" ht="15.75" x14ac:dyDescent="0.25">
      <c r="A28" s="68"/>
      <c r="B28" s="23"/>
      <c r="C28" s="23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6"/>
      <c r="O28" s="23"/>
      <c r="P28" s="23"/>
    </row>
    <row r="29" spans="1:17" x14ac:dyDescent="0.25">
      <c r="A29" s="70"/>
      <c r="B29" s="71"/>
      <c r="C29" s="113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</row>
    <row r="30" spans="1:17" ht="15.75" x14ac:dyDescent="0.25">
      <c r="A30" s="73"/>
      <c r="B30" s="114"/>
      <c r="C30" s="114"/>
      <c r="D30" s="378" t="s">
        <v>98</v>
      </c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</row>
    <row r="31" spans="1:17" ht="15.75" x14ac:dyDescent="0.25">
      <c r="A31" s="73"/>
      <c r="B31" s="114"/>
      <c r="C31" s="114"/>
      <c r="D31" s="272"/>
      <c r="E31" s="272"/>
      <c r="F31" s="272"/>
      <c r="G31" s="272"/>
      <c r="H31" s="272"/>
      <c r="I31" s="272"/>
      <c r="J31" s="376" t="s">
        <v>45</v>
      </c>
      <c r="K31" s="376"/>
      <c r="L31" s="376"/>
      <c r="M31" s="272"/>
      <c r="N31" s="272"/>
      <c r="O31" s="272"/>
      <c r="P31" s="272"/>
    </row>
    <row r="32" spans="1:17" ht="15.75" x14ac:dyDescent="0.25">
      <c r="A32" s="73"/>
      <c r="B32" s="74"/>
      <c r="C32" s="74"/>
      <c r="D32" s="79" t="s">
        <v>77</v>
      </c>
      <c r="E32" s="76"/>
      <c r="F32" s="271"/>
      <c r="G32" s="115"/>
      <c r="H32" s="79" t="s">
        <v>78</v>
      </c>
      <c r="I32" s="76"/>
      <c r="J32" s="273"/>
      <c r="K32" s="273"/>
      <c r="L32" s="273"/>
      <c r="M32" s="77"/>
      <c r="N32" s="273" t="s">
        <v>99</v>
      </c>
      <c r="O32" s="74"/>
      <c r="P32" s="82"/>
    </row>
    <row r="33" spans="1:16" ht="15.75" x14ac:dyDescent="0.25">
      <c r="A33" s="116"/>
      <c r="B33" s="274"/>
      <c r="C33" s="81"/>
      <c r="D33" s="81" t="s">
        <v>79</v>
      </c>
      <c r="E33" s="81"/>
      <c r="F33" s="81" t="s">
        <v>148</v>
      </c>
      <c r="G33" s="81"/>
      <c r="H33" s="268" t="s">
        <v>80</v>
      </c>
      <c r="I33" s="81"/>
      <c r="J33" s="381"/>
      <c r="K33" s="381"/>
      <c r="L33" s="381"/>
      <c r="M33" s="81"/>
      <c r="N33" s="88" t="s">
        <v>100</v>
      </c>
      <c r="O33" s="273"/>
      <c r="P33" s="82" t="s">
        <v>82</v>
      </c>
    </row>
    <row r="34" spans="1:16" ht="15.75" x14ac:dyDescent="0.25">
      <c r="A34" s="116"/>
      <c r="B34" s="85" t="s">
        <v>7</v>
      </c>
      <c r="C34" s="74"/>
      <c r="D34" s="81" t="s">
        <v>84</v>
      </c>
      <c r="E34" s="81"/>
      <c r="F34" s="81" t="s">
        <v>149</v>
      </c>
      <c r="G34" s="81"/>
      <c r="H34" s="81" t="s">
        <v>85</v>
      </c>
      <c r="I34" s="81"/>
      <c r="J34" s="81" t="s">
        <v>86</v>
      </c>
      <c r="K34" s="273"/>
      <c r="L34" s="87" t="s">
        <v>48</v>
      </c>
      <c r="M34" s="81"/>
      <c r="N34" s="268" t="s">
        <v>87</v>
      </c>
      <c r="O34" s="273"/>
      <c r="P34" s="82" t="s">
        <v>89</v>
      </c>
    </row>
    <row r="35" spans="1:16" ht="15.75" x14ac:dyDescent="0.25">
      <c r="A35" s="74"/>
      <c r="B35" s="89"/>
      <c r="C35" s="74"/>
      <c r="D35" s="386" t="s">
        <v>8</v>
      </c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</row>
    <row r="36" spans="1:16" ht="18" customHeight="1" x14ac:dyDescent="0.25">
      <c r="A36" s="90" t="s">
        <v>176</v>
      </c>
      <c r="B36" s="89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1:16" ht="18" customHeight="1" x14ac:dyDescent="0.25">
      <c r="A37" s="90" t="s">
        <v>177</v>
      </c>
      <c r="B37" s="74"/>
      <c r="C37" s="75"/>
      <c r="D37" s="127">
        <v>425193894</v>
      </c>
      <c r="E37" s="127">
        <v>0</v>
      </c>
      <c r="F37" s="127">
        <v>716443452</v>
      </c>
      <c r="G37" s="127">
        <v>0</v>
      </c>
      <c r="H37" s="127">
        <v>0</v>
      </c>
      <c r="I37" s="127">
        <v>0</v>
      </c>
      <c r="J37" s="127">
        <v>42671181</v>
      </c>
      <c r="K37" s="127">
        <v>0</v>
      </c>
      <c r="L37" s="127">
        <v>3844022685</v>
      </c>
      <c r="M37" s="127"/>
      <c r="N37" s="127"/>
      <c r="O37" s="126"/>
      <c r="P37" s="127">
        <v>5028331212</v>
      </c>
    </row>
    <row r="38" spans="1:16" ht="15.75" x14ac:dyDescent="0.25">
      <c r="A38" s="90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</row>
    <row r="39" spans="1:16" ht="18" customHeight="1" x14ac:dyDescent="0.25">
      <c r="A39" s="90" t="s">
        <v>90</v>
      </c>
      <c r="B39" s="94"/>
      <c r="C39" s="74"/>
      <c r="D39" s="97"/>
      <c r="E39" s="120"/>
      <c r="F39" s="97"/>
      <c r="G39" s="97"/>
      <c r="H39" s="97"/>
      <c r="I39" s="120"/>
      <c r="J39" s="120"/>
      <c r="K39" s="120"/>
      <c r="L39" s="120"/>
      <c r="M39" s="120"/>
      <c r="N39" s="97"/>
      <c r="O39" s="120"/>
      <c r="P39" s="120"/>
    </row>
    <row r="40" spans="1:16" ht="18" customHeight="1" x14ac:dyDescent="0.25">
      <c r="A40" s="101" t="s">
        <v>215</v>
      </c>
      <c r="B40" s="94"/>
      <c r="C40" s="74"/>
      <c r="D40" s="97"/>
      <c r="E40" s="120"/>
      <c r="F40" s="97"/>
      <c r="G40" s="97"/>
      <c r="H40" s="97"/>
      <c r="I40" s="120"/>
      <c r="J40" s="120"/>
      <c r="K40" s="120"/>
      <c r="L40" s="120"/>
      <c r="M40" s="120"/>
      <c r="N40" s="97"/>
      <c r="O40" s="120"/>
      <c r="P40" s="120"/>
    </row>
    <row r="41" spans="1:16" ht="18" customHeight="1" x14ac:dyDescent="0.25">
      <c r="A41" s="99" t="s">
        <v>91</v>
      </c>
      <c r="B41" s="89">
        <v>29</v>
      </c>
      <c r="C41" s="74"/>
      <c r="D41" s="121">
        <v>0</v>
      </c>
      <c r="E41" s="120"/>
      <c r="F41" s="121">
        <v>0</v>
      </c>
      <c r="G41" s="122"/>
      <c r="H41" s="121"/>
      <c r="I41" s="120"/>
      <c r="J41" s="121">
        <v>0</v>
      </c>
      <c r="K41" s="120"/>
      <c r="L41" s="118">
        <v>-574006593</v>
      </c>
      <c r="M41" s="120"/>
      <c r="N41" s="121"/>
      <c r="O41" s="120"/>
      <c r="P41" s="120">
        <v>-574006593</v>
      </c>
    </row>
    <row r="42" spans="1:16" ht="18" customHeight="1" x14ac:dyDescent="0.25">
      <c r="A42" s="90" t="s">
        <v>165</v>
      </c>
      <c r="B42" s="74"/>
      <c r="C42" s="74"/>
      <c r="D42" s="125">
        <v>0</v>
      </c>
      <c r="E42" s="117"/>
      <c r="F42" s="125">
        <v>0</v>
      </c>
      <c r="G42" s="102"/>
      <c r="H42" s="125"/>
      <c r="I42" s="117"/>
      <c r="J42" s="125">
        <v>0</v>
      </c>
      <c r="K42" s="123"/>
      <c r="L42" s="125">
        <v>-574006593</v>
      </c>
      <c r="M42" s="123"/>
      <c r="N42" s="130"/>
      <c r="O42" s="130"/>
      <c r="P42" s="130">
        <v>-574006593</v>
      </c>
    </row>
    <row r="43" spans="1:16" ht="15.75" x14ac:dyDescent="0.25">
      <c r="A43" s="90"/>
      <c r="B43" s="74"/>
      <c r="C43" s="74"/>
      <c r="D43" s="97"/>
      <c r="E43" s="120"/>
      <c r="F43" s="97"/>
      <c r="G43" s="97"/>
      <c r="H43" s="97"/>
      <c r="I43" s="120"/>
      <c r="J43" s="97"/>
      <c r="K43" s="120"/>
      <c r="L43" s="97"/>
      <c r="M43" s="120"/>
      <c r="N43" s="97"/>
      <c r="O43" s="120"/>
      <c r="P43" s="120"/>
    </row>
    <row r="44" spans="1:16" ht="18" customHeight="1" x14ac:dyDescent="0.25">
      <c r="A44" s="90" t="s">
        <v>92</v>
      </c>
      <c r="B44" s="94"/>
      <c r="C44" s="74"/>
      <c r="D44" s="97"/>
      <c r="E44" s="120"/>
      <c r="F44" s="97"/>
      <c r="G44" s="97"/>
      <c r="H44" s="97"/>
      <c r="I44" s="120"/>
      <c r="J44" s="120"/>
      <c r="K44" s="120"/>
      <c r="L44" s="120"/>
      <c r="M44" s="120"/>
      <c r="N44" s="97"/>
      <c r="O44" s="120"/>
      <c r="P44" s="120"/>
    </row>
    <row r="45" spans="1:16" ht="18" customHeight="1" x14ac:dyDescent="0.25">
      <c r="A45" s="93" t="s">
        <v>101</v>
      </c>
      <c r="B45" s="94"/>
      <c r="C45" s="74"/>
      <c r="D45" s="121">
        <v>0</v>
      </c>
      <c r="E45" s="120"/>
      <c r="F45" s="121">
        <v>0</v>
      </c>
      <c r="G45" s="122"/>
      <c r="H45" s="121"/>
      <c r="I45" s="120"/>
      <c r="J45" s="121">
        <v>0</v>
      </c>
      <c r="K45" s="120"/>
      <c r="L45" s="124">
        <v>500588714</v>
      </c>
      <c r="M45" s="120"/>
      <c r="N45" s="121"/>
      <c r="O45" s="120"/>
      <c r="P45" s="120">
        <v>500588714</v>
      </c>
    </row>
    <row r="46" spans="1:16" ht="15.75" x14ac:dyDescent="0.25">
      <c r="A46" s="93" t="s">
        <v>168</v>
      </c>
      <c r="D46" s="121">
        <v>0</v>
      </c>
      <c r="F46" s="121">
        <v>0</v>
      </c>
      <c r="J46" s="121">
        <v>0</v>
      </c>
      <c r="L46" s="124">
        <v>-22537935</v>
      </c>
      <c r="P46" s="120">
        <v>-22537935</v>
      </c>
    </row>
    <row r="47" spans="1:16" ht="18" customHeight="1" x14ac:dyDescent="0.25">
      <c r="A47" s="90" t="s">
        <v>95</v>
      </c>
      <c r="B47" s="74"/>
      <c r="C47" s="74"/>
      <c r="D47" s="125">
        <v>0</v>
      </c>
      <c r="E47" s="119"/>
      <c r="F47" s="125">
        <v>0</v>
      </c>
      <c r="G47" s="119"/>
      <c r="H47" s="125">
        <v>0</v>
      </c>
      <c r="I47" s="119"/>
      <c r="J47" s="125">
        <v>0</v>
      </c>
      <c r="K47" s="126"/>
      <c r="L47" s="125">
        <v>478050779</v>
      </c>
      <c r="M47" s="126"/>
      <c r="N47" s="125">
        <v>0</v>
      </c>
      <c r="O47" s="126"/>
      <c r="P47" s="125">
        <v>478050779</v>
      </c>
    </row>
    <row r="48" spans="1:16" ht="15.75" x14ac:dyDescent="0.25">
      <c r="A48" s="90"/>
      <c r="B48" s="74"/>
      <c r="C48" s="74"/>
      <c r="D48" s="127"/>
      <c r="E48" s="126"/>
      <c r="F48" s="127"/>
      <c r="G48" s="127"/>
      <c r="H48" s="127"/>
      <c r="I48" s="126"/>
      <c r="J48" s="127"/>
      <c r="K48" s="126"/>
      <c r="L48" s="127"/>
      <c r="M48" s="126"/>
      <c r="N48" s="127"/>
      <c r="O48" s="126"/>
      <c r="P48" s="127"/>
    </row>
    <row r="49" spans="1:16" ht="16.5" thickBot="1" x14ac:dyDescent="0.3">
      <c r="A49" s="90" t="s">
        <v>178</v>
      </c>
      <c r="B49" s="74"/>
      <c r="C49" s="74"/>
      <c r="D49" s="128">
        <v>425193894</v>
      </c>
      <c r="E49" s="117"/>
      <c r="F49" s="128">
        <v>716443452</v>
      </c>
      <c r="G49" s="117"/>
      <c r="H49" s="129"/>
      <c r="I49" s="117"/>
      <c r="J49" s="128">
        <v>42671181</v>
      </c>
      <c r="K49" s="117"/>
      <c r="L49" s="128">
        <v>3748066871</v>
      </c>
      <c r="M49" s="117"/>
      <c r="N49" s="129"/>
      <c r="O49" s="117"/>
      <c r="P49" s="128">
        <v>4932375398</v>
      </c>
    </row>
    <row r="50" spans="1:16" ht="15.75" thickTop="1" x14ac:dyDescent="0.25"/>
  </sheetData>
  <mergeCells count="8">
    <mergeCell ref="D30:P30"/>
    <mergeCell ref="J31:L31"/>
    <mergeCell ref="J33:L33"/>
    <mergeCell ref="D35:P35"/>
    <mergeCell ref="D5:P5"/>
    <mergeCell ref="J8:L8"/>
    <mergeCell ref="D10:P10"/>
    <mergeCell ref="J6:L6"/>
  </mergeCells>
  <pageMargins left="0.7" right="0.65" top="0.48" bottom="0.5" header="0.5" footer="0.5"/>
  <pageSetup paperSize="9" scale="87" firstPageNumber="12" orientation="landscape" useFirstPageNumber="1" r:id="rId1"/>
  <headerFooter>
    <oddFooter>&amp;L&amp;12The accompanying notes are an integral part of these financial statements.
&amp;C&amp;12&amp;P</oddFooter>
  </headerFooter>
  <rowBreaks count="1" manualBreakCount="1">
    <brk id="25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129"/>
  <sheetViews>
    <sheetView tabSelected="1" view="pageBreakPreview" topLeftCell="A55" zoomScale="70" zoomScaleNormal="70" zoomScaleSheetLayoutView="70" workbookViewId="0">
      <selection activeCell="F73" sqref="F73"/>
    </sheetView>
  </sheetViews>
  <sheetFormatPr defaultColWidth="9.140625" defaultRowHeight="20.25" customHeight="1" x14ac:dyDescent="0.25"/>
  <cols>
    <col min="1" max="1" width="51.140625" style="23" customWidth="1"/>
    <col min="2" max="2" width="15.5703125" style="22" bestFit="1" customWidth="1"/>
    <col min="3" max="3" width="1.5703125" style="23" customWidth="1"/>
    <col min="4" max="4" width="14" style="22" customWidth="1"/>
    <col min="5" max="5" width="1.5703125" style="23" customWidth="1"/>
    <col min="6" max="6" width="13.42578125" style="29" customWidth="1"/>
    <col min="7" max="7" width="1.5703125" style="23" customWidth="1"/>
    <col min="8" max="8" width="13.42578125" style="29" customWidth="1"/>
    <col min="9" max="9" width="17.5703125" style="23" customWidth="1"/>
    <col min="10" max="10" width="9.140625" style="23"/>
    <col min="11" max="11" width="19.5703125" style="23" customWidth="1"/>
    <col min="12" max="12" width="11.85546875" style="23" bestFit="1" customWidth="1"/>
    <col min="13" max="16384" width="9.140625" style="23"/>
  </cols>
  <sheetData>
    <row r="1" spans="1:9" ht="20.25" customHeight="1" x14ac:dyDescent="0.3">
      <c r="A1" s="131" t="str">
        <f>'BL_5-7'!A1</f>
        <v xml:space="preserve">Somboon Advance Technology Public Company Limited and its Subsidiaries </v>
      </c>
      <c r="B1" s="132"/>
      <c r="C1" s="131"/>
      <c r="D1" s="132"/>
      <c r="E1" s="133"/>
      <c r="F1" s="134"/>
      <c r="G1" s="133"/>
      <c r="H1" s="134"/>
    </row>
    <row r="2" spans="1:9" ht="20.25" customHeight="1" x14ac:dyDescent="0.25">
      <c r="A2" s="68" t="s">
        <v>102</v>
      </c>
      <c r="C2" s="22"/>
    </row>
    <row r="3" spans="1:9" ht="20.25" customHeight="1" x14ac:dyDescent="0.25">
      <c r="A3" s="68"/>
      <c r="C3" s="22"/>
    </row>
    <row r="4" spans="1:9" ht="20.25" customHeight="1" x14ac:dyDescent="0.25">
      <c r="B4" s="373" t="s">
        <v>2</v>
      </c>
      <c r="C4" s="373"/>
      <c r="D4" s="373"/>
      <c r="E4" s="26"/>
      <c r="F4" s="374" t="s">
        <v>3</v>
      </c>
      <c r="G4" s="374"/>
      <c r="H4" s="374"/>
    </row>
    <row r="5" spans="1:9" ht="20.25" customHeight="1" x14ac:dyDescent="0.25">
      <c r="B5" s="373" t="s">
        <v>4</v>
      </c>
      <c r="C5" s="373"/>
      <c r="D5" s="373"/>
      <c r="E5" s="26"/>
      <c r="F5" s="374" t="s">
        <v>4</v>
      </c>
      <c r="G5" s="374"/>
      <c r="H5" s="374"/>
    </row>
    <row r="6" spans="1:9" ht="20.25" customHeight="1" x14ac:dyDescent="0.25">
      <c r="B6" s="387" t="s">
        <v>103</v>
      </c>
      <c r="C6" s="387"/>
      <c r="D6" s="387"/>
      <c r="F6" s="387" t="s">
        <v>103</v>
      </c>
      <c r="G6" s="387"/>
      <c r="H6" s="387"/>
    </row>
    <row r="7" spans="1:9" ht="20.25" customHeight="1" x14ac:dyDescent="0.25">
      <c r="B7" s="388" t="s">
        <v>5</v>
      </c>
      <c r="C7" s="388"/>
      <c r="D7" s="388"/>
      <c r="F7" s="388" t="s">
        <v>5</v>
      </c>
      <c r="G7" s="388"/>
      <c r="H7" s="388"/>
    </row>
    <row r="8" spans="1:9" ht="20.25" customHeight="1" x14ac:dyDescent="0.25">
      <c r="B8" s="167" t="s">
        <v>175</v>
      </c>
      <c r="C8" s="135"/>
      <c r="D8" s="237" t="s">
        <v>160</v>
      </c>
      <c r="E8" s="167"/>
      <c r="F8" s="269" t="s">
        <v>175</v>
      </c>
      <c r="G8" s="135"/>
      <c r="H8" s="269" t="s">
        <v>160</v>
      </c>
    </row>
    <row r="9" spans="1:9" ht="20.25" customHeight="1" x14ac:dyDescent="0.25">
      <c r="B9" s="389" t="s">
        <v>8</v>
      </c>
      <c r="C9" s="389"/>
      <c r="D9" s="389"/>
      <c r="E9" s="389"/>
      <c r="F9" s="389"/>
      <c r="G9" s="389"/>
      <c r="H9" s="389"/>
    </row>
    <row r="10" spans="1:9" ht="20.25" customHeight="1" x14ac:dyDescent="0.25">
      <c r="A10" s="136" t="s">
        <v>104</v>
      </c>
      <c r="B10" s="249"/>
      <c r="C10" s="249"/>
      <c r="D10" s="249"/>
      <c r="E10" s="137"/>
      <c r="F10" s="250"/>
      <c r="G10" s="137"/>
      <c r="H10" s="250"/>
    </row>
    <row r="11" spans="1:9" ht="20.25" customHeight="1" x14ac:dyDescent="0.25">
      <c r="A11" s="137" t="s">
        <v>69</v>
      </c>
      <c r="B11" s="249">
        <v>898665752</v>
      </c>
      <c r="C11" s="249"/>
      <c r="D11" s="249">
        <v>915596702</v>
      </c>
      <c r="E11" s="137"/>
      <c r="F11" s="249">
        <v>500588714</v>
      </c>
      <c r="G11" s="249"/>
      <c r="H11" s="249">
        <v>1271218989</v>
      </c>
    </row>
    <row r="12" spans="1:9" ht="20.25" customHeight="1" x14ac:dyDescent="0.25">
      <c r="A12" s="138" t="s">
        <v>218</v>
      </c>
      <c r="B12" s="249"/>
      <c r="C12" s="249"/>
      <c r="D12" s="249"/>
      <c r="E12" s="137"/>
      <c r="F12" s="249"/>
      <c r="G12" s="249"/>
      <c r="H12" s="249"/>
    </row>
    <row r="13" spans="1:9" ht="20.25" customHeight="1" x14ac:dyDescent="0.25">
      <c r="A13" s="133" t="s">
        <v>134</v>
      </c>
      <c r="B13" s="251">
        <v>99758461</v>
      </c>
      <c r="C13" s="145">
        <v>0</v>
      </c>
      <c r="D13" s="251">
        <v>91844871</v>
      </c>
      <c r="E13" s="145">
        <v>0</v>
      </c>
      <c r="F13" s="251">
        <v>51482384</v>
      </c>
      <c r="G13" s="251">
        <v>0</v>
      </c>
      <c r="H13" s="251">
        <v>47299887</v>
      </c>
      <c r="I13" s="229"/>
    </row>
    <row r="14" spans="1:9" ht="20.25" customHeight="1" x14ac:dyDescent="0.25">
      <c r="A14" s="140" t="s">
        <v>64</v>
      </c>
      <c r="B14" s="249">
        <v>10664327</v>
      </c>
      <c r="C14" s="251">
        <v>0</v>
      </c>
      <c r="D14" s="249">
        <v>22890643</v>
      </c>
      <c r="E14" s="137">
        <v>0</v>
      </c>
      <c r="F14" s="249">
        <v>5044975</v>
      </c>
      <c r="G14" s="249">
        <v>0</v>
      </c>
      <c r="H14" s="249">
        <v>10530769</v>
      </c>
    </row>
    <row r="15" spans="1:9" ht="20.25" customHeight="1" x14ac:dyDescent="0.25">
      <c r="A15" s="137" t="s">
        <v>105</v>
      </c>
      <c r="B15" s="249">
        <v>643400136</v>
      </c>
      <c r="C15" s="249"/>
      <c r="D15" s="249">
        <v>663456220</v>
      </c>
      <c r="E15" s="137"/>
      <c r="F15" s="249">
        <v>215668333</v>
      </c>
      <c r="G15" s="249"/>
      <c r="H15" s="249">
        <v>237451245</v>
      </c>
    </row>
    <row r="16" spans="1:9" ht="20.25" customHeight="1" x14ac:dyDescent="0.25">
      <c r="A16" s="137" t="s">
        <v>106</v>
      </c>
      <c r="B16" s="249">
        <v>11613460</v>
      </c>
      <c r="C16" s="249"/>
      <c r="D16" s="249">
        <v>19221368</v>
      </c>
      <c r="E16" s="137"/>
      <c r="F16" s="139">
        <v>333445</v>
      </c>
      <c r="G16" s="249"/>
      <c r="H16" s="139">
        <v>89895</v>
      </c>
    </row>
    <row r="17" spans="1:8" ht="20.25" customHeight="1" x14ac:dyDescent="0.25">
      <c r="A17" s="137" t="s">
        <v>107</v>
      </c>
      <c r="B17" s="249">
        <v>-29665888</v>
      </c>
      <c r="C17" s="247">
        <v>0</v>
      </c>
      <c r="D17" s="249">
        <v>-20853229</v>
      </c>
      <c r="E17" s="247">
        <v>0</v>
      </c>
      <c r="F17" s="249">
        <v>-19495802</v>
      </c>
      <c r="G17" s="249">
        <v>0</v>
      </c>
      <c r="H17" s="249">
        <v>-16853157</v>
      </c>
    </row>
    <row r="18" spans="1:8" ht="20.25" customHeight="1" x14ac:dyDescent="0.25">
      <c r="A18" s="137" t="s">
        <v>221</v>
      </c>
      <c r="B18" s="249">
        <v>1644296</v>
      </c>
      <c r="C18" s="247"/>
      <c r="D18" s="139">
        <v>0</v>
      </c>
      <c r="E18" s="137"/>
      <c r="F18" s="139">
        <v>0</v>
      </c>
      <c r="G18" s="249"/>
      <c r="H18" s="139">
        <v>0</v>
      </c>
    </row>
    <row r="19" spans="1:8" ht="20.25" customHeight="1" x14ac:dyDescent="0.25">
      <c r="A19" s="137" t="s">
        <v>222</v>
      </c>
      <c r="B19" s="249">
        <v>8557801</v>
      </c>
      <c r="C19" s="249"/>
      <c r="D19" s="249">
        <v>-11501559</v>
      </c>
      <c r="E19" s="137"/>
      <c r="F19" s="139">
        <v>-1246686</v>
      </c>
      <c r="G19" s="249"/>
      <c r="H19" s="139">
        <v>-3964700</v>
      </c>
    </row>
    <row r="20" spans="1:8" ht="20.25" customHeight="1" x14ac:dyDescent="0.25">
      <c r="A20" s="137" t="s">
        <v>219</v>
      </c>
      <c r="B20" s="249">
        <v>31593</v>
      </c>
      <c r="C20" s="247"/>
      <c r="D20" s="249">
        <v>701817</v>
      </c>
      <c r="E20" s="247"/>
      <c r="F20" s="249">
        <v>462951</v>
      </c>
      <c r="G20" s="249"/>
      <c r="H20" s="249">
        <v>780269</v>
      </c>
    </row>
    <row r="21" spans="1:8" ht="20.25" customHeight="1" x14ac:dyDescent="0.25">
      <c r="A21" s="141" t="s">
        <v>220</v>
      </c>
      <c r="B21" s="249">
        <v>-2072963</v>
      </c>
      <c r="C21" s="142"/>
      <c r="D21" s="249">
        <v>-911944</v>
      </c>
      <c r="E21" s="143"/>
      <c r="F21" s="139">
        <v>-199769</v>
      </c>
      <c r="G21" s="249"/>
      <c r="H21" s="139">
        <v>-449584</v>
      </c>
    </row>
    <row r="22" spans="1:8" ht="20.25" customHeight="1" x14ac:dyDescent="0.25">
      <c r="A22" s="137" t="s">
        <v>135</v>
      </c>
      <c r="B22" s="249">
        <v>-58741729</v>
      </c>
      <c r="C22" s="142"/>
      <c r="D22" s="249">
        <v>-88885511</v>
      </c>
      <c r="E22" s="143"/>
      <c r="F22" s="139">
        <v>0</v>
      </c>
      <c r="G22" s="249"/>
      <c r="H22" s="139">
        <v>0</v>
      </c>
    </row>
    <row r="23" spans="1:8" ht="20.25" customHeight="1" x14ac:dyDescent="0.25">
      <c r="A23" s="137" t="s">
        <v>108</v>
      </c>
      <c r="B23" s="249">
        <v>-54276213</v>
      </c>
      <c r="C23" s="142"/>
      <c r="D23" s="249">
        <v>-4841202</v>
      </c>
      <c r="E23" s="143"/>
      <c r="F23" s="139">
        <v>-199297858</v>
      </c>
      <c r="G23" s="249"/>
      <c r="H23" s="139">
        <v>-883981300</v>
      </c>
    </row>
    <row r="24" spans="1:8" ht="20.25" customHeight="1" x14ac:dyDescent="0.25">
      <c r="A24" s="137" t="s">
        <v>131</v>
      </c>
      <c r="B24" s="252">
        <v>61655356</v>
      </c>
      <c r="C24" s="142"/>
      <c r="D24" s="252">
        <v>44734032</v>
      </c>
      <c r="E24" s="143"/>
      <c r="F24" s="253">
        <v>17745782</v>
      </c>
      <c r="G24" s="249"/>
      <c r="H24" s="253">
        <v>22230979</v>
      </c>
    </row>
    <row r="25" spans="1:8" ht="20.25" customHeight="1" x14ac:dyDescent="0.25">
      <c r="A25" s="133"/>
      <c r="B25" s="43">
        <v>1591234389</v>
      </c>
      <c r="C25" s="43"/>
      <c r="D25" s="43">
        <v>1631452208</v>
      </c>
      <c r="E25" s="137"/>
      <c r="F25" s="24">
        <v>571086469</v>
      </c>
      <c r="G25" s="137"/>
      <c r="H25" s="24">
        <v>684353292</v>
      </c>
    </row>
    <row r="26" spans="1:8" ht="20.25" customHeight="1" x14ac:dyDescent="0.25">
      <c r="A26" s="138" t="s">
        <v>109</v>
      </c>
      <c r="B26" s="249"/>
      <c r="C26" s="249"/>
      <c r="D26" s="249"/>
      <c r="E26" s="137"/>
      <c r="F26" s="250"/>
      <c r="G26" s="137"/>
      <c r="H26" s="250"/>
    </row>
    <row r="27" spans="1:8" ht="20.25" customHeight="1" x14ac:dyDescent="0.25">
      <c r="A27" s="140" t="s">
        <v>11</v>
      </c>
      <c r="B27" s="249">
        <v>127686980</v>
      </c>
      <c r="C27" s="249"/>
      <c r="D27" s="249">
        <v>3204519</v>
      </c>
      <c r="E27" s="254"/>
      <c r="F27" s="254">
        <v>64465016</v>
      </c>
      <c r="G27" s="254"/>
      <c r="H27" s="254">
        <v>-67646548</v>
      </c>
    </row>
    <row r="28" spans="1:8" ht="20.25" customHeight="1" x14ac:dyDescent="0.25">
      <c r="A28" s="140" t="s">
        <v>12</v>
      </c>
      <c r="B28" s="249">
        <v>20034725</v>
      </c>
      <c r="C28" s="249"/>
      <c r="D28" s="249">
        <v>36823190</v>
      </c>
      <c r="E28" s="254"/>
      <c r="F28" s="254">
        <v>-9364120</v>
      </c>
      <c r="G28" s="254"/>
      <c r="H28" s="254">
        <v>-4805543</v>
      </c>
    </row>
    <row r="29" spans="1:8" ht="20.25" customHeight="1" x14ac:dyDescent="0.25">
      <c r="A29" s="133" t="s">
        <v>13</v>
      </c>
      <c r="B29" s="249">
        <v>22394757</v>
      </c>
      <c r="C29" s="249"/>
      <c r="D29" s="249">
        <v>-36845377</v>
      </c>
      <c r="E29" s="254"/>
      <c r="F29" s="254">
        <v>11190138</v>
      </c>
      <c r="G29" s="254"/>
      <c r="H29" s="254">
        <v>-12696485</v>
      </c>
    </row>
    <row r="30" spans="1:8" ht="20.25" customHeight="1" x14ac:dyDescent="0.25">
      <c r="A30" s="133" t="s">
        <v>23</v>
      </c>
      <c r="B30" s="249">
        <v>5049175</v>
      </c>
      <c r="C30" s="249"/>
      <c r="D30" s="249">
        <v>-9036865</v>
      </c>
      <c r="E30" s="254"/>
      <c r="F30" s="254">
        <v>2058781</v>
      </c>
      <c r="G30" s="254"/>
      <c r="H30" s="254">
        <v>-1719380</v>
      </c>
    </row>
    <row r="31" spans="1:8" ht="20.25" customHeight="1" x14ac:dyDescent="0.25">
      <c r="A31" s="133" t="s">
        <v>28</v>
      </c>
      <c r="B31" s="249">
        <v>-338421831</v>
      </c>
      <c r="C31" s="249"/>
      <c r="D31" s="249">
        <v>-69221059</v>
      </c>
      <c r="E31" s="254"/>
      <c r="F31" s="254">
        <v>-103576041</v>
      </c>
      <c r="G31" s="254"/>
      <c r="H31" s="254">
        <v>89042371</v>
      </c>
    </row>
    <row r="32" spans="1:8" ht="20.25" customHeight="1" x14ac:dyDescent="0.25">
      <c r="A32" s="140" t="s">
        <v>110</v>
      </c>
      <c r="B32" s="249">
        <v>10679124</v>
      </c>
      <c r="C32" s="249"/>
      <c r="D32" s="249">
        <v>14772824</v>
      </c>
      <c r="E32" s="254"/>
      <c r="F32" s="254">
        <v>7384130</v>
      </c>
      <c r="G32" s="254"/>
      <c r="H32" s="254">
        <v>42837043</v>
      </c>
    </row>
    <row r="33" spans="1:8" ht="20.25" customHeight="1" x14ac:dyDescent="0.25">
      <c r="A33" s="140" t="s">
        <v>37</v>
      </c>
      <c r="B33" s="253">
        <v>10962</v>
      </c>
      <c r="C33" s="249"/>
      <c r="D33" s="253">
        <v>32398</v>
      </c>
      <c r="E33" s="254"/>
      <c r="F33" s="255">
        <v>13095</v>
      </c>
      <c r="G33" s="254"/>
      <c r="H33" s="255">
        <v>51101</v>
      </c>
    </row>
    <row r="34" spans="1:8" ht="20.25" customHeight="1" x14ac:dyDescent="0.25">
      <c r="A34" s="140" t="s">
        <v>137</v>
      </c>
      <c r="B34" s="249">
        <v>1438668281</v>
      </c>
      <c r="C34" s="249"/>
      <c r="D34" s="249">
        <v>1571181838</v>
      </c>
      <c r="E34" s="254"/>
      <c r="F34" s="254">
        <v>543257468</v>
      </c>
      <c r="G34" s="254"/>
      <c r="H34" s="254">
        <v>729415851</v>
      </c>
    </row>
    <row r="35" spans="1:8" ht="20.25" customHeight="1" x14ac:dyDescent="0.25">
      <c r="A35" s="140" t="s">
        <v>111</v>
      </c>
      <c r="B35" s="248">
        <v>-34097666</v>
      </c>
      <c r="C35" s="249"/>
      <c r="D35" s="248">
        <v>-27587586</v>
      </c>
      <c r="E35" s="254"/>
      <c r="F35" s="248">
        <v>-14709731</v>
      </c>
      <c r="G35" s="254"/>
      <c r="H35" s="248">
        <v>-17077420</v>
      </c>
    </row>
    <row r="36" spans="1:8" ht="20.25" customHeight="1" x14ac:dyDescent="0.25">
      <c r="A36" s="140" t="s">
        <v>112</v>
      </c>
      <c r="B36" s="248">
        <v>-107141968</v>
      </c>
      <c r="C36" s="249"/>
      <c r="D36" s="248">
        <v>-90716720</v>
      </c>
      <c r="E36" s="254"/>
      <c r="F36" s="248">
        <v>-55574819</v>
      </c>
      <c r="G36" s="254"/>
      <c r="H36" s="248">
        <v>-39405784</v>
      </c>
    </row>
    <row r="37" spans="1:8" ht="20.25" customHeight="1" x14ac:dyDescent="0.25">
      <c r="A37" s="146" t="s">
        <v>136</v>
      </c>
      <c r="B37" s="256">
        <v>1297428647</v>
      </c>
      <c r="C37" s="257"/>
      <c r="D37" s="256">
        <v>1452877532</v>
      </c>
      <c r="E37" s="137"/>
      <c r="F37" s="258">
        <v>472972918</v>
      </c>
      <c r="G37" s="137"/>
      <c r="H37" s="258">
        <v>672932647</v>
      </c>
    </row>
    <row r="38" spans="1:8" ht="20.25" customHeight="1" x14ac:dyDescent="0.25">
      <c r="A38" s="146"/>
      <c r="B38" s="259"/>
      <c r="C38" s="257"/>
      <c r="D38" s="259"/>
      <c r="E38" s="137"/>
      <c r="F38" s="250"/>
      <c r="G38" s="137"/>
      <c r="H38" s="250"/>
    </row>
    <row r="39" spans="1:8" ht="20.25" customHeight="1" x14ac:dyDescent="0.3">
      <c r="A39" s="390" t="str">
        <f>A1</f>
        <v xml:space="preserve">Somboon Advance Technology Public Company Limited and its Subsidiaries </v>
      </c>
      <c r="B39" s="390"/>
      <c r="C39" s="390"/>
      <c r="D39" s="390"/>
      <c r="E39" s="390"/>
      <c r="F39" s="390"/>
      <c r="G39" s="390"/>
      <c r="H39" s="390"/>
    </row>
    <row r="40" spans="1:8" ht="20.25" customHeight="1" x14ac:dyDescent="0.25">
      <c r="A40" s="68" t="s">
        <v>102</v>
      </c>
      <c r="B40" s="249"/>
      <c r="C40" s="249"/>
      <c r="D40" s="249"/>
      <c r="E40" s="137"/>
      <c r="F40" s="250"/>
      <c r="G40" s="137"/>
      <c r="H40" s="250"/>
    </row>
    <row r="41" spans="1:8" ht="16.5" customHeight="1" x14ac:dyDescent="0.25">
      <c r="A41" s="68"/>
      <c r="B41" s="249"/>
      <c r="C41" s="249"/>
      <c r="D41" s="249"/>
      <c r="E41" s="137"/>
      <c r="F41" s="250"/>
      <c r="G41" s="137"/>
      <c r="H41" s="250"/>
    </row>
    <row r="42" spans="1:8" s="26" customFormat="1" ht="19.5" customHeight="1" x14ac:dyDescent="0.2">
      <c r="A42" s="146"/>
      <c r="B42" s="373" t="s">
        <v>2</v>
      </c>
      <c r="C42" s="373"/>
      <c r="D42" s="373"/>
      <c r="E42" s="146"/>
      <c r="F42" s="374" t="s">
        <v>3</v>
      </c>
      <c r="G42" s="374"/>
      <c r="H42" s="374"/>
    </row>
    <row r="43" spans="1:8" s="26" customFormat="1" ht="19.5" customHeight="1" x14ac:dyDescent="0.2">
      <c r="A43" s="146"/>
      <c r="B43" s="373" t="s">
        <v>4</v>
      </c>
      <c r="C43" s="373"/>
      <c r="D43" s="373"/>
      <c r="E43" s="146"/>
      <c r="F43" s="374" t="s">
        <v>4</v>
      </c>
      <c r="G43" s="374"/>
      <c r="H43" s="374"/>
    </row>
    <row r="44" spans="1:8" s="26" customFormat="1" ht="19.5" customHeight="1" x14ac:dyDescent="0.25">
      <c r="A44" s="146"/>
      <c r="B44" s="387" t="s">
        <v>103</v>
      </c>
      <c r="C44" s="387"/>
      <c r="D44" s="387"/>
      <c r="E44" s="137"/>
      <c r="F44" s="387" t="s">
        <v>103</v>
      </c>
      <c r="G44" s="387"/>
      <c r="H44" s="387"/>
    </row>
    <row r="45" spans="1:8" s="26" customFormat="1" ht="19.5" customHeight="1" x14ac:dyDescent="0.25">
      <c r="A45" s="146"/>
      <c r="B45" s="388" t="s">
        <v>5</v>
      </c>
      <c r="C45" s="388"/>
      <c r="D45" s="388"/>
      <c r="E45" s="137"/>
      <c r="F45" s="388" t="s">
        <v>5</v>
      </c>
      <c r="G45" s="388"/>
      <c r="H45" s="388"/>
    </row>
    <row r="46" spans="1:8" ht="19.5" customHeight="1" x14ac:dyDescent="0.25">
      <c r="A46" s="137"/>
      <c r="B46" s="269" t="s">
        <v>175</v>
      </c>
      <c r="C46" s="135"/>
      <c r="D46" s="269" t="s">
        <v>160</v>
      </c>
      <c r="E46" s="269"/>
      <c r="F46" s="269" t="s">
        <v>175</v>
      </c>
      <c r="G46" s="135"/>
      <c r="H46" s="269" t="s">
        <v>160</v>
      </c>
    </row>
    <row r="47" spans="1:8" ht="19.5" customHeight="1" x14ac:dyDescent="0.25">
      <c r="A47" s="137"/>
      <c r="B47" s="389" t="s">
        <v>8</v>
      </c>
      <c r="C47" s="389"/>
      <c r="D47" s="389"/>
      <c r="E47" s="389"/>
      <c r="F47" s="389"/>
      <c r="G47" s="389"/>
      <c r="H47" s="389"/>
    </row>
    <row r="48" spans="1:8" ht="19.5" customHeight="1" x14ac:dyDescent="0.25">
      <c r="A48" s="363" t="s">
        <v>113</v>
      </c>
      <c r="B48" s="249"/>
      <c r="C48" s="249"/>
      <c r="D48" s="249"/>
      <c r="E48" s="137"/>
      <c r="F48" s="250"/>
      <c r="G48" s="137"/>
      <c r="H48" s="250"/>
    </row>
    <row r="49" spans="1:11" ht="19.5" customHeight="1" x14ac:dyDescent="0.25">
      <c r="A49" s="137" t="s">
        <v>214</v>
      </c>
      <c r="B49" s="248">
        <v>-34889535</v>
      </c>
      <c r="C49" s="247"/>
      <c r="D49" s="139">
        <v>0</v>
      </c>
      <c r="E49" s="139"/>
      <c r="F49" s="139">
        <v>0</v>
      </c>
      <c r="G49" s="139"/>
      <c r="H49" s="139">
        <v>0</v>
      </c>
    </row>
    <row r="50" spans="1:11" ht="19.5" customHeight="1" x14ac:dyDescent="0.25">
      <c r="A50" s="137" t="s">
        <v>114</v>
      </c>
      <c r="B50" s="248">
        <v>28561408</v>
      </c>
      <c r="C50" s="247"/>
      <c r="D50" s="248">
        <v>19764288</v>
      </c>
      <c r="E50" s="248"/>
      <c r="F50" s="248">
        <v>18409977</v>
      </c>
      <c r="G50" s="248"/>
      <c r="H50" s="248">
        <v>17179048</v>
      </c>
    </row>
    <row r="51" spans="1:11" ht="19.5" customHeight="1" x14ac:dyDescent="0.25">
      <c r="A51" s="261" t="s">
        <v>138</v>
      </c>
      <c r="B51" s="248">
        <v>45460904</v>
      </c>
      <c r="C51" s="247"/>
      <c r="D51" s="248">
        <v>-252406190</v>
      </c>
      <c r="E51" s="248"/>
      <c r="F51" s="248">
        <v>47821287</v>
      </c>
      <c r="G51" s="248"/>
      <c r="H51" s="248">
        <v>-201721440</v>
      </c>
    </row>
    <row r="52" spans="1:11" ht="19.5" customHeight="1" x14ac:dyDescent="0.25">
      <c r="A52" s="262" t="s">
        <v>166</v>
      </c>
      <c r="B52" s="139">
        <v>82125213</v>
      </c>
      <c r="C52" s="247"/>
      <c r="D52" s="139">
        <v>29831202</v>
      </c>
      <c r="E52" s="248"/>
      <c r="F52" s="139">
        <v>199297858</v>
      </c>
      <c r="G52" s="248"/>
      <c r="H52" s="139">
        <v>883981300</v>
      </c>
      <c r="K52" s="234"/>
    </row>
    <row r="53" spans="1:11" ht="19.5" customHeight="1" x14ac:dyDescent="0.25">
      <c r="A53" s="262" t="s">
        <v>124</v>
      </c>
      <c r="B53" s="139">
        <v>0</v>
      </c>
      <c r="C53" s="148"/>
      <c r="D53" s="139">
        <v>-100000000</v>
      </c>
      <c r="E53" s="248"/>
      <c r="F53" s="248">
        <v>-780000000</v>
      </c>
      <c r="G53" s="248"/>
      <c r="H53" s="248">
        <v>-550000000</v>
      </c>
      <c r="K53" s="234"/>
    </row>
    <row r="54" spans="1:11" ht="19.5" customHeight="1" x14ac:dyDescent="0.25">
      <c r="A54" s="262" t="s">
        <v>115</v>
      </c>
      <c r="B54" s="147"/>
      <c r="C54" s="148"/>
      <c r="D54" s="147"/>
      <c r="E54" s="248"/>
      <c r="F54" s="248"/>
      <c r="G54" s="248"/>
      <c r="H54" s="248"/>
      <c r="K54" s="234"/>
    </row>
    <row r="55" spans="1:11" ht="19.5" customHeight="1" x14ac:dyDescent="0.25">
      <c r="A55" s="235" t="s">
        <v>174</v>
      </c>
      <c r="B55" s="139">
        <v>0</v>
      </c>
      <c r="C55" s="148"/>
      <c r="D55" s="147">
        <v>100000000</v>
      </c>
      <c r="E55" s="248"/>
      <c r="F55" s="248">
        <v>700000000</v>
      </c>
      <c r="G55" s="248"/>
      <c r="H55" s="248">
        <v>470000000</v>
      </c>
    </row>
    <row r="56" spans="1:11" ht="19.5" customHeight="1" x14ac:dyDescent="0.25">
      <c r="A56" s="262" t="s">
        <v>139</v>
      </c>
      <c r="B56" s="248">
        <v>-348927078</v>
      </c>
      <c r="C56" s="247"/>
      <c r="D56" s="248">
        <v>-420217092</v>
      </c>
      <c r="E56" s="248"/>
      <c r="F56" s="248">
        <v>-87350145</v>
      </c>
      <c r="G56" s="248"/>
      <c r="H56" s="248">
        <v>-72158890</v>
      </c>
    </row>
    <row r="57" spans="1:11" ht="19.5" customHeight="1" x14ac:dyDescent="0.25">
      <c r="A57" s="262" t="s">
        <v>141</v>
      </c>
      <c r="B57" s="260">
        <v>3569467</v>
      </c>
      <c r="C57" s="247"/>
      <c r="D57" s="260">
        <v>1096936</v>
      </c>
      <c r="E57" s="248"/>
      <c r="F57" s="248">
        <v>205389</v>
      </c>
      <c r="G57" s="248"/>
      <c r="H57" s="248">
        <v>449610</v>
      </c>
    </row>
    <row r="58" spans="1:11" ht="19.5" customHeight="1" x14ac:dyDescent="0.25">
      <c r="A58" s="262" t="s">
        <v>140</v>
      </c>
      <c r="B58" s="248">
        <v>-12618029</v>
      </c>
      <c r="C58" s="247"/>
      <c r="D58" s="248">
        <v>-6113303</v>
      </c>
      <c r="E58" s="248"/>
      <c r="F58" s="139">
        <v>-9500588</v>
      </c>
      <c r="G58" s="248"/>
      <c r="H58" s="139">
        <v>-1945450</v>
      </c>
    </row>
    <row r="59" spans="1:11" ht="19.5" customHeight="1" x14ac:dyDescent="0.25">
      <c r="A59" s="146" t="s">
        <v>147</v>
      </c>
      <c r="B59" s="149">
        <v>-236717650</v>
      </c>
      <c r="C59" s="150"/>
      <c r="D59" s="149">
        <v>-628044159</v>
      </c>
      <c r="E59" s="43"/>
      <c r="F59" s="149">
        <v>88883778</v>
      </c>
      <c r="G59" s="43"/>
      <c r="H59" s="149">
        <v>545784178</v>
      </c>
    </row>
    <row r="60" spans="1:11" ht="19.5" customHeight="1" x14ac:dyDescent="0.25">
      <c r="A60" s="146"/>
      <c r="B60" s="151"/>
      <c r="C60" s="150"/>
      <c r="D60" s="151"/>
      <c r="E60" s="43"/>
      <c r="F60" s="152"/>
      <c r="G60" s="43"/>
      <c r="H60" s="152"/>
    </row>
    <row r="61" spans="1:11" ht="19.5" customHeight="1" x14ac:dyDescent="0.25">
      <c r="A61" s="136" t="s">
        <v>116</v>
      </c>
      <c r="B61" s="43"/>
      <c r="C61" s="37"/>
      <c r="D61" s="43"/>
      <c r="E61" s="43"/>
      <c r="F61" s="152"/>
      <c r="G61" s="43"/>
      <c r="H61" s="152"/>
    </row>
    <row r="62" spans="1:11" ht="19.5" customHeight="1" x14ac:dyDescent="0.25">
      <c r="A62" s="137" t="s">
        <v>142</v>
      </c>
      <c r="B62" s="248">
        <v>-10733560</v>
      </c>
      <c r="C62" s="153"/>
      <c r="D62" s="248">
        <v>-23292611</v>
      </c>
      <c r="E62" s="152"/>
      <c r="F62" s="152">
        <v>-5091398</v>
      </c>
      <c r="G62" s="152"/>
      <c r="H62" s="152">
        <v>-10950469</v>
      </c>
    </row>
    <row r="63" spans="1:11" ht="19.5" customHeight="1" x14ac:dyDescent="0.25">
      <c r="A63" s="137" t="s">
        <v>143</v>
      </c>
      <c r="B63" s="248"/>
      <c r="C63" s="153"/>
      <c r="D63" s="248"/>
      <c r="E63" s="152"/>
      <c r="F63" s="152"/>
      <c r="G63" s="152"/>
      <c r="H63" s="152"/>
    </row>
    <row r="64" spans="1:11" ht="19.5" customHeight="1" x14ac:dyDescent="0.25">
      <c r="A64" s="137" t="s">
        <v>144</v>
      </c>
      <c r="B64" s="248">
        <v>-306285</v>
      </c>
      <c r="C64" s="153"/>
      <c r="D64" s="248">
        <v>-539647</v>
      </c>
      <c r="E64" s="152"/>
      <c r="F64" s="139">
        <v>0</v>
      </c>
      <c r="G64" s="152"/>
      <c r="H64" s="152">
        <v>-85272</v>
      </c>
    </row>
    <row r="65" spans="1:9" ht="19.5" customHeight="1" x14ac:dyDescent="0.25">
      <c r="A65" s="137" t="s">
        <v>173</v>
      </c>
      <c r="B65" s="248">
        <v>-20380364</v>
      </c>
      <c r="C65" s="37"/>
      <c r="D65" s="139">
        <v>0</v>
      </c>
      <c r="E65" s="43"/>
      <c r="F65" s="139">
        <v>0</v>
      </c>
      <c r="G65" s="152"/>
      <c r="H65" s="139">
        <v>0</v>
      </c>
    </row>
    <row r="66" spans="1:9" ht="19.5" customHeight="1" x14ac:dyDescent="0.25">
      <c r="A66" s="137" t="s">
        <v>172</v>
      </c>
      <c r="B66" s="248">
        <v>-115326211</v>
      </c>
      <c r="C66" s="153"/>
      <c r="D66" s="248">
        <v>-897659896</v>
      </c>
      <c r="E66" s="43"/>
      <c r="F66" s="152">
        <v>-43428000</v>
      </c>
      <c r="G66" s="152"/>
      <c r="H66" s="152">
        <v>-458750558</v>
      </c>
    </row>
    <row r="67" spans="1:9" ht="19.5" customHeight="1" x14ac:dyDescent="0.25">
      <c r="A67" s="137" t="s">
        <v>145</v>
      </c>
      <c r="B67" s="255">
        <v>-574006593</v>
      </c>
      <c r="C67" s="153"/>
      <c r="D67" s="255">
        <v>-425189744</v>
      </c>
      <c r="E67" s="43"/>
      <c r="F67" s="169">
        <v>-574006593</v>
      </c>
      <c r="G67" s="152"/>
      <c r="H67" s="169">
        <v>-425189744</v>
      </c>
    </row>
    <row r="68" spans="1:9" ht="19.5" customHeight="1" x14ac:dyDescent="0.25">
      <c r="A68" s="146" t="s">
        <v>117</v>
      </c>
      <c r="B68" s="154">
        <v>-720753013</v>
      </c>
      <c r="C68" s="155"/>
      <c r="D68" s="154">
        <v>-1346681898</v>
      </c>
      <c r="E68" s="43"/>
      <c r="F68" s="156">
        <v>-622525991</v>
      </c>
      <c r="G68" s="43"/>
      <c r="H68" s="156">
        <v>-894976043</v>
      </c>
    </row>
    <row r="69" spans="1:9" ht="19.5" customHeight="1" x14ac:dyDescent="0.25">
      <c r="A69" s="146"/>
      <c r="B69" s="151"/>
      <c r="C69" s="155"/>
      <c r="D69" s="151"/>
      <c r="E69" s="37"/>
      <c r="F69" s="164"/>
      <c r="G69" s="37"/>
      <c r="H69" s="164"/>
    </row>
    <row r="70" spans="1:9" ht="19.5" customHeight="1" x14ac:dyDescent="0.25">
      <c r="A70" s="146"/>
      <c r="B70" s="158"/>
      <c r="C70" s="159"/>
      <c r="D70" s="158"/>
      <c r="E70" s="37"/>
      <c r="F70" s="152"/>
      <c r="G70" s="37"/>
      <c r="H70" s="152"/>
    </row>
    <row r="71" spans="1:9" ht="19.5" customHeight="1" x14ac:dyDescent="0.25">
      <c r="A71" s="146" t="s">
        <v>118</v>
      </c>
      <c r="B71" s="160">
        <v>339957984</v>
      </c>
      <c r="C71" s="150">
        <v>0</v>
      </c>
      <c r="D71" s="160">
        <v>-521848525</v>
      </c>
      <c r="E71" s="150"/>
      <c r="F71" s="170">
        <v>-60669295</v>
      </c>
      <c r="G71" s="150">
        <v>0</v>
      </c>
      <c r="H71" s="170">
        <v>323740782</v>
      </c>
    </row>
    <row r="72" spans="1:9" ht="19.5" customHeight="1" x14ac:dyDescent="0.25">
      <c r="A72" s="137" t="s">
        <v>119</v>
      </c>
      <c r="B72" s="43">
        <v>1362776137</v>
      </c>
      <c r="C72" s="37"/>
      <c r="D72" s="43">
        <v>1884624662</v>
      </c>
      <c r="E72" s="37"/>
      <c r="F72" s="152">
        <v>475758921</v>
      </c>
      <c r="G72" s="37"/>
      <c r="H72" s="152">
        <v>152018139</v>
      </c>
    </row>
    <row r="73" spans="1:9" ht="19.5" customHeight="1" thickBot="1" x14ac:dyDescent="0.3">
      <c r="A73" s="146" t="s">
        <v>120</v>
      </c>
      <c r="B73" s="161">
        <v>1702734121</v>
      </c>
      <c r="C73" s="150"/>
      <c r="D73" s="161">
        <v>1362776137</v>
      </c>
      <c r="E73" s="37"/>
      <c r="F73" s="171">
        <v>415089626</v>
      </c>
      <c r="G73" s="37"/>
      <c r="H73" s="171">
        <v>475758921</v>
      </c>
    </row>
    <row r="74" spans="1:9" ht="19.5" customHeight="1" thickTop="1" x14ac:dyDescent="0.25">
      <c r="A74" s="146"/>
      <c r="B74" s="151"/>
      <c r="C74" s="155"/>
      <c r="D74" s="151"/>
      <c r="E74" s="155"/>
      <c r="F74" s="157"/>
      <c r="G74" s="155"/>
      <c r="H74" s="157"/>
    </row>
    <row r="75" spans="1:9" ht="19.5" customHeight="1" x14ac:dyDescent="0.25">
      <c r="A75" s="136" t="s">
        <v>121</v>
      </c>
      <c r="B75" s="151"/>
      <c r="C75" s="150"/>
      <c r="D75" s="151"/>
      <c r="E75" s="37"/>
      <c r="F75" s="157"/>
      <c r="G75" s="37"/>
      <c r="H75" s="157"/>
    </row>
    <row r="76" spans="1:9" ht="19.5" customHeight="1" x14ac:dyDescent="0.25">
      <c r="A76" s="162" t="s">
        <v>146</v>
      </c>
      <c r="B76" s="152">
        <v>2591469</v>
      </c>
      <c r="C76" s="37"/>
      <c r="D76" s="152">
        <v>-63051364</v>
      </c>
      <c r="E76" s="153">
        <v>100712139</v>
      </c>
      <c r="F76" s="152">
        <v>-1491746</v>
      </c>
      <c r="G76" s="153"/>
      <c r="H76" s="152">
        <v>-2588360</v>
      </c>
    </row>
    <row r="77" spans="1:9" ht="20.25" customHeight="1" x14ac:dyDescent="0.25">
      <c r="A77" s="163"/>
    </row>
    <row r="79" spans="1:9" ht="20.25" customHeight="1" x14ac:dyDescent="0.25">
      <c r="B79" s="151">
        <f>B73-'BL_5-7'!D11</f>
        <v>0</v>
      </c>
      <c r="C79" s="155">
        <f>C73-'BL_5-7'!E11</f>
        <v>0</v>
      </c>
      <c r="D79" s="151">
        <f>D73-'BL_5-7'!F11</f>
        <v>0</v>
      </c>
      <c r="E79" s="165">
        <f>E73-'BL_5-7'!G11</f>
        <v>0</v>
      </c>
      <c r="F79" s="157">
        <f>F73-'BL_5-7'!H11</f>
        <v>0</v>
      </c>
      <c r="G79" s="165" t="e">
        <f>G73-'BL_5-7'!#REF!</f>
        <v>#REF!</v>
      </c>
      <c r="H79" s="157">
        <f>H73-'BL_5-7'!J11</f>
        <v>0</v>
      </c>
      <c r="I79" s="166"/>
    </row>
    <row r="108" spans="1:1" ht="20.25" customHeight="1" x14ac:dyDescent="0.25">
      <c r="A108" s="23" t="s">
        <v>96</v>
      </c>
    </row>
    <row r="129" spans="1:1" ht="20.25" customHeight="1" x14ac:dyDescent="0.25">
      <c r="A129" s="23" t="s">
        <v>97</v>
      </c>
    </row>
  </sheetData>
  <mergeCells count="19">
    <mergeCell ref="B47:H47"/>
    <mergeCell ref="B43:D43"/>
    <mergeCell ref="F43:H43"/>
    <mergeCell ref="B44:D44"/>
    <mergeCell ref="F44:H44"/>
    <mergeCell ref="B45:D45"/>
    <mergeCell ref="F45:H45"/>
    <mergeCell ref="B7:D7"/>
    <mergeCell ref="F7:H7"/>
    <mergeCell ref="B9:H9"/>
    <mergeCell ref="A39:H39"/>
    <mergeCell ref="B42:D42"/>
    <mergeCell ref="F42:H42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79" firstPageNumber="14" orientation="portrait" useFirstPageNumber="1" r:id="rId1"/>
  <headerFooter alignWithMargins="0">
    <oddFooter>&amp;LThe accompanying notes are an integral part these financial statements.
&amp;C&amp;P</oddFooter>
  </headerFooter>
  <rowBreaks count="1" manualBreakCount="1">
    <brk id="38" max="7" man="1"/>
  </rowBreaks>
  <ignoredErrors>
    <ignoredError sqref="B8 D8 F8 H8 B46 D46 F46 H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BL_5-7</vt:lpstr>
      <vt:lpstr>PL_8-9</vt:lpstr>
      <vt:lpstr>CH-10</vt:lpstr>
      <vt:lpstr>CH-11</vt:lpstr>
      <vt:lpstr>CH12-13</vt:lpstr>
      <vt:lpstr>CF-14-15</vt:lpstr>
      <vt:lpstr>'BL_5-7'!Print_Area</vt:lpstr>
      <vt:lpstr>'CF-14-15'!Print_Area</vt:lpstr>
      <vt:lpstr>'CH-10'!Print_Area</vt:lpstr>
      <vt:lpstr>'CH-11'!Print_Area</vt:lpstr>
      <vt:lpstr>'CH12-13'!Print_Area</vt:lpstr>
      <vt:lpstr>'PL_8-9'!Print_Area</vt:lpstr>
      <vt:lpstr>Print_Area_MI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Khanitha Bunchuchuen</cp:lastModifiedBy>
  <cp:lastPrinted>2020-02-20T02:50:01Z</cp:lastPrinted>
  <dcterms:created xsi:type="dcterms:W3CDTF">2016-06-29T09:57:47Z</dcterms:created>
  <dcterms:modified xsi:type="dcterms:W3CDTF">2020-02-20T07:38:46Z</dcterms:modified>
</cp:coreProperties>
</file>