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Ubis (Asia) Public Company Limited\UBIS (Asia)_Dec19 (NAS)\"/>
    </mc:Choice>
  </mc:AlternateContent>
  <xr:revisionPtr revIDLastSave="0" documentId="13_ncr:1_{29951268-4B99-4E7E-B3F4-E8B227AF6751}" xr6:coauthVersionLast="41" xr6:coauthVersionMax="44" xr10:uidLastSave="{00000000-0000-0000-0000-000000000000}"/>
  <bookViews>
    <workbookView xWindow="-120" yWindow="-120" windowWidth="21840" windowHeight="13140" tabRatio="747" activeTab="5" xr2:uid="{00000000-000D-0000-FFFF-FFFF00000000}"/>
  </bookViews>
  <sheets>
    <sheet name="Eng BS 5-7" sheetId="19" r:id="rId1"/>
    <sheet name="Eng PL 8-9" sheetId="20" r:id="rId2"/>
    <sheet name="Eng EQ Conso 10" sheetId="21" r:id="rId3"/>
    <sheet name="Eng EQ Company 11" sheetId="22" r:id="rId4"/>
    <sheet name="Eng CF 12" sheetId="23" r:id="rId5"/>
    <sheet name="Eng CF 13-14" sheetId="24" r:id="rId6"/>
  </sheets>
  <definedNames>
    <definedName name="_Order1">255</definedName>
    <definedName name="_Order2">255</definedName>
    <definedName name="_Regression_Int">1</definedName>
    <definedName name="Z_00B5DF76_B3FA_4758_A784_7067B21B8065_.wvu.PrintArea" localSheetId="4">'Eng CF 12'!$A$1:$L$49</definedName>
    <definedName name="Z_00B5DF76_B3FA_4758_A784_7067B21B8065_.wvu.PrintArea" localSheetId="5">'Eng CF 13-14'!$A$1:$L$98</definedName>
    <definedName name="Z_2DD65356_F3D3_4112_A8A0_34C4746DCDC1_.wvu.PrintArea" localSheetId="4">'Eng CF 12'!$A$1:$L$49</definedName>
    <definedName name="Z_2DD65356_F3D3_4112_A8A0_34C4746DCDC1_.wvu.PrintArea" localSheetId="5">'Eng CF 13-14'!$A$1:$L$98</definedName>
    <definedName name="Z_338085B1_8B4D_4DF1_A960_4577589E0917_.wvu.PrintArea" localSheetId="0">'Eng BS 5-7'!$A$1:$K$147</definedName>
    <definedName name="Z_338085B1_8B4D_4DF1_A960_4577589E0917_.wvu.PrintArea" localSheetId="4">'Eng CF 12'!$A$1:$L$49</definedName>
    <definedName name="Z_338085B1_8B4D_4DF1_A960_4577589E0917_.wvu.PrintArea" localSheetId="5">'Eng CF 13-14'!$A$1:$L$98</definedName>
    <definedName name="Z_338085B1_8B4D_4DF1_A960_4577589E0917_.wvu.PrintArea" localSheetId="3">'Eng EQ Company 11'!$A$1:$M$51</definedName>
    <definedName name="Z_338085B1_8B4D_4DF1_A960_4577589E0917_.wvu.PrintArea" localSheetId="2">'Eng EQ Conso 10'!$A$1:$R$35</definedName>
    <definedName name="Z_338085B1_8B4D_4DF1_A960_4577589E0917_.wvu.PrintArea" localSheetId="1">'Eng PL 8-9'!$A$1:$K$98</definedName>
    <definedName name="Z_45DA3CAB_762B_40D4_A798_D70FDBD6F950_.wvu.PrintArea" localSheetId="4">'Eng CF 12'!$A$1:$L$49</definedName>
    <definedName name="Z_45DA3CAB_762B_40D4_A798_D70FDBD6F950_.wvu.PrintArea" localSheetId="5">'Eng CF 13-14'!$A$1:$L$98</definedName>
    <definedName name="Z_537884A1_D130_4946_9925_4304FFDC6108_.wvu.PrintArea" localSheetId="4">'Eng CF 12'!$A$1:$L$49</definedName>
    <definedName name="Z_537884A1_D130_4946_9925_4304FFDC6108_.wvu.PrintArea" localSheetId="5">'Eng CF 13-14'!$A$1:$L$98</definedName>
    <definedName name="Z_638E08EC_82CB_462A_80AE_BBECB942FDEC_.wvu.PrintArea" localSheetId="0">'Eng BS 5-7'!$A$1:$K$147</definedName>
    <definedName name="Z_638E08EC_82CB_462A_80AE_BBECB942FDEC_.wvu.PrintArea" localSheetId="4">'Eng CF 12'!$A$1:$L$49</definedName>
    <definedName name="Z_638E08EC_82CB_462A_80AE_BBECB942FDEC_.wvu.PrintArea" localSheetId="5">'Eng CF 13-14'!$A$1:$L$98</definedName>
    <definedName name="Z_638E08EC_82CB_462A_80AE_BBECB942FDEC_.wvu.PrintArea" localSheetId="3">'Eng EQ Company 11'!$A$1:$M$51</definedName>
    <definedName name="Z_638E08EC_82CB_462A_80AE_BBECB942FDEC_.wvu.PrintArea" localSheetId="2">'Eng EQ Conso 10'!$A$1:$R$35</definedName>
    <definedName name="Z_638E08EC_82CB_462A_80AE_BBECB942FDEC_.wvu.PrintArea" localSheetId="1">'Eng PL 8-9'!$A$1:$K$98</definedName>
    <definedName name="Z_AAC399F2_4BB9_43D1_B453_3803C7416DD9_.wvu.PrintArea" localSheetId="4">'Eng CF 12'!$A$1:$L$49</definedName>
    <definedName name="Z_AAC399F2_4BB9_43D1_B453_3803C7416DD9_.wvu.PrintArea" localSheetId="5">'Eng CF 13-14'!$A$1:$L$98</definedName>
    <definedName name="Z_B660F18C_86DD_4BE9_82EE_BAF7E001A1E2_.wvu.PrintArea" localSheetId="4">'Eng CF 12'!$A$1:$L$49</definedName>
    <definedName name="Z_B660F18C_86DD_4BE9_82EE_BAF7E001A1E2_.wvu.PrintArea" localSheetId="5">'Eng CF 13-14'!$A$1:$L$98</definedName>
    <definedName name="Z_B77EB32E_5F8E_4F1F_A1A3_36D5437E37C9_.wvu.PrintArea" localSheetId="4">'Eng CF 12'!$A$1:$L$49</definedName>
    <definedName name="Z_B77EB32E_5F8E_4F1F_A1A3_36D5437E37C9_.wvu.PrintArea" localSheetId="5">'Eng CF 13-14'!$A$1:$L$98</definedName>
    <definedName name="Z_BE1D0DB2_9AD0_4D14_B825_E7F394092BE2_.wvu.PrintArea" localSheetId="4">'Eng CF 12'!$A$1:$L$49</definedName>
    <definedName name="Z_BE1D0DB2_9AD0_4D14_B825_E7F394092BE2_.wvu.PrintArea" localSheetId="5">'Eng CF 13-14'!$A$1:$L$98</definedName>
  </definedNames>
  <calcPr calcId="191029"/>
  <customWorkbookViews>
    <customWorkbookView name="Budsakorn Saengwatta - Personal View" guid="{64B94C8C-CFBE-4307-BFFD-986EE2639B29}" mergeInterval="0" personalView="1" maximized="1" xWindow="1" yWindow="1" windowWidth="1436" windowHeight="653" tabRatio="830" activeSheetId="1"/>
    <customWorkbookView name="Janechaya ManoonsiriKul - Personal View" guid="{06FD5B9F-907A-4E38-A44E-EDF8F7ED2345}" mergeInterval="0" personalView="1" maximized="1" xWindow="1" yWindow="1" windowWidth="1362" windowHeight="543" tabRatio="830" activeSheetId="6"/>
    <customWorkbookView name="PricewaterhouseCoopers - Personal View" guid="{4C0D8FF8-CAB4-4677-988E-31E98A13E12A}" mergeInterval="0" personalView="1" maximized="1" xWindow="1" yWindow="1" windowWidth="1436" windowHeight="585" tabRatio="830" activeSheetId="6"/>
    <customWorkbookView name="Duangporn Potichat - Personal View" guid="{25A5C7BB-8BFC-4B08-AE38-14359CC18992}" mergeInterval="0" personalView="1" maximized="1" xWindow="1" yWindow="1" windowWidth="1436" windowHeight="608" tabRatio="830" activeSheetId="6"/>
    <customWorkbookView name="STA-HQ Jammaree - Personal View" guid="{D4279A69-B37A-4AD9-9F56-F7782BE6ACE9}" mergeInterval="0" personalView="1" xWindow="9" yWindow="31" windowWidth="780" windowHeight="608" tabRatio="830" activeSheetId="6"/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09" tabRatio="830" activeSheetId="4"/>
    <customWorkbookView name="Supansa Tanapattanav - Personal View" guid="{CCC34F38-4B33-42C7-8E13-5E8113F270F8}" mergeInterval="0" personalView="1" maximized="1" xWindow="1" yWindow="1" windowWidth="1436" windowHeight="563" tabRatio="830" activeSheetId="6"/>
    <customWorkbookView name="Charatthorn Asawawim - Personal View" guid="{40160061-FDF9-4851-B04F-22215EB26089}" mergeInterval="0" personalView="1" maximized="1" xWindow="1" yWindow="1" windowWidth="1436" windowHeight="652" tabRatio="830" activeSheetId="6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24" i="21" l="1"/>
  <c r="P18" i="21"/>
  <c r="P14" i="21"/>
  <c r="L19" i="24" l="1"/>
  <c r="H19" i="24"/>
  <c r="N30" i="22" l="1"/>
  <c r="P27" i="21"/>
  <c r="T27" i="21" s="1"/>
  <c r="L31" i="24"/>
  <c r="H31" i="24"/>
  <c r="R29" i="21" l="1"/>
  <c r="J19" i="24" l="1"/>
  <c r="J31" i="24"/>
  <c r="F31" i="24"/>
  <c r="F19" i="24"/>
  <c r="I116" i="19"/>
  <c r="E116" i="19"/>
  <c r="I76" i="19"/>
  <c r="E76" i="19"/>
  <c r="I33" i="19" l="1"/>
  <c r="E33" i="19"/>
  <c r="I20" i="19"/>
  <c r="E20" i="19"/>
  <c r="L44" i="24"/>
  <c r="J44" i="24"/>
  <c r="H44" i="24"/>
  <c r="F44" i="24"/>
  <c r="L37" i="24"/>
  <c r="H37" i="24"/>
  <c r="L27" i="23"/>
  <c r="L36" i="23" s="1"/>
  <c r="L42" i="23" s="1"/>
  <c r="J27" i="23"/>
  <c r="J36" i="23" s="1"/>
  <c r="J42" i="23" s="1"/>
  <c r="H27" i="23"/>
  <c r="H36" i="23" s="1"/>
  <c r="H42" i="23" s="1"/>
  <c r="F27" i="23"/>
  <c r="F36" i="23" s="1"/>
  <c r="F42" i="23" s="1"/>
  <c r="J35" i="22"/>
  <c r="H35" i="22"/>
  <c r="F35" i="22"/>
  <c r="N26" i="22"/>
  <c r="L22" i="22"/>
  <c r="J22" i="22"/>
  <c r="H22" i="22"/>
  <c r="F22" i="22"/>
  <c r="N19" i="22"/>
  <c r="N14" i="22"/>
  <c r="N22" i="22" s="1"/>
  <c r="R32" i="21"/>
  <c r="J32" i="21"/>
  <c r="H32" i="21"/>
  <c r="F32" i="21"/>
  <c r="R21" i="21"/>
  <c r="N21" i="21"/>
  <c r="L21" i="21"/>
  <c r="J21" i="21"/>
  <c r="H21" i="21"/>
  <c r="F21" i="21"/>
  <c r="T18" i="21"/>
  <c r="A3" i="21"/>
  <c r="A3" i="22" s="1"/>
  <c r="A3" i="23" s="1"/>
  <c r="A3" i="24" s="1"/>
  <c r="A52" i="24" s="1"/>
  <c r="K85" i="20"/>
  <c r="G85" i="20"/>
  <c r="K78" i="20"/>
  <c r="G78" i="20"/>
  <c r="K67" i="20"/>
  <c r="I67" i="20"/>
  <c r="G67" i="20"/>
  <c r="E67" i="20"/>
  <c r="A52" i="20"/>
  <c r="K37" i="20"/>
  <c r="I37" i="20"/>
  <c r="G37" i="20"/>
  <c r="E37" i="20"/>
  <c r="K14" i="20"/>
  <c r="K22" i="20" s="1"/>
  <c r="K25" i="20" s="1"/>
  <c r="I14" i="20"/>
  <c r="I22" i="20" s="1"/>
  <c r="I25" i="20" s="1"/>
  <c r="G14" i="20"/>
  <c r="G22" i="20" s="1"/>
  <c r="G25" i="20" s="1"/>
  <c r="E14" i="20"/>
  <c r="E22" i="20" s="1"/>
  <c r="E25" i="20" s="1"/>
  <c r="K127" i="19"/>
  <c r="K130" i="19" s="1"/>
  <c r="G127" i="19"/>
  <c r="G130" i="19" s="1"/>
  <c r="A101" i="19"/>
  <c r="K76" i="19"/>
  <c r="G76" i="19"/>
  <c r="K70" i="19"/>
  <c r="I70" i="19"/>
  <c r="G70" i="19"/>
  <c r="E70" i="19"/>
  <c r="K33" i="19"/>
  <c r="G33" i="19"/>
  <c r="K20" i="19"/>
  <c r="G20" i="19"/>
  <c r="G69" i="20" l="1"/>
  <c r="G72" i="20" s="1"/>
  <c r="G35" i="19"/>
  <c r="K35" i="19"/>
  <c r="G78" i="19"/>
  <c r="G132" i="19" s="1"/>
  <c r="K78" i="19"/>
  <c r="K132" i="19" s="1"/>
  <c r="K69" i="20"/>
  <c r="K72" i="20" s="1"/>
  <c r="E69" i="20"/>
  <c r="E72" i="20" s="1"/>
  <c r="I69" i="20"/>
  <c r="I72" i="20" s="1"/>
  <c r="I78" i="19"/>
  <c r="E78" i="19"/>
  <c r="I35" i="19"/>
  <c r="E35" i="19"/>
  <c r="T14" i="21"/>
  <c r="T21" i="21" s="1"/>
  <c r="P21" i="21"/>
  <c r="T24" i="21"/>
  <c r="J33" i="24" l="1"/>
  <c r="J37" i="24" s="1"/>
  <c r="F33" i="24" l="1"/>
  <c r="F37" i="24" s="1"/>
  <c r="I78" i="20" l="1"/>
  <c r="E78" i="20" l="1"/>
  <c r="E85" i="20"/>
  <c r="N32" i="21" l="1"/>
  <c r="P29" i="21"/>
  <c r="I85" i="20"/>
  <c r="E127" i="19" l="1"/>
  <c r="E130" i="19" s="1"/>
  <c r="E132" i="19" s="1"/>
  <c r="L32" i="21"/>
  <c r="I127" i="19" l="1"/>
  <c r="I130" i="19" s="1"/>
  <c r="I132" i="19" s="1"/>
  <c r="L35" i="22"/>
  <c r="N32" i="22"/>
  <c r="N35" i="22" s="1"/>
  <c r="T29" i="21"/>
  <c r="T32" i="21" s="1"/>
  <c r="P32" i="21"/>
</calcChain>
</file>

<file path=xl/sharedStrings.xml><?xml version="1.0" encoding="utf-8"?>
<sst xmlns="http://schemas.openxmlformats.org/spreadsheetml/2006/main" count="379" uniqueCount="198">
  <si>
    <t>7, 17</t>
  </si>
  <si>
    <t>15, 23</t>
  </si>
  <si>
    <t>13, 14, 22</t>
  </si>
  <si>
    <t>-</t>
  </si>
  <si>
    <t>Ubis (Asia) Public Company Limited</t>
  </si>
  <si>
    <t>Statement of Financial Position</t>
  </si>
  <si>
    <t>As at 31 December 2019</t>
  </si>
  <si>
    <t xml:space="preserve">Consolidated </t>
  </si>
  <si>
    <t xml:space="preserve">Separate </t>
  </si>
  <si>
    <t>financial statements</t>
  </si>
  <si>
    <t>2019</t>
  </si>
  <si>
    <t>2018</t>
  </si>
  <si>
    <t>Notes</t>
  </si>
  <si>
    <t>Baht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</si>
  <si>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</si>
  <si>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</si>
  <si>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</si>
  <si>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</si>
  <si>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</si>
  <si>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</si>
  <si>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</si>
  <si>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</si>
  <si>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Fixed deposits pledged as collateral</t>
  </si>
  <si>
    <t>Account receivable from void contract</t>
  </si>
  <si>
    <t>Investments in subsidiaries, net</t>
  </si>
  <si>
    <t>Investment property, net</t>
  </si>
  <si>
    <t>Property, plant and equipment, net</t>
  </si>
  <si>
    <t>Intangible assets, net</t>
  </si>
  <si>
    <t>Deferred income tax assets</t>
  </si>
  <si>
    <t>Other non-current assets</t>
  </si>
  <si>
    <t>Total non-current assets</t>
  </si>
  <si>
    <t>Total assets</t>
  </si>
  <si>
    <t>Director _____________________________</t>
  </si>
  <si>
    <t>The accompanying notes are an integral part of these consolidated and separate financial statements.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</si>
  <si>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</si>
  <si>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Liabilities and equity</t>
  </si>
  <si>
    <t>Current liabilities</t>
  </si>
  <si>
    <t>Bank overdraft and short-term borrowings from</t>
  </si>
  <si>
    <t>financial institutions</t>
  </si>
  <si>
    <t>Trade and other payables</t>
  </si>
  <si>
    <t>Income tax payable</t>
  </si>
  <si>
    <t>Other current liabilities</t>
  </si>
  <si>
    <t>Total current liabilities</t>
  </si>
  <si>
    <t>Employee benefit obligations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</si>
  <si>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</si>
  <si>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</si>
  <si>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</si>
  <si>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</si>
  <si>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</si>
  <si>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 228,000,000 ordinary shares at </t>
  </si>
  <si>
    <t xml:space="preserve">      par value of Baht 1 each</t>
  </si>
  <si>
    <t>Issued and paid-up share capital</t>
  </si>
  <si>
    <t xml:space="preserve">   227,999,991 ordinary shares paid-up of</t>
  </si>
  <si>
    <t xml:space="preserve">      Baht 1 each </t>
  </si>
  <si>
    <t>Premium on share capital</t>
  </si>
  <si>
    <t>Retained earnings (deficits)</t>
  </si>
  <si>
    <t xml:space="preserve">   Appropriated -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</si>
  <si>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</si>
  <si>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</si>
  <si>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</si>
  <si>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</si>
  <si>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</si>
  <si>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</si>
  <si>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   </t>
  </si>
  <si>
    <t>Statement of Comprehensive Income</t>
  </si>
  <si>
    <t>For the year ended 31 December 2019</t>
  </si>
  <si>
    <t>Revenues from sales of goods</t>
  </si>
  <si>
    <t xml:space="preserve">Cost of sales </t>
  </si>
  <si>
    <t>Gross profit</t>
  </si>
  <si>
    <t>Other income</t>
  </si>
  <si>
    <t>Selling expenses</t>
  </si>
  <si>
    <t>Administrative expenses</t>
  </si>
  <si>
    <t>Other expenses</t>
  </si>
  <si>
    <t>Finance costs</t>
  </si>
  <si>
    <t>Income tax expense</t>
  </si>
  <si>
    <t>Other comprehensive income:</t>
  </si>
  <si>
    <t xml:space="preserve">Items that will not be reclassified </t>
  </si>
  <si>
    <t>subsequently to profit or loss</t>
  </si>
  <si>
    <t xml:space="preserve">Remeasurements of employment </t>
  </si>
  <si>
    <t xml:space="preserve">   benefit obligations</t>
  </si>
  <si>
    <t xml:space="preserve">Income tax on items that will not be </t>
  </si>
  <si>
    <t xml:space="preserve">   reclassified subsequently to </t>
  </si>
  <si>
    <t xml:space="preserve">   profit or loss</t>
  </si>
  <si>
    <t xml:space="preserve">Total items that will not be reclassified </t>
  </si>
  <si>
    <r>
      <t xml:space="preserve">Statement of Comprehensive Income </t>
    </r>
    <r>
      <rPr>
        <sz val="9"/>
        <rFont val="Arial"/>
        <family val="2"/>
      </rPr>
      <t>(Cont’d)</t>
    </r>
  </si>
  <si>
    <t>Note</t>
  </si>
  <si>
    <t xml:space="preserve">Items that will be reclassified </t>
  </si>
  <si>
    <t>Currency differences on translating</t>
  </si>
  <si>
    <t xml:space="preserve">   financial statement</t>
  </si>
  <si>
    <t xml:space="preserve">Total items that will be reclassified </t>
  </si>
  <si>
    <t>for the year, net of tax</t>
  </si>
  <si>
    <t>for the year</t>
  </si>
  <si>
    <t>Owners of the parent</t>
  </si>
  <si>
    <t>attributable to:</t>
  </si>
  <si>
    <t>Statement of Changes in Equity</t>
  </si>
  <si>
    <t>Consolidated financial statements</t>
  </si>
  <si>
    <t>Attributable to owners of the parent</t>
  </si>
  <si>
    <t>Issued and</t>
  </si>
  <si>
    <t>paid-up</t>
  </si>
  <si>
    <t xml:space="preserve"> Premium on</t>
  </si>
  <si>
    <t>Appropriated</t>
  </si>
  <si>
    <t>Translating</t>
  </si>
  <si>
    <t>Total</t>
  </si>
  <si>
    <t>share capital</t>
  </si>
  <si>
    <t xml:space="preserve"> share capital</t>
  </si>
  <si>
    <t xml:space="preserve"> - legal reserve</t>
  </si>
  <si>
    <t>financial</t>
  </si>
  <si>
    <t>owners of</t>
  </si>
  <si>
    <t>Non-controlling</t>
  </si>
  <si>
    <t>(Note 19)</t>
  </si>
  <si>
    <t>(Note 20)</t>
  </si>
  <si>
    <t>Unappropriated</t>
  </si>
  <si>
    <t>statement</t>
  </si>
  <si>
    <t>the parent</t>
  </si>
  <si>
    <t>interests</t>
  </si>
  <si>
    <t xml:space="preserve"> Total equity</t>
  </si>
  <si>
    <t xml:space="preserve">Opening balance </t>
  </si>
  <si>
    <t>at 1 January 2018</t>
  </si>
  <si>
    <t>Changes in equity for the year</t>
  </si>
  <si>
    <t xml:space="preserve">Total comprehensive income </t>
  </si>
  <si>
    <t xml:space="preserve">Closing balance </t>
  </si>
  <si>
    <t>at 31 December 2018</t>
  </si>
  <si>
    <t>at 1 January 2019</t>
  </si>
  <si>
    <t>at 31 December 2019</t>
  </si>
  <si>
    <r>
      <t xml:space="preserve">Statement of Changes in Equity </t>
    </r>
    <r>
      <rPr>
        <sz val="9"/>
        <rFont val="Arial"/>
        <family val="2"/>
      </rPr>
      <t>(Cont’d)</t>
    </r>
  </si>
  <si>
    <t>Separate financial statements</t>
  </si>
  <si>
    <t xml:space="preserve">Changes in equity </t>
  </si>
  <si>
    <t>Total comprehensive income</t>
  </si>
  <si>
    <t xml:space="preserve">Statement of Cash Flows </t>
  </si>
  <si>
    <t>Cash flows from operating activities</t>
  </si>
  <si>
    <t>Adjustments for:</t>
  </si>
  <si>
    <t xml:space="preserve">Unrealised losses on </t>
  </si>
  <si>
    <t>foreign currency translation</t>
  </si>
  <si>
    <t>Doubtful debt</t>
  </si>
  <si>
    <t>inventories</t>
  </si>
  <si>
    <t>Depreciation and amortisation charge</t>
  </si>
  <si>
    <t>Interest income</t>
  </si>
  <si>
    <t>Dividend income</t>
  </si>
  <si>
    <t>Loss on disposal of assets</t>
  </si>
  <si>
    <t xml:space="preserve">Cash flows before changes in </t>
  </si>
  <si>
    <t>operating assets and liabilities</t>
  </si>
  <si>
    <t>Changes in operating assets and liabilities:</t>
  </si>
  <si>
    <t>- Trade and other receivables</t>
  </si>
  <si>
    <t>- Inventories</t>
  </si>
  <si>
    <t>- Other current assets</t>
  </si>
  <si>
    <t>- Other non-current assets</t>
  </si>
  <si>
    <t>- Trade and other payables</t>
  </si>
  <si>
    <t>- Other current liabilities</t>
  </si>
  <si>
    <t>Cash provided by operating activities</t>
  </si>
  <si>
    <t>- Interest received</t>
  </si>
  <si>
    <t>- Employee benefit paid</t>
  </si>
  <si>
    <t>- Income tax paid</t>
  </si>
  <si>
    <t xml:space="preserve">Net cash provided by (used in) </t>
  </si>
  <si>
    <t>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</si>
  <si>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</si>
  <si>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</si>
  <si>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Purchases of intangible assets</t>
  </si>
  <si>
    <t>Purchases of equipment</t>
  </si>
  <si>
    <t>Proceeds from disposal of equipment</t>
  </si>
  <si>
    <t>Dividend received</t>
  </si>
  <si>
    <t xml:space="preserve">Net cash (used in) provided by </t>
  </si>
  <si>
    <t xml:space="preserve">investing activities </t>
  </si>
  <si>
    <t>Cash flows from financing activities</t>
  </si>
  <si>
    <t>from financial institutions</t>
  </si>
  <si>
    <t xml:space="preserve">Repayments on long-term borrowings </t>
  </si>
  <si>
    <t>from financial institution</t>
  </si>
  <si>
    <t>Interest paid to financial institutions</t>
  </si>
  <si>
    <t>Net cash used in financing activities</t>
  </si>
  <si>
    <t>Net decrease in cash and cash equivalents</t>
  </si>
  <si>
    <t>Cash and cash equivalents at beginning of the year</t>
  </si>
  <si>
    <t>Exchange loss on cash and cash equivalents</t>
  </si>
  <si>
    <t>Cash and cash equivalents at end of the year</t>
  </si>
  <si>
    <t xml:space="preserve">Cash and cash equivalents </t>
  </si>
  <si>
    <t xml:space="preserve">at end of the year consist of </t>
  </si>
  <si>
    <t>Cash and cash equivalents - cash at bank</t>
  </si>
  <si>
    <t>Bank overdrafts</t>
  </si>
  <si>
    <t xml:space="preserve">Significant non-cash transactions </t>
  </si>
  <si>
    <t>Significant non-cash transactions for the year ended 31 December are as follows:</t>
  </si>
  <si>
    <t>Accounts payable - purchases of intangible assets</t>
  </si>
  <si>
    <t>Accounts payable - purchases of equipment</t>
  </si>
  <si>
    <t>Dividend paid</t>
  </si>
  <si>
    <t xml:space="preserve">Payments on short-term borrowings </t>
  </si>
  <si>
    <t xml:space="preserve">Proceeds from short-term borrowings </t>
  </si>
  <si>
    <t>Profit before income tax</t>
  </si>
  <si>
    <t>Loss on (reversal of) impairment of</t>
  </si>
  <si>
    <t xml:space="preserve">Increase in restricted cash </t>
  </si>
  <si>
    <t>21, 26</t>
  </si>
  <si>
    <t>Net profit for the year</t>
  </si>
  <si>
    <t>Other comprehensive (expense) income:</t>
  </si>
  <si>
    <t>Other comprehensive (expense) income</t>
  </si>
  <si>
    <t>Profit attributable to:</t>
  </si>
  <si>
    <t xml:space="preserve">Earnings per share </t>
  </si>
  <si>
    <t>Basic earnings per share</t>
  </si>
  <si>
    <t>Dividends</t>
  </si>
  <si>
    <t>Retained earnings</t>
  </si>
  <si>
    <t>Non-current liability</t>
  </si>
  <si>
    <t>Total non-current liability</t>
  </si>
  <si>
    <t>Total comprehensive income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</si>
</sst>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7" formatCode="#,##0;\(#,##0\);&quot;-&quot;;@"/>
    <numFmt numFmtId="171" formatCode="#,##0.00;\(#,##0.00\);&quot;-&quot;;@"/>
    <numFmt numFmtId="172" formatCode="_-* #,##0.00\ _€_-;\-* #,##0.00\ _€_-;_-* &quot;-&quot;??\ _€_-;_-@_-"/>
    <numFmt numFmtId="173" formatCode="_-* #,##0.00\ &quot;€&quot;_-;\-* #,##0.00\ &quot;€&quot;_-;_-* &quot;-&quot;??\ &quot;€&quot;_-;_-@_-"/>
  </numFmts>
  <fonts count="22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Times New Roman"/>
      <family val="1"/>
    </font>
    <font>
      <sz val="10"/>
      <color theme="1"/>
      <name val="Arial Unicode MS"/>
      <family val="2"/>
    </font>
    <font>
      <u/>
      <sz val="9"/>
      <color theme="10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3"/>
      <name val="Browallia New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6">
    <xf numFmtId="0" fontId="0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9" fillId="0" borderId="0"/>
    <xf numFmtId="0" fontId="10" fillId="0" borderId="0"/>
    <xf numFmtId="0" fontId="11" fillId="0" borderId="0"/>
    <xf numFmtId="17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2" fillId="0" borderId="0"/>
    <xf numFmtId="0" fontId="1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7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</cellStyleXfs>
  <cellXfs count="116">
    <xf numFmtId="0" fontId="0" fillId="0" borderId="0" xfId="0"/>
    <xf numFmtId="0" fontId="16" fillId="0" borderId="0" xfId="3" applyFont="1" applyFill="1" applyAlignment="1">
      <alignment horizontal="center" vertical="top"/>
    </xf>
    <xf numFmtId="0" fontId="17" fillId="0" borderId="0" xfId="3" applyFont="1" applyAlignment="1">
      <alignment horizontal="left" vertical="center"/>
    </xf>
    <xf numFmtId="0" fontId="17" fillId="0" borderId="0" xfId="3" applyFont="1" applyAlignment="1">
      <alignment horizontal="centerContinuous" vertical="center"/>
    </xf>
    <xf numFmtId="167" fontId="17" fillId="0" borderId="0" xfId="3" applyNumberFormat="1" applyFont="1" applyAlignment="1">
      <alignment horizontal="right" vertical="center"/>
    </xf>
    <xf numFmtId="167" fontId="17" fillId="0" borderId="0" xfId="3" applyNumberFormat="1" applyFont="1" applyAlignment="1">
      <alignment horizontal="centerContinuous" vertical="center"/>
    </xf>
    <xf numFmtId="0" fontId="17" fillId="0" borderId="0" xfId="3" applyFont="1" applyAlignment="1">
      <alignment vertical="center"/>
    </xf>
    <xf numFmtId="167" fontId="17" fillId="0" borderId="0" xfId="3" applyNumberFormat="1" applyFont="1" applyAlignment="1">
      <alignment vertical="center"/>
    </xf>
    <xf numFmtId="0" fontId="17" fillId="0" borderId="1" xfId="0" applyFont="1" applyBorder="1" applyAlignment="1">
      <alignment horizontal="left" vertical="center"/>
    </xf>
    <xf numFmtId="0" fontId="17" fillId="0" borderId="1" xfId="3" applyFont="1" applyBorder="1" applyAlignment="1">
      <alignment horizontal="left" vertical="center"/>
    </xf>
    <xf numFmtId="0" fontId="17" fillId="0" borderId="1" xfId="3" applyFont="1" applyBorder="1" applyAlignment="1">
      <alignment horizontal="centerContinuous" vertical="center"/>
    </xf>
    <xf numFmtId="167" fontId="17" fillId="0" borderId="1" xfId="3" applyNumberFormat="1" applyFont="1" applyBorder="1" applyAlignment="1">
      <alignment horizontal="right" vertical="center"/>
    </xf>
    <xf numFmtId="167" fontId="17" fillId="0" borderId="1" xfId="3" applyNumberFormat="1" applyFont="1" applyBorder="1" applyAlignment="1">
      <alignment horizontal="centerContinuous" vertical="center"/>
    </xf>
    <xf numFmtId="0" fontId="17" fillId="0" borderId="0" xfId="0" applyFont="1" applyAlignment="1">
      <alignment horizontal="left" vertical="center"/>
    </xf>
    <xf numFmtId="0" fontId="17" fillId="0" borderId="0" xfId="3" applyFont="1" applyAlignment="1">
      <alignment horizontal="center" vertical="center"/>
    </xf>
    <xf numFmtId="0" fontId="18" fillId="0" borderId="0" xfId="3" applyFont="1" applyAlignment="1">
      <alignment horizontal="center" vertical="center"/>
    </xf>
    <xf numFmtId="167" fontId="17" fillId="0" borderId="0" xfId="3" quotePrefix="1" applyNumberFormat="1" applyFont="1" applyAlignment="1">
      <alignment horizontal="right" vertical="center"/>
    </xf>
    <xf numFmtId="167" fontId="17" fillId="0" borderId="0" xfId="3" applyNumberFormat="1" applyFont="1" applyAlignment="1">
      <alignment horizontal="center" vertical="center"/>
    </xf>
    <xf numFmtId="0" fontId="17" fillId="0" borderId="1" xfId="3" applyFont="1" applyBorder="1" applyAlignment="1">
      <alignment horizontal="center" vertical="center"/>
    </xf>
    <xf numFmtId="167" fontId="18" fillId="0" borderId="0" xfId="3" applyNumberFormat="1" applyFont="1" applyAlignment="1">
      <alignment horizontal="center" vertical="center"/>
    </xf>
    <xf numFmtId="0" fontId="19" fillId="0" borderId="0" xfId="3" applyFont="1" applyAlignment="1">
      <alignment vertical="center"/>
    </xf>
    <xf numFmtId="0" fontId="19" fillId="0" borderId="0" xfId="3" applyFont="1" applyAlignment="1">
      <alignment horizontal="center" vertical="center"/>
    </xf>
    <xf numFmtId="167" fontId="19" fillId="0" borderId="0" xfId="3" applyNumberFormat="1" applyFont="1" applyAlignment="1">
      <alignment horizontal="right" vertical="center"/>
    </xf>
    <xf numFmtId="167" fontId="19" fillId="0" borderId="0" xfId="3" applyNumberFormat="1" applyFont="1" applyAlignment="1">
      <alignment vertical="center"/>
    </xf>
    <xf numFmtId="0" fontId="19" fillId="0" borderId="0" xfId="3" applyFont="1" applyAlignment="1">
      <alignment horizontal="left" vertical="center"/>
    </xf>
    <xf numFmtId="167" fontId="19" fillId="0" borderId="0" xfId="1" applyNumberFormat="1" applyFont="1" applyAlignment="1">
      <alignment horizontal="right" vertical="center"/>
    </xf>
    <xf numFmtId="0" fontId="19" fillId="0" borderId="0" xfId="3" quotePrefix="1" applyFont="1" applyAlignment="1">
      <alignment vertical="center"/>
    </xf>
    <xf numFmtId="167" fontId="19" fillId="0" borderId="1" xfId="1" applyNumberFormat="1" applyFont="1" applyBorder="1" applyAlignment="1">
      <alignment horizontal="right" vertical="center"/>
    </xf>
    <xf numFmtId="167" fontId="19" fillId="0" borderId="0" xfId="3" applyNumberFormat="1" applyFont="1" applyAlignment="1">
      <alignment horizontal="center" vertical="center"/>
    </xf>
    <xf numFmtId="167" fontId="19" fillId="0" borderId="2" xfId="1" applyNumberFormat="1" applyFont="1" applyBorder="1" applyAlignment="1">
      <alignment horizontal="right" vertical="center"/>
    </xf>
    <xf numFmtId="167" fontId="19" fillId="0" borderId="0" xfId="3" applyNumberFormat="1" applyFont="1" applyAlignment="1">
      <alignment horizontal="left" vertical="center"/>
    </xf>
    <xf numFmtId="167" fontId="19" fillId="0" borderId="1" xfId="3" applyNumberFormat="1" applyFont="1" applyBorder="1" applyAlignment="1">
      <alignment horizontal="right" vertical="center"/>
    </xf>
    <xf numFmtId="167" fontId="19" fillId="0" borderId="0" xfId="2" applyNumberFormat="1" applyFont="1" applyAlignment="1">
      <alignment horizontal="right" vertical="center"/>
    </xf>
    <xf numFmtId="167" fontId="19" fillId="0" borderId="1" xfId="2" applyNumberFormat="1" applyFont="1" applyBorder="1" applyAlignment="1">
      <alignment horizontal="right" vertical="center"/>
    </xf>
    <xf numFmtId="0" fontId="20" fillId="0" borderId="0" xfId="3" applyFont="1" applyAlignment="1">
      <alignment horizontal="center" vertical="center"/>
    </xf>
    <xf numFmtId="167" fontId="19" fillId="0" borderId="2" xfId="3" applyNumberFormat="1" applyFont="1" applyBorder="1" applyAlignment="1">
      <alignment horizontal="right" vertical="center"/>
    </xf>
    <xf numFmtId="0" fontId="19" fillId="0" borderId="0" xfId="3" applyFont="1" applyAlignment="1">
      <alignment horizontal="centerContinuous" vertical="center"/>
    </xf>
    <xf numFmtId="167" fontId="17" fillId="0" borderId="0" xfId="0" quotePrefix="1" applyNumberFormat="1" applyFont="1" applyAlignment="1">
      <alignment horizontal="right" vertical="center"/>
    </xf>
    <xf numFmtId="167" fontId="17" fillId="0" borderId="0" xfId="0" applyNumberFormat="1" applyFont="1" applyAlignment="1">
      <alignment horizontal="right" vertical="center"/>
    </xf>
    <xf numFmtId="165" fontId="17" fillId="0" borderId="1" xfId="3" applyNumberFormat="1" applyFont="1" applyBorder="1" applyAlignment="1">
      <alignment horizontal="right" vertical="center"/>
    </xf>
    <xf numFmtId="0" fontId="19" fillId="0" borderId="0" xfId="0" applyFont="1" applyAlignment="1">
      <alignment horizontal="left" vertical="center"/>
    </xf>
    <xf numFmtId="167" fontId="19" fillId="0" borderId="0" xfId="0" applyNumberFormat="1" applyFont="1" applyAlignment="1">
      <alignment horizontal="right" vertical="center"/>
    </xf>
    <xf numFmtId="165" fontId="17" fillId="0" borderId="0" xfId="3" applyNumberFormat="1" applyFont="1" applyAlignment="1">
      <alignment horizontal="right" vertical="center"/>
    </xf>
    <xf numFmtId="171" fontId="19" fillId="0" borderId="0" xfId="0" applyNumberFormat="1" applyFont="1" applyAlignment="1">
      <alignment horizontal="right" vertical="center"/>
    </xf>
    <xf numFmtId="171" fontId="19" fillId="0" borderId="2" xfId="1" applyNumberFormat="1" applyFont="1" applyBorder="1" applyAlignment="1">
      <alignment horizontal="right" vertical="center"/>
    </xf>
    <xf numFmtId="171" fontId="19" fillId="0" borderId="0" xfId="3" applyNumberFormat="1" applyFont="1" applyAlignment="1">
      <alignment horizontal="right" vertical="center"/>
    </xf>
    <xf numFmtId="165" fontId="17" fillId="0" borderId="0" xfId="3" applyNumberFormat="1" applyFont="1" applyAlignment="1">
      <alignment horizontal="centerContinuous" vertical="center"/>
    </xf>
    <xf numFmtId="0" fontId="17" fillId="0" borderId="0" xfId="3" applyFont="1" applyAlignment="1">
      <alignment horizontal="distributed" vertical="center"/>
    </xf>
    <xf numFmtId="167" fontId="19" fillId="0" borderId="1" xfId="3" applyNumberFormat="1" applyFont="1" applyBorder="1" applyAlignment="1">
      <alignment vertical="center"/>
    </xf>
    <xf numFmtId="0" fontId="19" fillId="0" borderId="1" xfId="3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67" fontId="17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167" fontId="19" fillId="0" borderId="0" xfId="0" applyNumberFormat="1" applyFont="1" applyAlignment="1">
      <alignment vertical="center"/>
    </xf>
    <xf numFmtId="167" fontId="19" fillId="0" borderId="1" xfId="1" quotePrefix="1" applyNumberFormat="1" applyFont="1" applyBorder="1" applyAlignment="1">
      <alignment horizontal="right" vertical="center"/>
    </xf>
    <xf numFmtId="167" fontId="19" fillId="0" borderId="0" xfId="1" quotePrefix="1" applyNumberFormat="1" applyFont="1" applyAlignment="1">
      <alignment horizontal="right" vertical="center"/>
    </xf>
    <xf numFmtId="167" fontId="19" fillId="0" borderId="2" xfId="0" applyNumberFormat="1" applyFont="1" applyBorder="1" applyAlignment="1">
      <alignment horizontal="right" vertical="center"/>
    </xf>
    <xf numFmtId="167" fontId="17" fillId="0" borderId="0" xfId="0" applyNumberFormat="1" applyFont="1" applyAlignment="1">
      <alignment horizontal="right"/>
    </xf>
    <xf numFmtId="0" fontId="18" fillId="0" borderId="0" xfId="0" applyFont="1" applyAlignment="1">
      <alignment horizontal="center" vertical="center"/>
    </xf>
    <xf numFmtId="0" fontId="17" fillId="0" borderId="0" xfId="0" applyFont="1"/>
    <xf numFmtId="0" fontId="19" fillId="0" borderId="0" xfId="0" applyFont="1" applyAlignment="1">
      <alignment vertical="top"/>
    </xf>
    <xf numFmtId="0" fontId="18" fillId="0" borderId="0" xfId="0" applyFont="1" applyAlignment="1">
      <alignment horizontal="center" vertical="top"/>
    </xf>
    <xf numFmtId="167" fontId="19" fillId="0" borderId="0" xfId="1" applyNumberFormat="1" applyFont="1" applyAlignment="1">
      <alignment horizontal="right" vertical="top"/>
    </xf>
    <xf numFmtId="167" fontId="19" fillId="0" borderId="0" xfId="0" applyNumberFormat="1" applyFont="1" applyAlignment="1">
      <alignment horizontal="right" vertical="top"/>
    </xf>
    <xf numFmtId="167" fontId="19" fillId="0" borderId="1" xfId="0" applyNumberFormat="1" applyFont="1" applyBorder="1" applyAlignment="1">
      <alignment horizontal="right" vertical="center"/>
    </xf>
    <xf numFmtId="167" fontId="17" fillId="0" borderId="0" xfId="0" applyNumberFormat="1" applyFont="1" applyAlignment="1">
      <alignment vertical="center"/>
    </xf>
    <xf numFmtId="0" fontId="19" fillId="0" borderId="0" xfId="3" quotePrefix="1" applyFont="1" applyAlignment="1">
      <alignment horizontal="left" vertical="center"/>
    </xf>
    <xf numFmtId="167" fontId="19" fillId="0" borderId="0" xfId="3" applyNumberFormat="1" applyFont="1" applyAlignment="1">
      <alignment horizontal="right" vertical="center" wrapText="1"/>
    </xf>
    <xf numFmtId="167" fontId="19" fillId="0" borderId="0" xfId="3" quotePrefix="1" applyNumberFormat="1" applyFont="1" applyAlignment="1">
      <alignment horizontal="right" vertical="center"/>
    </xf>
    <xf numFmtId="0" fontId="17" fillId="0" borderId="0" xfId="5" applyFont="1" applyAlignment="1">
      <alignment vertical="center"/>
    </xf>
    <xf numFmtId="0" fontId="19" fillId="0" borderId="0" xfId="3" applyFont="1" applyAlignment="1">
      <alignment horizontal="left" vertical="center"/>
    </xf>
    <xf numFmtId="0" fontId="19" fillId="0" borderId="0" xfId="3" applyFont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167" fontId="19" fillId="0" borderId="0" xfId="3" applyNumberFormat="1" applyFont="1" applyBorder="1" applyAlignment="1">
      <alignment horizontal="right" vertical="center"/>
    </xf>
    <xf numFmtId="0" fontId="21" fillId="0" borderId="0" xfId="135" applyFont="1" applyFill="1" applyAlignment="1">
      <alignment horizontal="left" vertical="center"/>
    </xf>
    <xf numFmtId="0" fontId="19" fillId="0" borderId="0" xfId="3" applyFont="1" applyBorder="1" applyAlignment="1">
      <alignment vertical="center"/>
    </xf>
    <xf numFmtId="0" fontId="19" fillId="0" borderId="0" xfId="3" applyFont="1" applyFill="1" applyAlignment="1">
      <alignment vertical="center"/>
    </xf>
    <xf numFmtId="0" fontId="17" fillId="0" borderId="0" xfId="3" applyFont="1" applyFill="1" applyAlignment="1">
      <alignment vertical="center"/>
    </xf>
    <xf numFmtId="0" fontId="21" fillId="0" borderId="0" xfId="135" applyFont="1" applyFill="1" applyAlignment="1">
      <alignment vertical="center"/>
    </xf>
    <xf numFmtId="0" fontId="17" fillId="0" borderId="0" xfId="3" applyFont="1" applyFill="1" applyAlignment="1">
      <alignment horizontal="center" vertical="center"/>
    </xf>
    <xf numFmtId="0" fontId="17" fillId="0" borderId="1" xfId="3" applyFont="1" applyFill="1" applyBorder="1" applyAlignment="1">
      <alignment horizontal="center" vertical="center"/>
    </xf>
    <xf numFmtId="0" fontId="20" fillId="0" borderId="0" xfId="3" applyFont="1" applyFill="1" applyAlignment="1">
      <alignment horizontal="center" vertical="center"/>
    </xf>
    <xf numFmtId="0" fontId="19" fillId="0" borderId="0" xfId="3" applyFont="1" applyFill="1" applyAlignment="1">
      <alignment horizontal="center" vertical="center"/>
    </xf>
    <xf numFmtId="0" fontId="19" fillId="0" borderId="0" xfId="3" applyFont="1" applyFill="1" applyAlignment="1">
      <alignment horizontal="center" vertical="center" wrapText="1"/>
    </xf>
    <xf numFmtId="0" fontId="17" fillId="0" borderId="0" xfId="3" applyFont="1" applyFill="1" applyAlignment="1">
      <alignment horizontal="distributed" vertical="center"/>
    </xf>
    <xf numFmtId="0" fontId="17" fillId="0" borderId="1" xfId="3" applyFont="1" applyFill="1" applyBorder="1" applyAlignment="1">
      <alignment horizontal="centerContinuous" vertical="center"/>
    </xf>
    <xf numFmtId="0" fontId="17" fillId="0" borderId="0" xfId="3" applyFont="1" applyFill="1" applyAlignment="1">
      <alignment horizontal="centerContinuous" vertical="center"/>
    </xf>
    <xf numFmtId="0" fontId="17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vertical="top"/>
    </xf>
    <xf numFmtId="0" fontId="17" fillId="0" borderId="0" xfId="0" applyFont="1" applyFill="1" applyAlignment="1">
      <alignment vertical="center"/>
    </xf>
    <xf numFmtId="0" fontId="19" fillId="0" borderId="1" xfId="3" applyFont="1" applyFill="1" applyBorder="1" applyAlignment="1">
      <alignment vertical="center"/>
    </xf>
    <xf numFmtId="0" fontId="19" fillId="0" borderId="0" xfId="0" applyFont="1" applyFill="1" applyAlignment="1">
      <alignment horizontal="center" vertical="center"/>
    </xf>
    <xf numFmtId="167" fontId="19" fillId="0" borderId="0" xfId="3" applyNumberFormat="1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167" fontId="17" fillId="0" borderId="4" xfId="0" applyNumberFormat="1" applyFont="1" applyBorder="1" applyAlignment="1">
      <alignment horizontal="center" vertical="center" wrapText="1"/>
    </xf>
    <xf numFmtId="167" fontId="17" fillId="0" borderId="3" xfId="0" applyNumberFormat="1" applyFont="1" applyBorder="1" applyAlignment="1">
      <alignment vertical="center" wrapText="1"/>
    </xf>
    <xf numFmtId="167" fontId="17" fillId="0" borderId="0" xfId="0" applyNumberFormat="1" applyFont="1" applyBorder="1" applyAlignment="1">
      <alignment horizontal="right" vertical="center"/>
    </xf>
    <xf numFmtId="167" fontId="19" fillId="0" borderId="0" xfId="0" applyNumberFormat="1" applyFont="1" applyBorder="1" applyAlignment="1">
      <alignment horizontal="right" vertical="center"/>
    </xf>
    <xf numFmtId="167" fontId="17" fillId="0" borderId="0" xfId="3" applyNumberFormat="1" applyFont="1" applyBorder="1" applyAlignment="1">
      <alignment vertical="center"/>
    </xf>
    <xf numFmtId="167" fontId="17" fillId="0" borderId="0" xfId="3" applyNumberFormat="1" applyFont="1" applyAlignment="1">
      <alignment horizontal="center" vertical="center"/>
    </xf>
    <xf numFmtId="167" fontId="17" fillId="0" borderId="1" xfId="3" applyNumberFormat="1" applyFont="1" applyBorder="1" applyAlignment="1">
      <alignment horizontal="center" vertical="center"/>
    </xf>
    <xf numFmtId="0" fontId="19" fillId="0" borderId="1" xfId="3" applyFont="1" applyBorder="1" applyAlignment="1">
      <alignment horizontal="left" vertical="center" wrapText="1"/>
    </xf>
    <xf numFmtId="0" fontId="19" fillId="0" borderId="1" xfId="3" applyFont="1" applyBorder="1" applyAlignment="1">
      <alignment horizontal="left" vertical="center"/>
    </xf>
    <xf numFmtId="0" fontId="19" fillId="0" borderId="0" xfId="3" applyFont="1" applyAlignment="1">
      <alignment horizontal="left" vertical="center"/>
    </xf>
    <xf numFmtId="167" fontId="19" fillId="0" borderId="0" xfId="3" applyNumberFormat="1" applyFont="1" applyAlignment="1">
      <alignment horizontal="center" vertical="center"/>
    </xf>
    <xf numFmtId="0" fontId="19" fillId="0" borderId="1" xfId="3" applyFont="1" applyBorder="1" applyAlignment="1">
      <alignment horizontal="justify" vertical="center"/>
    </xf>
    <xf numFmtId="165" fontId="17" fillId="0" borderId="0" xfId="3" applyNumberFormat="1" applyFont="1" applyAlignment="1">
      <alignment horizontal="center" vertical="center"/>
    </xf>
    <xf numFmtId="167" fontId="17" fillId="0" borderId="1" xfId="0" applyNumberFormat="1" applyFont="1" applyBorder="1" applyAlignment="1">
      <alignment horizontal="center" vertical="center"/>
    </xf>
    <xf numFmtId="167" fontId="17" fillId="0" borderId="4" xfId="0" applyNumberFormat="1" applyFont="1" applyBorder="1" applyAlignment="1">
      <alignment horizontal="center" vertical="center"/>
    </xf>
  </cellXfs>
  <cellStyles count="136">
    <cellStyle name="Comma" xfId="1" builtinId="3"/>
    <cellStyle name="Comma 16" xfId="12" xr:uid="{00000000-0005-0000-0000-000001000000}"/>
    <cellStyle name="Comma 16 2" xfId="66" xr:uid="{00000000-0005-0000-0000-000002000000}"/>
    <cellStyle name="Comma 16 2 2" xfId="130" xr:uid="{00000000-0005-0000-0000-000003000000}"/>
    <cellStyle name="Comma 16 3" xfId="105" xr:uid="{00000000-0005-0000-0000-000004000000}"/>
    <cellStyle name="Comma 16 4" xfId="95" xr:uid="{00000000-0005-0000-0000-000005000000}"/>
    <cellStyle name="Comma 2" xfId="2" xr:uid="{00000000-0005-0000-0000-000006000000}"/>
    <cellStyle name="Comma 2 2" xfId="13" xr:uid="{00000000-0005-0000-0000-000007000000}"/>
    <cellStyle name="Comma 2 2 2" xfId="67" xr:uid="{00000000-0005-0000-0000-000008000000}"/>
    <cellStyle name="Comma 2 2 2 11" xfId="134" xr:uid="{00000000-0005-0000-0000-000009000000}"/>
    <cellStyle name="Comma 2 2 2 2" xfId="131" xr:uid="{00000000-0005-0000-0000-00000A000000}"/>
    <cellStyle name="Comma 2 2 2 3" xfId="96" xr:uid="{00000000-0005-0000-0000-00000B000000}"/>
    <cellStyle name="Comma 2 2 3" xfId="25" xr:uid="{00000000-0005-0000-0000-00000C000000}"/>
    <cellStyle name="Comma 2 2 4" xfId="106" xr:uid="{00000000-0005-0000-0000-00000D000000}"/>
    <cellStyle name="Comma 2 3" xfId="59" xr:uid="{00000000-0005-0000-0000-00000E000000}"/>
    <cellStyle name="Comma 2 3 2" xfId="123" xr:uid="{00000000-0005-0000-0000-00000F000000}"/>
    <cellStyle name="Comma 2 3 3" xfId="88" xr:uid="{00000000-0005-0000-0000-000010000000}"/>
    <cellStyle name="Comma 2 7" xfId="14" xr:uid="{00000000-0005-0000-0000-000011000000}"/>
    <cellStyle name="Comma 2 7 2" xfId="68" xr:uid="{00000000-0005-0000-0000-000012000000}"/>
    <cellStyle name="Comma 2 7 2 2" xfId="132" xr:uid="{00000000-0005-0000-0000-000013000000}"/>
    <cellStyle name="Comma 2 7 3" xfId="107" xr:uid="{00000000-0005-0000-0000-000014000000}"/>
    <cellStyle name="Comma 2 7 4" xfId="97" xr:uid="{00000000-0005-0000-0000-000015000000}"/>
    <cellStyle name="Comma 3" xfId="7" xr:uid="{00000000-0005-0000-0000-000016000000}"/>
    <cellStyle name="Comma 3 2" xfId="15" xr:uid="{00000000-0005-0000-0000-000017000000}"/>
    <cellStyle name="Comma 3 2 2" xfId="69" xr:uid="{00000000-0005-0000-0000-000018000000}"/>
    <cellStyle name="Comma 3 2 2 2" xfId="133" xr:uid="{00000000-0005-0000-0000-000019000000}"/>
    <cellStyle name="Comma 3 2 2 3" xfId="98" xr:uid="{00000000-0005-0000-0000-00001A000000}"/>
    <cellStyle name="Comma 3 2 3" xfId="55" xr:uid="{00000000-0005-0000-0000-00001B000000}"/>
    <cellStyle name="Comma 3 2 3 2" xfId="120" xr:uid="{00000000-0005-0000-0000-00001C000000}"/>
    <cellStyle name="Comma 3 2 4" xfId="108" xr:uid="{00000000-0005-0000-0000-00001D000000}"/>
    <cellStyle name="Comma 3 2 5" xfId="85" xr:uid="{00000000-0005-0000-0000-00001E000000}"/>
    <cellStyle name="Comma 3 3" xfId="61" xr:uid="{00000000-0005-0000-0000-00001F000000}"/>
    <cellStyle name="Comma 3 3 2" xfId="125" xr:uid="{00000000-0005-0000-0000-000020000000}"/>
    <cellStyle name="Comma 3 3 3" xfId="90" xr:uid="{00000000-0005-0000-0000-000021000000}"/>
    <cellStyle name="Comma 3 4" xfId="26" xr:uid="{00000000-0005-0000-0000-000022000000}"/>
    <cellStyle name="Comma 3 4 2" xfId="109" xr:uid="{00000000-0005-0000-0000-000023000000}"/>
    <cellStyle name="Comma 3 5" xfId="100" xr:uid="{00000000-0005-0000-0000-000024000000}"/>
    <cellStyle name="Comma 3 6" xfId="74" xr:uid="{00000000-0005-0000-0000-000025000000}"/>
    <cellStyle name="Comma 4" xfId="11" xr:uid="{00000000-0005-0000-0000-000026000000}"/>
    <cellStyle name="Comma 4 2" xfId="45" xr:uid="{00000000-0005-0000-0000-000027000000}"/>
    <cellStyle name="Comma 4 2 2" xfId="117" xr:uid="{00000000-0005-0000-0000-000028000000}"/>
    <cellStyle name="Comma 4 2 3" xfId="82" xr:uid="{00000000-0005-0000-0000-000029000000}"/>
    <cellStyle name="Comma 4 3" xfId="56" xr:uid="{00000000-0005-0000-0000-00002A000000}"/>
    <cellStyle name="Comma 4 3 2" xfId="121" xr:uid="{00000000-0005-0000-0000-00002B000000}"/>
    <cellStyle name="Comma 4 3 3" xfId="86" xr:uid="{00000000-0005-0000-0000-00002C000000}"/>
    <cellStyle name="Comma 4 4" xfId="65" xr:uid="{00000000-0005-0000-0000-00002D000000}"/>
    <cellStyle name="Comma 4 4 2" xfId="129" xr:uid="{00000000-0005-0000-0000-00002E000000}"/>
    <cellStyle name="Comma 4 4 3" xfId="94" xr:uid="{00000000-0005-0000-0000-00002F000000}"/>
    <cellStyle name="Comma 4 5" xfId="35" xr:uid="{00000000-0005-0000-0000-000030000000}"/>
    <cellStyle name="Comma 4 5 2" xfId="111" xr:uid="{00000000-0005-0000-0000-000031000000}"/>
    <cellStyle name="Comma 4 6" xfId="104" xr:uid="{00000000-0005-0000-0000-000032000000}"/>
    <cellStyle name="Comma 4 7" xfId="76" xr:uid="{00000000-0005-0000-0000-000033000000}"/>
    <cellStyle name="Comma 5" xfId="37" xr:uid="{00000000-0005-0000-0000-000034000000}"/>
    <cellStyle name="Comma 5 2" xfId="41" xr:uid="{00000000-0005-0000-0000-000035000000}"/>
    <cellStyle name="Comma 5 2 2" xfId="114" xr:uid="{00000000-0005-0000-0000-000036000000}"/>
    <cellStyle name="Comma 5 2 3" xfId="79" xr:uid="{00000000-0005-0000-0000-000037000000}"/>
    <cellStyle name="Comma 5 3" xfId="112" xr:uid="{00000000-0005-0000-0000-000038000000}"/>
    <cellStyle name="Comma 5 4" xfId="77" xr:uid="{00000000-0005-0000-0000-000039000000}"/>
    <cellStyle name="Comma 6" xfId="50" xr:uid="{00000000-0005-0000-0000-00003A000000}"/>
    <cellStyle name="Comma 6 2" xfId="118" xr:uid="{00000000-0005-0000-0000-00003B000000}"/>
    <cellStyle name="Comma 6 3" xfId="83" xr:uid="{00000000-0005-0000-0000-00003C000000}"/>
    <cellStyle name="Comma 7" xfId="40" xr:uid="{00000000-0005-0000-0000-00003D000000}"/>
    <cellStyle name="Comma 7 2" xfId="113" xr:uid="{00000000-0005-0000-0000-00003E000000}"/>
    <cellStyle name="Comma 7 3" xfId="78" xr:uid="{00000000-0005-0000-0000-00003F000000}"/>
    <cellStyle name="Comma 8" xfId="58" xr:uid="{00000000-0005-0000-0000-000040000000}"/>
    <cellStyle name="Comma 8 2" xfId="122" xr:uid="{00000000-0005-0000-0000-000041000000}"/>
    <cellStyle name="Comma 8 3" xfId="87" xr:uid="{00000000-0005-0000-0000-000042000000}"/>
    <cellStyle name="Comma 99" xfId="43" xr:uid="{00000000-0005-0000-0000-000043000000}"/>
    <cellStyle name="Comma 99 2" xfId="115" xr:uid="{00000000-0005-0000-0000-000044000000}"/>
    <cellStyle name="Comma 99 3" xfId="80" xr:uid="{00000000-0005-0000-0000-000045000000}"/>
    <cellStyle name="Currency 2" xfId="27" xr:uid="{00000000-0005-0000-0000-000047000000}"/>
    <cellStyle name="Hyperlink 2" xfId="31" xr:uid="{00000000-0005-0000-0000-000048000000}"/>
    <cellStyle name="Hyperlink 3" xfId="34" xr:uid="{00000000-0005-0000-0000-000049000000}"/>
    <cellStyle name="Hyperlink 4" xfId="30" xr:uid="{00000000-0005-0000-0000-00004A000000}"/>
    <cellStyle name="Normal" xfId="0" builtinId="0"/>
    <cellStyle name="Normal 115" xfId="42" xr:uid="{00000000-0005-0000-0000-00004C000000}"/>
    <cellStyle name="Normal 19" xfId="32" xr:uid="{00000000-0005-0000-0000-00004D000000}"/>
    <cellStyle name="Normal 2" xfId="3" xr:uid="{00000000-0005-0000-0000-00004E000000}"/>
    <cellStyle name="Normal 2 11" xfId="135" xr:uid="{00000000-0005-0000-0000-00004F000000}"/>
    <cellStyle name="Normal 2 2" xfId="17" xr:uid="{00000000-0005-0000-0000-000050000000}"/>
    <cellStyle name="Normal 2 2 2" xfId="5" xr:uid="{00000000-0005-0000-0000-000051000000}"/>
    <cellStyle name="Normal 2 2 3" xfId="71" xr:uid="{00000000-0005-0000-0000-000052000000}"/>
    <cellStyle name="Normal 2 2 4" xfId="28" xr:uid="{00000000-0005-0000-0000-000053000000}"/>
    <cellStyle name="Normal 2 3" xfId="18" xr:uid="{00000000-0005-0000-0000-000054000000}"/>
    <cellStyle name="Normal 2 3 2" xfId="72" xr:uid="{00000000-0005-0000-0000-000055000000}"/>
    <cellStyle name="Normal 2 3 3" xfId="53" xr:uid="{00000000-0005-0000-0000-000056000000}"/>
    <cellStyle name="Normal 2 4" xfId="16" xr:uid="{00000000-0005-0000-0000-000057000000}"/>
    <cellStyle name="Normal 2 4 2" xfId="70" xr:uid="{00000000-0005-0000-0000-000058000000}"/>
    <cellStyle name="Normal 2 4 3" xfId="46" xr:uid="{00000000-0005-0000-0000-000059000000}"/>
    <cellStyle name="Normal 2 5" xfId="23" xr:uid="{00000000-0005-0000-0000-00005A000000}"/>
    <cellStyle name="Normal 3" xfId="6" xr:uid="{00000000-0005-0000-0000-00005B000000}"/>
    <cellStyle name="Normal 3 2" xfId="54" xr:uid="{00000000-0005-0000-0000-00005C000000}"/>
    <cellStyle name="Normal 3 2 2" xfId="39" xr:uid="{00000000-0005-0000-0000-00005D000000}"/>
    <cellStyle name="Normal 3 3" xfId="49" xr:uid="{00000000-0005-0000-0000-00005E000000}"/>
    <cellStyle name="Normal 3 4" xfId="60" xr:uid="{00000000-0005-0000-0000-00005F000000}"/>
    <cellStyle name="Normal 3 4 2" xfId="124" xr:uid="{00000000-0005-0000-0000-000060000000}"/>
    <cellStyle name="Normal 3 4 3" xfId="89" xr:uid="{00000000-0005-0000-0000-000061000000}"/>
    <cellStyle name="Normal 3 5" xfId="24" xr:uid="{00000000-0005-0000-0000-000062000000}"/>
    <cellStyle name="Normal 3 6" xfId="99" xr:uid="{00000000-0005-0000-0000-000063000000}"/>
    <cellStyle name="Normal 4" xfId="19" xr:uid="{00000000-0005-0000-0000-000064000000}"/>
    <cellStyle name="Normal 4 2" xfId="44" xr:uid="{00000000-0005-0000-0000-000065000000}"/>
    <cellStyle name="Normal 4 2 2" xfId="48" xr:uid="{00000000-0005-0000-0000-000066000000}"/>
    <cellStyle name="Normal 4 2 3" xfId="116" xr:uid="{00000000-0005-0000-0000-000067000000}"/>
    <cellStyle name="Normal 4 2 4" xfId="81" xr:uid="{00000000-0005-0000-0000-000068000000}"/>
    <cellStyle name="Normal 4 3" xfId="47" xr:uid="{00000000-0005-0000-0000-000069000000}"/>
    <cellStyle name="Normal 4 4" xfId="73" xr:uid="{00000000-0005-0000-0000-00006A000000}"/>
    <cellStyle name="Normal 4 5" xfId="33" xr:uid="{00000000-0005-0000-0000-00006B000000}"/>
    <cellStyle name="Normal 4 5 2" xfId="110" xr:uid="{00000000-0005-0000-0000-00006C000000}"/>
    <cellStyle name="Normal 4 6" xfId="75" xr:uid="{00000000-0005-0000-0000-00006D000000}"/>
    <cellStyle name="Normal 5" xfId="8" xr:uid="{00000000-0005-0000-0000-00006E000000}"/>
    <cellStyle name="Normal 5 2" xfId="52" xr:uid="{00000000-0005-0000-0000-00006F000000}"/>
    <cellStyle name="Normal 5 3" xfId="62" xr:uid="{00000000-0005-0000-0000-000070000000}"/>
    <cellStyle name="Normal 5 3 2" xfId="126" xr:uid="{00000000-0005-0000-0000-000071000000}"/>
    <cellStyle name="Normal 5 3 3" xfId="91" xr:uid="{00000000-0005-0000-0000-000072000000}"/>
    <cellStyle name="Normal 5 4" xfId="36" xr:uid="{00000000-0005-0000-0000-000073000000}"/>
    <cellStyle name="Normal 5 5" xfId="101" xr:uid="{00000000-0005-0000-0000-000074000000}"/>
    <cellStyle name="Normal 6" xfId="10" xr:uid="{00000000-0005-0000-0000-000075000000}"/>
    <cellStyle name="Normal 6 2" xfId="20" xr:uid="{00000000-0005-0000-0000-000076000000}"/>
    <cellStyle name="Normal 6 3" xfId="64" xr:uid="{00000000-0005-0000-0000-000077000000}"/>
    <cellStyle name="Normal 6 3 2" xfId="128" xr:uid="{00000000-0005-0000-0000-000078000000}"/>
    <cellStyle name="Normal 6 3 3" xfId="93" xr:uid="{00000000-0005-0000-0000-000079000000}"/>
    <cellStyle name="Normal 6 4" xfId="103" xr:uid="{00000000-0005-0000-0000-00007A000000}"/>
    <cellStyle name="Normal 7" xfId="22" xr:uid="{00000000-0005-0000-0000-00007B000000}"/>
    <cellStyle name="Normal 7 2" xfId="21" xr:uid="{00000000-0005-0000-0000-00007C000000}"/>
    <cellStyle name="Normal 8" xfId="38" xr:uid="{00000000-0005-0000-0000-00007D000000}"/>
    <cellStyle name="Percent 2" xfId="4" xr:uid="{00000000-0005-0000-0000-00007F000000}"/>
    <cellStyle name="Percent 2 2" xfId="29" xr:uid="{00000000-0005-0000-0000-000080000000}"/>
    <cellStyle name="Percent 3" xfId="9" xr:uid="{00000000-0005-0000-0000-000081000000}"/>
    <cellStyle name="Percent 3 2" xfId="63" xr:uid="{00000000-0005-0000-0000-000082000000}"/>
    <cellStyle name="Percent 3 2 2" xfId="127" xr:uid="{00000000-0005-0000-0000-000083000000}"/>
    <cellStyle name="Percent 3 2 3" xfId="92" xr:uid="{00000000-0005-0000-0000-000084000000}"/>
    <cellStyle name="Percent 3 3" xfId="57" xr:uid="{00000000-0005-0000-0000-000085000000}"/>
    <cellStyle name="Percent 3 4" xfId="102" xr:uid="{00000000-0005-0000-0000-000086000000}"/>
    <cellStyle name="Percent 4" xfId="51" xr:uid="{00000000-0005-0000-0000-000087000000}"/>
    <cellStyle name="Percent 4 2" xfId="119" xr:uid="{00000000-0005-0000-0000-000088000000}"/>
    <cellStyle name="Percent 4 3" xfId="84" xr:uid="{00000000-0005-0000-0000-000089000000}"/>
  </cellStyles>
  <dxfs count="0"/>
  <tableStyles count="0" defaultTableStyle="TableStyleMedium9" defaultPivotStyle="PivotStyleLight16"/>
  <colors>
    <mruColors>
      <color rgb="FFCCFFCC"/>
      <color rgb="FF99FF33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</sheetPr>
  <dimension ref="A1:K147"/>
  <sheetViews>
    <sheetView topLeftCell="A145" zoomScaleNormal="100" zoomScaleSheetLayoutView="120" workbookViewId="0">
      <selection activeCell="N123" sqref="N123"/>
    </sheetView>
  </sheetViews>
  <sheetFormatPr defaultColWidth="9.140625" defaultRowHeight="16.5" customHeight="1"/>
  <cols>
    <col min="1" max="1" width="2.28515625" style="20" customWidth="1"/>
    <col min="2" max="2" width="37.5703125" style="20" customWidth="1"/>
    <col min="3" max="3" width="6.7109375" style="20" customWidth="1"/>
    <col min="4" max="4" width="0.7109375" style="20" customWidth="1"/>
    <col min="5" max="5" width="12.140625" style="22" customWidth="1"/>
    <col min="6" max="6" width="0.7109375" style="23" customWidth="1"/>
    <col min="7" max="7" width="12.140625" style="22" customWidth="1"/>
    <col min="8" max="8" width="0.85546875" style="23" customWidth="1"/>
    <col min="9" max="9" width="12.140625" style="22" customWidth="1"/>
    <col min="10" max="10" width="0.7109375" style="23" customWidth="1"/>
    <col min="11" max="11" width="12.140625" style="22" customWidth="1"/>
    <col min="12" max="16384" width="9.140625" style="20"/>
  </cols>
  <sheetData>
    <row r="1" spans="1:11" s="6" customFormat="1" ht="16.5" customHeight="1">
      <c r="A1" s="2" t="s">
        <v>4</v>
      </c>
      <c r="B1" s="2"/>
      <c r="C1" s="3"/>
      <c r="D1" s="3"/>
      <c r="E1" s="4"/>
      <c r="F1" s="5"/>
      <c r="G1" s="4"/>
      <c r="H1" s="4"/>
      <c r="I1" s="4"/>
      <c r="J1" s="5"/>
      <c r="K1" s="4"/>
    </row>
    <row r="2" spans="1:11" s="6" customFormat="1" ht="16.5" customHeight="1">
      <c r="A2" s="2" t="s">
        <v>5</v>
      </c>
      <c r="B2" s="2"/>
      <c r="C2" s="3"/>
      <c r="D2" s="3"/>
      <c r="E2" s="4"/>
      <c r="F2" s="5"/>
      <c r="G2" s="4"/>
      <c r="H2" s="5"/>
      <c r="I2" s="4"/>
      <c r="J2" s="7"/>
      <c r="K2" s="4"/>
    </row>
    <row r="3" spans="1:11" s="6" customFormat="1" ht="16.5" customHeight="1">
      <c r="A3" s="8" t="s">
        <v>6</v>
      </c>
      <c r="B3" s="9"/>
      <c r="C3" s="10"/>
      <c r="D3" s="10"/>
      <c r="E3" s="11"/>
      <c r="F3" s="12"/>
      <c r="G3" s="11"/>
      <c r="H3" s="12"/>
      <c r="I3" s="11"/>
      <c r="J3" s="12"/>
      <c r="K3" s="11"/>
    </row>
    <row r="4" spans="1:11" s="6" customFormat="1" ht="16.5" customHeight="1">
      <c r="A4" s="13"/>
      <c r="B4" s="2"/>
      <c r="C4" s="3"/>
      <c r="D4" s="3"/>
      <c r="E4" s="4"/>
      <c r="F4" s="5"/>
      <c r="G4" s="4"/>
      <c r="H4" s="5"/>
      <c r="I4" s="4"/>
      <c r="J4" s="5"/>
      <c r="K4" s="4"/>
    </row>
    <row r="5" spans="1:11" s="6" customFormat="1" ht="16.5" customHeight="1">
      <c r="A5" s="2"/>
      <c r="B5" s="2"/>
      <c r="C5" s="3"/>
      <c r="D5" s="3"/>
      <c r="E5" s="4"/>
      <c r="F5" s="5"/>
      <c r="G5" s="4"/>
      <c r="H5" s="5"/>
      <c r="I5" s="4"/>
      <c r="J5" s="5"/>
      <c r="K5" s="4"/>
    </row>
    <row r="6" spans="1:11" s="6" customFormat="1" ht="16.5" customHeight="1">
      <c r="A6" s="2"/>
      <c r="B6" s="2"/>
      <c r="C6" s="3"/>
      <c r="D6" s="3"/>
      <c r="E6" s="106" t="s">
        <v>7</v>
      </c>
      <c r="F6" s="106"/>
      <c r="G6" s="106"/>
      <c r="H6" s="5"/>
      <c r="I6" s="106" t="s">
        <v>8</v>
      </c>
      <c r="J6" s="106"/>
      <c r="K6" s="106"/>
    </row>
    <row r="7" spans="1:11" s="6" customFormat="1" ht="16.5" customHeight="1">
      <c r="C7" s="14"/>
      <c r="E7" s="107" t="s">
        <v>9</v>
      </c>
      <c r="F7" s="107"/>
      <c r="G7" s="107"/>
      <c r="H7" s="105"/>
      <c r="I7" s="107" t="s">
        <v>9</v>
      </c>
      <c r="J7" s="107"/>
      <c r="K7" s="107"/>
    </row>
    <row r="8" spans="1:11" s="6" customFormat="1" ht="16.5" customHeight="1">
      <c r="D8" s="15"/>
      <c r="E8" s="16" t="s">
        <v>10</v>
      </c>
      <c r="F8" s="17"/>
      <c r="G8" s="16" t="s">
        <v>11</v>
      </c>
      <c r="H8" s="7"/>
      <c r="I8" s="16" t="s">
        <v>10</v>
      </c>
      <c r="J8" s="17"/>
      <c r="K8" s="16" t="s">
        <v>11</v>
      </c>
    </row>
    <row r="9" spans="1:11" s="6" customFormat="1" ht="16.5" customHeight="1">
      <c r="C9" s="18" t="s">
        <v>12</v>
      </c>
      <c r="D9" s="15"/>
      <c r="E9" s="11" t="s">
        <v>13</v>
      </c>
      <c r="F9" s="19"/>
      <c r="G9" s="11" t="s">
        <v>13</v>
      </c>
      <c r="H9" s="7"/>
      <c r="I9" s="11" t="s">
        <v>13</v>
      </c>
      <c r="J9" s="17"/>
      <c r="K9" s="11" t="s">
        <v>13</v>
      </c>
    </row>
    <row r="10" spans="1:11" ht="16.5" customHeight="1">
      <c r="C10" s="21"/>
    </row>
    <row r="11" spans="1:11" ht="16.5" customHeight="1">
      <c r="A11" s="6" t="s">
        <v>14</v>
      </c>
      <c r="B11" s="6"/>
      <c r="C11" s="21"/>
    </row>
    <row r="12" spans="1:11" ht="16.5" customHeight="1">
      <c r="A12" s="6"/>
      <c r="B12" s="6"/>
      <c r="C12" s="21"/>
    </row>
    <row r="13" spans="1:11" ht="16.5" customHeight="1">
      <c r="A13" s="6" t="s">
        <v>15</v>
      </c>
      <c r="B13" s="6"/>
      <c r="C13" s="21"/>
    </row>
    <row r="14" spans="1:11" ht="16.5" customHeight="1">
      <c r="A14" s="6"/>
      <c r="B14" s="6"/>
      <c r="C14" s="21"/>
    </row>
    <row r="15" spans="1:11" ht="16.5" customHeight="1">
      <c r="A15" s="24" t="s">
        <v>16</v>
      </c>
      <c r="B15" s="24"/>
      <c r="C15" s="21">
        <v>7</v>
      </c>
      <c r="E15" s="25">
        <v>7190097</v>
      </c>
      <c r="F15" s="25"/>
      <c r="G15" s="25">
        <v>6470786</v>
      </c>
      <c r="H15" s="25"/>
      <c r="I15" s="25">
        <v>1855675</v>
      </c>
      <c r="J15" s="25"/>
      <c r="K15" s="25">
        <v>2068025</v>
      </c>
    </row>
    <row r="16" spans="1:11" ht="16.5" customHeight="1">
      <c r="A16" s="20" t="s">
        <v>17</v>
      </c>
      <c r="B16" s="26"/>
      <c r="C16" s="21">
        <v>8</v>
      </c>
      <c r="E16" s="25">
        <v>282948967</v>
      </c>
      <c r="F16" s="25"/>
      <c r="G16" s="25">
        <v>299450971</v>
      </c>
      <c r="H16" s="25"/>
      <c r="I16" s="25">
        <v>304081375</v>
      </c>
      <c r="J16" s="25"/>
      <c r="K16" s="25">
        <v>317612892</v>
      </c>
    </row>
    <row r="17" spans="1:11" ht="16.5" customHeight="1">
      <c r="A17" s="20" t="s">
        <v>18</v>
      </c>
      <c r="C17" s="21">
        <v>9</v>
      </c>
      <c r="E17" s="25">
        <v>162076944</v>
      </c>
      <c r="F17" s="25"/>
      <c r="G17" s="25">
        <v>169667594</v>
      </c>
      <c r="H17" s="25"/>
      <c r="I17" s="25">
        <v>77418832</v>
      </c>
      <c r="J17" s="25"/>
      <c r="K17" s="25">
        <v>87060383</v>
      </c>
    </row>
    <row r="18" spans="1:11" ht="16.5" customHeight="1">
      <c r="A18" s="20" t="s">
        <v>19</v>
      </c>
      <c r="C18" s="21">
        <v>10</v>
      </c>
      <c r="E18" s="27">
        <v>6271345</v>
      </c>
      <c r="F18" s="25"/>
      <c r="G18" s="27">
        <v>5583446</v>
      </c>
      <c r="H18" s="25"/>
      <c r="I18" s="27">
        <v>6182044</v>
      </c>
      <c r="J18" s="25"/>
      <c r="K18" s="27">
        <v>5409583</v>
      </c>
    </row>
    <row r="19" spans="1:11" ht="16.5" customHeight="1">
      <c r="C19" s="21"/>
      <c r="H19" s="22"/>
      <c r="J19" s="22"/>
    </row>
    <row r="20" spans="1:11" ht="16.5" customHeight="1">
      <c r="A20" s="2" t="s">
        <v>20</v>
      </c>
      <c r="B20" s="2"/>
      <c r="C20" s="21"/>
      <c r="E20" s="27">
        <f>SUM(E15:E18)</f>
        <v>458487353</v>
      </c>
      <c r="F20" s="22"/>
      <c r="G20" s="27">
        <f>SUM(G15:G18)</f>
        <v>481172797</v>
      </c>
      <c r="H20" s="22"/>
      <c r="I20" s="27">
        <f>SUM(I15:I18)</f>
        <v>389537926</v>
      </c>
      <c r="J20" s="22"/>
      <c r="K20" s="27">
        <f>SUM(K15:K18)</f>
        <v>412150883</v>
      </c>
    </row>
    <row r="21" spans="1:11" ht="16.5" customHeight="1">
      <c r="A21" s="24"/>
      <c r="B21" s="24"/>
      <c r="C21" s="21"/>
      <c r="H21" s="22"/>
      <c r="J21" s="22"/>
    </row>
    <row r="22" spans="1:11" ht="16.5" customHeight="1">
      <c r="A22" s="2" t="s">
        <v>21</v>
      </c>
      <c r="B22" s="2"/>
      <c r="C22" s="21"/>
    </row>
    <row r="23" spans="1:11" ht="16.5" customHeight="1">
      <c r="A23" s="2"/>
      <c r="B23" s="2"/>
      <c r="C23" s="21"/>
    </row>
    <row r="24" spans="1:11" ht="16.5" customHeight="1">
      <c r="A24" s="24" t="s">
        <v>22</v>
      </c>
      <c r="B24" s="24"/>
      <c r="C24" s="21">
        <v>27</v>
      </c>
      <c r="E24" s="25">
        <v>911200</v>
      </c>
      <c r="F24" s="25"/>
      <c r="G24" s="25">
        <v>412000</v>
      </c>
      <c r="H24" s="25"/>
      <c r="I24" s="25">
        <v>911200</v>
      </c>
      <c r="J24" s="25"/>
      <c r="K24" s="25">
        <v>412000</v>
      </c>
    </row>
    <row r="25" spans="1:11" ht="16.5" customHeight="1">
      <c r="A25" s="24" t="s">
        <v>23</v>
      </c>
      <c r="B25" s="24"/>
      <c r="C25" s="21">
        <v>28</v>
      </c>
      <c r="E25" s="25">
        <v>0</v>
      </c>
      <c r="F25" s="25"/>
      <c r="G25" s="25">
        <v>0</v>
      </c>
      <c r="H25" s="25"/>
      <c r="I25" s="25">
        <v>0</v>
      </c>
      <c r="J25" s="25"/>
      <c r="K25" s="25">
        <v>0</v>
      </c>
    </row>
    <row r="26" spans="1:11" ht="16.5" customHeight="1">
      <c r="A26" s="20" t="s">
        <v>24</v>
      </c>
      <c r="C26" s="21">
        <v>11</v>
      </c>
      <c r="E26" s="25">
        <v>0</v>
      </c>
      <c r="F26" s="25"/>
      <c r="G26" s="25">
        <v>0</v>
      </c>
      <c r="H26" s="25"/>
      <c r="I26" s="25">
        <v>159999970</v>
      </c>
      <c r="J26" s="25"/>
      <c r="K26" s="25">
        <v>159999970</v>
      </c>
    </row>
    <row r="27" spans="1:11" ht="16.5" customHeight="1">
      <c r="A27" s="20" t="s">
        <v>25</v>
      </c>
      <c r="C27" s="21">
        <v>12</v>
      </c>
      <c r="E27" s="25">
        <v>28836500</v>
      </c>
      <c r="F27" s="25"/>
      <c r="G27" s="25">
        <v>28836500</v>
      </c>
      <c r="H27" s="25"/>
      <c r="I27" s="25">
        <v>28836500</v>
      </c>
      <c r="J27" s="25"/>
      <c r="K27" s="25">
        <v>28836500</v>
      </c>
    </row>
    <row r="28" spans="1:11" ht="16.5" customHeight="1">
      <c r="A28" s="24" t="s">
        <v>26</v>
      </c>
      <c r="B28" s="24"/>
      <c r="C28" s="21">
        <v>13</v>
      </c>
      <c r="E28" s="25">
        <v>228946162</v>
      </c>
      <c r="F28" s="25"/>
      <c r="G28" s="25">
        <v>180980799</v>
      </c>
      <c r="H28" s="25"/>
      <c r="I28" s="25">
        <v>202055203</v>
      </c>
      <c r="J28" s="25"/>
      <c r="K28" s="25">
        <v>153739022</v>
      </c>
    </row>
    <row r="29" spans="1:11" ht="16.5" customHeight="1">
      <c r="A29" s="24" t="s">
        <v>27</v>
      </c>
      <c r="B29" s="24"/>
      <c r="C29" s="21">
        <v>14</v>
      </c>
      <c r="E29" s="25">
        <v>4705557</v>
      </c>
      <c r="F29" s="25"/>
      <c r="G29" s="25">
        <v>4733341</v>
      </c>
      <c r="H29" s="25"/>
      <c r="I29" s="25">
        <v>3981315</v>
      </c>
      <c r="J29" s="25"/>
      <c r="K29" s="25">
        <v>3861789</v>
      </c>
    </row>
    <row r="30" spans="1:11" ht="16.5" customHeight="1">
      <c r="A30" s="24" t="s">
        <v>28</v>
      </c>
      <c r="B30" s="24"/>
      <c r="C30" s="21">
        <v>15</v>
      </c>
      <c r="E30" s="25">
        <v>7767067</v>
      </c>
      <c r="F30" s="25"/>
      <c r="G30" s="25">
        <v>6351637</v>
      </c>
      <c r="H30" s="25"/>
      <c r="I30" s="25">
        <v>6562592</v>
      </c>
      <c r="J30" s="25"/>
      <c r="K30" s="25">
        <v>5033735</v>
      </c>
    </row>
    <row r="31" spans="1:11" ht="16.5" customHeight="1">
      <c r="A31" s="20" t="s">
        <v>29</v>
      </c>
      <c r="C31" s="21"/>
      <c r="E31" s="27">
        <v>676841</v>
      </c>
      <c r="F31" s="25"/>
      <c r="G31" s="27">
        <v>177000</v>
      </c>
      <c r="H31" s="25"/>
      <c r="I31" s="27">
        <v>676841</v>
      </c>
      <c r="J31" s="25"/>
      <c r="K31" s="27">
        <v>177000</v>
      </c>
    </row>
    <row r="32" spans="1:11" ht="16.5" customHeight="1">
      <c r="C32" s="21"/>
      <c r="H32" s="22"/>
      <c r="J32" s="22"/>
    </row>
    <row r="33" spans="1:11" ht="16.5" customHeight="1">
      <c r="A33" s="6" t="s">
        <v>30</v>
      </c>
      <c r="B33" s="6"/>
      <c r="C33" s="21"/>
      <c r="D33" s="21"/>
      <c r="E33" s="27">
        <f>SUM(E24:E31)</f>
        <v>271843327</v>
      </c>
      <c r="F33" s="22"/>
      <c r="G33" s="27">
        <f>SUM(G24:G32)</f>
        <v>221491277</v>
      </c>
      <c r="H33" s="22"/>
      <c r="I33" s="27">
        <f>SUM(I24:I31)</f>
        <v>403023621</v>
      </c>
      <c r="J33" s="22"/>
      <c r="K33" s="27">
        <f>SUM(K24:K32)</f>
        <v>352060016</v>
      </c>
    </row>
    <row r="34" spans="1:11" ht="16.5" customHeight="1">
      <c r="C34" s="21"/>
      <c r="D34" s="21"/>
      <c r="F34" s="28"/>
      <c r="H34" s="22"/>
      <c r="J34" s="22"/>
    </row>
    <row r="35" spans="1:11" ht="16.5" customHeight="1" thickBot="1">
      <c r="A35" s="6" t="s">
        <v>31</v>
      </c>
      <c r="B35" s="6"/>
      <c r="C35" s="21"/>
      <c r="D35" s="21"/>
      <c r="E35" s="29">
        <f>+E20+E33</f>
        <v>730330680</v>
      </c>
      <c r="F35" s="22"/>
      <c r="G35" s="29">
        <f>+G20+G33</f>
        <v>702664074</v>
      </c>
      <c r="H35" s="22"/>
      <c r="I35" s="29">
        <f>+I20+I33</f>
        <v>792561547</v>
      </c>
      <c r="J35" s="22"/>
      <c r="K35" s="29">
        <f>+K20+K33</f>
        <v>764210899</v>
      </c>
    </row>
    <row r="36" spans="1:11" ht="16.5" customHeight="1" thickTop="1">
      <c r="A36" s="6"/>
      <c r="B36" s="6"/>
      <c r="C36" s="21"/>
      <c r="D36" s="21"/>
      <c r="F36" s="28"/>
      <c r="H36" s="22"/>
      <c r="I36" s="23"/>
      <c r="J36" s="22"/>
      <c r="K36" s="23"/>
    </row>
    <row r="37" spans="1:11" ht="16.5" customHeight="1">
      <c r="A37" s="6"/>
      <c r="B37" s="6"/>
      <c r="C37" s="21"/>
      <c r="D37" s="21"/>
      <c r="F37" s="28"/>
      <c r="H37" s="22"/>
      <c r="J37" s="22"/>
    </row>
    <row r="38" spans="1:11" ht="16.5" customHeight="1">
      <c r="A38" s="6"/>
      <c r="B38" s="6"/>
      <c r="C38" s="21"/>
      <c r="D38" s="21"/>
      <c r="F38" s="28"/>
      <c r="H38" s="22"/>
      <c r="J38" s="22"/>
    </row>
    <row r="39" spans="1:11" ht="16.5" customHeight="1">
      <c r="A39" s="6"/>
      <c r="B39" s="6"/>
      <c r="C39" s="21"/>
      <c r="D39" s="21"/>
      <c r="F39" s="99"/>
      <c r="H39" s="22"/>
      <c r="J39" s="22"/>
    </row>
    <row r="40" spans="1:11" ht="16.5" customHeight="1">
      <c r="A40" s="6"/>
      <c r="B40" s="6"/>
      <c r="C40" s="21"/>
      <c r="D40" s="21"/>
      <c r="F40" s="28"/>
      <c r="H40" s="22"/>
      <c r="J40" s="22"/>
    </row>
    <row r="41" spans="1:11" ht="16.5" customHeight="1">
      <c r="A41" s="6"/>
      <c r="B41" s="6"/>
      <c r="C41" s="21"/>
      <c r="D41" s="21"/>
      <c r="F41" s="28"/>
      <c r="H41" s="22"/>
      <c r="J41" s="22"/>
    </row>
    <row r="42" spans="1:11" ht="16.5" customHeight="1">
      <c r="A42" s="110" t="s">
        <v>32</v>
      </c>
      <c r="B42" s="110"/>
      <c r="C42" s="110"/>
      <c r="D42" s="110"/>
      <c r="E42" s="111" t="s">
        <v>32</v>
      </c>
      <c r="F42" s="111"/>
      <c r="G42" s="111"/>
      <c r="H42" s="111"/>
      <c r="I42" s="111"/>
      <c r="J42" s="111"/>
      <c r="K42" s="111"/>
    </row>
    <row r="43" spans="1:11" ht="16.5" customHeight="1">
      <c r="A43" s="6"/>
      <c r="B43" s="6"/>
      <c r="C43" s="21"/>
      <c r="D43" s="21"/>
      <c r="F43" s="28"/>
      <c r="H43" s="22"/>
      <c r="J43" s="22"/>
    </row>
    <row r="44" spans="1:11" ht="16.5" customHeight="1">
      <c r="A44" s="6"/>
      <c r="B44" s="6"/>
      <c r="C44" s="21"/>
      <c r="D44" s="21"/>
      <c r="F44" s="28"/>
      <c r="H44" s="22"/>
      <c r="J44" s="22"/>
    </row>
    <row r="45" spans="1:11" ht="16.5" customHeight="1">
      <c r="A45" s="6"/>
      <c r="B45" s="6"/>
      <c r="C45" s="21"/>
      <c r="D45" s="21"/>
      <c r="F45" s="28"/>
      <c r="H45" s="22"/>
      <c r="J45" s="22"/>
    </row>
    <row r="46" spans="1:11" ht="16.5" customHeight="1">
      <c r="A46" s="6"/>
      <c r="B46" s="6"/>
      <c r="C46" s="21"/>
      <c r="D46" s="21"/>
      <c r="F46" s="28"/>
      <c r="H46" s="22"/>
      <c r="J46" s="22"/>
    </row>
    <row r="47" spans="1:11" ht="16.5" customHeight="1">
      <c r="E47" s="23"/>
      <c r="G47" s="23"/>
      <c r="I47" s="23"/>
      <c r="K47" s="23"/>
    </row>
    <row r="48" spans="1:11" ht="16.5" customHeight="1">
      <c r="A48" s="24"/>
      <c r="B48" s="24"/>
      <c r="C48" s="24"/>
      <c r="D48" s="24"/>
      <c r="E48" s="28"/>
      <c r="F48" s="30"/>
      <c r="G48" s="28"/>
      <c r="H48" s="28"/>
      <c r="I48" s="28"/>
      <c r="J48" s="28"/>
      <c r="K48" s="28"/>
    </row>
    <row r="49" spans="1:11" ht="21.95" customHeight="1">
      <c r="A49" s="109" t="s">
        <v>33</v>
      </c>
      <c r="B49" s="109"/>
      <c r="C49" s="109"/>
      <c r="D49" s="109"/>
      <c r="E49" s="109"/>
      <c r="F49" s="109"/>
      <c r="G49" s="109"/>
      <c r="H49" s="109"/>
      <c r="I49" s="109"/>
      <c r="J49" s="109"/>
      <c r="K49" s="109"/>
    </row>
    <row r="50" spans="1:11" s="6" customFormat="1" ht="16.5" customHeight="1">
      <c r="A50" s="2" t="s">
        <v>4</v>
      </c>
      <c r="B50" s="2"/>
      <c r="C50" s="3"/>
      <c r="D50" s="3"/>
      <c r="E50" s="4"/>
      <c r="F50" s="5"/>
      <c r="G50" s="4"/>
      <c r="H50" s="5"/>
      <c r="I50" s="5"/>
      <c r="J50" s="5"/>
      <c r="K50" s="5"/>
    </row>
    <row r="51" spans="1:11" s="6" customFormat="1" ht="16.5" customHeight="1">
      <c r="A51" s="2" t="s">
        <v>34</v>
      </c>
      <c r="B51" s="2"/>
      <c r="C51" s="3"/>
      <c r="D51" s="3"/>
      <c r="E51" s="4"/>
      <c r="F51" s="5"/>
      <c r="G51" s="4"/>
      <c r="H51" s="5"/>
      <c r="I51" s="4"/>
      <c r="J51" s="5"/>
      <c r="K51" s="4"/>
    </row>
    <row r="52" spans="1:11" s="6" customFormat="1" ht="16.5" customHeight="1">
      <c r="A52" s="8" t="s">
        <v>6</v>
      </c>
      <c r="B52" s="9"/>
      <c r="C52" s="10"/>
      <c r="D52" s="10"/>
      <c r="E52" s="11"/>
      <c r="F52" s="12"/>
      <c r="G52" s="11"/>
      <c r="H52" s="12"/>
      <c r="I52" s="11"/>
      <c r="J52" s="12"/>
      <c r="K52" s="11"/>
    </row>
    <row r="53" spans="1:11" s="6" customFormat="1" ht="16.5" customHeight="1">
      <c r="A53" s="13"/>
      <c r="B53" s="2"/>
      <c r="C53" s="3"/>
      <c r="D53" s="3"/>
      <c r="E53" s="4"/>
      <c r="F53" s="5"/>
      <c r="G53" s="4"/>
      <c r="H53" s="5"/>
      <c r="I53" s="4"/>
      <c r="J53" s="5"/>
      <c r="K53" s="4"/>
    </row>
    <row r="54" spans="1:11" ht="16.5" customHeight="1">
      <c r="A54" s="2"/>
      <c r="B54" s="2"/>
      <c r="C54" s="3"/>
      <c r="D54" s="3"/>
      <c r="E54" s="4"/>
      <c r="F54" s="5"/>
      <c r="G54" s="4"/>
      <c r="H54" s="5"/>
      <c r="I54" s="4"/>
      <c r="J54" s="5"/>
      <c r="K54" s="4"/>
    </row>
    <row r="55" spans="1:11" s="6" customFormat="1" ht="16.5" customHeight="1">
      <c r="A55" s="2"/>
      <c r="B55" s="2"/>
      <c r="C55" s="3"/>
      <c r="D55" s="3"/>
      <c r="E55" s="106" t="s">
        <v>7</v>
      </c>
      <c r="F55" s="106"/>
      <c r="G55" s="106"/>
      <c r="H55" s="17"/>
      <c r="I55" s="106" t="s">
        <v>8</v>
      </c>
      <c r="J55" s="106"/>
      <c r="K55" s="106"/>
    </row>
    <row r="56" spans="1:11" s="6" customFormat="1" ht="16.5" customHeight="1">
      <c r="C56" s="14"/>
      <c r="E56" s="107" t="s">
        <v>9</v>
      </c>
      <c r="F56" s="107"/>
      <c r="G56" s="107"/>
      <c r="H56" s="17"/>
      <c r="I56" s="107" t="s">
        <v>9</v>
      </c>
      <c r="J56" s="107"/>
      <c r="K56" s="107"/>
    </row>
    <row r="57" spans="1:11" s="6" customFormat="1" ht="16.5" customHeight="1">
      <c r="D57" s="15"/>
      <c r="E57" s="16" t="s">
        <v>10</v>
      </c>
      <c r="F57" s="17"/>
      <c r="G57" s="16" t="s">
        <v>11</v>
      </c>
      <c r="H57" s="7"/>
      <c r="I57" s="16" t="s">
        <v>10</v>
      </c>
      <c r="J57" s="17"/>
      <c r="K57" s="16" t="s">
        <v>11</v>
      </c>
    </row>
    <row r="58" spans="1:11" s="6" customFormat="1" ht="16.5" customHeight="1">
      <c r="C58" s="18" t="s">
        <v>12</v>
      </c>
      <c r="D58" s="15"/>
      <c r="E58" s="11" t="s">
        <v>13</v>
      </c>
      <c r="F58" s="19"/>
      <c r="G58" s="11" t="s">
        <v>13</v>
      </c>
      <c r="H58" s="7"/>
      <c r="I58" s="11" t="s">
        <v>13</v>
      </c>
      <c r="J58" s="17"/>
      <c r="K58" s="11" t="s">
        <v>13</v>
      </c>
    </row>
    <row r="59" spans="1:11" ht="16.5" customHeight="1">
      <c r="A59" s="6"/>
      <c r="B59" s="6"/>
      <c r="C59" s="14"/>
      <c r="D59" s="15"/>
      <c r="E59" s="4"/>
      <c r="F59" s="19"/>
      <c r="G59" s="4"/>
      <c r="H59" s="7"/>
      <c r="I59" s="4"/>
      <c r="J59" s="17"/>
      <c r="K59" s="4"/>
    </row>
    <row r="60" spans="1:11" ht="16.5" customHeight="1">
      <c r="A60" s="2" t="s">
        <v>35</v>
      </c>
      <c r="B60" s="2"/>
      <c r="C60" s="21"/>
    </row>
    <row r="61" spans="1:11" ht="16.5" customHeight="1">
      <c r="A61" s="24"/>
      <c r="B61" s="24"/>
      <c r="C61" s="21"/>
    </row>
    <row r="62" spans="1:11" ht="16.5" customHeight="1">
      <c r="A62" s="6" t="s">
        <v>36</v>
      </c>
      <c r="B62" s="6"/>
      <c r="C62" s="21"/>
    </row>
    <row r="63" spans="1:11" ht="16.5" customHeight="1">
      <c r="A63" s="6"/>
      <c r="B63" s="6"/>
      <c r="C63" s="21"/>
    </row>
    <row r="64" spans="1:11" ht="16.5" customHeight="1">
      <c r="A64" s="20" t="s">
        <v>37</v>
      </c>
    </row>
    <row r="65" spans="1:11" ht="16.5" customHeight="1">
      <c r="B65" s="20" t="s">
        <v>38</v>
      </c>
      <c r="C65" s="21">
        <v>17</v>
      </c>
      <c r="E65" s="25">
        <v>120371692</v>
      </c>
      <c r="F65" s="25"/>
      <c r="G65" s="25">
        <v>133337563</v>
      </c>
      <c r="H65" s="25"/>
      <c r="I65" s="25">
        <v>104433655</v>
      </c>
      <c r="J65" s="25"/>
      <c r="K65" s="25">
        <v>106950890</v>
      </c>
    </row>
    <row r="66" spans="1:11" ht="16.5" customHeight="1">
      <c r="A66" s="20" t="s">
        <v>39</v>
      </c>
      <c r="C66" s="21">
        <v>16</v>
      </c>
      <c r="E66" s="25">
        <v>119012378</v>
      </c>
      <c r="F66" s="25"/>
      <c r="G66" s="25">
        <v>139935465</v>
      </c>
      <c r="H66" s="25"/>
      <c r="I66" s="25">
        <v>224814366</v>
      </c>
      <c r="J66" s="25"/>
      <c r="K66" s="25">
        <v>248033084</v>
      </c>
    </row>
    <row r="67" spans="1:11" ht="16.5" customHeight="1">
      <c r="A67" s="24" t="s">
        <v>40</v>
      </c>
      <c r="B67" s="24"/>
      <c r="C67" s="21"/>
      <c r="E67" s="25">
        <v>4340040</v>
      </c>
      <c r="F67" s="25"/>
      <c r="G67" s="25">
        <v>8221854</v>
      </c>
      <c r="H67" s="25"/>
      <c r="I67" s="25">
        <v>2610781</v>
      </c>
      <c r="J67" s="25"/>
      <c r="K67" s="25">
        <v>8121008</v>
      </c>
    </row>
    <row r="68" spans="1:11" ht="16.5" customHeight="1">
      <c r="A68" s="24" t="s">
        <v>41</v>
      </c>
      <c r="B68" s="24"/>
      <c r="C68" s="21"/>
      <c r="E68" s="27">
        <v>4407372</v>
      </c>
      <c r="F68" s="25"/>
      <c r="G68" s="27">
        <v>3836971</v>
      </c>
      <c r="H68" s="25"/>
      <c r="I68" s="27">
        <v>2439009</v>
      </c>
      <c r="J68" s="25"/>
      <c r="K68" s="27">
        <v>1586669</v>
      </c>
    </row>
    <row r="69" spans="1:11" ht="16.5" customHeight="1">
      <c r="A69" s="24"/>
      <c r="B69" s="24"/>
      <c r="C69" s="21"/>
      <c r="H69" s="22"/>
      <c r="J69" s="22"/>
    </row>
    <row r="70" spans="1:11" ht="16.5" customHeight="1">
      <c r="A70" s="6" t="s">
        <v>42</v>
      </c>
      <c r="B70" s="6"/>
      <c r="C70" s="21"/>
      <c r="E70" s="31">
        <f>SUM(E65:E68)</f>
        <v>248131482</v>
      </c>
      <c r="G70" s="31">
        <f>SUM(G65:G68)</f>
        <v>285331853</v>
      </c>
      <c r="H70" s="22"/>
      <c r="I70" s="31">
        <f>SUM(I65:I68)</f>
        <v>334297811</v>
      </c>
      <c r="J70" s="22"/>
      <c r="K70" s="31">
        <f>SUM(K65:K68)</f>
        <v>364691651</v>
      </c>
    </row>
    <row r="71" spans="1:11" ht="16.5" customHeight="1">
      <c r="A71" s="6"/>
      <c r="B71" s="6"/>
      <c r="C71" s="21"/>
    </row>
    <row r="72" spans="1:11" ht="16.5" customHeight="1">
      <c r="A72" s="6" t="s">
        <v>195</v>
      </c>
      <c r="B72" s="6"/>
      <c r="C72" s="21"/>
    </row>
    <row r="73" spans="1:11" ht="16.5" customHeight="1">
      <c r="A73" s="6"/>
      <c r="B73" s="6"/>
      <c r="C73" s="21"/>
    </row>
    <row r="74" spans="1:11" ht="16.5" customHeight="1">
      <c r="A74" s="24" t="s">
        <v>43</v>
      </c>
      <c r="B74" s="24"/>
      <c r="C74" s="21">
        <v>18</v>
      </c>
      <c r="E74" s="27">
        <v>34038351</v>
      </c>
      <c r="F74" s="25"/>
      <c r="G74" s="27">
        <v>26043808</v>
      </c>
      <c r="H74" s="25"/>
      <c r="I74" s="27">
        <v>32043033</v>
      </c>
      <c r="J74" s="25"/>
      <c r="K74" s="27">
        <v>24686838</v>
      </c>
    </row>
    <row r="75" spans="1:11" ht="16.5" customHeight="1">
      <c r="C75" s="21"/>
      <c r="H75" s="22"/>
      <c r="J75" s="22"/>
    </row>
    <row r="76" spans="1:11" ht="16.5" customHeight="1">
      <c r="A76" s="6" t="s">
        <v>196</v>
      </c>
      <c r="B76" s="6"/>
      <c r="C76" s="21"/>
      <c r="E76" s="31">
        <f>SUM(E74)</f>
        <v>34038351</v>
      </c>
      <c r="G76" s="31">
        <f>SUM(G74:G75)</f>
        <v>26043808</v>
      </c>
      <c r="H76" s="22"/>
      <c r="I76" s="31">
        <f>SUM(I74)</f>
        <v>32043033</v>
      </c>
      <c r="J76" s="22"/>
      <c r="K76" s="31">
        <f>SUM(K74:K75)</f>
        <v>24686838</v>
      </c>
    </row>
    <row r="77" spans="1:11" ht="16.5" customHeight="1">
      <c r="C77" s="21"/>
      <c r="H77" s="22"/>
      <c r="J77" s="22"/>
    </row>
    <row r="78" spans="1:11" ht="16.5" customHeight="1">
      <c r="A78" s="6" t="s">
        <v>44</v>
      </c>
      <c r="B78" s="6"/>
      <c r="C78" s="21"/>
      <c r="E78" s="31">
        <f>+E76+E70</f>
        <v>282169833</v>
      </c>
      <c r="G78" s="31">
        <f>+G76+G70</f>
        <v>311375661</v>
      </c>
      <c r="H78" s="22"/>
      <c r="I78" s="31">
        <f>+I76+I70</f>
        <v>366340844</v>
      </c>
      <c r="J78" s="22"/>
      <c r="K78" s="31">
        <f>+K76+K70</f>
        <v>389378489</v>
      </c>
    </row>
    <row r="79" spans="1:11" ht="16.5" customHeight="1">
      <c r="C79" s="21"/>
      <c r="H79" s="22"/>
      <c r="J79" s="22"/>
    </row>
    <row r="80" spans="1:11" ht="16.5" customHeight="1">
      <c r="C80" s="21"/>
      <c r="H80" s="22"/>
      <c r="J80" s="22"/>
    </row>
    <row r="81" spans="3:10" ht="16.5" customHeight="1">
      <c r="C81" s="21"/>
      <c r="H81" s="22"/>
      <c r="J81" s="22"/>
    </row>
    <row r="82" spans="3:10" ht="16.5" customHeight="1">
      <c r="C82" s="21"/>
      <c r="H82" s="22"/>
      <c r="J82" s="22"/>
    </row>
    <row r="83" spans="3:10" ht="16.5" customHeight="1">
      <c r="C83" s="21"/>
      <c r="H83" s="22"/>
      <c r="J83" s="22"/>
    </row>
    <row r="84" spans="3:10" ht="16.5" customHeight="1">
      <c r="C84" s="21"/>
      <c r="H84" s="22"/>
      <c r="J84" s="22"/>
    </row>
    <row r="85" spans="3:10" ht="16.5" customHeight="1">
      <c r="C85" s="21"/>
      <c r="H85" s="22"/>
      <c r="J85" s="22"/>
    </row>
    <row r="86" spans="3:10" ht="16.5" customHeight="1">
      <c r="C86" s="21"/>
      <c r="H86" s="22"/>
      <c r="J86" s="22"/>
    </row>
    <row r="87" spans="3:10" ht="16.5" customHeight="1">
      <c r="C87" s="21"/>
      <c r="H87" s="22"/>
      <c r="J87" s="22"/>
    </row>
    <row r="88" spans="3:10" ht="16.5" customHeight="1">
      <c r="C88" s="21"/>
      <c r="H88" s="22"/>
      <c r="J88" s="22"/>
    </row>
    <row r="89" spans="3:10" ht="16.5" customHeight="1">
      <c r="C89" s="21"/>
      <c r="H89" s="22"/>
      <c r="J89" s="22"/>
    </row>
    <row r="90" spans="3:10" ht="16.5" customHeight="1">
      <c r="C90" s="21"/>
      <c r="H90" s="22"/>
      <c r="J90" s="22"/>
    </row>
    <row r="91" spans="3:10" ht="16.5" customHeight="1">
      <c r="C91" s="21"/>
      <c r="H91" s="22"/>
      <c r="J91" s="22"/>
    </row>
    <row r="92" spans="3:10" ht="16.5" customHeight="1">
      <c r="C92" s="21"/>
      <c r="H92" s="22"/>
      <c r="J92" s="22"/>
    </row>
    <row r="93" spans="3:10" ht="16.5" customHeight="1">
      <c r="C93" s="21"/>
      <c r="H93" s="22"/>
      <c r="J93" s="22"/>
    </row>
    <row r="94" spans="3:10" ht="16.5" customHeight="1">
      <c r="C94" s="21"/>
      <c r="H94" s="22"/>
      <c r="J94" s="22"/>
    </row>
    <row r="95" spans="3:10" ht="16.5" customHeight="1">
      <c r="C95" s="21"/>
      <c r="H95" s="22"/>
      <c r="J95" s="22"/>
    </row>
    <row r="96" spans="3:10" ht="16.5" customHeight="1">
      <c r="C96" s="21"/>
      <c r="H96" s="22"/>
      <c r="J96" s="22"/>
    </row>
    <row r="97" spans="1:11" ht="16.5" customHeight="1">
      <c r="C97" s="21"/>
      <c r="H97" s="22"/>
      <c r="J97" s="22"/>
    </row>
    <row r="98" spans="1:11" ht="21.95" customHeight="1">
      <c r="A98" s="109" t="s">
        <v>33</v>
      </c>
      <c r="B98" s="109"/>
      <c r="C98" s="109"/>
      <c r="D98" s="109"/>
      <c r="E98" s="109"/>
      <c r="F98" s="109"/>
      <c r="G98" s="109"/>
      <c r="H98" s="109"/>
      <c r="I98" s="109"/>
      <c r="J98" s="109"/>
      <c r="K98" s="109"/>
    </row>
    <row r="99" spans="1:11" s="6" customFormat="1" ht="16.5" customHeight="1">
      <c r="A99" s="2" t="s">
        <v>4</v>
      </c>
      <c r="B99" s="2"/>
      <c r="C99" s="3"/>
      <c r="D99" s="3"/>
      <c r="E99" s="4"/>
      <c r="F99" s="5"/>
      <c r="G99" s="4"/>
      <c r="H99" s="5"/>
      <c r="I99" s="5"/>
      <c r="J99" s="5"/>
      <c r="K99" s="5"/>
    </row>
    <row r="100" spans="1:11" s="6" customFormat="1" ht="16.5" customHeight="1">
      <c r="A100" s="2" t="s">
        <v>34</v>
      </c>
      <c r="B100" s="2"/>
      <c r="C100" s="3"/>
      <c r="D100" s="3"/>
      <c r="E100" s="4"/>
      <c r="F100" s="5"/>
      <c r="G100" s="4"/>
      <c r="H100" s="5"/>
      <c r="I100" s="4"/>
      <c r="J100" s="5"/>
      <c r="K100" s="4"/>
    </row>
    <row r="101" spans="1:11" s="6" customFormat="1" ht="16.5" customHeight="1">
      <c r="A101" s="8" t="str">
        <f>+A3</f>
        <v>As at 31 December 2019</v>
      </c>
      <c r="B101" s="9"/>
      <c r="C101" s="10"/>
      <c r="D101" s="10"/>
      <c r="E101" s="11"/>
      <c r="F101" s="12"/>
      <c r="G101" s="11"/>
      <c r="H101" s="12"/>
      <c r="I101" s="11"/>
      <c r="J101" s="12"/>
      <c r="K101" s="11"/>
    </row>
    <row r="102" spans="1:11" s="6" customFormat="1" ht="16.5" customHeight="1">
      <c r="A102" s="13"/>
      <c r="B102" s="2"/>
      <c r="C102" s="3"/>
      <c r="D102" s="3"/>
      <c r="E102" s="4"/>
      <c r="F102" s="5"/>
      <c r="G102" s="4"/>
      <c r="H102" s="5"/>
      <c r="I102" s="4"/>
      <c r="J102" s="5"/>
      <c r="K102" s="4"/>
    </row>
    <row r="103" spans="1:11" ht="16.5" customHeight="1">
      <c r="A103" s="2"/>
      <c r="B103" s="2"/>
      <c r="C103" s="3"/>
      <c r="D103" s="3"/>
      <c r="E103" s="4"/>
      <c r="F103" s="5"/>
      <c r="G103" s="4"/>
      <c r="H103" s="5"/>
      <c r="I103" s="4"/>
      <c r="J103" s="5"/>
      <c r="K103" s="4"/>
    </row>
    <row r="104" spans="1:11" s="6" customFormat="1" ht="16.5" customHeight="1">
      <c r="A104" s="2"/>
      <c r="B104" s="2"/>
      <c r="C104" s="3"/>
      <c r="D104" s="3"/>
      <c r="E104" s="106" t="s">
        <v>7</v>
      </c>
      <c r="F104" s="106"/>
      <c r="G104" s="106"/>
      <c r="H104" s="17"/>
      <c r="I104" s="106" t="s">
        <v>8</v>
      </c>
      <c r="J104" s="106"/>
      <c r="K104" s="106"/>
    </row>
    <row r="105" spans="1:11" s="6" customFormat="1" ht="16.5" customHeight="1">
      <c r="C105" s="14"/>
      <c r="E105" s="107" t="s">
        <v>9</v>
      </c>
      <c r="F105" s="107"/>
      <c r="G105" s="107"/>
      <c r="H105" s="17"/>
      <c r="I105" s="107" t="s">
        <v>9</v>
      </c>
      <c r="J105" s="107"/>
      <c r="K105" s="107"/>
    </row>
    <row r="106" spans="1:11" s="6" customFormat="1" ht="16.5" customHeight="1">
      <c r="D106" s="15"/>
      <c r="E106" s="16" t="s">
        <v>10</v>
      </c>
      <c r="F106" s="17"/>
      <c r="G106" s="16" t="s">
        <v>11</v>
      </c>
      <c r="H106" s="7"/>
      <c r="I106" s="16" t="s">
        <v>10</v>
      </c>
      <c r="J106" s="17"/>
      <c r="K106" s="16" t="s">
        <v>11</v>
      </c>
    </row>
    <row r="107" spans="1:11" s="6" customFormat="1" ht="16.5" customHeight="1">
      <c r="C107" s="18" t="s">
        <v>12</v>
      </c>
      <c r="D107" s="15"/>
      <c r="E107" s="11" t="s">
        <v>13</v>
      </c>
      <c r="F107" s="19"/>
      <c r="G107" s="11" t="s">
        <v>13</v>
      </c>
      <c r="H107" s="7"/>
      <c r="I107" s="11" t="s">
        <v>13</v>
      </c>
      <c r="J107" s="17"/>
      <c r="K107" s="11" t="s">
        <v>13</v>
      </c>
    </row>
    <row r="108" spans="1:11" ht="16.5" customHeight="1">
      <c r="A108" s="6"/>
      <c r="B108" s="6"/>
      <c r="C108" s="14"/>
      <c r="D108" s="15"/>
      <c r="E108" s="4"/>
      <c r="F108" s="19"/>
      <c r="G108" s="4"/>
      <c r="H108" s="7"/>
      <c r="I108" s="4"/>
      <c r="J108" s="17"/>
      <c r="K108" s="4"/>
    </row>
    <row r="109" spans="1:11" ht="16.5" customHeight="1">
      <c r="A109" s="2" t="s">
        <v>45</v>
      </c>
      <c r="B109" s="2"/>
      <c r="C109" s="21"/>
    </row>
    <row r="110" spans="1:11" ht="16.5" customHeight="1">
      <c r="A110" s="2"/>
      <c r="B110" s="2"/>
      <c r="C110" s="21"/>
    </row>
    <row r="111" spans="1:11" ht="16.5" customHeight="1">
      <c r="A111" s="6" t="s">
        <v>46</v>
      </c>
      <c r="B111" s="6"/>
      <c r="C111" s="21"/>
    </row>
    <row r="112" spans="1:11" ht="16.5" customHeight="1">
      <c r="A112" s="6"/>
      <c r="B112" s="6"/>
      <c r="C112" s="21"/>
    </row>
    <row r="113" spans="1:11" ht="16.5" customHeight="1">
      <c r="A113" s="20" t="s">
        <v>47</v>
      </c>
      <c r="C113" s="21">
        <v>19</v>
      </c>
      <c r="D113" s="24"/>
      <c r="F113" s="30"/>
      <c r="H113" s="22"/>
      <c r="J113" s="22"/>
    </row>
    <row r="114" spans="1:11" ht="16.5" customHeight="1">
      <c r="B114" s="20" t="s">
        <v>48</v>
      </c>
      <c r="C114" s="21"/>
      <c r="D114" s="24"/>
      <c r="F114" s="30"/>
      <c r="H114" s="22"/>
      <c r="J114" s="22"/>
    </row>
    <row r="115" spans="1:11" ht="16.5" customHeight="1">
      <c r="B115" s="20" t="s">
        <v>49</v>
      </c>
      <c r="C115" s="21"/>
      <c r="D115" s="24"/>
      <c r="F115" s="30"/>
      <c r="H115" s="22"/>
      <c r="J115" s="22"/>
    </row>
    <row r="116" spans="1:11" ht="16.5" customHeight="1" thickBot="1">
      <c r="B116" s="20" t="s">
        <v>50</v>
      </c>
      <c r="C116" s="21"/>
      <c r="D116" s="24"/>
      <c r="E116" s="29" t="e">
        <f>#REF!</f>
        <v>#REF!</v>
      </c>
      <c r="F116" s="25"/>
      <c r="G116" s="29">
        <v>228000000</v>
      </c>
      <c r="H116" s="25"/>
      <c r="I116" s="29" t="e">
        <f>#REF!</f>
        <v>#REF!</v>
      </c>
      <c r="J116" s="25"/>
      <c r="K116" s="29">
        <v>228000000</v>
      </c>
    </row>
    <row r="117" spans="1:11" ht="16.5" customHeight="1" thickTop="1">
      <c r="C117" s="21"/>
      <c r="D117" s="24"/>
      <c r="F117" s="30"/>
      <c r="H117" s="22"/>
      <c r="J117" s="22"/>
    </row>
    <row r="118" spans="1:11" ht="16.5" customHeight="1">
      <c r="B118" s="20" t="s">
        <v>51</v>
      </c>
      <c r="C118" s="21"/>
      <c r="D118" s="24"/>
      <c r="F118" s="30"/>
      <c r="H118" s="22"/>
      <c r="J118" s="22"/>
    </row>
    <row r="119" spans="1:11" ht="16.5" customHeight="1">
      <c r="B119" s="20" t="s">
        <v>52</v>
      </c>
      <c r="C119" s="21"/>
      <c r="D119" s="24"/>
      <c r="F119" s="30"/>
      <c r="H119" s="22"/>
      <c r="J119" s="22"/>
    </row>
    <row r="120" spans="1:11" ht="16.5" customHeight="1">
      <c r="B120" s="20" t="s">
        <v>53</v>
      </c>
      <c r="C120" s="21">
        <v>19</v>
      </c>
      <c r="D120" s="24"/>
      <c r="E120" s="32">
        <v>227999991</v>
      </c>
      <c r="F120" s="32"/>
      <c r="G120" s="32">
        <v>227999991</v>
      </c>
      <c r="H120" s="32"/>
      <c r="I120" s="32">
        <v>227999991</v>
      </c>
      <c r="J120" s="32"/>
      <c r="K120" s="32">
        <v>227999991</v>
      </c>
    </row>
    <row r="121" spans="1:11" ht="16.5" customHeight="1">
      <c r="A121" s="24" t="s">
        <v>54</v>
      </c>
      <c r="B121" s="24"/>
      <c r="C121" s="21">
        <v>19</v>
      </c>
      <c r="E121" s="32">
        <v>26870810</v>
      </c>
      <c r="F121" s="32"/>
      <c r="G121" s="32">
        <v>26870810</v>
      </c>
      <c r="H121" s="32"/>
      <c r="I121" s="32">
        <v>26870810</v>
      </c>
      <c r="J121" s="32"/>
      <c r="K121" s="32">
        <v>26870810</v>
      </c>
    </row>
    <row r="122" spans="1:11" ht="16.5" customHeight="1">
      <c r="A122" s="20" t="s">
        <v>194</v>
      </c>
      <c r="C122" s="21"/>
      <c r="E122" s="32"/>
      <c r="F122" s="22"/>
      <c r="G122" s="32"/>
      <c r="H122" s="22"/>
      <c r="I122" s="32"/>
      <c r="J122" s="28"/>
      <c r="K122" s="32"/>
    </row>
    <row r="123" spans="1:11" ht="16.5" customHeight="1">
      <c r="A123" s="20" t="s">
        <v>56</v>
      </c>
      <c r="C123" s="21">
        <v>20</v>
      </c>
      <c r="E123" s="32">
        <v>22800000</v>
      </c>
      <c r="F123" s="22"/>
      <c r="G123" s="32">
        <v>22800000</v>
      </c>
      <c r="H123" s="22"/>
      <c r="I123" s="32">
        <v>22800000</v>
      </c>
      <c r="J123" s="22"/>
      <c r="K123" s="32">
        <v>22800000</v>
      </c>
    </row>
    <row r="124" spans="1:11" ht="16.5" customHeight="1">
      <c r="A124" s="20" t="s">
        <v>57</v>
      </c>
      <c r="C124" s="21"/>
      <c r="E124" s="32">
        <v>165692275</v>
      </c>
      <c r="F124" s="22"/>
      <c r="G124" s="32">
        <v>109234998</v>
      </c>
      <c r="H124" s="22"/>
      <c r="I124" s="32">
        <v>148549902</v>
      </c>
      <c r="J124" s="22"/>
      <c r="K124" s="32">
        <v>97161609</v>
      </c>
    </row>
    <row r="125" spans="1:11" ht="16.5" customHeight="1">
      <c r="A125" s="20" t="s">
        <v>58</v>
      </c>
      <c r="C125" s="21"/>
      <c r="E125" s="33">
        <v>4797771</v>
      </c>
      <c r="F125" s="22"/>
      <c r="G125" s="31">
        <v>4382614</v>
      </c>
      <c r="H125" s="22"/>
      <c r="I125" s="33">
        <v>0</v>
      </c>
      <c r="J125" s="25"/>
      <c r="K125" s="27">
        <v>0</v>
      </c>
    </row>
    <row r="126" spans="1:11" ht="16.5" customHeight="1">
      <c r="D126" s="24"/>
      <c r="F126" s="22"/>
      <c r="H126" s="22"/>
      <c r="J126" s="22"/>
    </row>
    <row r="127" spans="1:11" ht="16.5" customHeight="1">
      <c r="A127" s="6" t="s">
        <v>59</v>
      </c>
      <c r="B127" s="6"/>
      <c r="C127" s="21"/>
      <c r="E127" s="22">
        <f>SUM(E120:E125)</f>
        <v>448160847</v>
      </c>
      <c r="F127" s="22"/>
      <c r="G127" s="22">
        <f>SUM(G120:G125)</f>
        <v>391288413</v>
      </c>
      <c r="H127" s="22">
        <v>0</v>
      </c>
      <c r="I127" s="22">
        <f>SUM(I120:I125)</f>
        <v>426220703</v>
      </c>
      <c r="J127" s="22"/>
      <c r="K127" s="22">
        <f>SUM(K120:K125)</f>
        <v>374832410</v>
      </c>
    </row>
    <row r="128" spans="1:11" ht="16.5" customHeight="1">
      <c r="A128" s="24" t="s">
        <v>60</v>
      </c>
      <c r="B128" s="24"/>
      <c r="C128" s="21"/>
      <c r="D128" s="34"/>
      <c r="E128" s="33">
        <v>0</v>
      </c>
      <c r="F128" s="32"/>
      <c r="G128" s="33">
        <v>0</v>
      </c>
      <c r="H128" s="32"/>
      <c r="I128" s="33">
        <v>0</v>
      </c>
      <c r="J128" s="22"/>
      <c r="K128" s="27">
        <v>0</v>
      </c>
    </row>
    <row r="129" spans="1:11" ht="16.5" customHeight="1">
      <c r="A129" s="24"/>
      <c r="B129" s="24"/>
      <c r="C129" s="34"/>
      <c r="D129" s="34"/>
      <c r="F129" s="22"/>
      <c r="H129" s="22"/>
      <c r="J129" s="22"/>
    </row>
    <row r="130" spans="1:11" ht="16.5" customHeight="1">
      <c r="A130" s="2" t="s">
        <v>61</v>
      </c>
      <c r="B130" s="2"/>
      <c r="C130" s="21"/>
      <c r="E130" s="31">
        <f>SUM(E127:E128)</f>
        <v>448160847</v>
      </c>
      <c r="F130" s="22"/>
      <c r="G130" s="31">
        <f>SUM(G127:G128)</f>
        <v>391288413</v>
      </c>
      <c r="H130" s="22"/>
      <c r="I130" s="31">
        <f>SUM(I127:I128)</f>
        <v>426220703</v>
      </c>
      <c r="J130" s="22"/>
      <c r="K130" s="31">
        <f>SUM(K127:K128)</f>
        <v>374832410</v>
      </c>
    </row>
    <row r="131" spans="1:11" ht="16.5" customHeight="1">
      <c r="A131" s="2"/>
      <c r="B131" s="2"/>
      <c r="C131" s="21"/>
      <c r="F131" s="22"/>
      <c r="H131" s="22"/>
      <c r="J131" s="22"/>
    </row>
    <row r="132" spans="1:11" ht="16.5" customHeight="1" thickBot="1">
      <c r="A132" s="2" t="s">
        <v>62</v>
      </c>
      <c r="B132" s="2"/>
      <c r="C132" s="21"/>
      <c r="E132" s="35">
        <f>SUM(E78,E130)</f>
        <v>730330680</v>
      </c>
      <c r="F132" s="22"/>
      <c r="G132" s="35">
        <f>SUM(G78,G130)</f>
        <v>702664074</v>
      </c>
      <c r="H132" s="22">
        <v>0</v>
      </c>
      <c r="I132" s="35">
        <f>SUM(I78,I130)</f>
        <v>792561547</v>
      </c>
      <c r="J132" s="22"/>
      <c r="K132" s="35">
        <f>SUM(K78,K130)</f>
        <v>764210899</v>
      </c>
    </row>
    <row r="133" spans="1:11" ht="16.5" customHeight="1" thickTop="1">
      <c r="A133" s="2" t="s">
        <v>63</v>
      </c>
      <c r="B133" s="2"/>
      <c r="C133" s="21"/>
      <c r="F133" s="22"/>
      <c r="H133" s="22"/>
      <c r="J133" s="22"/>
    </row>
    <row r="134" spans="1:11" ht="16.5" customHeight="1">
      <c r="A134" s="2"/>
      <c r="B134" s="2"/>
      <c r="C134" s="21"/>
      <c r="F134" s="22"/>
      <c r="H134" s="22"/>
      <c r="J134" s="22"/>
    </row>
    <row r="135" spans="1:11" ht="16.5" customHeight="1">
      <c r="A135" s="2"/>
      <c r="B135" s="2"/>
      <c r="C135" s="21"/>
      <c r="F135" s="22"/>
      <c r="H135" s="22"/>
      <c r="J135" s="22"/>
    </row>
    <row r="136" spans="1:11" ht="16.5" customHeight="1">
      <c r="A136" s="2"/>
      <c r="B136" s="2"/>
      <c r="C136" s="21"/>
      <c r="F136" s="22"/>
      <c r="H136" s="22"/>
      <c r="J136" s="22"/>
    </row>
    <row r="137" spans="1:11" ht="16.5" customHeight="1">
      <c r="A137" s="2"/>
      <c r="B137" s="2"/>
      <c r="C137" s="21"/>
      <c r="F137" s="22"/>
      <c r="H137" s="22"/>
      <c r="J137" s="22"/>
    </row>
    <row r="138" spans="1:11" ht="16.5" customHeight="1">
      <c r="A138" s="2"/>
      <c r="B138" s="2"/>
      <c r="C138" s="21"/>
      <c r="F138" s="22"/>
      <c r="H138" s="22"/>
      <c r="J138" s="22"/>
    </row>
    <row r="139" spans="1:11" ht="16.5" customHeight="1">
      <c r="A139" s="2"/>
      <c r="B139" s="2"/>
      <c r="C139" s="21"/>
      <c r="F139" s="22"/>
      <c r="H139" s="22"/>
      <c r="J139" s="22"/>
    </row>
    <row r="140" spans="1:11" ht="16.5" customHeight="1">
      <c r="A140" s="2"/>
      <c r="B140" s="2"/>
      <c r="C140" s="21"/>
      <c r="F140" s="22"/>
      <c r="H140" s="22"/>
      <c r="J140" s="22"/>
    </row>
    <row r="141" spans="1:11" ht="16.5" customHeight="1">
      <c r="A141" s="2"/>
      <c r="B141" s="2"/>
      <c r="C141" s="21"/>
      <c r="F141" s="22"/>
      <c r="H141" s="22"/>
      <c r="J141" s="22"/>
    </row>
    <row r="142" spans="1:11" ht="16.5" customHeight="1">
      <c r="A142" s="2"/>
      <c r="B142" s="2"/>
      <c r="C142" s="21"/>
      <c r="F142" s="22"/>
      <c r="H142" s="22"/>
      <c r="J142" s="22"/>
    </row>
    <row r="143" spans="1:11" ht="16.5" customHeight="1">
      <c r="A143" s="2"/>
      <c r="B143" s="2"/>
      <c r="C143" s="21"/>
      <c r="F143" s="22"/>
      <c r="H143" s="22"/>
      <c r="J143" s="22"/>
    </row>
    <row r="144" spans="1:11" ht="16.5" customHeight="1">
      <c r="A144" s="2"/>
      <c r="B144" s="2"/>
      <c r="C144" s="21"/>
      <c r="F144" s="22"/>
      <c r="H144" s="22"/>
      <c r="J144" s="22"/>
    </row>
    <row r="145" spans="1:11" ht="16.5" customHeight="1">
      <c r="A145" s="2"/>
      <c r="B145" s="2"/>
      <c r="C145" s="21"/>
      <c r="F145" s="22"/>
      <c r="H145" s="22"/>
      <c r="J145" s="22"/>
    </row>
    <row r="146" spans="1:11" ht="16.5" customHeight="1">
      <c r="A146" s="2"/>
      <c r="B146" s="2"/>
      <c r="C146" s="21"/>
      <c r="F146" s="22"/>
      <c r="H146" s="22"/>
      <c r="J146" s="22"/>
    </row>
    <row r="147" spans="1:11" ht="21.95" customHeight="1">
      <c r="A147" s="108" t="s">
        <v>33</v>
      </c>
      <c r="B147" s="108"/>
      <c r="C147" s="108"/>
      <c r="D147" s="108"/>
      <c r="E147" s="108"/>
      <c r="F147" s="108"/>
      <c r="G147" s="108"/>
      <c r="H147" s="108"/>
      <c r="I147" s="108"/>
      <c r="J147" s="108"/>
      <c r="K147" s="108"/>
    </row>
  </sheetData>
  <mergeCells count="17">
    <mergeCell ref="A98:K98"/>
    <mergeCell ref="E6:G6"/>
    <mergeCell ref="I6:K6"/>
    <mergeCell ref="I7:K7"/>
    <mergeCell ref="A42:D42"/>
    <mergeCell ref="E42:K42"/>
    <mergeCell ref="A49:K49"/>
    <mergeCell ref="E55:G55"/>
    <mergeCell ref="I55:K55"/>
    <mergeCell ref="E56:G56"/>
    <mergeCell ref="I56:K56"/>
    <mergeCell ref="E7:G7"/>
    <mergeCell ref="E104:G104"/>
    <mergeCell ref="I104:K104"/>
    <mergeCell ref="E105:G105"/>
    <mergeCell ref="I105:K105"/>
    <mergeCell ref="A147:K14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</sheetPr>
  <dimension ref="A1:K98"/>
  <sheetViews>
    <sheetView topLeftCell="A97" zoomScaleNormal="100" zoomScaleSheetLayoutView="100" workbookViewId="0">
      <selection activeCell="E89" sqref="E89"/>
    </sheetView>
  </sheetViews>
  <sheetFormatPr defaultColWidth="9.140625" defaultRowHeight="16.5" customHeight="1"/>
  <cols>
    <col min="1" max="1" width="2" style="20" customWidth="1"/>
    <col min="2" max="2" width="35.28515625" style="20" customWidth="1"/>
    <col min="3" max="3" width="5.85546875" style="20" bestFit="1" customWidth="1"/>
    <col min="4" max="4" width="0.85546875" style="20" customWidth="1"/>
    <col min="5" max="5" width="12.85546875" style="22" customWidth="1"/>
    <col min="6" max="6" width="0.85546875" style="22" customWidth="1"/>
    <col min="7" max="7" width="12.85546875" style="22" customWidth="1"/>
    <col min="8" max="8" width="0.85546875" style="22" customWidth="1"/>
    <col min="9" max="9" width="12.85546875" style="22" customWidth="1"/>
    <col min="10" max="10" width="0.85546875" style="22" customWidth="1"/>
    <col min="11" max="11" width="12.85546875" style="22" customWidth="1"/>
    <col min="12" max="16384" width="9.140625" style="20"/>
  </cols>
  <sheetData>
    <row r="1" spans="1:11" ht="16.5" customHeight="1">
      <c r="A1" s="2" t="s">
        <v>4</v>
      </c>
      <c r="B1" s="2"/>
      <c r="C1" s="3"/>
      <c r="D1" s="3"/>
      <c r="E1" s="4"/>
      <c r="F1" s="4"/>
      <c r="G1" s="4"/>
      <c r="H1" s="4"/>
      <c r="I1" s="4"/>
      <c r="J1" s="4"/>
      <c r="K1" s="4"/>
    </row>
    <row r="2" spans="1:11" ht="16.5" customHeight="1">
      <c r="A2" s="13" t="s">
        <v>64</v>
      </c>
      <c r="B2" s="2"/>
      <c r="C2" s="3"/>
      <c r="D2" s="3"/>
      <c r="E2" s="4"/>
      <c r="F2" s="4"/>
      <c r="G2" s="4"/>
      <c r="H2" s="4"/>
      <c r="I2" s="4"/>
      <c r="K2" s="4"/>
    </row>
    <row r="3" spans="1:11" ht="16.5" customHeight="1">
      <c r="A3" s="9" t="s">
        <v>65</v>
      </c>
      <c r="B3" s="9"/>
      <c r="C3" s="10"/>
      <c r="D3" s="10"/>
      <c r="E3" s="11"/>
      <c r="F3" s="11"/>
      <c r="G3" s="11"/>
      <c r="H3" s="11"/>
      <c r="I3" s="11"/>
      <c r="J3" s="11"/>
      <c r="K3" s="11"/>
    </row>
    <row r="4" spans="1:11" ht="16.5" customHeight="1">
      <c r="A4" s="2"/>
      <c r="B4" s="2"/>
      <c r="C4" s="3"/>
      <c r="D4" s="3"/>
      <c r="E4" s="4"/>
      <c r="F4" s="4"/>
      <c r="G4" s="4"/>
      <c r="H4" s="4"/>
      <c r="I4" s="4"/>
      <c r="J4" s="4"/>
      <c r="K4" s="4"/>
    </row>
    <row r="5" spans="1:11" ht="16.5" customHeight="1">
      <c r="A5" s="36"/>
      <c r="B5" s="36"/>
      <c r="C5" s="36"/>
      <c r="D5" s="36"/>
    </row>
    <row r="6" spans="1:11" ht="16.5" customHeight="1">
      <c r="A6" s="36"/>
      <c r="B6" s="36"/>
      <c r="C6" s="36"/>
      <c r="D6" s="36"/>
      <c r="E6" s="113" t="s">
        <v>7</v>
      </c>
      <c r="F6" s="113"/>
      <c r="G6" s="113"/>
      <c r="H6" s="5"/>
      <c r="I6" s="113" t="s">
        <v>8</v>
      </c>
      <c r="J6" s="113"/>
      <c r="K6" s="113"/>
    </row>
    <row r="7" spans="1:11" ht="16.5" customHeight="1">
      <c r="A7" s="6"/>
      <c r="B7" s="6"/>
      <c r="C7" s="14"/>
      <c r="D7" s="6"/>
      <c r="E7" s="107" t="s">
        <v>9</v>
      </c>
      <c r="F7" s="107"/>
      <c r="G7" s="107"/>
      <c r="H7" s="107"/>
      <c r="I7" s="107" t="s">
        <v>9</v>
      </c>
      <c r="J7" s="107"/>
      <c r="K7" s="107"/>
    </row>
    <row r="8" spans="1:11" ht="16.5" customHeight="1">
      <c r="C8" s="14"/>
      <c r="D8" s="15"/>
      <c r="E8" s="37" t="s">
        <v>10</v>
      </c>
      <c r="F8" s="38"/>
      <c r="G8" s="37" t="s">
        <v>11</v>
      </c>
      <c r="H8" s="38"/>
      <c r="I8" s="37" t="s">
        <v>10</v>
      </c>
      <c r="J8" s="38"/>
      <c r="K8" s="37" t="s">
        <v>11</v>
      </c>
    </row>
    <row r="9" spans="1:11" ht="16.5" customHeight="1">
      <c r="C9" s="18" t="s">
        <v>12</v>
      </c>
      <c r="D9" s="15"/>
      <c r="E9" s="39" t="s">
        <v>13</v>
      </c>
      <c r="F9" s="15"/>
      <c r="G9" s="39" t="s">
        <v>13</v>
      </c>
      <c r="H9" s="7"/>
      <c r="I9" s="39" t="s">
        <v>13</v>
      </c>
      <c r="J9" s="17"/>
      <c r="K9" s="39" t="s">
        <v>13</v>
      </c>
    </row>
    <row r="10" spans="1:11" ht="16.5" customHeight="1">
      <c r="A10" s="6"/>
      <c r="B10" s="6"/>
      <c r="C10" s="21"/>
    </row>
    <row r="11" spans="1:11" ht="16.5" customHeight="1">
      <c r="A11" s="20" t="s">
        <v>66</v>
      </c>
      <c r="C11" s="21"/>
      <c r="E11" s="25">
        <v>910706655</v>
      </c>
      <c r="F11" s="25"/>
      <c r="G11" s="25">
        <v>929353801</v>
      </c>
      <c r="I11" s="25">
        <v>783768456</v>
      </c>
      <c r="J11" s="25"/>
      <c r="K11" s="25">
        <v>785686481</v>
      </c>
    </row>
    <row r="12" spans="1:11" ht="16.5" customHeight="1">
      <c r="A12" s="24" t="s">
        <v>67</v>
      </c>
      <c r="B12" s="24"/>
      <c r="C12" s="21"/>
      <c r="E12" s="27">
        <v>-595059627</v>
      </c>
      <c r="F12" s="25"/>
      <c r="G12" s="27">
        <v>-603827061</v>
      </c>
      <c r="I12" s="27">
        <v>-584989710</v>
      </c>
      <c r="J12" s="25"/>
      <c r="K12" s="27">
        <v>-576564401</v>
      </c>
    </row>
    <row r="13" spans="1:11" ht="16.5" customHeight="1">
      <c r="A13" s="24"/>
      <c r="B13" s="24"/>
      <c r="C13" s="21"/>
      <c r="E13" s="4"/>
      <c r="F13" s="4"/>
      <c r="G13" s="4"/>
      <c r="H13" s="4"/>
      <c r="I13" s="4"/>
      <c r="J13" s="4"/>
      <c r="K13" s="4"/>
    </row>
    <row r="14" spans="1:11" ht="16.5" customHeight="1">
      <c r="A14" s="2" t="s">
        <v>68</v>
      </c>
      <c r="B14" s="2"/>
      <c r="C14" s="21"/>
      <c r="E14" s="27">
        <f>SUM(E11:E13)</f>
        <v>315647028</v>
      </c>
      <c r="G14" s="27">
        <f>SUM(G11:G13)</f>
        <v>325526740</v>
      </c>
      <c r="I14" s="27">
        <f>SUM(I11:I13)</f>
        <v>198778746</v>
      </c>
      <c r="K14" s="27">
        <f>SUM(K11:K13)</f>
        <v>209122080</v>
      </c>
    </row>
    <row r="15" spans="1:11" ht="16.5" customHeight="1">
      <c r="A15" s="2"/>
      <c r="B15" s="2"/>
      <c r="C15" s="21"/>
    </row>
    <row r="16" spans="1:11" ht="16.5" customHeight="1">
      <c r="A16" s="24" t="s">
        <v>69</v>
      </c>
      <c r="B16" s="24"/>
      <c r="C16" s="21">
        <v>21</v>
      </c>
      <c r="E16" s="25">
        <v>5568686</v>
      </c>
      <c r="F16" s="25"/>
      <c r="G16" s="25">
        <v>7819164</v>
      </c>
      <c r="H16" s="25"/>
      <c r="I16" s="25">
        <v>73596011</v>
      </c>
      <c r="J16" s="25"/>
      <c r="K16" s="25">
        <v>65745294</v>
      </c>
    </row>
    <row r="17" spans="1:11" ht="16.5" customHeight="1">
      <c r="A17" s="24" t="s">
        <v>70</v>
      </c>
      <c r="B17" s="24"/>
      <c r="C17" s="21"/>
      <c r="E17" s="25">
        <v>-91735270</v>
      </c>
      <c r="F17" s="25"/>
      <c r="G17" s="25">
        <v>-88001339</v>
      </c>
      <c r="H17" s="25"/>
      <c r="I17" s="25">
        <v>-63842221</v>
      </c>
      <c r="J17" s="25"/>
      <c r="K17" s="25">
        <v>-60077831</v>
      </c>
    </row>
    <row r="18" spans="1:11" ht="16.5" customHeight="1">
      <c r="A18" s="24" t="s">
        <v>71</v>
      </c>
      <c r="B18" s="24"/>
      <c r="C18" s="21"/>
      <c r="E18" s="25">
        <v>-89133610</v>
      </c>
      <c r="F18" s="25"/>
      <c r="G18" s="25">
        <v>-79800278</v>
      </c>
      <c r="H18" s="25"/>
      <c r="I18" s="25">
        <v>-79000599</v>
      </c>
      <c r="J18" s="25"/>
      <c r="K18" s="25">
        <v>-68921399</v>
      </c>
    </row>
    <row r="19" spans="1:11" ht="16.5" customHeight="1">
      <c r="A19" s="24" t="s">
        <v>72</v>
      </c>
      <c r="B19" s="24"/>
      <c r="E19" s="25">
        <v>-15228758</v>
      </c>
      <c r="F19" s="25"/>
      <c r="G19" s="25">
        <v>-10520376</v>
      </c>
      <c r="H19" s="25"/>
      <c r="I19" s="25">
        <v>-13586181</v>
      </c>
      <c r="J19" s="25"/>
      <c r="K19" s="25">
        <v>-9079783</v>
      </c>
    </row>
    <row r="20" spans="1:11" ht="16.5" customHeight="1">
      <c r="A20" s="24" t="s">
        <v>73</v>
      </c>
      <c r="B20" s="24"/>
      <c r="E20" s="27">
        <v>-3867266</v>
      </c>
      <c r="F20" s="25"/>
      <c r="G20" s="27">
        <v>-8282441</v>
      </c>
      <c r="H20" s="25"/>
      <c r="I20" s="27">
        <v>-2851919</v>
      </c>
      <c r="J20" s="25"/>
      <c r="K20" s="27">
        <v>-6195456</v>
      </c>
    </row>
    <row r="21" spans="1:11" ht="16.5" customHeight="1">
      <c r="B21" s="24"/>
      <c r="E21" s="25"/>
      <c r="F21" s="25"/>
      <c r="G21" s="25"/>
      <c r="H21" s="25"/>
      <c r="I21" s="25"/>
      <c r="J21" s="25"/>
      <c r="K21" s="25"/>
    </row>
    <row r="22" spans="1:11" ht="16.5" customHeight="1">
      <c r="A22" s="6" t="s">
        <v>183</v>
      </c>
      <c r="B22" s="2"/>
      <c r="E22" s="25">
        <f>SUM(E14:E21)</f>
        <v>121250810</v>
      </c>
      <c r="F22" s="25"/>
      <c r="G22" s="25">
        <f>SUM(G14:G21)</f>
        <v>146741470</v>
      </c>
      <c r="H22" s="25"/>
      <c r="I22" s="25">
        <f>SUM(I14:I21)</f>
        <v>113093837</v>
      </c>
      <c r="J22" s="25"/>
      <c r="K22" s="25">
        <f>SUM(K14:K21)</f>
        <v>130592905</v>
      </c>
    </row>
    <row r="23" spans="1:11" ht="16.5" customHeight="1">
      <c r="A23" s="24" t="s">
        <v>74</v>
      </c>
      <c r="B23" s="24"/>
      <c r="C23" s="21">
        <v>23</v>
      </c>
      <c r="E23" s="27">
        <v>-14572634</v>
      </c>
      <c r="F23" s="25"/>
      <c r="G23" s="27">
        <v>-17996726</v>
      </c>
      <c r="I23" s="27">
        <v>-11498980</v>
      </c>
      <c r="J23" s="25"/>
      <c r="K23" s="27">
        <v>-16083360</v>
      </c>
    </row>
    <row r="24" spans="1:11" ht="16.5" customHeight="1">
      <c r="A24" s="24"/>
      <c r="B24" s="24"/>
      <c r="C24" s="21"/>
    </row>
    <row r="25" spans="1:11" ht="16.5" customHeight="1" thickBot="1">
      <c r="A25" s="2" t="s">
        <v>187</v>
      </c>
      <c r="B25" s="2"/>
      <c r="C25" s="21"/>
      <c r="E25" s="29">
        <f>SUM(E22:E24)</f>
        <v>106678176</v>
      </c>
      <c r="G25" s="29">
        <f>SUM(G22:G24)</f>
        <v>128744744</v>
      </c>
      <c r="I25" s="29">
        <f>SUM(I22:I24)</f>
        <v>101594857</v>
      </c>
      <c r="K25" s="29">
        <f>SUM(K22:K24)</f>
        <v>114509545</v>
      </c>
    </row>
    <row r="26" spans="1:11" ht="16.5" customHeight="1" thickTop="1">
      <c r="A26" s="2"/>
      <c r="B26" s="2"/>
      <c r="C26" s="21"/>
      <c r="E26" s="25"/>
      <c r="G26" s="25"/>
      <c r="I26" s="25"/>
      <c r="K26" s="25"/>
    </row>
    <row r="27" spans="1:11" ht="16.5" customHeight="1">
      <c r="A27" s="2" t="s">
        <v>188</v>
      </c>
      <c r="B27" s="2"/>
      <c r="C27" s="21"/>
      <c r="E27" s="25"/>
      <c r="G27" s="25"/>
      <c r="I27" s="25"/>
      <c r="K27" s="25"/>
    </row>
    <row r="28" spans="1:11" ht="16.5" customHeight="1">
      <c r="A28" s="2" t="s">
        <v>76</v>
      </c>
      <c r="B28" s="2"/>
      <c r="C28" s="21"/>
      <c r="E28" s="25"/>
      <c r="G28" s="25"/>
      <c r="I28" s="25"/>
      <c r="K28" s="25"/>
    </row>
    <row r="29" spans="1:11" ht="16.5" customHeight="1">
      <c r="A29" s="2"/>
      <c r="B29" s="2" t="s">
        <v>77</v>
      </c>
      <c r="C29" s="21"/>
      <c r="E29" s="25"/>
      <c r="G29" s="25"/>
      <c r="I29" s="25"/>
      <c r="K29" s="25"/>
    </row>
    <row r="30" spans="1:11" ht="16.5" customHeight="1">
      <c r="A30" s="2"/>
      <c r="B30" s="24" t="s">
        <v>78</v>
      </c>
      <c r="C30" s="21"/>
      <c r="E30" s="25"/>
      <c r="G30" s="25"/>
      <c r="I30" s="25"/>
      <c r="K30" s="25"/>
    </row>
    <row r="31" spans="1:11" ht="16.5" customHeight="1">
      <c r="A31" s="2"/>
      <c r="B31" s="40" t="s">
        <v>79</v>
      </c>
      <c r="C31" s="21">
        <v>18</v>
      </c>
      <c r="E31" s="25">
        <v>-5773331</v>
      </c>
      <c r="G31" s="25">
        <v>0</v>
      </c>
      <c r="H31" s="41"/>
      <c r="I31" s="25">
        <v>-5758208</v>
      </c>
      <c r="J31" s="41"/>
      <c r="K31" s="25">
        <v>0</v>
      </c>
    </row>
    <row r="32" spans="1:11" ht="16.5" customHeight="1">
      <c r="B32" s="24" t="s">
        <v>80</v>
      </c>
      <c r="C32" s="21"/>
      <c r="E32" s="25"/>
      <c r="G32" s="25"/>
      <c r="H32" s="41"/>
      <c r="I32" s="41"/>
      <c r="J32" s="41"/>
      <c r="K32" s="41"/>
    </row>
    <row r="33" spans="1:11" ht="16.5" customHeight="1">
      <c r="B33" s="20" t="s">
        <v>81</v>
      </c>
      <c r="C33" s="21"/>
      <c r="E33" s="25"/>
      <c r="G33" s="25"/>
      <c r="H33" s="41"/>
      <c r="I33" s="41"/>
      <c r="J33" s="41"/>
      <c r="K33" s="41"/>
    </row>
    <row r="34" spans="1:11" ht="16.5" customHeight="1">
      <c r="A34" s="24"/>
      <c r="B34" s="20" t="s">
        <v>82</v>
      </c>
      <c r="C34" s="21" t="s">
        <v>1</v>
      </c>
      <c r="E34" s="27">
        <v>1152430</v>
      </c>
      <c r="G34" s="27">
        <v>0</v>
      </c>
      <c r="H34" s="41"/>
      <c r="I34" s="27">
        <v>1151642</v>
      </c>
      <c r="J34" s="41"/>
      <c r="K34" s="27">
        <v>0</v>
      </c>
    </row>
    <row r="35" spans="1:11" ht="16.5" customHeight="1">
      <c r="A35" s="24"/>
      <c r="C35" s="21"/>
      <c r="E35" s="25"/>
      <c r="G35" s="25"/>
      <c r="I35" s="25"/>
      <c r="K35" s="25"/>
    </row>
    <row r="36" spans="1:11" ht="16.5" customHeight="1">
      <c r="A36" s="24" t="s">
        <v>83</v>
      </c>
      <c r="B36" s="24"/>
      <c r="C36" s="21"/>
    </row>
    <row r="37" spans="1:11" ht="16.5" customHeight="1">
      <c r="A37" s="24"/>
      <c r="B37" s="40" t="s">
        <v>77</v>
      </c>
      <c r="C37" s="21"/>
      <c r="E37" s="31">
        <f>SUM(E31:E36)</f>
        <v>-4620901</v>
      </c>
      <c r="G37" s="31">
        <f>SUM(G31:G36)</f>
        <v>0</v>
      </c>
      <c r="I37" s="31">
        <f>SUM(I31:I36)</f>
        <v>-4606566</v>
      </c>
      <c r="K37" s="31">
        <f>SUM(K31:K36)</f>
        <v>0</v>
      </c>
    </row>
    <row r="38" spans="1:11" ht="16.5" customHeight="1">
      <c r="A38" s="2"/>
      <c r="B38" s="2"/>
      <c r="C38" s="21"/>
    </row>
    <row r="39" spans="1:11" ht="16.5" customHeight="1">
      <c r="A39" s="2"/>
      <c r="B39" s="2"/>
      <c r="C39" s="21"/>
    </row>
    <row r="40" spans="1:11" ht="16.5" customHeight="1">
      <c r="A40" s="2"/>
      <c r="B40" s="2"/>
      <c r="C40" s="21"/>
    </row>
    <row r="41" spans="1:11" ht="16.5" customHeight="1">
      <c r="A41" s="2"/>
      <c r="B41" s="2"/>
      <c r="C41" s="21"/>
    </row>
    <row r="42" spans="1:11" ht="16.5" customHeight="1">
      <c r="A42" s="2"/>
      <c r="B42" s="2"/>
      <c r="C42" s="21"/>
    </row>
    <row r="43" spans="1:11" ht="16.5" customHeight="1">
      <c r="A43" s="2"/>
      <c r="B43" s="2"/>
      <c r="C43" s="21"/>
    </row>
    <row r="44" spans="1:11" ht="16.5" customHeight="1">
      <c r="A44" s="2"/>
      <c r="B44" s="2"/>
      <c r="C44" s="21"/>
    </row>
    <row r="45" spans="1:11" ht="16.5" customHeight="1">
      <c r="A45" s="2"/>
      <c r="B45" s="2"/>
      <c r="C45" s="21"/>
    </row>
    <row r="46" spans="1:11" ht="16.5" customHeight="1">
      <c r="A46" s="2"/>
      <c r="B46" s="2"/>
      <c r="C46" s="21"/>
    </row>
    <row r="47" spans="1:11" ht="16.5" customHeight="1">
      <c r="A47" s="2"/>
      <c r="B47" s="2"/>
      <c r="C47" s="21"/>
    </row>
    <row r="48" spans="1:11" ht="16.5" customHeight="1">
      <c r="A48" s="2"/>
      <c r="B48" s="2"/>
      <c r="C48" s="21"/>
    </row>
    <row r="49" spans="1:11" ht="21.95" customHeight="1">
      <c r="A49" s="112" t="s">
        <v>33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</row>
    <row r="50" spans="1:11" ht="16.5" customHeight="1">
      <c r="A50" s="2" t="s">
        <v>4</v>
      </c>
      <c r="B50" s="2"/>
      <c r="C50" s="3"/>
      <c r="D50" s="3"/>
      <c r="E50" s="4"/>
      <c r="F50" s="4"/>
      <c r="G50" s="4"/>
      <c r="H50" s="4"/>
      <c r="I50" s="4"/>
      <c r="J50" s="4"/>
      <c r="K50" s="4"/>
    </row>
    <row r="51" spans="1:11" ht="16.5" customHeight="1">
      <c r="A51" s="2" t="s">
        <v>84</v>
      </c>
      <c r="B51" s="2"/>
      <c r="C51" s="3"/>
      <c r="D51" s="3"/>
      <c r="E51" s="4"/>
      <c r="F51" s="4"/>
      <c r="G51" s="4"/>
      <c r="H51" s="4"/>
      <c r="I51" s="4"/>
      <c r="J51" s="4"/>
      <c r="K51" s="4"/>
    </row>
    <row r="52" spans="1:11" ht="16.5" customHeight="1">
      <c r="A52" s="9" t="str">
        <f>+A3</f>
        <v>For the year ended 31 December 2019</v>
      </c>
      <c r="B52" s="9"/>
      <c r="C52" s="10"/>
      <c r="D52" s="10"/>
      <c r="E52" s="11"/>
      <c r="F52" s="11"/>
      <c r="G52" s="11"/>
      <c r="H52" s="11"/>
      <c r="I52" s="11"/>
      <c r="J52" s="11"/>
      <c r="K52" s="11"/>
    </row>
    <row r="53" spans="1:11" ht="16.5" customHeight="1">
      <c r="A53" s="2"/>
      <c r="B53" s="2"/>
      <c r="C53" s="3"/>
      <c r="D53" s="3"/>
      <c r="E53" s="4"/>
      <c r="F53" s="4"/>
      <c r="G53" s="4"/>
      <c r="H53" s="4"/>
      <c r="I53" s="4"/>
      <c r="J53" s="4"/>
      <c r="K53" s="4"/>
    </row>
    <row r="54" spans="1:11" ht="16.5" customHeight="1">
      <c r="A54" s="36"/>
      <c r="B54" s="36"/>
      <c r="C54" s="36"/>
      <c r="D54" s="36"/>
    </row>
    <row r="55" spans="1:11" ht="16.5" customHeight="1">
      <c r="A55" s="36"/>
      <c r="B55" s="36"/>
      <c r="C55" s="36"/>
      <c r="D55" s="36"/>
      <c r="E55" s="113" t="s">
        <v>7</v>
      </c>
      <c r="F55" s="113"/>
      <c r="G55" s="113"/>
      <c r="H55" s="5"/>
      <c r="I55" s="113" t="s">
        <v>8</v>
      </c>
      <c r="J55" s="113"/>
      <c r="K55" s="113"/>
    </row>
    <row r="56" spans="1:11" ht="16.5" customHeight="1">
      <c r="A56" s="6"/>
      <c r="B56" s="6"/>
      <c r="C56" s="14"/>
      <c r="D56" s="6"/>
      <c r="E56" s="107" t="s">
        <v>9</v>
      </c>
      <c r="F56" s="107"/>
      <c r="G56" s="107"/>
      <c r="H56" s="107"/>
      <c r="I56" s="107" t="s">
        <v>9</v>
      </c>
      <c r="J56" s="107"/>
      <c r="K56" s="107"/>
    </row>
    <row r="57" spans="1:11" ht="16.5" customHeight="1">
      <c r="C57" s="14"/>
      <c r="D57" s="15"/>
      <c r="E57" s="37" t="s">
        <v>10</v>
      </c>
      <c r="F57" s="38"/>
      <c r="G57" s="37" t="s">
        <v>11</v>
      </c>
      <c r="H57" s="38"/>
      <c r="I57" s="37" t="s">
        <v>10</v>
      </c>
      <c r="J57" s="38"/>
      <c r="K57" s="37" t="s">
        <v>11</v>
      </c>
    </row>
    <row r="58" spans="1:11" ht="16.5" customHeight="1">
      <c r="C58" s="18" t="s">
        <v>85</v>
      </c>
      <c r="D58" s="15"/>
      <c r="E58" s="39" t="s">
        <v>13</v>
      </c>
      <c r="F58" s="15"/>
      <c r="G58" s="39" t="s">
        <v>13</v>
      </c>
      <c r="H58" s="7"/>
      <c r="I58" s="39" t="s">
        <v>13</v>
      </c>
      <c r="J58" s="17"/>
      <c r="K58" s="39" t="s">
        <v>13</v>
      </c>
    </row>
    <row r="59" spans="1:11" ht="16.5" customHeight="1">
      <c r="C59" s="14"/>
      <c r="D59" s="15"/>
      <c r="E59" s="42"/>
      <c r="F59" s="15"/>
      <c r="G59" s="42"/>
      <c r="H59" s="7"/>
      <c r="I59" s="42"/>
      <c r="J59" s="17"/>
      <c r="K59" s="42"/>
    </row>
    <row r="60" spans="1:11" ht="16.5" customHeight="1">
      <c r="A60" s="2" t="s">
        <v>75</v>
      </c>
      <c r="B60" s="6"/>
      <c r="C60" s="21"/>
    </row>
    <row r="61" spans="1:11" ht="16.5" customHeight="1">
      <c r="A61" s="2" t="s">
        <v>86</v>
      </c>
      <c r="B61" s="2"/>
      <c r="C61" s="21"/>
      <c r="E61" s="25"/>
      <c r="G61" s="25"/>
      <c r="I61" s="25"/>
      <c r="K61" s="25"/>
    </row>
    <row r="62" spans="1:11" ht="16.5" customHeight="1">
      <c r="A62" s="2"/>
      <c r="B62" s="2" t="s">
        <v>77</v>
      </c>
      <c r="C62" s="21"/>
      <c r="E62" s="25"/>
      <c r="G62" s="25"/>
      <c r="I62" s="25"/>
      <c r="K62" s="25"/>
    </row>
    <row r="63" spans="1:11" ht="16.5" customHeight="1">
      <c r="A63" s="2"/>
      <c r="B63" s="24" t="s">
        <v>87</v>
      </c>
      <c r="C63" s="21"/>
      <c r="E63" s="25"/>
      <c r="G63" s="25"/>
      <c r="I63" s="25"/>
      <c r="K63" s="25"/>
    </row>
    <row r="64" spans="1:11" ht="16.5" customHeight="1">
      <c r="A64" s="24"/>
      <c r="B64" s="24" t="s">
        <v>88</v>
      </c>
      <c r="C64" s="21"/>
      <c r="E64" s="27">
        <v>415157</v>
      </c>
      <c r="G64" s="27">
        <v>411727</v>
      </c>
      <c r="I64" s="27">
        <v>0</v>
      </c>
      <c r="K64" s="27">
        <v>0</v>
      </c>
    </row>
    <row r="65" spans="1:11" ht="16.5" customHeight="1">
      <c r="A65" s="24"/>
      <c r="B65" s="24"/>
      <c r="C65" s="21"/>
      <c r="E65" s="25"/>
      <c r="G65" s="25"/>
      <c r="I65" s="25"/>
      <c r="K65" s="25"/>
    </row>
    <row r="66" spans="1:11" ht="16.5" customHeight="1">
      <c r="A66" s="24" t="s">
        <v>89</v>
      </c>
      <c r="B66" s="24"/>
      <c r="C66" s="21"/>
    </row>
    <row r="67" spans="1:11" ht="16.5" customHeight="1">
      <c r="A67" s="24"/>
      <c r="B67" s="40" t="s">
        <v>77</v>
      </c>
      <c r="C67" s="21"/>
      <c r="E67" s="31">
        <f>SUM(E64:E66)</f>
        <v>415157</v>
      </c>
      <c r="G67" s="31">
        <f>SUM(G64:G66)</f>
        <v>411727</v>
      </c>
      <c r="I67" s="31">
        <f>SUM(I64:I66)</f>
        <v>0</v>
      </c>
      <c r="K67" s="31">
        <f>SUM(K64:K66)</f>
        <v>0</v>
      </c>
    </row>
    <row r="68" spans="1:11" ht="16.5" customHeight="1">
      <c r="A68" s="2" t="s">
        <v>189</v>
      </c>
      <c r="B68" s="2"/>
      <c r="C68" s="21"/>
    </row>
    <row r="69" spans="1:11" ht="16.5" customHeight="1">
      <c r="A69" s="2"/>
      <c r="B69" s="13" t="s">
        <v>90</v>
      </c>
      <c r="C69" s="21"/>
      <c r="E69" s="31">
        <f>+E67+E37</f>
        <v>-4205744</v>
      </c>
      <c r="G69" s="31">
        <f>+G67+G37</f>
        <v>411727</v>
      </c>
      <c r="I69" s="31">
        <f>+I67+I37</f>
        <v>-4606566</v>
      </c>
      <c r="K69" s="31">
        <f>+K67+K37</f>
        <v>0</v>
      </c>
    </row>
    <row r="70" spans="1:11" ht="16.5" customHeight="1">
      <c r="A70" s="24"/>
      <c r="B70" s="24"/>
      <c r="C70" s="21"/>
    </row>
    <row r="71" spans="1:11" ht="16.5" customHeight="1">
      <c r="A71" s="2" t="s">
        <v>119</v>
      </c>
      <c r="B71" s="24"/>
      <c r="C71" s="21"/>
    </row>
    <row r="72" spans="1:11" ht="16.5" customHeight="1" thickBot="1">
      <c r="B72" s="2" t="s">
        <v>91</v>
      </c>
      <c r="C72" s="21"/>
      <c r="E72" s="35">
        <f>SUM(E25,E69)</f>
        <v>102472432</v>
      </c>
      <c r="G72" s="35">
        <f>SUM(G25,G69)</f>
        <v>129156471</v>
      </c>
      <c r="I72" s="35">
        <f>SUM(I25,I69)</f>
        <v>96988291</v>
      </c>
      <c r="K72" s="35">
        <f>SUM(K25,K69)</f>
        <v>114509545</v>
      </c>
    </row>
    <row r="73" spans="1:11" ht="16.5" customHeight="1" thickTop="1">
      <c r="A73" s="2"/>
      <c r="B73" s="2"/>
      <c r="C73" s="21"/>
    </row>
    <row r="74" spans="1:11" ht="16.5" customHeight="1">
      <c r="A74" s="2" t="s">
        <v>190</v>
      </c>
      <c r="B74" s="2"/>
      <c r="C74" s="21"/>
    </row>
    <row r="75" spans="1:11" ht="16.5" customHeight="1">
      <c r="A75" s="40" t="s">
        <v>92</v>
      </c>
      <c r="B75" s="24"/>
      <c r="C75" s="21"/>
      <c r="E75" s="25">
        <v>106678176</v>
      </c>
      <c r="F75" s="25"/>
      <c r="G75" s="25">
        <v>128744744</v>
      </c>
      <c r="H75" s="25"/>
      <c r="I75" s="25">
        <v>101594857</v>
      </c>
      <c r="J75" s="25"/>
      <c r="K75" s="25">
        <v>114509545</v>
      </c>
    </row>
    <row r="76" spans="1:11" ht="16.5" customHeight="1">
      <c r="A76" s="24" t="s">
        <v>60</v>
      </c>
      <c r="B76" s="24"/>
      <c r="C76" s="21"/>
      <c r="E76" s="27">
        <v>0</v>
      </c>
      <c r="F76" s="25"/>
      <c r="G76" s="27">
        <v>0</v>
      </c>
      <c r="H76" s="25"/>
      <c r="I76" s="27">
        <v>0</v>
      </c>
      <c r="J76" s="25"/>
      <c r="K76" s="27">
        <v>0</v>
      </c>
    </row>
    <row r="77" spans="1:11" ht="16.5" customHeight="1">
      <c r="A77" s="24"/>
      <c r="B77" s="24"/>
      <c r="C77" s="21"/>
    </row>
    <row r="78" spans="1:11" ht="16.5" customHeight="1" thickBot="1">
      <c r="A78" s="2" t="s">
        <v>187</v>
      </c>
      <c r="B78" s="24"/>
      <c r="C78" s="21"/>
      <c r="E78" s="29">
        <f>SUM(E75:E77)</f>
        <v>106678176</v>
      </c>
      <c r="G78" s="29">
        <f>SUM(G75:G77)</f>
        <v>128744744</v>
      </c>
      <c r="I78" s="29">
        <f>SUM(I75:I77)</f>
        <v>101594857</v>
      </c>
      <c r="K78" s="29">
        <f>SUM(K75:K77)</f>
        <v>114509545</v>
      </c>
    </row>
    <row r="79" spans="1:11" ht="16.5" customHeight="1" thickTop="1">
      <c r="A79" s="24"/>
      <c r="B79" s="24"/>
      <c r="C79" s="21"/>
    </row>
    <row r="80" spans="1:11" ht="16.5" customHeight="1">
      <c r="A80" s="2" t="s">
        <v>127</v>
      </c>
      <c r="B80" s="2"/>
      <c r="C80" s="21"/>
    </row>
    <row r="81" spans="1:11" ht="16.5" customHeight="1">
      <c r="A81" s="2"/>
      <c r="B81" s="2" t="s">
        <v>93</v>
      </c>
      <c r="C81" s="21"/>
    </row>
    <row r="82" spans="1:11" ht="16.5" customHeight="1">
      <c r="A82" s="40" t="s">
        <v>92</v>
      </c>
      <c r="B82" s="24"/>
      <c r="C82" s="21"/>
      <c r="E82" s="25">
        <v>102472432</v>
      </c>
      <c r="F82" s="25"/>
      <c r="G82" s="25">
        <v>129156471</v>
      </c>
      <c r="H82" s="41"/>
      <c r="I82" s="25">
        <v>96988291</v>
      </c>
      <c r="J82" s="41"/>
      <c r="K82" s="25">
        <v>114509545</v>
      </c>
    </row>
    <row r="83" spans="1:11" ht="16.5" customHeight="1">
      <c r="A83" s="24" t="s">
        <v>60</v>
      </c>
      <c r="B83" s="24"/>
      <c r="C83" s="21"/>
      <c r="E83" s="27">
        <v>0</v>
      </c>
      <c r="F83" s="25"/>
      <c r="G83" s="27">
        <v>0</v>
      </c>
      <c r="H83" s="41"/>
      <c r="I83" s="27">
        <v>0</v>
      </c>
      <c r="J83" s="41"/>
      <c r="K83" s="27">
        <v>0</v>
      </c>
    </row>
    <row r="84" spans="1:11" ht="16.5" customHeight="1">
      <c r="A84" s="24"/>
      <c r="B84" s="24"/>
      <c r="C84" s="21"/>
      <c r="E84" s="25"/>
      <c r="F84" s="25"/>
      <c r="G84" s="25"/>
      <c r="H84" s="41"/>
      <c r="I84" s="25"/>
      <c r="J84" s="41"/>
      <c r="K84" s="25"/>
    </row>
    <row r="85" spans="1:11" ht="16.5" customHeight="1" thickBot="1">
      <c r="A85" s="2" t="s">
        <v>197</v>
      </c>
      <c r="B85" s="6"/>
      <c r="C85" s="21"/>
      <c r="E85" s="29">
        <f>SUM(E82:E84)</f>
        <v>102472432</v>
      </c>
      <c r="G85" s="29">
        <f>SUM(G82:G84)</f>
        <v>129156471</v>
      </c>
      <c r="I85" s="29">
        <f>SUM(I82:I84)</f>
        <v>96988291</v>
      </c>
      <c r="K85" s="29">
        <f>SUM(K82:K84)</f>
        <v>114509545</v>
      </c>
    </row>
    <row r="86" spans="1:11" ht="16.5" customHeight="1" thickTop="1">
      <c r="A86" s="6"/>
      <c r="B86" s="6"/>
      <c r="C86" s="21"/>
    </row>
    <row r="87" spans="1:11" ht="16.5" customHeight="1">
      <c r="A87" s="6"/>
      <c r="B87" s="6"/>
      <c r="C87" s="21"/>
    </row>
    <row r="88" spans="1:11" ht="16.5" customHeight="1">
      <c r="A88" s="6" t="s">
        <v>191</v>
      </c>
      <c r="B88" s="6"/>
      <c r="C88" s="21"/>
      <c r="H88" s="43"/>
      <c r="I88" s="43"/>
      <c r="J88" s="43"/>
      <c r="K88" s="43"/>
    </row>
    <row r="89" spans="1:11" ht="16.5" customHeight="1">
      <c r="A89" s="6"/>
      <c r="B89" s="6"/>
      <c r="C89" s="21"/>
    </row>
    <row r="90" spans="1:11" ht="16.5" customHeight="1" thickBot="1">
      <c r="A90" s="20" t="s">
        <v>192</v>
      </c>
      <c r="C90" s="21">
        <v>24</v>
      </c>
      <c r="E90" s="44">
        <v>0.46788675531131929</v>
      </c>
      <c r="F90" s="45"/>
      <c r="G90" s="44">
        <v>0.56466995211416482</v>
      </c>
      <c r="H90" s="45"/>
      <c r="I90" s="44">
        <v>0.44559149565931344</v>
      </c>
      <c r="J90" s="45"/>
      <c r="K90" s="44">
        <v>0.50223486631628855</v>
      </c>
    </row>
    <row r="91" spans="1:11" ht="16.5" customHeight="1" thickTop="1">
      <c r="E91" s="25"/>
      <c r="G91" s="25"/>
      <c r="I91" s="25"/>
      <c r="K91" s="25"/>
    </row>
    <row r="92" spans="1:11" ht="16.5" customHeight="1">
      <c r="E92" s="25"/>
      <c r="G92" s="25"/>
      <c r="I92" s="25"/>
      <c r="K92" s="25"/>
    </row>
    <row r="93" spans="1:11" ht="16.5" customHeight="1">
      <c r="E93" s="25"/>
      <c r="G93" s="25"/>
      <c r="I93" s="25"/>
      <c r="K93" s="25"/>
    </row>
    <row r="94" spans="1:11" ht="16.5" customHeight="1">
      <c r="E94" s="25"/>
      <c r="G94" s="25"/>
      <c r="I94" s="25"/>
      <c r="K94" s="25"/>
    </row>
    <row r="95" spans="1:11" ht="16.5" customHeight="1">
      <c r="E95" s="25"/>
      <c r="G95" s="25"/>
      <c r="I95" s="25"/>
      <c r="K95" s="25"/>
    </row>
    <row r="96" spans="1:11" ht="16.5" customHeight="1">
      <c r="E96" s="25"/>
      <c r="G96" s="25"/>
      <c r="I96" s="25"/>
      <c r="K96" s="25"/>
    </row>
    <row r="97" spans="1:11" ht="16.5" customHeight="1">
      <c r="E97" s="25"/>
      <c r="G97" s="25"/>
      <c r="I97" s="25"/>
      <c r="K97" s="25"/>
    </row>
    <row r="98" spans="1:11" ht="21.95" customHeight="1">
      <c r="A98" s="112" t="s">
        <v>33</v>
      </c>
      <c r="B98" s="112"/>
      <c r="C98" s="112"/>
      <c r="D98" s="112"/>
      <c r="E98" s="112"/>
      <c r="F98" s="112"/>
      <c r="G98" s="112"/>
      <c r="H98" s="112"/>
      <c r="I98" s="112"/>
      <c r="J98" s="112"/>
      <c r="K98" s="112"/>
    </row>
  </sheetData>
  <mergeCells count="10">
    <mergeCell ref="E56:H56"/>
    <mergeCell ref="I56:K56"/>
    <mergeCell ref="A98:K98"/>
    <mergeCell ref="E6:G6"/>
    <mergeCell ref="I6:K6"/>
    <mergeCell ref="E7:H7"/>
    <mergeCell ref="I7:K7"/>
    <mergeCell ref="A49:K49"/>
    <mergeCell ref="E55:G55"/>
    <mergeCell ref="I55:K55"/>
  </mergeCells>
  <pageMargins left="0.8" right="0.5" top="0.5" bottom="0.6" header="0.49" footer="0.4"/>
  <pageSetup paperSize="9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70C0"/>
  </sheetPr>
  <dimension ref="A1:T35"/>
  <sheetViews>
    <sheetView topLeftCell="A25" zoomScaleNormal="100" zoomScaleSheetLayoutView="120" workbookViewId="0">
      <selection activeCell="L41" sqref="L41:L42"/>
    </sheetView>
  </sheetViews>
  <sheetFormatPr defaultColWidth="9.140625" defaultRowHeight="16.5" customHeight="1"/>
  <cols>
    <col min="1" max="2" width="1.28515625" style="20" customWidth="1"/>
    <col min="3" max="3" width="29.7109375" style="20" customWidth="1"/>
    <col min="4" max="4" width="4.5703125" style="80" customWidth="1"/>
    <col min="5" max="5" width="0.85546875" style="20" customWidth="1"/>
    <col min="6" max="6" width="11.7109375" style="23" customWidth="1"/>
    <col min="7" max="7" width="0.85546875" style="23" customWidth="1"/>
    <col min="8" max="8" width="11.85546875" style="23" customWidth="1"/>
    <col min="9" max="9" width="0.85546875" style="23" customWidth="1"/>
    <col min="10" max="10" width="12.5703125" style="23" customWidth="1"/>
    <col min="11" max="11" width="0.85546875" style="23" customWidth="1"/>
    <col min="12" max="12" width="13.85546875" style="23" customWidth="1"/>
    <col min="13" max="13" width="0.85546875" style="23" customWidth="1"/>
    <col min="14" max="14" width="11.85546875" style="23" customWidth="1"/>
    <col min="15" max="15" width="0.85546875" style="23" customWidth="1"/>
    <col min="16" max="16" width="11.85546875" style="23" customWidth="1"/>
    <col min="17" max="17" width="0.85546875" style="23" customWidth="1"/>
    <col min="18" max="18" width="14.42578125" style="23" customWidth="1"/>
    <col min="19" max="19" width="0.85546875" style="20" customWidth="1"/>
    <col min="20" max="20" width="13.140625" style="20" customWidth="1"/>
    <col min="21" max="16384" width="9.140625" style="20"/>
  </cols>
  <sheetData>
    <row r="1" spans="1:20" ht="16.5" customHeight="1">
      <c r="A1" s="6" t="s">
        <v>4</v>
      </c>
      <c r="B1" s="6"/>
      <c r="C1" s="6"/>
      <c r="D1" s="81"/>
      <c r="E1" s="6"/>
      <c r="F1" s="4"/>
      <c r="G1" s="5"/>
      <c r="H1" s="4"/>
      <c r="I1" s="5"/>
      <c r="J1" s="4"/>
      <c r="K1" s="5"/>
      <c r="L1" s="4"/>
      <c r="P1" s="46"/>
    </row>
    <row r="2" spans="1:20" ht="16.5" customHeight="1">
      <c r="A2" s="13" t="s">
        <v>94</v>
      </c>
      <c r="B2" s="2"/>
      <c r="C2" s="47"/>
      <c r="D2" s="88"/>
      <c r="E2" s="47"/>
      <c r="F2" s="4"/>
      <c r="G2" s="5"/>
      <c r="H2" s="4"/>
      <c r="I2" s="5"/>
      <c r="K2" s="4"/>
      <c r="L2" s="5"/>
    </row>
    <row r="3" spans="1:20" ht="16.5" customHeight="1">
      <c r="A3" s="9" t="str">
        <f>+'Eng PL 8-9'!A3</f>
        <v>For the year ended 31 December 2019</v>
      </c>
      <c r="B3" s="9"/>
      <c r="C3" s="10"/>
      <c r="D3" s="89"/>
      <c r="E3" s="10"/>
      <c r="F3" s="11"/>
      <c r="G3" s="12"/>
      <c r="H3" s="11"/>
      <c r="I3" s="12"/>
      <c r="J3" s="11"/>
      <c r="K3" s="12"/>
      <c r="L3" s="11"/>
      <c r="M3" s="48"/>
      <c r="N3" s="48"/>
      <c r="O3" s="48"/>
      <c r="P3" s="48"/>
      <c r="Q3" s="48"/>
      <c r="R3" s="48"/>
      <c r="S3" s="49"/>
      <c r="T3" s="49"/>
    </row>
    <row r="4" spans="1:20" ht="16.5" customHeight="1">
      <c r="A4" s="2"/>
      <c r="B4" s="2"/>
      <c r="C4" s="3"/>
      <c r="D4" s="90"/>
      <c r="E4" s="3"/>
      <c r="F4" s="4"/>
      <c r="G4" s="5"/>
      <c r="H4" s="4"/>
      <c r="I4" s="5"/>
      <c r="J4" s="4"/>
      <c r="K4" s="5"/>
      <c r="L4" s="4"/>
    </row>
    <row r="5" spans="1:20" ht="16.5" customHeight="1">
      <c r="A5" s="2"/>
      <c r="B5" s="2"/>
      <c r="C5" s="3"/>
      <c r="D5" s="90"/>
      <c r="E5" s="3"/>
      <c r="F5" s="4"/>
      <c r="G5" s="5"/>
      <c r="H5" s="4"/>
      <c r="I5" s="5"/>
      <c r="J5" s="4"/>
      <c r="K5" s="5"/>
      <c r="L5" s="4"/>
    </row>
    <row r="6" spans="1:20" s="52" customFormat="1" ht="15.95" customHeight="1">
      <c r="A6" s="50"/>
      <c r="B6" s="50"/>
      <c r="C6" s="51"/>
      <c r="D6" s="91"/>
      <c r="E6" s="51"/>
      <c r="F6" s="114" t="s">
        <v>95</v>
      </c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</row>
    <row r="7" spans="1:20" s="52" customFormat="1" ht="15.95" customHeight="1">
      <c r="A7" s="50"/>
      <c r="B7" s="50"/>
      <c r="C7" s="51"/>
      <c r="D7" s="91"/>
      <c r="E7" s="51"/>
      <c r="F7" s="115" t="s">
        <v>96</v>
      </c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53"/>
      <c r="R7" s="53"/>
      <c r="S7" s="53"/>
      <c r="T7" s="53"/>
    </row>
    <row r="8" spans="1:20" s="52" customFormat="1" ht="36.6" customHeight="1">
      <c r="C8" s="54"/>
      <c r="D8" s="92"/>
      <c r="E8" s="54"/>
      <c r="F8" s="38" t="s">
        <v>97</v>
      </c>
      <c r="G8" s="38"/>
      <c r="H8" s="38"/>
      <c r="I8" s="38"/>
      <c r="J8" s="114" t="s">
        <v>55</v>
      </c>
      <c r="K8" s="114"/>
      <c r="L8" s="114"/>
      <c r="M8" s="38"/>
      <c r="N8" s="101" t="s">
        <v>58</v>
      </c>
      <c r="O8" s="102"/>
      <c r="S8" s="41"/>
      <c r="T8" s="38"/>
    </row>
    <row r="9" spans="1:20" s="52" customFormat="1" ht="15.95" customHeight="1">
      <c r="C9" s="54"/>
      <c r="D9" s="92"/>
      <c r="E9" s="54"/>
      <c r="F9" s="38" t="s">
        <v>98</v>
      </c>
      <c r="G9" s="38"/>
      <c r="H9" s="38" t="s">
        <v>99</v>
      </c>
      <c r="I9" s="38"/>
      <c r="J9" s="38" t="s">
        <v>100</v>
      </c>
      <c r="K9" s="38"/>
      <c r="L9" s="38"/>
      <c r="M9" s="38"/>
      <c r="N9" s="38" t="s">
        <v>101</v>
      </c>
      <c r="O9" s="103"/>
      <c r="P9" s="38" t="s">
        <v>102</v>
      </c>
      <c r="Q9" s="41"/>
      <c r="R9" s="38"/>
      <c r="S9" s="41"/>
      <c r="T9" s="38"/>
    </row>
    <row r="10" spans="1:20" s="52" customFormat="1" ht="15.95" customHeight="1">
      <c r="C10" s="54"/>
      <c r="D10" s="92"/>
      <c r="E10" s="54"/>
      <c r="F10" s="38" t="s">
        <v>103</v>
      </c>
      <c r="G10" s="38"/>
      <c r="H10" s="38" t="s">
        <v>104</v>
      </c>
      <c r="I10" s="38"/>
      <c r="J10" s="38" t="s">
        <v>105</v>
      </c>
      <c r="K10" s="38"/>
      <c r="M10" s="38"/>
      <c r="N10" s="38" t="s">
        <v>106</v>
      </c>
      <c r="O10" s="38"/>
      <c r="P10" s="55" t="s">
        <v>107</v>
      </c>
      <c r="Q10" s="41"/>
      <c r="R10" s="38" t="s">
        <v>108</v>
      </c>
      <c r="S10" s="41"/>
    </row>
    <row r="11" spans="1:20" s="52" customFormat="1" ht="15.95" customHeight="1">
      <c r="C11" s="54"/>
      <c r="D11" s="92"/>
      <c r="E11" s="54"/>
      <c r="F11" s="38" t="s">
        <v>109</v>
      </c>
      <c r="G11" s="38"/>
      <c r="H11" s="38" t="s">
        <v>109</v>
      </c>
      <c r="I11" s="38"/>
      <c r="J11" s="38" t="s">
        <v>110</v>
      </c>
      <c r="K11" s="38"/>
      <c r="L11" s="38" t="s">
        <v>111</v>
      </c>
      <c r="M11" s="38"/>
      <c r="N11" s="38" t="s">
        <v>112</v>
      </c>
      <c r="O11" s="38"/>
      <c r="P11" s="38" t="s">
        <v>113</v>
      </c>
      <c r="Q11" s="41"/>
      <c r="R11" s="38" t="s">
        <v>114</v>
      </c>
      <c r="S11" s="41"/>
      <c r="T11" s="38" t="s">
        <v>115</v>
      </c>
    </row>
    <row r="12" spans="1:20" s="52" customFormat="1" ht="15.95" customHeight="1">
      <c r="A12" s="50"/>
      <c r="B12" s="50"/>
      <c r="C12" s="51"/>
      <c r="D12" s="93" t="s">
        <v>85</v>
      </c>
      <c r="E12" s="100"/>
      <c r="F12" s="39" t="s">
        <v>13</v>
      </c>
      <c r="G12" s="15"/>
      <c r="H12" s="39" t="s">
        <v>13</v>
      </c>
      <c r="I12" s="7"/>
      <c r="J12" s="39" t="s">
        <v>13</v>
      </c>
      <c r="K12" s="17"/>
      <c r="L12" s="39" t="s">
        <v>13</v>
      </c>
      <c r="M12" s="38"/>
      <c r="N12" s="39" t="s">
        <v>13</v>
      </c>
      <c r="O12" s="15"/>
      <c r="P12" s="39" t="s">
        <v>13</v>
      </c>
      <c r="Q12" s="17"/>
      <c r="R12" s="39" t="s">
        <v>13</v>
      </c>
      <c r="S12" s="41"/>
      <c r="T12" s="39" t="s">
        <v>13</v>
      </c>
    </row>
    <row r="13" spans="1:20" s="52" customFormat="1" ht="15.95" customHeight="1">
      <c r="A13" s="13" t="s">
        <v>116</v>
      </c>
      <c r="B13" s="50"/>
      <c r="C13" s="51"/>
      <c r="D13" s="91"/>
      <c r="E13" s="5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pans="1:20" s="52" customFormat="1" ht="15.95" customHeight="1">
      <c r="B14" s="13" t="s">
        <v>117</v>
      </c>
      <c r="C14" s="13"/>
      <c r="D14" s="76"/>
      <c r="E14" s="13"/>
      <c r="F14" s="25">
        <v>227999991</v>
      </c>
      <c r="G14" s="41"/>
      <c r="H14" s="25">
        <v>26870810</v>
      </c>
      <c r="I14" s="25"/>
      <c r="J14" s="25">
        <v>22800000</v>
      </c>
      <c r="K14" s="25"/>
      <c r="L14" s="25">
        <v>-19509746</v>
      </c>
      <c r="M14" s="25"/>
      <c r="N14" s="25">
        <v>3970887</v>
      </c>
      <c r="O14" s="25"/>
      <c r="P14" s="25">
        <f>SUM(N14,L14,J14,H14,F14)</f>
        <v>262131942</v>
      </c>
      <c r="Q14" s="25"/>
      <c r="R14" s="25">
        <v>0</v>
      </c>
      <c r="S14" s="25"/>
      <c r="T14" s="25">
        <f>SUM(R14,P14)</f>
        <v>262131942</v>
      </c>
    </row>
    <row r="15" spans="1:20" s="52" customFormat="1" ht="6" customHeight="1">
      <c r="A15" s="13"/>
      <c r="B15" s="13"/>
      <c r="C15" s="56"/>
      <c r="D15" s="98"/>
      <c r="E15" s="56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pans="1:20" s="52" customFormat="1" ht="15.95" customHeight="1">
      <c r="A16" s="13" t="s">
        <v>118</v>
      </c>
      <c r="B16" s="40"/>
      <c r="C16" s="13"/>
      <c r="D16" s="76"/>
      <c r="E16" s="13"/>
      <c r="F16" s="25"/>
      <c r="G16" s="41"/>
      <c r="H16" s="25"/>
      <c r="I16" s="25"/>
      <c r="J16" s="25"/>
      <c r="K16" s="25"/>
      <c r="L16" s="25"/>
      <c r="M16" s="25"/>
      <c r="N16" s="25"/>
      <c r="O16" s="25"/>
      <c r="P16" s="25"/>
      <c r="Q16" s="57"/>
      <c r="R16" s="25"/>
      <c r="S16" s="41"/>
      <c r="T16" s="25"/>
    </row>
    <row r="17" spans="1:20" s="52" customFormat="1" ht="15.95" customHeight="1">
      <c r="A17" s="40" t="s">
        <v>119</v>
      </c>
      <c r="B17" s="40"/>
      <c r="C17" s="13"/>
      <c r="D17" s="76"/>
      <c r="E17" s="13"/>
      <c r="F17" s="25"/>
      <c r="G17" s="41"/>
      <c r="H17" s="25"/>
      <c r="I17" s="25"/>
      <c r="J17" s="25"/>
      <c r="K17" s="25"/>
      <c r="L17" s="25"/>
      <c r="M17" s="25"/>
      <c r="N17" s="25"/>
      <c r="O17" s="25"/>
      <c r="P17" s="25"/>
      <c r="Q17" s="57"/>
      <c r="R17" s="25"/>
      <c r="S17" s="41"/>
      <c r="T17" s="25"/>
    </row>
    <row r="18" spans="1:20" s="52" customFormat="1" ht="15.95" customHeight="1">
      <c r="B18" s="52" t="s">
        <v>91</v>
      </c>
      <c r="C18" s="13"/>
      <c r="D18" s="76"/>
      <c r="E18" s="13"/>
      <c r="F18" s="58">
        <v>0</v>
      </c>
      <c r="G18" s="59"/>
      <c r="H18" s="58">
        <v>0</v>
      </c>
      <c r="I18" s="59"/>
      <c r="J18" s="58">
        <v>0</v>
      </c>
      <c r="K18" s="59"/>
      <c r="L18" s="58">
        <v>128744744</v>
      </c>
      <c r="M18" s="59"/>
      <c r="N18" s="58">
        <v>411727</v>
      </c>
      <c r="O18" s="59"/>
      <c r="P18" s="27">
        <f>SUM(N18,L18,J18,H18,F18)</f>
        <v>129156471</v>
      </c>
      <c r="Q18" s="59"/>
      <c r="R18" s="58">
        <v>0</v>
      </c>
      <c r="S18" s="59"/>
      <c r="T18" s="27">
        <f>SUM(R18,P18)</f>
        <v>129156471</v>
      </c>
    </row>
    <row r="19" spans="1:20" s="52" customFormat="1" ht="8.1" customHeight="1">
      <c r="B19" s="50"/>
      <c r="D19" s="94"/>
      <c r="F19" s="38"/>
      <c r="G19" s="38"/>
      <c r="H19" s="38"/>
      <c r="I19" s="38"/>
      <c r="J19" s="38"/>
      <c r="K19" s="38"/>
      <c r="L19" s="38"/>
      <c r="M19" s="57"/>
      <c r="N19" s="38"/>
      <c r="O19" s="57"/>
      <c r="P19" s="38"/>
      <c r="Q19" s="41"/>
      <c r="R19" s="38"/>
      <c r="S19" s="38"/>
      <c r="T19" s="38"/>
    </row>
    <row r="20" spans="1:20" s="52" customFormat="1" ht="15.95" customHeight="1">
      <c r="A20" s="13" t="s">
        <v>120</v>
      </c>
      <c r="B20" s="50"/>
      <c r="D20" s="94"/>
      <c r="F20" s="38"/>
      <c r="G20" s="38"/>
      <c r="H20" s="38"/>
      <c r="I20" s="38"/>
      <c r="J20" s="38"/>
      <c r="K20" s="38"/>
      <c r="L20" s="38"/>
      <c r="M20" s="57"/>
      <c r="N20" s="38"/>
      <c r="O20" s="57"/>
      <c r="P20" s="38"/>
      <c r="Q20" s="41"/>
      <c r="R20" s="38"/>
      <c r="S20" s="38"/>
      <c r="T20" s="38"/>
    </row>
    <row r="21" spans="1:20" s="52" customFormat="1" ht="15.95" customHeight="1" thickBot="1">
      <c r="A21" s="13"/>
      <c r="B21" s="13" t="s">
        <v>121</v>
      </c>
      <c r="C21" s="50"/>
      <c r="D21" s="96"/>
      <c r="E21" s="50"/>
      <c r="F21" s="60">
        <f>SUM(F14:F18)</f>
        <v>227999991</v>
      </c>
      <c r="G21" s="41"/>
      <c r="H21" s="60">
        <f>SUM(H14:H18)</f>
        <v>26870810</v>
      </c>
      <c r="I21" s="41"/>
      <c r="J21" s="60">
        <f>SUM(J14:J18)</f>
        <v>22800000</v>
      </c>
      <c r="K21" s="41"/>
      <c r="L21" s="60">
        <f>SUM(L14:L18)</f>
        <v>109234998</v>
      </c>
      <c r="M21" s="41"/>
      <c r="N21" s="60">
        <f>SUM(N14:N18)</f>
        <v>4382614</v>
      </c>
      <c r="O21" s="41"/>
      <c r="P21" s="60">
        <f>SUM(P14:P18)</f>
        <v>391288413</v>
      </c>
      <c r="Q21" s="41"/>
      <c r="R21" s="60">
        <f>SUM(R14:R18)</f>
        <v>0</v>
      </c>
      <c r="S21" s="41"/>
      <c r="T21" s="60">
        <f>SUM(T14:T18)</f>
        <v>391288413</v>
      </c>
    </row>
    <row r="22" spans="1:20" s="52" customFormat="1" ht="15.95" customHeight="1" thickTop="1">
      <c r="A22" s="13"/>
      <c r="B22" s="13"/>
      <c r="C22" s="50"/>
      <c r="D22" s="96"/>
      <c r="E22" s="50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</row>
    <row r="23" spans="1:20" s="52" customFormat="1" ht="15.95" customHeight="1">
      <c r="A23" s="13" t="s">
        <v>116</v>
      </c>
      <c r="B23" s="50"/>
      <c r="C23" s="51"/>
      <c r="D23" s="91"/>
      <c r="E23" s="5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</row>
    <row r="24" spans="1:20" s="52" customFormat="1" ht="15.95" customHeight="1">
      <c r="B24" s="13" t="s">
        <v>122</v>
      </c>
      <c r="C24" s="13"/>
      <c r="D24" s="76"/>
      <c r="E24" s="13"/>
      <c r="F24" s="25">
        <v>227999991</v>
      </c>
      <c r="G24" s="41"/>
      <c r="H24" s="25">
        <v>26870810</v>
      </c>
      <c r="I24" s="25"/>
      <c r="J24" s="25">
        <v>22800000</v>
      </c>
      <c r="K24" s="25"/>
      <c r="L24" s="25">
        <v>109234998</v>
      </c>
      <c r="M24" s="25"/>
      <c r="N24" s="25">
        <v>4382614</v>
      </c>
      <c r="O24" s="25"/>
      <c r="P24" s="25">
        <f>SUM(N24,L24,J24,H24,F24)</f>
        <v>391288413</v>
      </c>
      <c r="Q24" s="25"/>
      <c r="R24" s="25">
        <v>0</v>
      </c>
      <c r="S24" s="25"/>
      <c r="T24" s="25">
        <f>SUM(P24:R24)</f>
        <v>391288413</v>
      </c>
    </row>
    <row r="25" spans="1:20" s="52" customFormat="1" ht="6" customHeight="1">
      <c r="A25" s="13"/>
      <c r="B25" s="13"/>
      <c r="C25" s="56"/>
      <c r="D25" s="98"/>
      <c r="E25" s="56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pans="1:20" s="52" customFormat="1" ht="15.95" customHeight="1">
      <c r="A26" s="13" t="s">
        <v>118</v>
      </c>
      <c r="B26" s="40"/>
      <c r="C26" s="13"/>
      <c r="D26" s="76"/>
      <c r="E26" s="13"/>
      <c r="F26" s="25"/>
      <c r="G26" s="41"/>
      <c r="H26" s="25"/>
      <c r="I26" s="25"/>
      <c r="J26" s="25"/>
      <c r="K26" s="25"/>
      <c r="L26" s="25"/>
      <c r="M26" s="25"/>
      <c r="N26" s="25"/>
      <c r="O26" s="25"/>
      <c r="P26" s="25"/>
      <c r="Q26" s="57"/>
      <c r="R26" s="25"/>
      <c r="S26" s="41"/>
      <c r="T26" s="25"/>
    </row>
    <row r="27" spans="1:20" s="52" customFormat="1" ht="15.95" customHeight="1">
      <c r="A27" s="40" t="s">
        <v>193</v>
      </c>
      <c r="B27" s="40"/>
      <c r="C27" s="13"/>
      <c r="D27" s="1">
        <v>25</v>
      </c>
      <c r="E27" s="76"/>
      <c r="F27" s="25">
        <v>0</v>
      </c>
      <c r="G27" s="41"/>
      <c r="H27" s="25">
        <v>0</v>
      </c>
      <c r="I27" s="25"/>
      <c r="J27" s="25">
        <v>0</v>
      </c>
      <c r="K27" s="25"/>
      <c r="L27" s="25">
        <v>-45599998</v>
      </c>
      <c r="M27" s="25"/>
      <c r="N27" s="25">
        <v>0</v>
      </c>
      <c r="O27" s="25"/>
      <c r="P27" s="25">
        <f>SUM(N27,L27,J27,H27,F27)</f>
        <v>-45599998</v>
      </c>
      <c r="Q27" s="57"/>
      <c r="R27" s="25">
        <v>0</v>
      </c>
      <c r="S27" s="41"/>
      <c r="T27" s="25">
        <f>SUM(P27:R27)</f>
        <v>-45599998</v>
      </c>
    </row>
    <row r="28" spans="1:20" s="52" customFormat="1" ht="15.95" customHeight="1">
      <c r="A28" s="40" t="s">
        <v>119</v>
      </c>
      <c r="B28" s="40"/>
      <c r="C28" s="13"/>
      <c r="D28" s="76"/>
      <c r="E28" s="13"/>
      <c r="F28" s="25"/>
      <c r="G28" s="41"/>
      <c r="H28" s="25"/>
      <c r="I28" s="25"/>
      <c r="J28" s="25"/>
      <c r="K28" s="25"/>
      <c r="L28" s="25"/>
      <c r="M28" s="25"/>
      <c r="N28" s="25"/>
      <c r="O28" s="25"/>
      <c r="P28" s="25"/>
      <c r="Q28" s="57"/>
      <c r="R28" s="25"/>
      <c r="S28" s="41"/>
      <c r="T28" s="25"/>
    </row>
    <row r="29" spans="1:20" s="52" customFormat="1" ht="15.95" customHeight="1">
      <c r="B29" s="52" t="s">
        <v>91</v>
      </c>
      <c r="C29" s="13"/>
      <c r="D29" s="76"/>
      <c r="E29" s="13"/>
      <c r="F29" s="58">
        <v>0</v>
      </c>
      <c r="G29" s="59"/>
      <c r="H29" s="58">
        <v>0</v>
      </c>
      <c r="I29" s="59"/>
      <c r="J29" s="58">
        <v>0</v>
      </c>
      <c r="K29" s="59"/>
      <c r="L29" s="58">
        <v>102057275</v>
      </c>
      <c r="M29" s="59"/>
      <c r="N29" s="58">
        <v>415157</v>
      </c>
      <c r="O29" s="59"/>
      <c r="P29" s="27">
        <f>SUM(N29,L29,J29,H29,F29)</f>
        <v>102472432</v>
      </c>
      <c r="Q29" s="59"/>
      <c r="R29" s="58" t="e">
        <f>#REF!</f>
        <v>#REF!</v>
      </c>
      <c r="S29" s="59"/>
      <c r="T29" s="27" t="e">
        <f>SUM(P29:R29)</f>
        <v>#REF!</v>
      </c>
    </row>
    <row r="30" spans="1:20" s="52" customFormat="1" ht="8.1" customHeight="1">
      <c r="B30" s="50"/>
      <c r="D30" s="94"/>
      <c r="F30" s="38"/>
      <c r="G30" s="38"/>
      <c r="H30" s="38"/>
      <c r="I30" s="38"/>
      <c r="J30" s="38"/>
      <c r="K30" s="38"/>
      <c r="L30" s="38"/>
      <c r="M30" s="57"/>
      <c r="N30" s="38"/>
      <c r="O30" s="57"/>
      <c r="P30" s="38"/>
      <c r="Q30" s="41"/>
      <c r="R30" s="38"/>
      <c r="S30" s="38"/>
      <c r="T30" s="38"/>
    </row>
    <row r="31" spans="1:20" s="52" customFormat="1" ht="15.95" customHeight="1">
      <c r="A31" s="13" t="s">
        <v>120</v>
      </c>
      <c r="B31" s="50"/>
      <c r="D31" s="94"/>
      <c r="F31" s="38"/>
      <c r="G31" s="38"/>
      <c r="H31" s="38"/>
      <c r="I31" s="38"/>
      <c r="J31" s="38"/>
      <c r="K31" s="38"/>
      <c r="L31" s="38"/>
      <c r="M31" s="57"/>
      <c r="N31" s="38"/>
      <c r="O31" s="57"/>
      <c r="P31" s="38"/>
      <c r="Q31" s="41"/>
      <c r="R31" s="38"/>
      <c r="S31" s="38"/>
      <c r="T31" s="38"/>
    </row>
    <row r="32" spans="1:20" s="52" customFormat="1" ht="15.95" customHeight="1" thickBot="1">
      <c r="A32" s="13"/>
      <c r="B32" s="13" t="s">
        <v>123</v>
      </c>
      <c r="C32" s="50"/>
      <c r="D32" s="96"/>
      <c r="E32" s="50"/>
      <c r="F32" s="60">
        <f>SUM(F24:F30)</f>
        <v>227999991</v>
      </c>
      <c r="G32" s="41"/>
      <c r="H32" s="60">
        <f>SUM(H24:H30)</f>
        <v>26870810</v>
      </c>
      <c r="I32" s="41"/>
      <c r="J32" s="60">
        <f>SUM(J24:J30)</f>
        <v>22800000</v>
      </c>
      <c r="K32" s="41"/>
      <c r="L32" s="60">
        <f>SUM(L24:L30)</f>
        <v>165692275</v>
      </c>
      <c r="M32" s="41"/>
      <c r="N32" s="60">
        <f>SUM(N24:N30)</f>
        <v>4797771</v>
      </c>
      <c r="O32" s="41"/>
      <c r="P32" s="60">
        <f>SUM(P24:P30)</f>
        <v>448160847</v>
      </c>
      <c r="Q32" s="41"/>
      <c r="R32" s="60" t="e">
        <f>SUM(R24:R30)</f>
        <v>#REF!</v>
      </c>
      <c r="S32" s="41"/>
      <c r="T32" s="60" t="e">
        <f>SUM(T24:T30)</f>
        <v>#REF!</v>
      </c>
    </row>
    <row r="33" spans="1:20" s="52" customFormat="1" ht="15.95" customHeight="1" thickTop="1">
      <c r="A33" s="13"/>
      <c r="B33" s="13"/>
      <c r="C33" s="50"/>
      <c r="D33" s="96"/>
      <c r="E33" s="50"/>
      <c r="F33" s="104"/>
      <c r="G33" s="41"/>
      <c r="H33" s="104"/>
      <c r="I33" s="41"/>
      <c r="J33" s="104"/>
      <c r="K33" s="41"/>
      <c r="L33" s="104"/>
      <c r="M33" s="41"/>
      <c r="N33" s="104"/>
      <c r="O33" s="41"/>
      <c r="P33" s="104"/>
      <c r="Q33" s="41"/>
      <c r="R33" s="104"/>
      <c r="S33" s="41"/>
      <c r="T33" s="104"/>
    </row>
    <row r="34" spans="1:20" s="52" customFormat="1" ht="15.75" customHeight="1">
      <c r="A34" s="13"/>
      <c r="B34" s="13"/>
      <c r="C34" s="50"/>
      <c r="D34" s="96"/>
      <c r="E34" s="50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</row>
    <row r="35" spans="1:20" ht="21.95" customHeight="1">
      <c r="A35" s="49" t="s">
        <v>33</v>
      </c>
      <c r="B35" s="49"/>
      <c r="C35" s="49"/>
      <c r="D35" s="97"/>
      <c r="E35" s="49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9"/>
      <c r="T35" s="49"/>
    </row>
  </sheetData>
  <mergeCells count="3">
    <mergeCell ref="F6:T6"/>
    <mergeCell ref="F7:P7"/>
    <mergeCell ref="J8:L8"/>
  </mergeCells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70C0"/>
  </sheetPr>
  <dimension ref="A1:N51"/>
  <sheetViews>
    <sheetView topLeftCell="A13" zoomScaleNormal="100" zoomScaleSheetLayoutView="100" workbookViewId="0">
      <selection activeCell="L32" sqref="L32"/>
    </sheetView>
  </sheetViews>
  <sheetFormatPr defaultColWidth="9.140625" defaultRowHeight="16.5" customHeight="1"/>
  <cols>
    <col min="1" max="2" width="1.28515625" style="20" customWidth="1"/>
    <col min="3" max="3" width="22.140625" style="20" customWidth="1"/>
    <col min="4" max="4" width="5.140625" style="80" bestFit="1" customWidth="1"/>
    <col min="5" max="5" width="1.140625" style="20" customWidth="1"/>
    <col min="6" max="6" width="11.7109375" style="23" customWidth="1"/>
    <col min="7" max="7" width="1.140625" style="23" customWidth="1"/>
    <col min="8" max="8" width="11.7109375" style="23" customWidth="1"/>
    <col min="9" max="9" width="1.140625" style="23" customWidth="1"/>
    <col min="10" max="10" width="12.7109375" style="23" customWidth="1"/>
    <col min="11" max="11" width="1.140625" style="23" customWidth="1"/>
    <col min="12" max="12" width="13.7109375" style="23" customWidth="1"/>
    <col min="13" max="13" width="1.140625" style="23" customWidth="1"/>
    <col min="14" max="14" width="12.5703125" style="20" bestFit="1" customWidth="1"/>
    <col min="15" max="16" width="10.7109375" style="20" customWidth="1"/>
    <col min="17" max="16384" width="9.140625" style="20"/>
  </cols>
  <sheetData>
    <row r="1" spans="1:14" ht="16.5" customHeight="1">
      <c r="A1" s="6" t="s">
        <v>4</v>
      </c>
      <c r="B1" s="6"/>
      <c r="C1" s="6"/>
      <c r="D1" s="81"/>
      <c r="E1" s="3"/>
      <c r="F1" s="4"/>
      <c r="G1" s="5"/>
      <c r="H1" s="4"/>
      <c r="I1" s="5"/>
      <c r="J1" s="4"/>
      <c r="K1" s="5"/>
      <c r="L1" s="4"/>
    </row>
    <row r="2" spans="1:14" ht="16.5" customHeight="1">
      <c r="A2" s="13" t="s">
        <v>124</v>
      </c>
      <c r="B2" s="2"/>
      <c r="C2" s="47"/>
      <c r="D2" s="88"/>
      <c r="E2" s="3"/>
      <c r="F2" s="4"/>
      <c r="G2" s="5"/>
      <c r="H2" s="4"/>
      <c r="I2" s="5"/>
      <c r="K2" s="4"/>
      <c r="L2" s="5"/>
    </row>
    <row r="3" spans="1:14" ht="16.5" customHeight="1">
      <c r="A3" s="9" t="str">
        <f>+'Eng EQ Conso 10'!A3</f>
        <v>For the year ended 31 December 2019</v>
      </c>
      <c r="B3" s="9"/>
      <c r="C3" s="10"/>
      <c r="D3" s="89"/>
      <c r="E3" s="10"/>
      <c r="F3" s="11"/>
      <c r="G3" s="12"/>
      <c r="H3" s="11"/>
      <c r="I3" s="12"/>
      <c r="J3" s="11"/>
      <c r="K3" s="12"/>
      <c r="L3" s="11"/>
      <c r="M3" s="48"/>
      <c r="N3" s="49"/>
    </row>
    <row r="4" spans="1:14" ht="16.5" customHeight="1">
      <c r="A4" s="2"/>
      <c r="B4" s="2"/>
      <c r="C4" s="3"/>
      <c r="D4" s="90"/>
      <c r="E4" s="3"/>
      <c r="F4" s="4"/>
      <c r="G4" s="5"/>
      <c r="H4" s="4"/>
      <c r="I4" s="5"/>
      <c r="J4" s="4"/>
      <c r="K4" s="5"/>
      <c r="L4" s="4"/>
    </row>
    <row r="5" spans="1:14" ht="16.5" customHeight="1">
      <c r="A5" s="2"/>
      <c r="B5" s="2"/>
      <c r="C5" s="3"/>
      <c r="D5" s="90"/>
      <c r="E5" s="3"/>
      <c r="F5" s="4"/>
      <c r="G5" s="5"/>
      <c r="H5" s="4"/>
      <c r="I5" s="5"/>
      <c r="J5" s="4"/>
      <c r="K5" s="5"/>
      <c r="L5" s="4"/>
    </row>
    <row r="6" spans="1:14" s="52" customFormat="1" ht="16.5" customHeight="1">
      <c r="A6" s="50"/>
      <c r="B6" s="50"/>
      <c r="C6" s="51"/>
      <c r="D6" s="91"/>
      <c r="E6" s="50"/>
      <c r="F6" s="114" t="s">
        <v>125</v>
      </c>
      <c r="G6" s="114"/>
      <c r="H6" s="114"/>
      <c r="I6" s="114"/>
      <c r="J6" s="114"/>
      <c r="K6" s="114"/>
      <c r="L6" s="114"/>
      <c r="M6" s="114"/>
      <c r="N6" s="114"/>
    </row>
    <row r="7" spans="1:14" s="52" customFormat="1" ht="16.5" customHeight="1">
      <c r="C7" s="54"/>
      <c r="D7" s="92"/>
      <c r="E7" s="54"/>
      <c r="F7" s="38" t="s">
        <v>97</v>
      </c>
      <c r="G7" s="38"/>
      <c r="H7" s="38"/>
      <c r="I7" s="38"/>
      <c r="J7" s="114" t="s">
        <v>55</v>
      </c>
      <c r="K7" s="114"/>
      <c r="L7" s="114"/>
      <c r="M7" s="38"/>
      <c r="N7" s="38"/>
    </row>
    <row r="8" spans="1:14" s="52" customFormat="1" ht="16.5" customHeight="1">
      <c r="C8" s="54"/>
      <c r="D8" s="92"/>
      <c r="E8" s="54"/>
      <c r="F8" s="38" t="s">
        <v>98</v>
      </c>
      <c r="G8" s="38"/>
      <c r="H8" s="38" t="s">
        <v>99</v>
      </c>
      <c r="I8" s="38"/>
      <c r="J8" s="38" t="s">
        <v>100</v>
      </c>
      <c r="K8" s="38"/>
      <c r="L8" s="38"/>
      <c r="M8" s="38"/>
      <c r="N8" s="38"/>
    </row>
    <row r="9" spans="1:14" s="52" customFormat="1" ht="16.5" customHeight="1">
      <c r="C9" s="54"/>
      <c r="D9" s="92"/>
      <c r="E9" s="54"/>
      <c r="F9" s="38" t="s">
        <v>103</v>
      </c>
      <c r="G9" s="38"/>
      <c r="H9" s="38" t="s">
        <v>104</v>
      </c>
      <c r="I9" s="38"/>
      <c r="J9" s="38" t="s">
        <v>105</v>
      </c>
      <c r="K9" s="38"/>
    </row>
    <row r="10" spans="1:14" s="52" customFormat="1" ht="16.5" customHeight="1">
      <c r="C10" s="54"/>
      <c r="D10" s="92"/>
      <c r="E10" s="54"/>
      <c r="F10" s="61" t="s">
        <v>109</v>
      </c>
      <c r="G10" s="38"/>
      <c r="H10" s="61" t="s">
        <v>109</v>
      </c>
      <c r="I10" s="38"/>
      <c r="J10" s="61" t="s">
        <v>110</v>
      </c>
      <c r="K10" s="38"/>
      <c r="L10" s="38" t="s">
        <v>111</v>
      </c>
      <c r="M10" s="38"/>
      <c r="N10" s="38" t="s">
        <v>61</v>
      </c>
    </row>
    <row r="11" spans="1:14" s="52" customFormat="1" ht="16.5" customHeight="1">
      <c r="A11" s="50"/>
      <c r="B11" s="50"/>
      <c r="C11" s="51"/>
      <c r="D11" s="93" t="s">
        <v>85</v>
      </c>
      <c r="E11" s="62"/>
      <c r="F11" s="39" t="s">
        <v>13</v>
      </c>
      <c r="G11" s="38"/>
      <c r="H11" s="39" t="s">
        <v>13</v>
      </c>
      <c r="I11" s="38"/>
      <c r="J11" s="39" t="s">
        <v>13</v>
      </c>
      <c r="K11" s="38"/>
      <c r="L11" s="39" t="s">
        <v>13</v>
      </c>
      <c r="M11" s="38"/>
      <c r="N11" s="39" t="s">
        <v>13</v>
      </c>
    </row>
    <row r="12" spans="1:14" s="52" customFormat="1" ht="16.5" customHeight="1">
      <c r="A12" s="50"/>
      <c r="B12" s="50"/>
      <c r="C12" s="51"/>
      <c r="D12" s="91"/>
      <c r="E12" s="62"/>
      <c r="F12" s="38"/>
      <c r="G12" s="38"/>
      <c r="H12" s="38"/>
      <c r="I12" s="38"/>
      <c r="J12" s="57"/>
      <c r="K12" s="38"/>
      <c r="L12" s="38"/>
      <c r="M12" s="57"/>
      <c r="N12" s="38"/>
    </row>
    <row r="13" spans="1:14" s="52" customFormat="1" ht="16.5" customHeight="1">
      <c r="A13" s="13" t="s">
        <v>116</v>
      </c>
      <c r="B13" s="63"/>
      <c r="C13" s="51"/>
      <c r="D13" s="91"/>
      <c r="F13" s="41"/>
      <c r="G13" s="41"/>
      <c r="H13" s="41"/>
      <c r="I13" s="41"/>
      <c r="J13" s="41"/>
      <c r="K13" s="41"/>
      <c r="L13" s="41"/>
      <c r="M13" s="41"/>
      <c r="N13" s="41"/>
    </row>
    <row r="14" spans="1:14" s="52" customFormat="1" ht="16.5" customHeight="1">
      <c r="B14" s="13" t="s">
        <v>117</v>
      </c>
      <c r="D14" s="94"/>
      <c r="E14" s="62"/>
      <c r="F14" s="41">
        <v>227999991</v>
      </c>
      <c r="G14" s="41"/>
      <c r="H14" s="41">
        <v>26870810</v>
      </c>
      <c r="I14" s="41"/>
      <c r="J14" s="41">
        <v>22800000</v>
      </c>
      <c r="K14" s="41"/>
      <c r="L14" s="41">
        <v>-17347936</v>
      </c>
      <c r="M14" s="41"/>
      <c r="N14" s="41">
        <f>SUM(L14,J14,H14,F14)</f>
        <v>260322865</v>
      </c>
    </row>
    <row r="15" spans="1:14" s="52" customFormat="1" ht="6" customHeight="1">
      <c r="A15" s="40"/>
      <c r="B15" s="40"/>
      <c r="C15" s="13"/>
      <c r="D15" s="76"/>
      <c r="F15" s="25"/>
      <c r="G15" s="41"/>
      <c r="H15" s="25"/>
      <c r="I15" s="41"/>
      <c r="J15" s="25"/>
      <c r="K15" s="41"/>
      <c r="L15" s="25"/>
      <c r="M15" s="41"/>
      <c r="N15" s="25"/>
    </row>
    <row r="16" spans="1:14" s="52" customFormat="1" ht="16.5" customHeight="1">
      <c r="A16" s="13" t="s">
        <v>126</v>
      </c>
      <c r="B16" s="13"/>
      <c r="C16" s="13"/>
      <c r="D16" s="76"/>
      <c r="F16" s="25"/>
      <c r="G16" s="41"/>
      <c r="H16" s="25"/>
      <c r="I16" s="41"/>
      <c r="J16" s="25"/>
      <c r="K16" s="41"/>
      <c r="L16" s="25"/>
      <c r="M16" s="41"/>
      <c r="N16" s="25"/>
    </row>
    <row r="17" spans="1:14" s="52" customFormat="1" ht="16.5" customHeight="1">
      <c r="A17" s="13"/>
      <c r="B17" s="13" t="s">
        <v>91</v>
      </c>
      <c r="C17" s="13"/>
      <c r="D17" s="76"/>
      <c r="F17" s="25"/>
      <c r="G17" s="41"/>
      <c r="H17" s="25"/>
      <c r="I17" s="41"/>
      <c r="J17" s="25"/>
      <c r="K17" s="41"/>
      <c r="L17" s="25"/>
      <c r="M17" s="41"/>
      <c r="N17" s="25"/>
    </row>
    <row r="18" spans="1:14" s="52" customFormat="1" ht="16.5" customHeight="1">
      <c r="A18" s="40" t="s">
        <v>127</v>
      </c>
      <c r="B18" s="13"/>
      <c r="C18" s="13"/>
      <c r="D18" s="76"/>
      <c r="F18" s="25"/>
      <c r="G18" s="41"/>
      <c r="H18" s="25"/>
      <c r="I18" s="41"/>
      <c r="J18" s="25"/>
      <c r="K18" s="41"/>
      <c r="L18" s="25"/>
      <c r="M18" s="41"/>
      <c r="N18" s="25"/>
    </row>
    <row r="19" spans="1:14" s="64" customFormat="1" ht="16.5" customHeight="1">
      <c r="B19" s="40" t="s">
        <v>91</v>
      </c>
      <c r="D19" s="95"/>
      <c r="E19" s="65"/>
      <c r="F19" s="27">
        <v>0</v>
      </c>
      <c r="G19" s="66"/>
      <c r="H19" s="27">
        <v>0</v>
      </c>
      <c r="I19" s="66"/>
      <c r="J19" s="27">
        <v>0</v>
      </c>
      <c r="K19" s="66"/>
      <c r="L19" s="27">
        <v>114509545</v>
      </c>
      <c r="M19" s="67"/>
      <c r="N19" s="68">
        <f>SUM(L19,J19,H19,F19)</f>
        <v>114509545</v>
      </c>
    </row>
    <row r="20" spans="1:14" s="52" customFormat="1" ht="16.5" customHeight="1">
      <c r="D20" s="94"/>
      <c r="F20" s="25"/>
      <c r="G20" s="25"/>
      <c r="H20" s="25"/>
      <c r="I20" s="25"/>
      <c r="J20" s="25"/>
      <c r="K20" s="25"/>
      <c r="L20" s="25"/>
      <c r="M20" s="25"/>
      <c r="N20" s="25"/>
    </row>
    <row r="21" spans="1:14" s="52" customFormat="1" ht="16.5" customHeight="1">
      <c r="A21" s="13" t="s">
        <v>120</v>
      </c>
      <c r="D21" s="94"/>
      <c r="F21" s="25"/>
      <c r="G21" s="25"/>
      <c r="H21" s="25"/>
      <c r="I21" s="25"/>
      <c r="J21" s="25"/>
      <c r="K21" s="25"/>
      <c r="L21" s="25"/>
      <c r="M21" s="25"/>
      <c r="N21" s="25"/>
    </row>
    <row r="22" spans="1:14" s="52" customFormat="1" ht="16.5" customHeight="1" thickBot="1">
      <c r="B22" s="13" t="s">
        <v>121</v>
      </c>
      <c r="C22" s="50"/>
      <c r="D22" s="96"/>
      <c r="F22" s="60">
        <f>SUM(F14:F19)</f>
        <v>227999991</v>
      </c>
      <c r="G22" s="41"/>
      <c r="H22" s="60">
        <f>SUM(H14:H19)</f>
        <v>26870810</v>
      </c>
      <c r="I22" s="41"/>
      <c r="J22" s="60">
        <f>SUM(J14:J19)</f>
        <v>22800000</v>
      </c>
      <c r="K22" s="41"/>
      <c r="L22" s="60">
        <f>SUM(L14:L19)</f>
        <v>97161609</v>
      </c>
      <c r="M22" s="41"/>
      <c r="N22" s="60">
        <f>SUM(N14:N19)</f>
        <v>374832410</v>
      </c>
    </row>
    <row r="23" spans="1:14" s="52" customFormat="1" ht="16.5" customHeight="1" thickTop="1">
      <c r="B23" s="13"/>
      <c r="C23" s="50"/>
      <c r="D23" s="96"/>
      <c r="F23" s="41"/>
      <c r="G23" s="41"/>
      <c r="H23" s="41"/>
      <c r="I23" s="41"/>
      <c r="J23" s="41"/>
      <c r="K23" s="41"/>
      <c r="L23" s="41"/>
      <c r="M23" s="41"/>
      <c r="N23" s="41"/>
    </row>
    <row r="24" spans="1:14" s="52" customFormat="1" ht="16.5" customHeight="1">
      <c r="A24" s="13"/>
      <c r="B24" s="13"/>
      <c r="C24" s="50"/>
      <c r="D24" s="96"/>
      <c r="F24" s="41"/>
      <c r="G24" s="41"/>
      <c r="H24" s="41"/>
      <c r="I24" s="41"/>
      <c r="J24" s="41"/>
      <c r="K24" s="41"/>
      <c r="L24" s="41"/>
      <c r="M24" s="41"/>
      <c r="N24" s="41"/>
    </row>
    <row r="25" spans="1:14" s="52" customFormat="1" ht="16.5" customHeight="1">
      <c r="A25" s="13" t="s">
        <v>116</v>
      </c>
      <c r="B25" s="63"/>
      <c r="C25" s="51"/>
      <c r="D25" s="91"/>
      <c r="F25" s="41"/>
      <c r="G25" s="41"/>
      <c r="H25" s="41"/>
      <c r="I25" s="41"/>
      <c r="J25" s="41"/>
      <c r="K25" s="41"/>
      <c r="L25" s="41"/>
      <c r="M25" s="41"/>
      <c r="N25" s="41"/>
    </row>
    <row r="26" spans="1:14" s="52" customFormat="1" ht="16.5" customHeight="1">
      <c r="B26" s="13" t="s">
        <v>122</v>
      </c>
      <c r="D26" s="94"/>
      <c r="E26" s="62"/>
      <c r="F26" s="41">
        <v>227999991</v>
      </c>
      <c r="G26" s="41"/>
      <c r="H26" s="41">
        <v>26870810</v>
      </c>
      <c r="I26" s="41"/>
      <c r="J26" s="41">
        <v>22800000</v>
      </c>
      <c r="K26" s="41"/>
      <c r="L26" s="41">
        <v>97161609</v>
      </c>
      <c r="M26" s="41"/>
      <c r="N26" s="41">
        <f>SUM(F26:L26)</f>
        <v>374832410</v>
      </c>
    </row>
    <row r="27" spans="1:14" s="52" customFormat="1" ht="6" customHeight="1">
      <c r="A27" s="40"/>
      <c r="B27" s="40"/>
      <c r="C27" s="13"/>
      <c r="D27" s="76"/>
      <c r="F27" s="25"/>
      <c r="G27" s="41"/>
      <c r="H27" s="25"/>
      <c r="I27" s="41"/>
      <c r="J27" s="25"/>
      <c r="K27" s="41"/>
      <c r="L27" s="25"/>
      <c r="M27" s="41"/>
      <c r="N27" s="25"/>
    </row>
    <row r="28" spans="1:14" s="52" customFormat="1" ht="16.5" customHeight="1">
      <c r="A28" s="13" t="s">
        <v>126</v>
      </c>
      <c r="B28" s="13"/>
      <c r="C28" s="13"/>
      <c r="D28" s="76"/>
      <c r="F28" s="25"/>
      <c r="G28" s="41"/>
      <c r="H28" s="25"/>
      <c r="I28" s="41"/>
      <c r="J28" s="25"/>
      <c r="K28" s="41"/>
      <c r="L28" s="25"/>
      <c r="M28" s="41"/>
      <c r="N28" s="25"/>
    </row>
    <row r="29" spans="1:14" s="52" customFormat="1" ht="16.5" customHeight="1">
      <c r="A29" s="13"/>
      <c r="B29" s="13" t="s">
        <v>91</v>
      </c>
      <c r="C29" s="13"/>
      <c r="D29" s="76"/>
      <c r="F29" s="25"/>
      <c r="G29" s="41"/>
      <c r="H29" s="25"/>
      <c r="I29" s="41"/>
      <c r="J29" s="25"/>
      <c r="K29" s="41"/>
      <c r="L29" s="25"/>
      <c r="M29" s="41"/>
      <c r="N29" s="25"/>
    </row>
    <row r="30" spans="1:14" s="52" customFormat="1" ht="16.5" customHeight="1">
      <c r="A30" s="40" t="s">
        <v>193</v>
      </c>
      <c r="B30" s="13"/>
      <c r="C30" s="13"/>
      <c r="D30" s="1">
        <v>25</v>
      </c>
      <c r="F30" s="25">
        <v>0</v>
      </c>
      <c r="G30" s="41"/>
      <c r="H30" s="25">
        <v>0</v>
      </c>
      <c r="I30" s="41"/>
      <c r="J30" s="25">
        <v>0</v>
      </c>
      <c r="K30" s="41"/>
      <c r="L30" s="25">
        <v>-45599998</v>
      </c>
      <c r="M30" s="41"/>
      <c r="N30" s="25">
        <f>SUM(F30:L30)</f>
        <v>-45599998</v>
      </c>
    </row>
    <row r="31" spans="1:14" s="52" customFormat="1" ht="16.5" customHeight="1">
      <c r="A31" s="40" t="s">
        <v>127</v>
      </c>
      <c r="B31" s="13"/>
      <c r="C31" s="13"/>
      <c r="D31" s="76"/>
      <c r="F31" s="25"/>
      <c r="G31" s="41"/>
      <c r="H31" s="25"/>
      <c r="I31" s="41"/>
      <c r="J31" s="25"/>
      <c r="K31" s="41"/>
      <c r="L31" s="25"/>
      <c r="M31" s="41"/>
      <c r="N31" s="25"/>
    </row>
    <row r="32" spans="1:14" s="64" customFormat="1" ht="16.5" customHeight="1">
      <c r="B32" s="40" t="s">
        <v>91</v>
      </c>
      <c r="D32" s="95"/>
      <c r="E32" s="65"/>
      <c r="F32" s="27">
        <v>0</v>
      </c>
      <c r="G32" s="66"/>
      <c r="H32" s="27">
        <v>0</v>
      </c>
      <c r="I32" s="66"/>
      <c r="J32" s="27">
        <v>0</v>
      </c>
      <c r="K32" s="66"/>
      <c r="L32" s="27">
        <v>96988291</v>
      </c>
      <c r="M32" s="67"/>
      <c r="N32" s="27">
        <f>SUM(F32:L32)</f>
        <v>96988291</v>
      </c>
    </row>
    <row r="33" spans="1:14" s="52" customFormat="1" ht="16.5" customHeight="1">
      <c r="D33" s="94"/>
      <c r="F33" s="25"/>
      <c r="G33" s="25"/>
      <c r="H33" s="25"/>
      <c r="I33" s="25"/>
      <c r="J33" s="25"/>
      <c r="K33" s="25"/>
      <c r="L33" s="25"/>
      <c r="M33" s="25"/>
      <c r="N33" s="25"/>
    </row>
    <row r="34" spans="1:14" s="52" customFormat="1" ht="16.5" customHeight="1">
      <c r="A34" s="13" t="s">
        <v>120</v>
      </c>
      <c r="D34" s="94"/>
      <c r="F34" s="25"/>
      <c r="G34" s="25"/>
      <c r="H34" s="25"/>
      <c r="I34" s="25"/>
      <c r="J34" s="25"/>
      <c r="K34" s="25"/>
      <c r="L34" s="25"/>
      <c r="M34" s="25"/>
      <c r="N34" s="25"/>
    </row>
    <row r="35" spans="1:14" s="52" customFormat="1" ht="16.5" customHeight="1" thickBot="1">
      <c r="B35" s="13" t="s">
        <v>123</v>
      </c>
      <c r="C35" s="50"/>
      <c r="D35" s="96"/>
      <c r="F35" s="60">
        <f>SUM(F26:F32)</f>
        <v>227999991</v>
      </c>
      <c r="G35" s="41"/>
      <c r="H35" s="60">
        <f>SUM(H26:H32)</f>
        <v>26870810</v>
      </c>
      <c r="I35" s="41"/>
      <c r="J35" s="60">
        <f>SUM(J26:J32)</f>
        <v>22800000</v>
      </c>
      <c r="K35" s="41"/>
      <c r="L35" s="60">
        <f>SUM(L26:L32)</f>
        <v>148549902</v>
      </c>
      <c r="M35" s="41"/>
      <c r="N35" s="60">
        <f>SUM(N26:N32)</f>
        <v>426220703</v>
      </c>
    </row>
    <row r="36" spans="1:14" s="52" customFormat="1" ht="16.5" customHeight="1" thickTop="1">
      <c r="A36" s="13"/>
      <c r="B36" s="13"/>
      <c r="C36" s="50"/>
      <c r="D36" s="96"/>
      <c r="F36" s="41"/>
      <c r="G36" s="41"/>
      <c r="H36" s="41"/>
      <c r="I36" s="41"/>
      <c r="J36" s="41"/>
      <c r="K36" s="41"/>
      <c r="L36" s="41"/>
      <c r="M36" s="41"/>
      <c r="N36" s="41"/>
    </row>
    <row r="37" spans="1:14" s="52" customFormat="1" ht="16.5" customHeight="1">
      <c r="A37" s="13"/>
      <c r="B37" s="13"/>
      <c r="C37" s="50"/>
      <c r="D37" s="96"/>
      <c r="F37" s="41"/>
      <c r="G37" s="41"/>
      <c r="H37" s="41"/>
      <c r="I37" s="41"/>
      <c r="J37" s="41"/>
      <c r="K37" s="41"/>
      <c r="L37" s="41"/>
      <c r="M37" s="41"/>
      <c r="N37" s="41"/>
    </row>
    <row r="38" spans="1:14" s="52" customFormat="1" ht="16.5" customHeight="1">
      <c r="A38" s="13"/>
      <c r="B38" s="13"/>
      <c r="C38" s="50"/>
      <c r="D38" s="96"/>
      <c r="F38" s="41"/>
      <c r="G38" s="41"/>
      <c r="H38" s="41"/>
      <c r="I38" s="41"/>
      <c r="J38" s="41"/>
      <c r="K38" s="41"/>
      <c r="L38" s="41"/>
      <c r="M38" s="41"/>
      <c r="N38" s="41"/>
    </row>
    <row r="39" spans="1:14" s="52" customFormat="1" ht="16.5" customHeight="1">
      <c r="A39" s="13"/>
      <c r="B39" s="13"/>
      <c r="C39" s="50"/>
      <c r="D39" s="96"/>
      <c r="F39" s="41"/>
      <c r="G39" s="41"/>
      <c r="H39" s="41"/>
      <c r="I39" s="41"/>
      <c r="J39" s="41"/>
      <c r="K39" s="41"/>
      <c r="L39" s="41"/>
      <c r="M39" s="41"/>
      <c r="N39" s="41"/>
    </row>
    <row r="40" spans="1:14" s="52" customFormat="1" ht="16.5" customHeight="1">
      <c r="A40" s="13"/>
      <c r="B40" s="13"/>
      <c r="C40" s="50"/>
      <c r="D40" s="96"/>
      <c r="F40" s="41"/>
      <c r="G40" s="41"/>
      <c r="H40" s="41"/>
      <c r="I40" s="41"/>
      <c r="J40" s="41"/>
      <c r="K40" s="41"/>
      <c r="L40" s="41"/>
      <c r="M40" s="41"/>
      <c r="N40" s="41"/>
    </row>
    <row r="41" spans="1:14" s="52" customFormat="1" ht="16.5" customHeight="1">
      <c r="A41" s="13"/>
      <c r="B41" s="13"/>
      <c r="C41" s="50"/>
      <c r="D41" s="96"/>
      <c r="F41" s="41"/>
      <c r="G41" s="41"/>
      <c r="H41" s="41"/>
      <c r="I41" s="41"/>
      <c r="J41" s="41"/>
      <c r="K41" s="41"/>
      <c r="L41" s="41"/>
      <c r="M41" s="41"/>
      <c r="N41" s="41"/>
    </row>
    <row r="42" spans="1:14" s="52" customFormat="1" ht="16.5" customHeight="1">
      <c r="A42" s="13"/>
      <c r="B42" s="13"/>
      <c r="C42" s="50"/>
      <c r="D42" s="96"/>
      <c r="F42" s="41"/>
      <c r="G42" s="41"/>
      <c r="H42" s="41"/>
      <c r="I42" s="41"/>
      <c r="J42" s="41"/>
      <c r="K42" s="41"/>
      <c r="L42" s="41"/>
      <c r="M42" s="41"/>
      <c r="N42" s="41"/>
    </row>
    <row r="43" spans="1:14" s="52" customFormat="1" ht="16.5" customHeight="1">
      <c r="A43" s="13"/>
      <c r="B43" s="13"/>
      <c r="C43" s="50"/>
      <c r="D43" s="96"/>
      <c r="F43" s="41"/>
      <c r="G43" s="41"/>
      <c r="H43" s="41"/>
      <c r="I43" s="41"/>
      <c r="J43" s="41"/>
      <c r="K43" s="41"/>
      <c r="L43" s="41"/>
      <c r="M43" s="41"/>
      <c r="N43" s="41"/>
    </row>
    <row r="44" spans="1:14" s="52" customFormat="1" ht="16.5" customHeight="1">
      <c r="A44" s="13"/>
      <c r="B44" s="13"/>
      <c r="C44" s="50"/>
      <c r="D44" s="96"/>
      <c r="F44" s="41"/>
      <c r="G44" s="41"/>
      <c r="H44" s="41"/>
      <c r="I44" s="41"/>
      <c r="J44" s="41"/>
      <c r="K44" s="41"/>
      <c r="L44" s="41"/>
      <c r="M44" s="41"/>
      <c r="N44" s="41"/>
    </row>
    <row r="45" spans="1:14" s="52" customFormat="1" ht="16.5" customHeight="1">
      <c r="A45" s="13"/>
      <c r="B45" s="13"/>
      <c r="C45" s="50"/>
      <c r="D45" s="96"/>
      <c r="F45" s="41"/>
      <c r="G45" s="41"/>
      <c r="H45" s="41"/>
      <c r="I45" s="41"/>
      <c r="J45" s="41"/>
      <c r="K45" s="41"/>
      <c r="L45" s="41"/>
      <c r="M45" s="41"/>
      <c r="N45" s="41"/>
    </row>
    <row r="46" spans="1:14" s="52" customFormat="1" ht="16.5" customHeight="1">
      <c r="A46" s="13"/>
      <c r="B46" s="13"/>
      <c r="C46" s="50"/>
      <c r="D46" s="96"/>
      <c r="F46" s="41"/>
      <c r="G46" s="41"/>
      <c r="H46" s="41"/>
      <c r="I46" s="41"/>
      <c r="J46" s="41"/>
      <c r="K46" s="41"/>
      <c r="L46" s="41"/>
      <c r="M46" s="41"/>
      <c r="N46" s="41"/>
    </row>
    <row r="47" spans="1:14" s="52" customFormat="1" ht="16.5" customHeight="1">
      <c r="A47" s="13"/>
      <c r="B47" s="13"/>
      <c r="C47" s="50"/>
      <c r="D47" s="96"/>
      <c r="F47" s="41"/>
      <c r="G47" s="41"/>
      <c r="H47" s="41"/>
      <c r="I47" s="41"/>
      <c r="J47" s="41"/>
      <c r="K47" s="41"/>
      <c r="L47" s="41"/>
      <c r="M47" s="41"/>
      <c r="N47" s="41"/>
    </row>
    <row r="48" spans="1:14" s="52" customFormat="1" ht="16.5" customHeight="1">
      <c r="A48" s="13"/>
      <c r="B48" s="13"/>
      <c r="C48" s="50"/>
      <c r="D48" s="96"/>
      <c r="F48" s="41"/>
      <c r="G48" s="41"/>
      <c r="H48" s="41"/>
      <c r="I48" s="41"/>
      <c r="J48" s="41"/>
      <c r="K48" s="41"/>
      <c r="L48" s="41"/>
      <c r="M48" s="41"/>
      <c r="N48" s="41"/>
    </row>
    <row r="49" spans="1:14" s="52" customFormat="1" ht="16.5" customHeight="1">
      <c r="A49" s="13"/>
      <c r="B49" s="13"/>
      <c r="C49" s="50"/>
      <c r="D49" s="96"/>
      <c r="F49" s="41"/>
      <c r="G49" s="41"/>
      <c r="H49" s="41"/>
      <c r="I49" s="41"/>
      <c r="J49" s="41"/>
      <c r="K49" s="41"/>
      <c r="L49" s="41"/>
      <c r="M49" s="41"/>
      <c r="N49" s="41"/>
    </row>
    <row r="50" spans="1:14" s="52" customFormat="1" ht="3" customHeight="1">
      <c r="A50" s="13"/>
      <c r="B50" s="13"/>
      <c r="C50" s="50"/>
      <c r="D50" s="96"/>
      <c r="F50" s="41"/>
      <c r="G50" s="41"/>
      <c r="H50" s="41"/>
      <c r="I50" s="41"/>
      <c r="J50" s="41"/>
      <c r="K50" s="41"/>
      <c r="L50" s="41"/>
      <c r="M50" s="41"/>
      <c r="N50" s="41"/>
    </row>
    <row r="51" spans="1:14" ht="21.95" customHeight="1">
      <c r="A51" s="49" t="s">
        <v>33</v>
      </c>
      <c r="B51" s="49"/>
      <c r="C51" s="49"/>
      <c r="D51" s="97"/>
      <c r="E51" s="49"/>
      <c r="F51" s="48"/>
      <c r="G51" s="48"/>
      <c r="H51" s="48"/>
      <c r="I51" s="48"/>
      <c r="J51" s="48"/>
      <c r="K51" s="48"/>
      <c r="L51" s="48"/>
      <c r="M51" s="48"/>
      <c r="N51" s="49"/>
    </row>
  </sheetData>
  <mergeCells count="2">
    <mergeCell ref="F6:N6"/>
    <mergeCell ref="J7:L7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70C0"/>
  </sheetPr>
  <dimension ref="A1:L49"/>
  <sheetViews>
    <sheetView topLeftCell="A37" zoomScaleNormal="100" zoomScaleSheetLayoutView="100" workbookViewId="0">
      <selection activeCell="J44" sqref="J44"/>
    </sheetView>
  </sheetViews>
  <sheetFormatPr defaultColWidth="9.140625" defaultRowHeight="16.5" customHeight="1"/>
  <cols>
    <col min="1" max="1" width="1.7109375" style="20" customWidth="1"/>
    <col min="2" max="2" width="1.42578125" style="20" customWidth="1"/>
    <col min="3" max="3" width="31.5703125" style="20" customWidth="1"/>
    <col min="4" max="4" width="9.28515625" style="86" customWidth="1"/>
    <col min="5" max="5" width="0.85546875" style="20" customWidth="1"/>
    <col min="6" max="6" width="12.7109375" style="23" customWidth="1"/>
    <col min="7" max="7" width="0.85546875" style="23" customWidth="1"/>
    <col min="8" max="8" width="12.7109375" style="23" customWidth="1"/>
    <col min="9" max="9" width="0.85546875" style="23" customWidth="1"/>
    <col min="10" max="10" width="12.7109375" style="23" customWidth="1"/>
    <col min="11" max="11" width="0.7109375" style="23" customWidth="1"/>
    <col min="12" max="12" width="12.7109375" style="23" customWidth="1"/>
    <col min="13" max="16384" width="9.140625" style="20"/>
  </cols>
  <sheetData>
    <row r="1" spans="1:12" s="6" customFormat="1" ht="16.5" customHeight="1">
      <c r="A1" s="2" t="s">
        <v>4</v>
      </c>
      <c r="B1" s="2"/>
      <c r="C1" s="2"/>
      <c r="D1" s="83"/>
      <c r="E1" s="3"/>
      <c r="F1" s="4"/>
      <c r="G1" s="5"/>
      <c r="H1" s="4"/>
      <c r="I1" s="5"/>
      <c r="J1" s="5"/>
      <c r="K1" s="5"/>
      <c r="L1" s="5"/>
    </row>
    <row r="2" spans="1:12" s="6" customFormat="1" ht="16.5" customHeight="1">
      <c r="A2" s="2" t="s">
        <v>128</v>
      </c>
      <c r="B2" s="2"/>
      <c r="C2" s="2"/>
      <c r="D2" s="83"/>
      <c r="E2" s="3"/>
      <c r="F2" s="4"/>
      <c r="G2" s="5"/>
      <c r="H2" s="4"/>
      <c r="I2" s="5"/>
      <c r="K2" s="4"/>
    </row>
    <row r="3" spans="1:12" s="6" customFormat="1" ht="16.5" customHeight="1">
      <c r="A3" s="9" t="str">
        <f>+'Eng EQ Company 11'!A3</f>
        <v>For the year ended 31 December 2019</v>
      </c>
      <c r="B3" s="9"/>
      <c r="C3" s="9"/>
      <c r="D3" s="84"/>
      <c r="E3" s="10"/>
      <c r="F3" s="11"/>
      <c r="G3" s="12"/>
      <c r="H3" s="11"/>
      <c r="I3" s="12"/>
      <c r="J3" s="11"/>
      <c r="K3" s="12"/>
      <c r="L3" s="11"/>
    </row>
    <row r="4" spans="1:12" s="6" customFormat="1" ht="16.5" customHeight="1">
      <c r="A4" s="24"/>
      <c r="B4" s="24"/>
      <c r="C4" s="24"/>
      <c r="D4" s="83"/>
      <c r="E4" s="3"/>
      <c r="F4" s="4"/>
      <c r="G4" s="5"/>
      <c r="H4" s="4"/>
      <c r="I4" s="5"/>
      <c r="J4" s="4"/>
      <c r="K4" s="5"/>
      <c r="L4" s="4"/>
    </row>
    <row r="5" spans="1:12" s="6" customFormat="1" ht="16.5" customHeight="1">
      <c r="A5" s="24"/>
      <c r="B5" s="24"/>
      <c r="C5" s="24"/>
      <c r="D5" s="83"/>
      <c r="E5" s="3"/>
      <c r="F5" s="4"/>
      <c r="G5" s="5"/>
      <c r="H5" s="4"/>
      <c r="I5" s="5"/>
      <c r="J5" s="4"/>
      <c r="K5" s="5"/>
      <c r="L5" s="4"/>
    </row>
    <row r="6" spans="1:12" s="6" customFormat="1" ht="16.5" customHeight="1">
      <c r="A6" s="24"/>
      <c r="B6" s="24"/>
      <c r="C6" s="24"/>
      <c r="D6" s="83"/>
      <c r="E6" s="3"/>
      <c r="F6" s="113" t="s">
        <v>7</v>
      </c>
      <c r="G6" s="113"/>
      <c r="H6" s="113"/>
      <c r="I6" s="5"/>
      <c r="J6" s="113" t="s">
        <v>8</v>
      </c>
      <c r="K6" s="113"/>
      <c r="L6" s="113"/>
    </row>
    <row r="7" spans="1:12" ht="16.5" customHeight="1">
      <c r="A7" s="24"/>
      <c r="B7" s="24"/>
      <c r="C7" s="24"/>
      <c r="D7" s="83"/>
      <c r="E7" s="6"/>
      <c r="F7" s="107" t="s">
        <v>9</v>
      </c>
      <c r="G7" s="107"/>
      <c r="H7" s="107"/>
      <c r="I7" s="17"/>
      <c r="J7" s="107" t="s">
        <v>9</v>
      </c>
      <c r="K7" s="107"/>
      <c r="L7" s="107"/>
    </row>
    <row r="8" spans="1:12" ht="16.5" customHeight="1">
      <c r="A8" s="24"/>
      <c r="B8" s="24"/>
      <c r="C8" s="24"/>
      <c r="D8" s="85"/>
      <c r="E8" s="34"/>
      <c r="F8" s="37" t="s">
        <v>10</v>
      </c>
      <c r="G8" s="53"/>
      <c r="H8" s="37" t="s">
        <v>11</v>
      </c>
      <c r="I8" s="69"/>
      <c r="J8" s="37" t="s">
        <v>10</v>
      </c>
      <c r="K8" s="53"/>
      <c r="L8" s="37" t="s">
        <v>11</v>
      </c>
    </row>
    <row r="9" spans="1:12" s="6" customFormat="1" ht="16.5" customHeight="1">
      <c r="A9" s="24"/>
      <c r="B9" s="24"/>
      <c r="C9" s="24"/>
      <c r="D9" s="84" t="s">
        <v>12</v>
      </c>
      <c r="E9" s="15"/>
      <c r="F9" s="39" t="s">
        <v>13</v>
      </c>
      <c r="G9" s="53"/>
      <c r="H9" s="39" t="s">
        <v>13</v>
      </c>
      <c r="I9" s="69"/>
      <c r="J9" s="39" t="s">
        <v>13</v>
      </c>
      <c r="K9" s="53"/>
      <c r="L9" s="39" t="s">
        <v>13</v>
      </c>
    </row>
    <row r="10" spans="1:12" s="6" customFormat="1" ht="16.5" customHeight="1">
      <c r="A10" s="24"/>
      <c r="B10" s="24"/>
      <c r="C10" s="24"/>
      <c r="D10" s="83"/>
      <c r="E10" s="15"/>
      <c r="F10" s="42"/>
      <c r="G10" s="53"/>
      <c r="H10" s="42"/>
      <c r="I10" s="69"/>
      <c r="J10" s="42"/>
      <c r="K10" s="53"/>
      <c r="L10" s="42"/>
    </row>
    <row r="11" spans="1:12" ht="16.5" customHeight="1">
      <c r="A11" s="2" t="s">
        <v>129</v>
      </c>
      <c r="B11" s="2"/>
      <c r="C11" s="2"/>
      <c r="E11" s="34"/>
      <c r="F11" s="22"/>
      <c r="G11" s="28"/>
      <c r="H11" s="22"/>
      <c r="J11" s="22"/>
      <c r="K11" s="28"/>
      <c r="L11" s="22"/>
    </row>
    <row r="12" spans="1:12" ht="16.5" customHeight="1">
      <c r="A12" s="24" t="s">
        <v>183</v>
      </c>
      <c r="B12" s="24"/>
      <c r="C12" s="24"/>
      <c r="D12" s="87"/>
      <c r="E12" s="34"/>
      <c r="F12" s="22">
        <v>121250810</v>
      </c>
      <c r="G12" s="22"/>
      <c r="H12" s="22">
        <v>146741470</v>
      </c>
      <c r="I12" s="25"/>
      <c r="J12" s="22">
        <v>113093837</v>
      </c>
      <c r="K12" s="25"/>
      <c r="L12" s="22">
        <v>130592905</v>
      </c>
    </row>
    <row r="13" spans="1:12" ht="16.5" customHeight="1">
      <c r="A13" s="24" t="s">
        <v>130</v>
      </c>
      <c r="B13" s="24"/>
      <c r="C13" s="24"/>
      <c r="D13" s="87"/>
      <c r="E13" s="34"/>
      <c r="F13" s="22"/>
      <c r="G13" s="22"/>
      <c r="H13" s="22"/>
      <c r="I13" s="22"/>
      <c r="J13" s="22"/>
      <c r="K13" s="22"/>
      <c r="L13" s="22"/>
    </row>
    <row r="14" spans="1:12" ht="16.5" customHeight="1">
      <c r="A14" s="24"/>
      <c r="B14" s="24" t="s">
        <v>131</v>
      </c>
      <c r="C14" s="24"/>
      <c r="D14" s="87"/>
      <c r="E14" s="34"/>
      <c r="F14" s="22"/>
      <c r="G14" s="22"/>
      <c r="H14" s="22"/>
      <c r="I14" s="22"/>
      <c r="J14" s="22"/>
      <c r="K14" s="22"/>
      <c r="L14" s="22"/>
    </row>
    <row r="15" spans="1:12" ht="16.5" customHeight="1">
      <c r="A15" s="24"/>
      <c r="C15" s="52" t="s">
        <v>132</v>
      </c>
      <c r="D15" s="87"/>
      <c r="E15" s="34"/>
      <c r="F15" s="22">
        <v>7550186</v>
      </c>
      <c r="G15" s="22"/>
      <c r="H15" s="22">
        <v>6331594</v>
      </c>
      <c r="I15" s="25"/>
      <c r="J15" s="22">
        <v>7135031</v>
      </c>
      <c r="K15" s="25"/>
      <c r="L15" s="22">
        <v>5925547</v>
      </c>
    </row>
    <row r="16" spans="1:12" ht="16.5" customHeight="1">
      <c r="A16" s="24"/>
      <c r="B16" s="20" t="s">
        <v>133</v>
      </c>
      <c r="D16" s="80"/>
      <c r="E16" s="34"/>
      <c r="F16" s="22">
        <v>277280</v>
      </c>
      <c r="G16" s="22"/>
      <c r="H16" s="22">
        <v>479396</v>
      </c>
      <c r="I16" s="22"/>
      <c r="J16" s="22">
        <v>0</v>
      </c>
      <c r="K16" s="22"/>
      <c r="L16" s="22">
        <v>0</v>
      </c>
    </row>
    <row r="17" spans="1:12" ht="16.5" customHeight="1">
      <c r="A17" s="24"/>
      <c r="B17" s="20" t="s">
        <v>184</v>
      </c>
      <c r="D17" s="87"/>
      <c r="E17" s="34"/>
      <c r="F17" s="22"/>
      <c r="G17" s="22"/>
      <c r="H17" s="22"/>
      <c r="I17" s="22"/>
      <c r="J17" s="22"/>
      <c r="K17" s="22"/>
      <c r="L17" s="22"/>
    </row>
    <row r="18" spans="1:12" ht="16.5" customHeight="1">
      <c r="C18" s="20" t="s">
        <v>134</v>
      </c>
      <c r="D18" s="87">
        <v>22</v>
      </c>
      <c r="E18" s="34"/>
      <c r="F18" s="22">
        <v>1009523</v>
      </c>
      <c r="G18" s="20"/>
      <c r="H18" s="22">
        <v>-3964167</v>
      </c>
      <c r="I18" s="22"/>
      <c r="J18" s="22">
        <v>288090</v>
      </c>
      <c r="K18" s="22"/>
      <c r="L18" s="22">
        <v>-2296037</v>
      </c>
    </row>
    <row r="19" spans="1:12" ht="16.5" customHeight="1">
      <c r="B19" s="52" t="s">
        <v>135</v>
      </c>
      <c r="D19" s="87" t="s">
        <v>2</v>
      </c>
      <c r="E19" s="34"/>
      <c r="F19" s="22">
        <v>10043184</v>
      </c>
      <c r="G19" s="22"/>
      <c r="H19" s="22">
        <v>10086865</v>
      </c>
      <c r="I19" s="25"/>
      <c r="J19" s="22">
        <v>8008352</v>
      </c>
      <c r="K19" s="25"/>
      <c r="L19" s="22">
        <v>8284332</v>
      </c>
    </row>
    <row r="20" spans="1:12" ht="16.5" customHeight="1">
      <c r="B20" s="20" t="s">
        <v>73</v>
      </c>
      <c r="D20" s="87"/>
      <c r="E20" s="34"/>
      <c r="F20" s="22">
        <v>3867266</v>
      </c>
      <c r="G20" s="22"/>
      <c r="H20" s="22">
        <v>8282441</v>
      </c>
      <c r="I20" s="25"/>
      <c r="J20" s="22">
        <v>2851919</v>
      </c>
      <c r="K20" s="25"/>
      <c r="L20" s="22">
        <v>6195456</v>
      </c>
    </row>
    <row r="21" spans="1:12" ht="16.5" customHeight="1">
      <c r="B21" s="20" t="s">
        <v>136</v>
      </c>
      <c r="D21" s="86">
        <v>21</v>
      </c>
      <c r="E21" s="34"/>
      <c r="F21" s="22">
        <v>-90112</v>
      </c>
      <c r="G21" s="22"/>
      <c r="H21" s="22">
        <v>-139456</v>
      </c>
      <c r="I21" s="25"/>
      <c r="J21" s="22">
        <v>-44355</v>
      </c>
      <c r="K21" s="25"/>
      <c r="L21" s="22">
        <v>-72249</v>
      </c>
    </row>
    <row r="22" spans="1:12" ht="16.5" customHeight="1">
      <c r="B22" s="20" t="s">
        <v>137</v>
      </c>
      <c r="D22" s="86" t="s">
        <v>186</v>
      </c>
      <c r="E22" s="34"/>
      <c r="F22" s="22">
        <v>0</v>
      </c>
      <c r="G22" s="22"/>
      <c r="H22" s="22">
        <v>0</v>
      </c>
      <c r="I22" s="25"/>
      <c r="J22" s="22">
        <v>-55999990</v>
      </c>
      <c r="K22" s="25"/>
      <c r="L22" s="22">
        <v>-45999991</v>
      </c>
    </row>
    <row r="23" spans="1:12" ht="16.5" customHeight="1">
      <c r="B23" s="20" t="s">
        <v>138</v>
      </c>
      <c r="E23" s="34"/>
      <c r="F23" s="22">
        <v>13799</v>
      </c>
      <c r="G23" s="22"/>
      <c r="H23" s="22">
        <v>102383</v>
      </c>
      <c r="I23" s="25"/>
      <c r="J23" s="22">
        <v>13799</v>
      </c>
      <c r="K23" s="25"/>
      <c r="L23" s="22">
        <v>0</v>
      </c>
    </row>
    <row r="24" spans="1:12" ht="16.5" customHeight="1">
      <c r="B24" s="20" t="s">
        <v>43</v>
      </c>
      <c r="D24" s="87">
        <v>18</v>
      </c>
      <c r="E24" s="34"/>
      <c r="F24" s="31">
        <v>3620854</v>
      </c>
      <c r="G24" s="22"/>
      <c r="H24" s="31">
        <v>3311697</v>
      </c>
      <c r="I24" s="25"/>
      <c r="J24" s="31">
        <v>2997629</v>
      </c>
      <c r="K24" s="25"/>
      <c r="L24" s="31">
        <v>2720271</v>
      </c>
    </row>
    <row r="25" spans="1:12" ht="16.5" customHeight="1">
      <c r="D25" s="87"/>
      <c r="E25" s="34"/>
      <c r="F25" s="22"/>
      <c r="G25" s="22"/>
      <c r="H25" s="22"/>
      <c r="I25" s="22"/>
      <c r="J25" s="22"/>
      <c r="K25" s="22"/>
      <c r="L25" s="22"/>
    </row>
    <row r="26" spans="1:12" ht="16.5" customHeight="1">
      <c r="A26" s="20" t="s">
        <v>139</v>
      </c>
      <c r="D26" s="87"/>
      <c r="E26" s="34"/>
      <c r="F26" s="22"/>
      <c r="G26" s="22"/>
      <c r="H26" s="22"/>
      <c r="I26" s="22"/>
      <c r="J26" s="22"/>
      <c r="K26" s="22"/>
      <c r="L26" s="22"/>
    </row>
    <row r="27" spans="1:12" ht="16.5" customHeight="1">
      <c r="B27" s="20" t="s">
        <v>140</v>
      </c>
      <c r="D27" s="87"/>
      <c r="E27" s="34"/>
      <c r="F27" s="22">
        <f>SUM(F12:F24)</f>
        <v>147542790</v>
      </c>
      <c r="G27" s="22"/>
      <c r="H27" s="22">
        <f>SUM(H12:H24)</f>
        <v>171232223</v>
      </c>
      <c r="I27" s="22"/>
      <c r="J27" s="22">
        <f>SUM(J12:J24)</f>
        <v>78344312</v>
      </c>
      <c r="K27" s="22"/>
      <c r="L27" s="22">
        <f>SUM(L12:L24)</f>
        <v>105350234</v>
      </c>
    </row>
    <row r="28" spans="1:12" ht="16.5" customHeight="1">
      <c r="A28" s="24" t="s">
        <v>141</v>
      </c>
      <c r="B28" s="24"/>
      <c r="C28" s="24"/>
      <c r="D28" s="87"/>
      <c r="E28" s="34"/>
      <c r="F28" s="22"/>
      <c r="G28" s="22"/>
      <c r="H28" s="22"/>
      <c r="I28" s="22"/>
      <c r="J28" s="22"/>
      <c r="K28" s="22"/>
      <c r="L28" s="22"/>
    </row>
    <row r="29" spans="1:12" ht="16.5" customHeight="1">
      <c r="B29" s="70" t="s">
        <v>142</v>
      </c>
      <c r="C29" s="70"/>
      <c r="D29" s="87"/>
      <c r="E29" s="34"/>
      <c r="F29" s="22">
        <v>9244721</v>
      </c>
      <c r="G29" s="22"/>
      <c r="H29" s="22">
        <v>-61288764</v>
      </c>
      <c r="I29" s="25"/>
      <c r="J29" s="22">
        <v>6551515</v>
      </c>
      <c r="K29" s="25"/>
      <c r="L29" s="22">
        <v>-29023152</v>
      </c>
    </row>
    <row r="30" spans="1:12" ht="16.5" customHeight="1">
      <c r="A30" s="24"/>
      <c r="B30" s="70" t="s">
        <v>143</v>
      </c>
      <c r="C30" s="70"/>
      <c r="D30" s="87"/>
      <c r="E30" s="34"/>
      <c r="F30" s="22">
        <v>6581127</v>
      </c>
      <c r="G30" s="22"/>
      <c r="H30" s="22">
        <v>4739666</v>
      </c>
      <c r="I30" s="25"/>
      <c r="J30" s="22">
        <v>9353461</v>
      </c>
      <c r="K30" s="25"/>
      <c r="L30" s="22">
        <v>4609296</v>
      </c>
    </row>
    <row r="31" spans="1:12" ht="16.5" customHeight="1">
      <c r="A31" s="24"/>
      <c r="B31" s="70" t="s">
        <v>144</v>
      </c>
      <c r="C31" s="70"/>
      <c r="D31" s="87"/>
      <c r="E31" s="34"/>
      <c r="F31" s="22">
        <v>-687899</v>
      </c>
      <c r="G31" s="22"/>
      <c r="H31" s="22">
        <v>7061888</v>
      </c>
      <c r="I31" s="25"/>
      <c r="J31" s="22">
        <v>-772461</v>
      </c>
      <c r="K31" s="25"/>
      <c r="L31" s="22">
        <v>4352528</v>
      </c>
    </row>
    <row r="32" spans="1:12" ht="16.5" customHeight="1">
      <c r="A32" s="24"/>
      <c r="B32" s="70" t="s">
        <v>145</v>
      </c>
      <c r="C32" s="70"/>
      <c r="D32" s="87"/>
      <c r="E32" s="34"/>
      <c r="F32" s="22">
        <v>-499841</v>
      </c>
      <c r="G32" s="22"/>
      <c r="H32" s="22">
        <v>-25000</v>
      </c>
      <c r="I32" s="25"/>
      <c r="J32" s="22">
        <v>-499841</v>
      </c>
      <c r="K32" s="25"/>
      <c r="L32" s="22">
        <v>-25000</v>
      </c>
    </row>
    <row r="33" spans="1:12" ht="16.5" customHeight="1">
      <c r="A33" s="24"/>
      <c r="B33" s="70" t="s">
        <v>146</v>
      </c>
      <c r="C33" s="70"/>
      <c r="D33" s="87"/>
      <c r="E33" s="34"/>
      <c r="F33" s="22">
        <v>-20459980</v>
      </c>
      <c r="G33" s="22"/>
      <c r="H33" s="22">
        <v>31320103</v>
      </c>
      <c r="I33" s="25"/>
      <c r="J33" s="22">
        <v>-23046077</v>
      </c>
      <c r="K33" s="25"/>
      <c r="L33" s="22">
        <v>-74405503</v>
      </c>
    </row>
    <row r="34" spans="1:12" ht="16.5" customHeight="1">
      <c r="B34" s="70" t="s">
        <v>147</v>
      </c>
      <c r="C34" s="70"/>
      <c r="D34" s="87"/>
      <c r="E34" s="34"/>
      <c r="F34" s="31">
        <v>570401</v>
      </c>
      <c r="G34" s="22"/>
      <c r="H34" s="31">
        <v>916563</v>
      </c>
      <c r="I34" s="25"/>
      <c r="J34" s="31">
        <v>852340</v>
      </c>
      <c r="K34" s="25"/>
      <c r="L34" s="31">
        <v>385809</v>
      </c>
    </row>
    <row r="35" spans="1:12" ht="16.5" customHeight="1">
      <c r="A35" s="24"/>
      <c r="B35" s="24"/>
      <c r="C35" s="24"/>
      <c r="D35" s="85"/>
      <c r="E35" s="34"/>
      <c r="F35" s="22"/>
      <c r="G35" s="22"/>
      <c r="H35" s="22"/>
      <c r="I35" s="22"/>
      <c r="J35" s="22"/>
      <c r="K35" s="22"/>
      <c r="L35" s="22"/>
    </row>
    <row r="36" spans="1:12" ht="16.5" customHeight="1">
      <c r="A36" s="6" t="s">
        <v>148</v>
      </c>
      <c r="B36" s="2"/>
      <c r="C36" s="2"/>
      <c r="D36" s="85"/>
      <c r="E36" s="34"/>
      <c r="F36" s="22">
        <f>SUM(F27:F34)</f>
        <v>142291319</v>
      </c>
      <c r="G36" s="22"/>
      <c r="H36" s="22">
        <f>SUM(H27:H34)</f>
        <v>153956679</v>
      </c>
      <c r="I36" s="22"/>
      <c r="J36" s="22">
        <f>SUM(J27:J34)</f>
        <v>70783249</v>
      </c>
      <c r="K36" s="22"/>
      <c r="L36" s="22">
        <f>SUM(L27:L34)</f>
        <v>11244212</v>
      </c>
    </row>
    <row r="37" spans="1:12" ht="16.5" customHeight="1">
      <c r="B37" s="24" t="s">
        <v>149</v>
      </c>
      <c r="C37" s="24"/>
      <c r="D37" s="85"/>
      <c r="E37" s="34"/>
      <c r="F37" s="25">
        <v>89572</v>
      </c>
      <c r="G37" s="22"/>
      <c r="H37" s="25">
        <v>139456</v>
      </c>
      <c r="I37" s="22"/>
      <c r="J37" s="25">
        <v>43815</v>
      </c>
      <c r="K37" s="22"/>
      <c r="L37" s="25">
        <v>72249</v>
      </c>
    </row>
    <row r="38" spans="1:12" ht="16.5" customHeight="1">
      <c r="B38" s="70" t="s">
        <v>150</v>
      </c>
      <c r="C38" s="24"/>
      <c r="D38" s="87">
        <v>18</v>
      </c>
      <c r="E38" s="34"/>
      <c r="F38" s="25">
        <v>-1399642</v>
      </c>
      <c r="G38" s="22"/>
      <c r="H38" s="25">
        <v>0</v>
      </c>
      <c r="I38" s="22"/>
      <c r="J38" s="25">
        <v>-1399642</v>
      </c>
      <c r="K38" s="22"/>
      <c r="L38" s="25">
        <v>0</v>
      </c>
    </row>
    <row r="39" spans="1:12" ht="16.5" customHeight="1">
      <c r="B39" s="26" t="s">
        <v>151</v>
      </c>
      <c r="D39" s="85"/>
      <c r="E39" s="34"/>
      <c r="F39" s="27">
        <v>-18717447</v>
      </c>
      <c r="G39" s="25"/>
      <c r="H39" s="27">
        <v>-15538389</v>
      </c>
      <c r="I39" s="25"/>
      <c r="J39" s="27">
        <v>-17386422</v>
      </c>
      <c r="K39" s="25"/>
      <c r="L39" s="27">
        <v>-13592576</v>
      </c>
    </row>
    <row r="40" spans="1:12" ht="16.5" customHeight="1">
      <c r="A40" s="2"/>
      <c r="B40" s="2"/>
      <c r="C40" s="2"/>
      <c r="D40" s="85"/>
      <c r="E40" s="34"/>
      <c r="F40" s="22"/>
      <c r="G40" s="22"/>
      <c r="H40" s="22"/>
      <c r="I40" s="22"/>
      <c r="J40" s="22"/>
      <c r="K40" s="22"/>
      <c r="L40" s="22"/>
    </row>
    <row r="41" spans="1:12" ht="16.5" customHeight="1">
      <c r="A41" s="6" t="s">
        <v>152</v>
      </c>
      <c r="B41" s="2"/>
      <c r="C41" s="2"/>
      <c r="D41" s="85"/>
      <c r="E41" s="34"/>
      <c r="F41" s="22"/>
      <c r="G41" s="22"/>
      <c r="H41" s="22"/>
      <c r="I41" s="22"/>
      <c r="J41" s="22"/>
      <c r="K41" s="22"/>
      <c r="L41" s="22"/>
    </row>
    <row r="42" spans="1:12" ht="16.5" customHeight="1">
      <c r="B42" s="2" t="s">
        <v>153</v>
      </c>
      <c r="C42" s="2"/>
      <c r="D42" s="85"/>
      <c r="E42" s="34"/>
      <c r="F42" s="31">
        <f>SUM(F36:F40)</f>
        <v>122263802</v>
      </c>
      <c r="G42" s="22"/>
      <c r="H42" s="31">
        <f>SUM(H36:H40)</f>
        <v>138557746</v>
      </c>
      <c r="I42" s="22"/>
      <c r="J42" s="31">
        <f>SUM(J36:J40)</f>
        <v>52041000</v>
      </c>
      <c r="K42" s="22"/>
      <c r="L42" s="31">
        <f>SUM(L36:L40)</f>
        <v>-2276115</v>
      </c>
    </row>
    <row r="43" spans="1:12" ht="16.5" customHeight="1">
      <c r="A43" s="6"/>
      <c r="B43" s="2"/>
      <c r="C43" s="2"/>
      <c r="D43" s="85"/>
      <c r="E43" s="34"/>
      <c r="F43" s="22"/>
      <c r="G43" s="22"/>
      <c r="H43" s="22"/>
      <c r="I43" s="22"/>
      <c r="J43" s="22"/>
      <c r="K43" s="22"/>
      <c r="L43" s="22"/>
    </row>
    <row r="44" spans="1:12" ht="16.5" customHeight="1">
      <c r="A44" s="6"/>
      <c r="B44" s="2"/>
      <c r="C44" s="2"/>
      <c r="D44" s="85"/>
      <c r="E44" s="34"/>
      <c r="F44" s="22"/>
      <c r="G44" s="22"/>
      <c r="H44" s="22"/>
      <c r="I44" s="22"/>
      <c r="J44" s="22"/>
      <c r="K44" s="22"/>
      <c r="L44" s="22"/>
    </row>
    <row r="45" spans="1:12" ht="16.5" customHeight="1">
      <c r="A45" s="6"/>
      <c r="B45" s="2"/>
      <c r="C45" s="2"/>
      <c r="D45" s="85"/>
      <c r="E45" s="34"/>
      <c r="F45" s="22"/>
      <c r="G45" s="22"/>
      <c r="H45" s="22"/>
      <c r="I45" s="22"/>
      <c r="J45" s="22"/>
      <c r="K45" s="22"/>
      <c r="L45" s="22"/>
    </row>
    <row r="46" spans="1:12" ht="16.5" customHeight="1">
      <c r="A46" s="6"/>
      <c r="B46" s="2"/>
      <c r="C46" s="2"/>
      <c r="D46" s="85"/>
      <c r="E46" s="34"/>
      <c r="F46" s="22"/>
      <c r="G46" s="22"/>
      <c r="H46" s="22"/>
      <c r="I46" s="22"/>
      <c r="J46" s="22"/>
      <c r="K46" s="22"/>
      <c r="L46" s="22"/>
    </row>
    <row r="47" spans="1:12" ht="16.5" customHeight="1">
      <c r="A47" s="6"/>
      <c r="B47" s="2"/>
      <c r="C47" s="2"/>
      <c r="D47" s="85"/>
      <c r="E47" s="34"/>
      <c r="F47" s="22"/>
      <c r="G47" s="22"/>
      <c r="H47" s="22"/>
      <c r="I47" s="22"/>
      <c r="J47" s="22"/>
      <c r="K47" s="22"/>
      <c r="L47" s="22"/>
    </row>
    <row r="48" spans="1:12" ht="15.75" customHeight="1">
      <c r="A48" s="6"/>
      <c r="B48" s="2"/>
      <c r="C48" s="2"/>
      <c r="D48" s="85"/>
      <c r="E48" s="34"/>
      <c r="F48" s="22"/>
      <c r="G48" s="22"/>
      <c r="H48" s="22"/>
      <c r="I48" s="22"/>
      <c r="J48" s="22"/>
      <c r="K48" s="22"/>
      <c r="L48" s="22"/>
    </row>
    <row r="49" spans="1:12" ht="21.95" customHeight="1">
      <c r="A49" s="112" t="s">
        <v>33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</row>
  </sheetData>
  <mergeCells count="5">
    <mergeCell ref="F6:H6"/>
    <mergeCell ref="J6:L6"/>
    <mergeCell ref="F7:H7"/>
    <mergeCell ref="J7:L7"/>
    <mergeCell ref="A49:L49"/>
  </mergeCells>
  <pageMargins left="0.8" right="0.5" top="0.5" bottom="0.6" header="0.49" footer="0.4"/>
  <pageSetup paperSize="9" firstPageNumber="12" fitToHeight="0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70C0"/>
  </sheetPr>
  <dimension ref="A1:L98"/>
  <sheetViews>
    <sheetView tabSelected="1" topLeftCell="A76" zoomScaleNormal="100" zoomScaleSheetLayoutView="100" workbookViewId="0">
      <selection activeCell="O87" sqref="O87"/>
    </sheetView>
  </sheetViews>
  <sheetFormatPr defaultColWidth="9.140625" defaultRowHeight="16.5" customHeight="1"/>
  <cols>
    <col min="1" max="1" width="1.7109375" style="20" customWidth="1"/>
    <col min="2" max="2" width="1.42578125" style="20" customWidth="1"/>
    <col min="3" max="3" width="36.85546875" style="20" customWidth="1"/>
    <col min="4" max="4" width="6.140625" style="86" customWidth="1"/>
    <col min="5" max="5" width="0.7109375" style="20" customWidth="1"/>
    <col min="6" max="6" width="12.28515625" style="23" customWidth="1"/>
    <col min="7" max="7" width="0.7109375" style="23" customWidth="1"/>
    <col min="8" max="8" width="12.28515625" style="23" customWidth="1"/>
    <col min="9" max="9" width="0.7109375" style="23" customWidth="1"/>
    <col min="10" max="10" width="12.28515625" style="23" customWidth="1"/>
    <col min="11" max="11" width="0.7109375" style="23" customWidth="1"/>
    <col min="12" max="12" width="12.28515625" style="23" customWidth="1"/>
    <col min="13" max="16384" width="9.140625" style="20"/>
  </cols>
  <sheetData>
    <row r="1" spans="1:12" s="6" customFormat="1" ht="16.5" customHeight="1">
      <c r="A1" s="2" t="s">
        <v>4</v>
      </c>
      <c r="B1" s="2"/>
      <c r="C1" s="2"/>
      <c r="D1" s="83"/>
      <c r="E1" s="3"/>
      <c r="F1" s="4"/>
      <c r="G1" s="5"/>
      <c r="H1" s="4"/>
      <c r="I1" s="5"/>
      <c r="J1" s="5"/>
      <c r="K1" s="5"/>
      <c r="L1" s="5"/>
    </row>
    <row r="2" spans="1:12" s="6" customFormat="1" ht="16.5" customHeight="1">
      <c r="A2" s="2" t="s">
        <v>154</v>
      </c>
      <c r="B2" s="2"/>
      <c r="C2" s="2"/>
      <c r="D2" s="83"/>
      <c r="E2" s="3"/>
      <c r="F2" s="4"/>
      <c r="G2" s="5"/>
      <c r="H2" s="4"/>
      <c r="I2" s="5"/>
      <c r="J2" s="4"/>
      <c r="K2" s="5"/>
      <c r="L2" s="4"/>
    </row>
    <row r="3" spans="1:12" s="6" customFormat="1" ht="16.5" customHeight="1">
      <c r="A3" s="9" t="str">
        <f>+'Eng CF 12'!A3</f>
        <v>For the year ended 31 December 2019</v>
      </c>
      <c r="B3" s="9"/>
      <c r="C3" s="9"/>
      <c r="D3" s="84"/>
      <c r="E3" s="10"/>
      <c r="F3" s="11"/>
      <c r="G3" s="12"/>
      <c r="H3" s="11"/>
      <c r="I3" s="12"/>
      <c r="J3" s="11"/>
      <c r="K3" s="12"/>
      <c r="L3" s="11"/>
    </row>
    <row r="4" spans="1:12" s="6" customFormat="1" ht="16.5" customHeight="1">
      <c r="A4" s="2"/>
      <c r="B4" s="2"/>
      <c r="C4" s="2"/>
      <c r="D4" s="83"/>
      <c r="E4" s="3"/>
      <c r="F4" s="4"/>
      <c r="G4" s="5"/>
      <c r="H4" s="4"/>
      <c r="I4" s="5"/>
      <c r="J4" s="4"/>
      <c r="K4" s="5"/>
      <c r="L4" s="4"/>
    </row>
    <row r="5" spans="1:12" s="6" customFormat="1" ht="16.5" customHeight="1">
      <c r="A5" s="2"/>
      <c r="B5" s="2"/>
      <c r="C5" s="2"/>
      <c r="D5" s="83"/>
      <c r="E5" s="3"/>
      <c r="F5" s="4"/>
      <c r="G5" s="5"/>
      <c r="H5" s="4"/>
      <c r="I5" s="5"/>
      <c r="J5" s="4"/>
      <c r="K5" s="5"/>
      <c r="L5" s="4"/>
    </row>
    <row r="6" spans="1:12" s="6" customFormat="1" ht="16.5" customHeight="1">
      <c r="A6" s="24"/>
      <c r="B6" s="24"/>
      <c r="C6" s="24"/>
      <c r="D6" s="83"/>
      <c r="E6" s="3"/>
      <c r="F6" s="113" t="s">
        <v>7</v>
      </c>
      <c r="G6" s="113"/>
      <c r="H6" s="113"/>
      <c r="I6" s="5"/>
      <c r="J6" s="113" t="s">
        <v>8</v>
      </c>
      <c r="K6" s="113"/>
      <c r="L6" s="113"/>
    </row>
    <row r="7" spans="1:12" ht="16.5" customHeight="1">
      <c r="A7" s="24"/>
      <c r="B7" s="24"/>
      <c r="C7" s="24"/>
      <c r="D7" s="83"/>
      <c r="E7" s="6"/>
      <c r="F7" s="107" t="s">
        <v>9</v>
      </c>
      <c r="G7" s="107"/>
      <c r="H7" s="107"/>
      <c r="I7" s="17"/>
      <c r="J7" s="107" t="s">
        <v>9</v>
      </c>
      <c r="K7" s="107"/>
      <c r="L7" s="107"/>
    </row>
    <row r="8" spans="1:12" ht="16.5" customHeight="1">
      <c r="A8" s="24"/>
      <c r="B8" s="24"/>
      <c r="C8" s="24"/>
      <c r="D8" s="85"/>
      <c r="E8" s="34"/>
      <c r="F8" s="37" t="s">
        <v>10</v>
      </c>
      <c r="G8" s="53"/>
      <c r="H8" s="37" t="s">
        <v>11</v>
      </c>
      <c r="I8" s="69"/>
      <c r="J8" s="37" t="s">
        <v>10</v>
      </c>
      <c r="K8" s="53"/>
      <c r="L8" s="37" t="s">
        <v>11</v>
      </c>
    </row>
    <row r="9" spans="1:12" s="6" customFormat="1" ht="16.5" customHeight="1">
      <c r="A9" s="24"/>
      <c r="B9" s="24"/>
      <c r="C9" s="24"/>
      <c r="D9" s="84" t="s">
        <v>12</v>
      </c>
      <c r="E9" s="15"/>
      <c r="F9" s="39" t="s">
        <v>13</v>
      </c>
      <c r="G9" s="53"/>
      <c r="H9" s="39" t="s">
        <v>13</v>
      </c>
      <c r="I9" s="69"/>
      <c r="J9" s="39" t="s">
        <v>13</v>
      </c>
      <c r="K9" s="53"/>
      <c r="L9" s="39" t="s">
        <v>13</v>
      </c>
    </row>
    <row r="10" spans="1:12" s="50" customFormat="1" ht="16.5" customHeight="1">
      <c r="A10" s="40"/>
      <c r="B10" s="40"/>
      <c r="C10" s="40"/>
      <c r="D10" s="83"/>
      <c r="E10" s="62"/>
      <c r="F10" s="42"/>
      <c r="G10" s="53"/>
      <c r="H10" s="42"/>
      <c r="I10" s="69"/>
      <c r="J10" s="42"/>
      <c r="K10" s="53"/>
      <c r="L10" s="42"/>
    </row>
    <row r="11" spans="1:12" ht="16.5" customHeight="1">
      <c r="A11" s="6" t="s">
        <v>155</v>
      </c>
      <c r="B11" s="6"/>
      <c r="C11" s="6"/>
      <c r="F11" s="22"/>
      <c r="G11" s="22"/>
      <c r="H11" s="22"/>
      <c r="J11" s="22"/>
      <c r="K11" s="22"/>
      <c r="L11" s="22"/>
    </row>
    <row r="12" spans="1:12" ht="16.5" customHeight="1">
      <c r="A12" s="6"/>
      <c r="B12" s="80" t="s">
        <v>185</v>
      </c>
      <c r="C12" s="81"/>
      <c r="F12" s="22">
        <v>-499200</v>
      </c>
      <c r="G12" s="22"/>
      <c r="H12" s="22">
        <v>0</v>
      </c>
      <c r="J12" s="22">
        <v>-499200</v>
      </c>
      <c r="K12" s="22"/>
      <c r="L12" s="22">
        <v>0</v>
      </c>
    </row>
    <row r="13" spans="1:12" ht="16.5" customHeight="1">
      <c r="B13" s="20" t="s">
        <v>156</v>
      </c>
      <c r="C13" s="6"/>
      <c r="F13" s="22">
        <v>-1105561</v>
      </c>
      <c r="G13" s="22"/>
      <c r="H13" s="22">
        <v>-334151</v>
      </c>
      <c r="I13" s="25"/>
      <c r="J13" s="22">
        <v>-1105561</v>
      </c>
      <c r="K13" s="25"/>
      <c r="L13" s="22">
        <v>-334151</v>
      </c>
    </row>
    <row r="14" spans="1:12" ht="16.5" customHeight="1">
      <c r="B14" s="20" t="s">
        <v>157</v>
      </c>
      <c r="F14" s="22">
        <v>-57292874</v>
      </c>
      <c r="G14" s="22"/>
      <c r="H14" s="22">
        <v>-4057412</v>
      </c>
      <c r="I14" s="25"/>
      <c r="J14" s="22">
        <v>-55465706</v>
      </c>
      <c r="K14" s="25"/>
      <c r="L14" s="22">
        <v>-1710476</v>
      </c>
    </row>
    <row r="15" spans="1:12" ht="16.5" customHeight="1">
      <c r="B15" s="20" t="s">
        <v>158</v>
      </c>
      <c r="F15" s="22">
        <v>0</v>
      </c>
      <c r="G15" s="22"/>
      <c r="H15" s="22">
        <v>83326</v>
      </c>
      <c r="I15" s="22"/>
      <c r="J15" s="22">
        <v>0</v>
      </c>
      <c r="K15" s="22"/>
      <c r="L15" s="22" t="s">
        <v>3</v>
      </c>
    </row>
    <row r="16" spans="1:12" ht="16.5" customHeight="1">
      <c r="B16" s="23" t="s">
        <v>159</v>
      </c>
      <c r="F16" s="31">
        <v>0</v>
      </c>
      <c r="G16" s="25"/>
      <c r="H16" s="31">
        <v>0</v>
      </c>
      <c r="I16" s="41"/>
      <c r="J16" s="31">
        <v>55999990</v>
      </c>
      <c r="K16" s="41"/>
      <c r="L16" s="31">
        <v>95999982</v>
      </c>
    </row>
    <row r="17" spans="1:12" ht="16.5" customHeight="1">
      <c r="A17" s="24"/>
      <c r="B17" s="24"/>
      <c r="C17" s="24"/>
      <c r="F17" s="71"/>
      <c r="G17" s="22"/>
      <c r="H17" s="71"/>
      <c r="I17" s="22"/>
      <c r="J17" s="71"/>
      <c r="K17" s="22"/>
      <c r="L17" s="71"/>
    </row>
    <row r="18" spans="1:12" ht="16.5" customHeight="1">
      <c r="A18" s="2" t="s">
        <v>160</v>
      </c>
      <c r="B18" s="24"/>
      <c r="C18" s="24"/>
      <c r="F18" s="71"/>
      <c r="G18" s="22"/>
      <c r="H18" s="71"/>
      <c r="I18" s="22"/>
      <c r="J18" s="71"/>
      <c r="K18" s="22"/>
      <c r="L18" s="71"/>
    </row>
    <row r="19" spans="1:12" ht="16.5" customHeight="1">
      <c r="B19" s="2" t="s">
        <v>161</v>
      </c>
      <c r="C19" s="2"/>
      <c r="F19" s="31">
        <f>SUM(F12:F17)</f>
        <v>-58897635</v>
      </c>
      <c r="G19" s="22"/>
      <c r="H19" s="31">
        <f>SUM(H12:H17)</f>
        <v>-4308237</v>
      </c>
      <c r="I19" s="22"/>
      <c r="J19" s="31">
        <f>SUM(J12:J17)</f>
        <v>-1070477</v>
      </c>
      <c r="K19" s="22"/>
      <c r="L19" s="31">
        <f>SUM(L12:L17)</f>
        <v>93955355</v>
      </c>
    </row>
    <row r="20" spans="1:12" ht="16.5" customHeight="1">
      <c r="A20" s="24"/>
      <c r="B20" s="24"/>
      <c r="C20" s="24"/>
      <c r="F20" s="72"/>
      <c r="G20" s="22"/>
      <c r="H20" s="72"/>
      <c r="J20" s="72"/>
      <c r="K20" s="22"/>
      <c r="L20" s="72"/>
    </row>
    <row r="21" spans="1:12" ht="16.5" customHeight="1">
      <c r="A21" s="6" t="s">
        <v>162</v>
      </c>
      <c r="B21" s="6"/>
      <c r="C21" s="6"/>
      <c r="F21" s="22"/>
      <c r="G21" s="22"/>
      <c r="H21" s="22"/>
      <c r="I21" s="22"/>
      <c r="J21" s="22"/>
      <c r="K21" s="22"/>
      <c r="L21" s="22"/>
    </row>
    <row r="22" spans="1:12" ht="16.5" customHeight="1">
      <c r="A22" s="6"/>
      <c r="B22" s="78" t="s">
        <v>182</v>
      </c>
      <c r="C22" s="6"/>
      <c r="F22" s="22"/>
      <c r="G22" s="22"/>
      <c r="H22" s="22"/>
      <c r="I22" s="22"/>
      <c r="J22" s="22"/>
      <c r="K22" s="22"/>
      <c r="L22" s="22"/>
    </row>
    <row r="23" spans="1:12" ht="16.5" customHeight="1">
      <c r="A23" s="6"/>
      <c r="B23" s="6"/>
      <c r="C23" s="74" t="s">
        <v>163</v>
      </c>
      <c r="D23" s="86">
        <v>17</v>
      </c>
      <c r="F23" s="22">
        <v>320414630</v>
      </c>
      <c r="G23" s="22"/>
      <c r="H23" s="22">
        <v>283847483</v>
      </c>
      <c r="I23" s="22"/>
      <c r="J23" s="22">
        <v>293827807</v>
      </c>
      <c r="K23" s="22"/>
      <c r="L23" s="22">
        <v>202672382</v>
      </c>
    </row>
    <row r="24" spans="1:12" ht="16.5" customHeight="1">
      <c r="B24" s="74" t="s">
        <v>181</v>
      </c>
      <c r="C24" s="24"/>
      <c r="F24" s="22"/>
      <c r="G24" s="22"/>
      <c r="H24" s="22"/>
      <c r="I24" s="20"/>
      <c r="J24" s="22"/>
      <c r="K24" s="20"/>
      <c r="L24" s="22"/>
    </row>
    <row r="25" spans="1:12" ht="16.5" customHeight="1">
      <c r="B25" s="24"/>
      <c r="C25" s="24" t="s">
        <v>163</v>
      </c>
      <c r="D25" s="86">
        <v>17</v>
      </c>
      <c r="F25" s="22">
        <v>-347669385</v>
      </c>
      <c r="G25" s="22"/>
      <c r="H25" s="22">
        <v>-450045537</v>
      </c>
      <c r="I25" s="25"/>
      <c r="J25" s="22">
        <v>-309158645</v>
      </c>
      <c r="K25" s="25"/>
      <c r="L25" s="22">
        <v>-326447728</v>
      </c>
    </row>
    <row r="26" spans="1:12" ht="16.5" customHeight="1">
      <c r="B26" s="52" t="s">
        <v>164</v>
      </c>
      <c r="C26" s="75"/>
      <c r="F26" s="22"/>
      <c r="G26" s="22"/>
      <c r="H26" s="22"/>
      <c r="I26" s="25"/>
      <c r="J26" s="22"/>
      <c r="K26" s="25"/>
      <c r="L26" s="22"/>
    </row>
    <row r="27" spans="1:12" ht="16.5" customHeight="1">
      <c r="C27" s="75" t="s">
        <v>165</v>
      </c>
      <c r="F27" s="22">
        <v>0</v>
      </c>
      <c r="G27" s="22"/>
      <c r="H27" s="22">
        <v>-3128895</v>
      </c>
      <c r="I27" s="25"/>
      <c r="J27" s="22">
        <v>0</v>
      </c>
      <c r="K27" s="25"/>
      <c r="L27" s="22">
        <v>-3128895</v>
      </c>
    </row>
    <row r="28" spans="1:12" ht="16.5" customHeight="1">
      <c r="B28" s="52" t="s">
        <v>166</v>
      </c>
      <c r="F28" s="77">
        <v>-3867266</v>
      </c>
      <c r="G28" s="79"/>
      <c r="H28" s="77">
        <v>-8282441</v>
      </c>
      <c r="I28" s="79"/>
      <c r="J28" s="77">
        <v>-2851919</v>
      </c>
      <c r="K28" s="79"/>
      <c r="L28" s="77">
        <v>-6195456</v>
      </c>
    </row>
    <row r="29" spans="1:12" ht="16.5" customHeight="1">
      <c r="B29" s="82" t="s">
        <v>180</v>
      </c>
      <c r="D29" s="86">
        <v>25</v>
      </c>
      <c r="F29" s="31">
        <v>-45599998</v>
      </c>
      <c r="G29" s="77"/>
      <c r="H29" s="31">
        <v>0</v>
      </c>
      <c r="I29" s="77"/>
      <c r="J29" s="31">
        <v>-45599998</v>
      </c>
      <c r="K29" s="77"/>
      <c r="L29" s="31">
        <v>0</v>
      </c>
    </row>
    <row r="30" spans="1:12" ht="16.5" customHeight="1">
      <c r="A30" s="75"/>
      <c r="B30" s="75"/>
      <c r="C30" s="75"/>
      <c r="F30" s="22"/>
      <c r="G30" s="22"/>
      <c r="H30" s="22"/>
      <c r="J30" s="22"/>
      <c r="K30" s="22"/>
      <c r="L30" s="22"/>
    </row>
    <row r="31" spans="1:12" ht="16.5" customHeight="1">
      <c r="A31" s="2" t="s">
        <v>167</v>
      </c>
      <c r="B31" s="2"/>
      <c r="C31" s="2"/>
      <c r="F31" s="31">
        <f>SUM(F23:F30)</f>
        <v>-76722019</v>
      </c>
      <c r="G31" s="22"/>
      <c r="H31" s="31">
        <f>SUM(H23:H30)</f>
        <v>-177609390</v>
      </c>
      <c r="I31" s="22"/>
      <c r="J31" s="31">
        <f>SUM(J23:J30)</f>
        <v>-63782755</v>
      </c>
      <c r="K31" s="22"/>
      <c r="L31" s="31">
        <f>SUM(L23:L30)</f>
        <v>-133099697</v>
      </c>
    </row>
    <row r="32" spans="1:12" ht="16.5" customHeight="1">
      <c r="A32" s="24"/>
      <c r="B32" s="24"/>
      <c r="C32" s="24"/>
      <c r="F32" s="22"/>
      <c r="G32" s="22"/>
      <c r="H32" s="22"/>
      <c r="J32" s="22"/>
      <c r="K32" s="22"/>
      <c r="L32" s="22"/>
    </row>
    <row r="33" spans="1:12" ht="16.5" customHeight="1">
      <c r="A33" s="2" t="s">
        <v>168</v>
      </c>
      <c r="B33" s="2"/>
      <c r="C33" s="2"/>
      <c r="F33" s="22" t="e">
        <f>#REF!</f>
        <v>#REF!</v>
      </c>
      <c r="G33" s="22"/>
      <c r="H33" s="22">
        <v>-43359881</v>
      </c>
      <c r="I33" s="22"/>
      <c r="J33" s="22" t="e">
        <f>#REF!</f>
        <v>#REF!</v>
      </c>
      <c r="K33" s="22"/>
      <c r="L33" s="22">
        <v>-41420457</v>
      </c>
    </row>
    <row r="34" spans="1:12" ht="16.5" customHeight="1">
      <c r="A34" s="24" t="s">
        <v>169</v>
      </c>
      <c r="B34" s="24"/>
      <c r="C34" s="2"/>
      <c r="F34" s="22">
        <v>-31954091</v>
      </c>
      <c r="G34" s="22"/>
      <c r="H34" s="22">
        <v>11485580</v>
      </c>
      <c r="I34" s="25"/>
      <c r="J34" s="22">
        <v>-29154048</v>
      </c>
      <c r="K34" s="25"/>
      <c r="L34" s="22">
        <v>12346199</v>
      </c>
    </row>
    <row r="35" spans="1:12" ht="16.5" customHeight="1">
      <c r="A35" s="70" t="s">
        <v>170</v>
      </c>
      <c r="C35" s="24"/>
      <c r="F35" s="31">
        <v>-213721</v>
      </c>
      <c r="G35" s="22"/>
      <c r="H35" s="31">
        <v>-79790</v>
      </c>
      <c r="I35" s="25"/>
      <c r="J35" s="31">
        <v>-213721</v>
      </c>
      <c r="K35" s="25"/>
      <c r="L35" s="31">
        <v>-79790</v>
      </c>
    </row>
    <row r="36" spans="1:12" ht="16.5" customHeight="1">
      <c r="A36" s="24"/>
      <c r="B36" s="24"/>
      <c r="C36" s="24"/>
      <c r="F36" s="22"/>
      <c r="G36" s="22"/>
      <c r="H36" s="22"/>
      <c r="J36" s="22"/>
      <c r="K36" s="22"/>
      <c r="L36" s="22"/>
    </row>
    <row r="37" spans="1:12" ht="16.5" customHeight="1" thickBot="1">
      <c r="A37" s="73" t="s">
        <v>171</v>
      </c>
      <c r="B37" s="2"/>
      <c r="C37" s="2"/>
      <c r="F37" s="35" t="e">
        <f>SUM(F33:F35)</f>
        <v>#REF!</v>
      </c>
      <c r="G37" s="22"/>
      <c r="H37" s="35">
        <f>SUM(H33:H35)</f>
        <v>-31954091</v>
      </c>
      <c r="J37" s="35" t="e">
        <f>SUM(J33:J35)</f>
        <v>#REF!</v>
      </c>
      <c r="K37" s="22"/>
      <c r="L37" s="35">
        <f>SUM(L33:L35)</f>
        <v>-29154048</v>
      </c>
    </row>
    <row r="38" spans="1:12" ht="16.5" customHeight="1" thickTop="1">
      <c r="A38" s="24"/>
      <c r="B38" s="24"/>
      <c r="C38" s="24"/>
      <c r="F38" s="71"/>
      <c r="G38" s="22"/>
      <c r="H38" s="71"/>
      <c r="I38" s="22"/>
      <c r="J38" s="71"/>
      <c r="K38" s="22"/>
      <c r="L38" s="71"/>
    </row>
    <row r="39" spans="1:12" ht="16.5" customHeight="1">
      <c r="A39" s="2" t="s">
        <v>172</v>
      </c>
      <c r="B39" s="24"/>
      <c r="C39" s="24"/>
      <c r="F39" s="22"/>
      <c r="G39" s="22"/>
      <c r="H39" s="22"/>
      <c r="J39" s="22"/>
      <c r="K39" s="22"/>
      <c r="L39" s="22"/>
    </row>
    <row r="40" spans="1:12" ht="16.5" customHeight="1">
      <c r="A40" s="2"/>
      <c r="B40" s="2" t="s">
        <v>173</v>
      </c>
      <c r="C40" s="24"/>
      <c r="F40" s="22"/>
      <c r="G40" s="22"/>
      <c r="H40" s="22"/>
      <c r="J40" s="22"/>
      <c r="K40" s="22"/>
      <c r="L40" s="22"/>
    </row>
    <row r="41" spans="1:12" ht="16.5" customHeight="1">
      <c r="A41" s="24" t="s">
        <v>174</v>
      </c>
      <c r="B41" s="24"/>
      <c r="C41" s="24"/>
      <c r="D41" s="86">
        <v>7</v>
      </c>
      <c r="F41" s="22">
        <v>7190097</v>
      </c>
      <c r="G41" s="22"/>
      <c r="H41" s="22">
        <v>6470786</v>
      </c>
      <c r="J41" s="22">
        <v>1855675</v>
      </c>
      <c r="K41" s="22"/>
      <c r="L41" s="22">
        <v>2068025</v>
      </c>
    </row>
    <row r="42" spans="1:12" ht="16.5" customHeight="1">
      <c r="A42" s="40" t="s">
        <v>175</v>
      </c>
      <c r="B42" s="40"/>
      <c r="C42" s="40"/>
      <c r="D42" s="86" t="s">
        <v>0</v>
      </c>
      <c r="F42" s="31">
        <v>-52713761</v>
      </c>
      <c r="G42" s="22"/>
      <c r="H42" s="31">
        <v>-38424877</v>
      </c>
      <c r="J42" s="31">
        <v>-44035676</v>
      </c>
      <c r="K42" s="22"/>
      <c r="L42" s="31">
        <v>-31222073</v>
      </c>
    </row>
    <row r="43" spans="1:12" ht="16.5" customHeight="1">
      <c r="A43" s="24"/>
      <c r="B43" s="24"/>
      <c r="C43" s="24"/>
      <c r="F43" s="22"/>
      <c r="G43" s="22"/>
      <c r="H43" s="22"/>
      <c r="J43" s="22"/>
      <c r="K43" s="22"/>
      <c r="L43" s="22"/>
    </row>
    <row r="44" spans="1:12" ht="16.5" customHeight="1" thickBot="1">
      <c r="A44" s="2"/>
      <c r="B44" s="2"/>
      <c r="C44" s="2"/>
      <c r="F44" s="35">
        <f>SUM(F41:F43)</f>
        <v>-45523664</v>
      </c>
      <c r="G44" s="22"/>
      <c r="H44" s="35">
        <f>SUM(H41:H43)</f>
        <v>-31954091</v>
      </c>
      <c r="J44" s="35">
        <f>SUM(J41:J43)</f>
        <v>-42180001</v>
      </c>
      <c r="K44" s="22"/>
      <c r="L44" s="35">
        <f>SUM(L41:L43)</f>
        <v>-29154048</v>
      </c>
    </row>
    <row r="45" spans="1:12" ht="16.5" customHeight="1" thickTop="1">
      <c r="A45" s="2"/>
      <c r="B45" s="2"/>
      <c r="C45" s="2"/>
      <c r="F45" s="22"/>
      <c r="G45" s="22"/>
      <c r="H45" s="22"/>
      <c r="J45" s="22"/>
      <c r="K45" s="22"/>
      <c r="L45" s="22"/>
    </row>
    <row r="46" spans="1:12" ht="16.5" customHeight="1">
      <c r="A46" s="2"/>
      <c r="B46" s="2"/>
      <c r="C46" s="2"/>
      <c r="F46" s="22"/>
      <c r="G46" s="22"/>
      <c r="H46" s="22"/>
      <c r="J46" s="22"/>
      <c r="K46" s="22"/>
      <c r="L46" s="22"/>
    </row>
    <row r="47" spans="1:12" ht="16.5" customHeight="1">
      <c r="A47" s="2"/>
      <c r="B47" s="2"/>
      <c r="C47" s="2"/>
      <c r="F47" s="22"/>
      <c r="G47" s="22"/>
      <c r="H47" s="22"/>
      <c r="J47" s="22"/>
      <c r="K47" s="22"/>
      <c r="L47" s="22"/>
    </row>
    <row r="48" spans="1:12" ht="16.5" customHeight="1">
      <c r="A48" s="2"/>
      <c r="B48" s="2"/>
      <c r="C48" s="2"/>
      <c r="F48" s="22"/>
      <c r="G48" s="22"/>
      <c r="H48" s="22"/>
      <c r="J48" s="22"/>
      <c r="K48" s="22"/>
      <c r="L48" s="22"/>
    </row>
    <row r="49" spans="1:12" ht="21.95" customHeight="1">
      <c r="A49" s="112" t="s">
        <v>33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</row>
    <row r="50" spans="1:12" s="6" customFormat="1" ht="16.5" customHeight="1">
      <c r="A50" s="2" t="s">
        <v>4</v>
      </c>
      <c r="B50" s="2"/>
      <c r="C50" s="2"/>
      <c r="D50" s="83"/>
      <c r="E50" s="3"/>
      <c r="F50" s="4"/>
      <c r="G50" s="5"/>
      <c r="H50" s="4"/>
      <c r="I50" s="5"/>
      <c r="J50" s="5"/>
      <c r="K50" s="5"/>
      <c r="L50" s="5"/>
    </row>
    <row r="51" spans="1:12" s="6" customFormat="1" ht="16.5" customHeight="1">
      <c r="A51" s="2" t="s">
        <v>154</v>
      </c>
      <c r="B51" s="2"/>
      <c r="C51" s="2"/>
      <c r="D51" s="83"/>
      <c r="E51" s="3"/>
      <c r="F51" s="4"/>
      <c r="G51" s="5"/>
      <c r="H51" s="4"/>
      <c r="I51" s="5"/>
      <c r="J51" s="4"/>
      <c r="K51" s="5"/>
      <c r="L51" s="4"/>
    </row>
    <row r="52" spans="1:12" s="6" customFormat="1" ht="16.5" customHeight="1">
      <c r="A52" s="9" t="str">
        <f>+A3</f>
        <v>For the year ended 31 December 2019</v>
      </c>
      <c r="B52" s="9"/>
      <c r="C52" s="9"/>
      <c r="D52" s="84"/>
      <c r="E52" s="10"/>
      <c r="F52" s="11"/>
      <c r="G52" s="12"/>
      <c r="H52" s="11"/>
      <c r="I52" s="12"/>
      <c r="J52" s="11"/>
      <c r="K52" s="12"/>
      <c r="L52" s="11"/>
    </row>
    <row r="53" spans="1:12" s="6" customFormat="1" ht="16.5" customHeight="1">
      <c r="A53" s="2"/>
      <c r="B53" s="2"/>
      <c r="C53" s="2"/>
      <c r="D53" s="83"/>
      <c r="E53" s="3"/>
      <c r="F53" s="4"/>
      <c r="G53" s="5"/>
      <c r="H53" s="4"/>
      <c r="I53" s="5"/>
      <c r="J53" s="4"/>
      <c r="K53" s="5"/>
      <c r="L53" s="4"/>
    </row>
    <row r="54" spans="1:12" s="6" customFormat="1" ht="16.5" customHeight="1">
      <c r="A54" s="2"/>
      <c r="B54" s="2"/>
      <c r="C54" s="2"/>
      <c r="D54" s="83"/>
      <c r="E54" s="3"/>
      <c r="F54" s="4"/>
      <c r="G54" s="5"/>
      <c r="H54" s="4"/>
      <c r="I54" s="5"/>
      <c r="J54" s="4"/>
      <c r="K54" s="5"/>
      <c r="L54" s="4"/>
    </row>
    <row r="55" spans="1:12" ht="16.5" customHeight="1">
      <c r="A55" s="2" t="s">
        <v>176</v>
      </c>
      <c r="B55" s="2"/>
      <c r="C55" s="2"/>
      <c r="F55" s="22"/>
      <c r="G55" s="22"/>
      <c r="H55" s="22"/>
      <c r="J55" s="22"/>
      <c r="K55" s="22"/>
      <c r="L55" s="22"/>
    </row>
    <row r="56" spans="1:12" ht="16.5" customHeight="1">
      <c r="A56" s="2"/>
      <c r="B56" s="2"/>
      <c r="C56" s="2"/>
      <c r="F56" s="22"/>
      <c r="G56" s="22"/>
      <c r="H56" s="22"/>
      <c r="J56" s="22"/>
      <c r="K56" s="22"/>
      <c r="L56" s="22"/>
    </row>
    <row r="57" spans="1:12" ht="16.5" customHeight="1">
      <c r="A57" s="24" t="s">
        <v>177</v>
      </c>
      <c r="B57" s="24"/>
      <c r="C57" s="24"/>
      <c r="F57" s="22"/>
      <c r="G57" s="22"/>
      <c r="H57" s="22"/>
      <c r="J57" s="22"/>
      <c r="K57" s="22"/>
      <c r="L57" s="22"/>
    </row>
    <row r="58" spans="1:12" ht="16.5" customHeight="1">
      <c r="A58" s="24"/>
      <c r="B58" s="24"/>
      <c r="C58" s="24"/>
      <c r="F58" s="22"/>
      <c r="G58" s="22"/>
      <c r="H58" s="22"/>
      <c r="J58" s="22"/>
      <c r="K58" s="22"/>
      <c r="L58" s="22"/>
    </row>
    <row r="59" spans="1:12" s="6" customFormat="1" ht="16.5" customHeight="1">
      <c r="A59" s="24"/>
      <c r="B59" s="24"/>
      <c r="C59" s="24"/>
      <c r="D59" s="83"/>
      <c r="E59" s="3"/>
      <c r="F59" s="113" t="s">
        <v>7</v>
      </c>
      <c r="G59" s="113"/>
      <c r="H59" s="113"/>
      <c r="I59" s="5"/>
      <c r="J59" s="113" t="s">
        <v>8</v>
      </c>
      <c r="K59" s="113"/>
      <c r="L59" s="113"/>
    </row>
    <row r="60" spans="1:12" ht="16.5" customHeight="1">
      <c r="A60" s="24"/>
      <c r="B60" s="24"/>
      <c r="C60" s="24"/>
      <c r="D60" s="83"/>
      <c r="E60" s="6"/>
      <c r="F60" s="107" t="s">
        <v>9</v>
      </c>
      <c r="G60" s="107"/>
      <c r="H60" s="107"/>
      <c r="I60" s="17"/>
      <c r="J60" s="107" t="s">
        <v>9</v>
      </c>
      <c r="K60" s="107"/>
      <c r="L60" s="107"/>
    </row>
    <row r="61" spans="1:12" s="52" customFormat="1" ht="16.5" customHeight="1">
      <c r="A61" s="40"/>
      <c r="B61" s="40"/>
      <c r="C61" s="40"/>
      <c r="D61" s="83"/>
      <c r="E61" s="54"/>
      <c r="F61" s="37" t="s">
        <v>10</v>
      </c>
      <c r="G61" s="53"/>
      <c r="H61" s="37" t="s">
        <v>11</v>
      </c>
      <c r="I61" s="69"/>
      <c r="J61" s="37" t="s">
        <v>10</v>
      </c>
      <c r="K61" s="53"/>
      <c r="L61" s="37" t="s">
        <v>11</v>
      </c>
    </row>
    <row r="62" spans="1:12" s="50" customFormat="1" ht="16.5" customHeight="1">
      <c r="A62" s="40"/>
      <c r="B62" s="40"/>
      <c r="C62" s="40"/>
      <c r="D62" s="83"/>
      <c r="E62" s="62"/>
      <c r="F62" s="39" t="s">
        <v>13</v>
      </c>
      <c r="G62" s="53"/>
      <c r="H62" s="39" t="s">
        <v>13</v>
      </c>
      <c r="I62" s="69"/>
      <c r="J62" s="39" t="s">
        <v>13</v>
      </c>
      <c r="K62" s="53"/>
      <c r="L62" s="39" t="s">
        <v>13</v>
      </c>
    </row>
    <row r="63" spans="1:12" ht="16.5" customHeight="1">
      <c r="A63" s="24"/>
      <c r="B63" s="24"/>
      <c r="C63" s="24"/>
      <c r="D63" s="83"/>
      <c r="F63" s="22"/>
      <c r="G63" s="22"/>
      <c r="H63" s="22"/>
      <c r="J63" s="22"/>
      <c r="K63" s="22"/>
      <c r="L63" s="22"/>
    </row>
    <row r="64" spans="1:12" ht="16.5" customHeight="1">
      <c r="A64" s="24" t="s">
        <v>178</v>
      </c>
      <c r="B64" s="24"/>
      <c r="C64" s="24"/>
      <c r="D64" s="83"/>
      <c r="F64" s="22">
        <v>0</v>
      </c>
      <c r="G64" s="22"/>
      <c r="H64" s="22">
        <v>187250</v>
      </c>
      <c r="J64" s="22">
        <v>0</v>
      </c>
      <c r="K64" s="22"/>
      <c r="L64" s="22">
        <v>187250</v>
      </c>
    </row>
    <row r="65" spans="1:12" ht="16.5" customHeight="1">
      <c r="A65" s="24" t="s">
        <v>179</v>
      </c>
      <c r="F65" s="22">
        <v>327712</v>
      </c>
      <c r="G65" s="22"/>
      <c r="H65" s="22">
        <v>544335</v>
      </c>
      <c r="J65" s="22">
        <v>138281</v>
      </c>
      <c r="K65" s="22"/>
      <c r="L65" s="22">
        <v>64440</v>
      </c>
    </row>
    <row r="66" spans="1:12" ht="16.5" customHeight="1">
      <c r="A66" s="2"/>
      <c r="B66" s="2"/>
      <c r="C66" s="2"/>
      <c r="F66" s="22"/>
      <c r="G66" s="22"/>
      <c r="H66" s="22"/>
      <c r="J66" s="22"/>
      <c r="K66" s="22"/>
      <c r="L66" s="22"/>
    </row>
    <row r="67" spans="1:12" ht="16.5" customHeight="1">
      <c r="A67" s="2"/>
      <c r="B67" s="2"/>
      <c r="C67" s="2"/>
      <c r="F67" s="22"/>
      <c r="G67" s="22"/>
      <c r="H67" s="22"/>
      <c r="J67" s="22"/>
      <c r="K67" s="22"/>
      <c r="L67" s="22"/>
    </row>
    <row r="68" spans="1:12" ht="16.5" customHeight="1">
      <c r="A68" s="2"/>
      <c r="B68" s="2"/>
      <c r="C68" s="2"/>
      <c r="F68" s="22"/>
      <c r="G68" s="22"/>
      <c r="H68" s="22"/>
      <c r="J68" s="22"/>
      <c r="K68" s="22"/>
      <c r="L68" s="22"/>
    </row>
    <row r="69" spans="1:12" ht="16.5" customHeight="1">
      <c r="A69" s="2"/>
      <c r="B69" s="2"/>
      <c r="C69" s="2"/>
      <c r="F69" s="22"/>
      <c r="G69" s="22"/>
      <c r="H69" s="22"/>
      <c r="J69" s="22"/>
      <c r="K69" s="22"/>
      <c r="L69" s="22"/>
    </row>
    <row r="70" spans="1:12" ht="16.5" customHeight="1">
      <c r="A70" s="2"/>
      <c r="B70" s="2"/>
      <c r="C70" s="2"/>
      <c r="F70" s="22"/>
      <c r="G70" s="22"/>
      <c r="H70" s="22"/>
      <c r="J70" s="22"/>
      <c r="K70" s="22"/>
      <c r="L70" s="22"/>
    </row>
    <row r="71" spans="1:12" ht="16.5" customHeight="1">
      <c r="A71" s="2"/>
      <c r="B71" s="2"/>
      <c r="C71" s="2"/>
      <c r="F71" s="22"/>
      <c r="G71" s="22"/>
      <c r="H71" s="22"/>
      <c r="J71" s="22"/>
      <c r="K71" s="22"/>
      <c r="L71" s="22"/>
    </row>
    <row r="72" spans="1:12" ht="16.5" customHeight="1">
      <c r="A72" s="2"/>
      <c r="B72" s="2"/>
      <c r="C72" s="2"/>
      <c r="F72" s="22"/>
      <c r="G72" s="22"/>
      <c r="H72" s="22"/>
      <c r="J72" s="22"/>
      <c r="K72" s="22"/>
      <c r="L72" s="22"/>
    </row>
    <row r="73" spans="1:12" ht="16.5" customHeight="1">
      <c r="A73" s="2"/>
      <c r="B73" s="2"/>
      <c r="C73" s="2"/>
      <c r="F73" s="22"/>
      <c r="G73" s="22"/>
      <c r="H73" s="22"/>
      <c r="J73" s="22"/>
      <c r="K73" s="22"/>
      <c r="L73" s="22"/>
    </row>
    <row r="74" spans="1:12" ht="16.5" customHeight="1">
      <c r="A74" s="2"/>
      <c r="B74" s="2"/>
      <c r="C74" s="2"/>
      <c r="F74" s="22"/>
      <c r="G74" s="22"/>
      <c r="H74" s="22"/>
      <c r="J74" s="22"/>
      <c r="K74" s="22"/>
      <c r="L74" s="22"/>
    </row>
    <row r="75" spans="1:12" ht="16.5" customHeight="1">
      <c r="A75" s="2"/>
      <c r="B75" s="2"/>
      <c r="C75" s="2"/>
      <c r="F75" s="22"/>
      <c r="G75" s="22"/>
      <c r="H75" s="22"/>
      <c r="J75" s="22"/>
      <c r="K75" s="22"/>
      <c r="L75" s="22"/>
    </row>
    <row r="76" spans="1:12" ht="16.5" customHeight="1">
      <c r="A76" s="2"/>
      <c r="B76" s="2"/>
      <c r="C76" s="2"/>
      <c r="F76" s="22"/>
      <c r="G76" s="22"/>
      <c r="H76" s="22"/>
      <c r="J76" s="22"/>
      <c r="K76" s="22"/>
      <c r="L76" s="22"/>
    </row>
    <row r="77" spans="1:12" ht="16.5" customHeight="1">
      <c r="A77" s="2"/>
      <c r="B77" s="2"/>
      <c r="C77" s="2"/>
      <c r="F77" s="22"/>
      <c r="G77" s="22"/>
      <c r="H77" s="22"/>
      <c r="J77" s="22"/>
      <c r="K77" s="22"/>
      <c r="L77" s="22"/>
    </row>
    <row r="78" spans="1:12" ht="16.5" customHeight="1">
      <c r="A78" s="2"/>
      <c r="B78" s="2"/>
      <c r="C78" s="2"/>
      <c r="F78" s="22"/>
      <c r="G78" s="22"/>
      <c r="H78" s="22"/>
      <c r="J78" s="22"/>
      <c r="K78" s="22"/>
      <c r="L78" s="22"/>
    </row>
    <row r="79" spans="1:12" ht="16.5" customHeight="1">
      <c r="A79" s="2"/>
      <c r="B79" s="2"/>
      <c r="C79" s="2"/>
      <c r="F79" s="22"/>
      <c r="G79" s="22"/>
      <c r="H79" s="22"/>
      <c r="J79" s="22"/>
      <c r="K79" s="22"/>
      <c r="L79" s="22"/>
    </row>
    <row r="80" spans="1:12" ht="16.5" customHeight="1">
      <c r="A80" s="2"/>
      <c r="B80" s="2"/>
      <c r="C80" s="2"/>
      <c r="F80" s="22"/>
      <c r="G80" s="22"/>
      <c r="H80" s="22"/>
      <c r="J80" s="22"/>
      <c r="K80" s="22"/>
      <c r="L80" s="22"/>
    </row>
    <row r="81" spans="1:12" ht="16.5" customHeight="1">
      <c r="A81" s="2"/>
      <c r="B81" s="2"/>
      <c r="C81" s="2"/>
      <c r="F81" s="22"/>
      <c r="G81" s="22"/>
      <c r="H81" s="22"/>
      <c r="J81" s="22"/>
      <c r="K81" s="22"/>
      <c r="L81" s="22"/>
    </row>
    <row r="82" spans="1:12" ht="16.5" customHeight="1">
      <c r="A82" s="2"/>
      <c r="B82" s="2"/>
      <c r="C82" s="2"/>
      <c r="F82" s="22"/>
      <c r="G82" s="22"/>
      <c r="H82" s="22"/>
      <c r="J82" s="22"/>
      <c r="K82" s="22"/>
      <c r="L82" s="22"/>
    </row>
    <row r="83" spans="1:12" ht="16.5" customHeight="1">
      <c r="A83" s="2"/>
      <c r="B83" s="2"/>
      <c r="C83" s="2"/>
      <c r="F83" s="22"/>
      <c r="G83" s="22"/>
      <c r="H83" s="22"/>
      <c r="J83" s="22"/>
      <c r="K83" s="22"/>
      <c r="L83" s="22"/>
    </row>
    <row r="84" spans="1:12" ht="16.5" customHeight="1">
      <c r="A84" s="2"/>
      <c r="B84" s="2"/>
      <c r="C84" s="2"/>
      <c r="F84" s="22"/>
      <c r="G84" s="22"/>
      <c r="H84" s="22"/>
      <c r="J84" s="22"/>
      <c r="K84" s="22"/>
      <c r="L84" s="22"/>
    </row>
    <row r="85" spans="1:12" ht="16.5" customHeight="1">
      <c r="A85" s="2"/>
      <c r="B85" s="2"/>
      <c r="C85" s="2"/>
      <c r="F85" s="22"/>
      <c r="G85" s="22"/>
      <c r="H85" s="22"/>
      <c r="J85" s="22"/>
      <c r="K85" s="22"/>
      <c r="L85" s="22"/>
    </row>
    <row r="86" spans="1:12" ht="16.5" customHeight="1">
      <c r="A86" s="2"/>
      <c r="B86" s="2"/>
      <c r="C86" s="2"/>
      <c r="F86" s="22"/>
      <c r="G86" s="22"/>
      <c r="H86" s="22"/>
      <c r="J86" s="22"/>
      <c r="K86" s="22"/>
      <c r="L86" s="22"/>
    </row>
    <row r="87" spans="1:12" ht="16.5" customHeight="1">
      <c r="A87" s="2"/>
      <c r="B87" s="2"/>
      <c r="C87" s="2"/>
      <c r="F87" s="22"/>
      <c r="G87" s="22"/>
      <c r="H87" s="22"/>
      <c r="J87" s="22"/>
      <c r="K87" s="22"/>
      <c r="L87" s="22"/>
    </row>
    <row r="88" spans="1:12" ht="16.5" customHeight="1">
      <c r="A88" s="2"/>
      <c r="B88" s="2"/>
      <c r="C88" s="2"/>
      <c r="F88" s="22"/>
      <c r="G88" s="22"/>
      <c r="H88" s="22"/>
      <c r="J88" s="22"/>
      <c r="K88" s="22"/>
      <c r="L88" s="22"/>
    </row>
    <row r="89" spans="1:12" ht="16.5" customHeight="1">
      <c r="A89" s="2"/>
      <c r="B89" s="2"/>
      <c r="C89" s="2"/>
      <c r="F89" s="22"/>
      <c r="G89" s="22"/>
      <c r="H89" s="22"/>
      <c r="J89" s="22"/>
      <c r="K89" s="22"/>
      <c r="L89" s="22"/>
    </row>
    <row r="90" spans="1:12" ht="16.5" customHeight="1">
      <c r="A90" s="2"/>
      <c r="B90" s="2"/>
      <c r="C90" s="2"/>
      <c r="F90" s="22"/>
      <c r="G90" s="22"/>
      <c r="H90" s="22"/>
      <c r="J90" s="22"/>
      <c r="K90" s="22"/>
      <c r="L90" s="22"/>
    </row>
    <row r="91" spans="1:12" ht="16.5" customHeight="1">
      <c r="A91" s="2"/>
      <c r="B91" s="2"/>
      <c r="C91" s="2"/>
      <c r="F91" s="22"/>
      <c r="G91" s="22"/>
      <c r="H91" s="22"/>
      <c r="J91" s="22"/>
      <c r="K91" s="22"/>
      <c r="L91" s="22"/>
    </row>
    <row r="92" spans="1:12" ht="16.5" customHeight="1">
      <c r="A92" s="2"/>
      <c r="B92" s="2"/>
      <c r="C92" s="2"/>
      <c r="F92" s="22"/>
      <c r="G92" s="22"/>
      <c r="H92" s="22"/>
      <c r="J92" s="22"/>
      <c r="K92" s="22"/>
      <c r="L92" s="22"/>
    </row>
    <row r="93" spans="1:12" ht="16.5" customHeight="1">
      <c r="A93" s="2"/>
      <c r="B93" s="2"/>
      <c r="C93" s="2"/>
      <c r="F93" s="22"/>
      <c r="G93" s="22"/>
      <c r="H93" s="22"/>
      <c r="J93" s="22"/>
      <c r="K93" s="22"/>
      <c r="L93" s="22"/>
    </row>
    <row r="94" spans="1:12" ht="16.5" customHeight="1">
      <c r="A94" s="2"/>
      <c r="B94" s="2"/>
      <c r="C94" s="2"/>
      <c r="F94" s="22"/>
      <c r="G94" s="22"/>
      <c r="H94" s="22"/>
      <c r="J94" s="22"/>
      <c r="K94" s="22"/>
      <c r="L94" s="22"/>
    </row>
    <row r="95" spans="1:12" ht="16.5" customHeight="1">
      <c r="A95" s="2"/>
      <c r="B95" s="2"/>
      <c r="C95" s="2"/>
      <c r="F95" s="22"/>
      <c r="G95" s="22"/>
      <c r="H95" s="22"/>
      <c r="J95" s="22"/>
      <c r="K95" s="22"/>
      <c r="L95" s="22"/>
    </row>
    <row r="96" spans="1:12" ht="16.5" customHeight="1">
      <c r="A96" s="2"/>
      <c r="B96" s="2"/>
      <c r="C96" s="2"/>
      <c r="F96" s="22"/>
      <c r="G96" s="22"/>
      <c r="H96" s="22"/>
      <c r="J96" s="22"/>
      <c r="K96" s="22"/>
      <c r="L96" s="22"/>
    </row>
    <row r="97" spans="1:12" ht="16.5" customHeight="1">
      <c r="A97" s="2"/>
      <c r="B97" s="2"/>
      <c r="C97" s="2"/>
      <c r="F97" s="22"/>
      <c r="G97" s="22"/>
      <c r="H97" s="22"/>
      <c r="J97" s="22"/>
      <c r="K97" s="22"/>
      <c r="L97" s="22"/>
    </row>
    <row r="98" spans="1:12" ht="21.95" customHeight="1">
      <c r="A98" s="112" t="s">
        <v>33</v>
      </c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</row>
  </sheetData>
  <mergeCells count="10">
    <mergeCell ref="F60:H60"/>
    <mergeCell ref="J60:L60"/>
    <mergeCell ref="A98:L98"/>
    <mergeCell ref="F6:H6"/>
    <mergeCell ref="J6:L6"/>
    <mergeCell ref="F7:H7"/>
    <mergeCell ref="J7:L7"/>
    <mergeCell ref="A49:L49"/>
    <mergeCell ref="F59:H59"/>
    <mergeCell ref="J59:L59"/>
  </mergeCells>
  <pageMargins left="0.8" right="0.5" top="0.5" bottom="0.6" header="0.49" footer="0.4"/>
  <pageSetup paperSize="9" firstPageNumber="13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Eng BS 5-7</vt:lpstr>
      <vt:lpstr>Eng PL 8-9</vt:lpstr>
      <vt:lpstr>Eng EQ Conso 10</vt:lpstr>
      <vt:lpstr>Eng EQ Company 11</vt:lpstr>
      <vt:lpstr>Eng CF 12</vt:lpstr>
      <vt:lpstr>Eng CF 13-14</vt:lpstr>
      <vt:lpstr>'Eng CF 12'!Z_00B5DF76_B3FA_4758_A784_7067B21B8065_.wvu.PrintArea</vt:lpstr>
      <vt:lpstr>'Eng CF 13-14'!Z_00B5DF76_B3FA_4758_A784_7067B21B8065_.wvu.PrintArea</vt:lpstr>
      <vt:lpstr>'Eng CF 12'!Z_2DD65356_F3D3_4112_A8A0_34C4746DCDC1_.wvu.PrintArea</vt:lpstr>
      <vt:lpstr>'Eng CF 13-14'!Z_2DD65356_F3D3_4112_A8A0_34C4746DCDC1_.wvu.PrintArea</vt:lpstr>
      <vt:lpstr>'Eng BS 5-7'!Z_338085B1_8B4D_4DF1_A960_4577589E0917_.wvu.PrintArea</vt:lpstr>
      <vt:lpstr>'Eng CF 12'!Z_338085B1_8B4D_4DF1_A960_4577589E0917_.wvu.PrintArea</vt:lpstr>
      <vt:lpstr>'Eng CF 13-14'!Z_338085B1_8B4D_4DF1_A960_4577589E0917_.wvu.PrintArea</vt:lpstr>
      <vt:lpstr>'Eng EQ Company 11'!Z_338085B1_8B4D_4DF1_A960_4577589E0917_.wvu.PrintArea</vt:lpstr>
      <vt:lpstr>'Eng EQ Conso 10'!Z_338085B1_8B4D_4DF1_A960_4577589E0917_.wvu.PrintArea</vt:lpstr>
      <vt:lpstr>'Eng PL 8-9'!Z_338085B1_8B4D_4DF1_A960_4577589E0917_.wvu.PrintArea</vt:lpstr>
      <vt:lpstr>'Eng CF 12'!Z_45DA3CAB_762B_40D4_A798_D70FDBD6F950_.wvu.PrintArea</vt:lpstr>
      <vt:lpstr>'Eng CF 13-14'!Z_45DA3CAB_762B_40D4_A798_D70FDBD6F950_.wvu.PrintArea</vt:lpstr>
      <vt:lpstr>'Eng CF 12'!Z_537884A1_D130_4946_9925_4304FFDC6108_.wvu.PrintArea</vt:lpstr>
      <vt:lpstr>'Eng CF 13-14'!Z_537884A1_D130_4946_9925_4304FFDC6108_.wvu.PrintArea</vt:lpstr>
      <vt:lpstr>'Eng BS 5-7'!Z_638E08EC_82CB_462A_80AE_BBECB942FDEC_.wvu.PrintArea</vt:lpstr>
      <vt:lpstr>'Eng CF 12'!Z_638E08EC_82CB_462A_80AE_BBECB942FDEC_.wvu.PrintArea</vt:lpstr>
      <vt:lpstr>'Eng CF 13-14'!Z_638E08EC_82CB_462A_80AE_BBECB942FDEC_.wvu.PrintArea</vt:lpstr>
      <vt:lpstr>'Eng EQ Company 11'!Z_638E08EC_82CB_462A_80AE_BBECB942FDEC_.wvu.PrintArea</vt:lpstr>
      <vt:lpstr>'Eng EQ Conso 10'!Z_638E08EC_82CB_462A_80AE_BBECB942FDEC_.wvu.PrintArea</vt:lpstr>
      <vt:lpstr>'Eng PL 8-9'!Z_638E08EC_82CB_462A_80AE_BBECB942FDEC_.wvu.PrintArea</vt:lpstr>
      <vt:lpstr>'Eng CF 12'!Z_AAC399F2_4BB9_43D1_B453_3803C7416DD9_.wvu.PrintArea</vt:lpstr>
      <vt:lpstr>'Eng CF 13-14'!Z_AAC399F2_4BB9_43D1_B453_3803C7416DD9_.wvu.PrintArea</vt:lpstr>
      <vt:lpstr>'Eng CF 12'!Z_B660F18C_86DD_4BE9_82EE_BAF7E001A1E2_.wvu.PrintArea</vt:lpstr>
      <vt:lpstr>'Eng CF 13-14'!Z_B660F18C_86DD_4BE9_82EE_BAF7E001A1E2_.wvu.PrintArea</vt:lpstr>
      <vt:lpstr>'Eng CF 12'!Z_B77EB32E_5F8E_4F1F_A1A3_36D5437E37C9_.wvu.PrintArea</vt:lpstr>
      <vt:lpstr>'Eng CF 13-14'!Z_B77EB32E_5F8E_4F1F_A1A3_36D5437E37C9_.wvu.PrintArea</vt:lpstr>
      <vt:lpstr>'Eng CF 12'!Z_BE1D0DB2_9AD0_4D14_B825_E7F394092BE2_.wvu.PrintArea</vt:lpstr>
      <vt:lpstr>'Eng CF 13-14'!Z_BE1D0DB2_9AD0_4D14_B825_E7F394092BE2_.wvu.PrintArea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</cp:lastModifiedBy>
  <cp:lastPrinted>2020-02-19T14:56:22Z</cp:lastPrinted>
  <dcterms:created xsi:type="dcterms:W3CDTF">2011-05-06T12:04:42Z</dcterms:created>
  <dcterms:modified xsi:type="dcterms:W3CDTF">2020-02-19T15:07:26Z</dcterms:modified>
</cp:coreProperties>
</file>