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Ubis (Asia) Public Company Limited\UBIS (Asia)_Dec19 (NAS)\"/>
    </mc:Choice>
  </mc:AlternateContent>
  <xr:revisionPtr revIDLastSave="0" documentId="13_ncr:1_{876019B4-019C-4B83-84E5-2A453A88AB03}" xr6:coauthVersionLast="41" xr6:coauthVersionMax="44" xr10:uidLastSave="{00000000-0000-0000-0000-000000000000}"/>
  <bookViews>
    <workbookView xWindow="-120" yWindow="-120" windowWidth="21840" windowHeight="13140" tabRatio="747" xr2:uid="{00000000-000D-0000-FFFF-FFFF00000000}"/>
  </bookViews>
  <sheets>
    <sheet name="6-8" sheetId="8" r:id="rId1"/>
    <sheet name="9-10" sheetId="18" r:id="rId2"/>
    <sheet name="11" sheetId="4" r:id="rId3"/>
    <sheet name="12" sheetId="15" r:id="rId4"/>
    <sheet name="13-15" sheetId="6" r:id="rId5"/>
  </sheets>
  <definedNames>
    <definedName name="_Order1">255</definedName>
    <definedName name="_Order2">255</definedName>
    <definedName name="_Regression_Int">1</definedName>
    <definedName name="_xlnm.Print_Area" localSheetId="0">'6-8'!$A$1:$L$129</definedName>
    <definedName name="Z_06FD5B9F_907A_4E38_A44E_EDF8F7ED2345_.wvu.PrintArea" localSheetId="2">'11'!$A$1:$S$29</definedName>
    <definedName name="Z_06FD5B9F_907A_4E38_A44E_EDF8F7ED2345_.wvu.PrintArea" localSheetId="3">'12'!$A$1:$M$43</definedName>
    <definedName name="Z_06FD5B9F_907A_4E38_A44E_EDF8F7ED2345_.wvu.PrintArea" localSheetId="4">'13-15'!$A$1:$L$127</definedName>
    <definedName name="Z_1F7F6C19_8911_4A38_A245_5C51B403FB13_.wvu.PrintArea" localSheetId="2">'11'!$A$1:$S$29</definedName>
    <definedName name="Z_1F7F6C19_8911_4A38_A245_5C51B403FB13_.wvu.PrintArea" localSheetId="3">'12'!$A$1:$M$43</definedName>
    <definedName name="Z_1F7F6C19_8911_4A38_A245_5C51B403FB13_.wvu.PrintArea" localSheetId="4">'13-15'!$A$1:$L$127</definedName>
    <definedName name="Z_25A5C7BB_8BFC_4B08_AE38_14359CC18992_.wvu.PrintArea" localSheetId="2">'11'!$A$1:$S$29</definedName>
    <definedName name="Z_25A5C7BB_8BFC_4B08_AE38_14359CC18992_.wvu.PrintArea" localSheetId="3">'12'!$A$1:$M$43</definedName>
    <definedName name="Z_25A5C7BB_8BFC_4B08_AE38_14359CC18992_.wvu.PrintArea" localSheetId="4">'13-15'!$A$1:$L$127</definedName>
    <definedName name="Z_40160061_FDF9_4851_B04F_22215EB26089_.wvu.PrintArea" localSheetId="2">'11'!$A$1:$S$29</definedName>
    <definedName name="Z_40160061_FDF9_4851_B04F_22215EB26089_.wvu.PrintArea" localSheetId="3">'12'!$A$1:$M$43</definedName>
    <definedName name="Z_40160061_FDF9_4851_B04F_22215EB26089_.wvu.PrintArea" localSheetId="4">'13-15'!$A$1:$L$127</definedName>
    <definedName name="Z_4C0D8FF8_CAB4_4677_988E_31E98A13E12A_.wvu.PrintArea" localSheetId="2">'11'!$A$1:$S$29</definedName>
    <definedName name="Z_4C0D8FF8_CAB4_4677_988E_31E98A13E12A_.wvu.PrintArea" localSheetId="3">'12'!$A$1:$M$43</definedName>
    <definedName name="Z_4C0D8FF8_CAB4_4677_988E_31E98A13E12A_.wvu.PrintArea" localSheetId="4">'13-15'!$A$1:$L$127</definedName>
    <definedName name="Z_610BB2C4_F7E3_40FF_AA72_1EA62B79D808_.wvu.PrintArea" localSheetId="2">'11'!$A$1:$S$29</definedName>
    <definedName name="Z_610BB2C4_F7E3_40FF_AA72_1EA62B79D808_.wvu.PrintArea" localSheetId="3">'12'!$A$1:$M$43</definedName>
    <definedName name="Z_610BB2C4_F7E3_40FF_AA72_1EA62B79D808_.wvu.PrintArea" localSheetId="4">'13-15'!$A$1:$L$127</definedName>
    <definedName name="Z_64B94C8C_CFBE_4307_BFFD_986EE2639B29_.wvu.PrintArea" localSheetId="2">'11'!$A$1:$S$29</definedName>
    <definedName name="Z_64B94C8C_CFBE_4307_BFFD_986EE2639B29_.wvu.PrintArea" localSheetId="3">'12'!$A$1:$M$43</definedName>
    <definedName name="Z_64B94C8C_CFBE_4307_BFFD_986EE2639B29_.wvu.PrintArea" localSheetId="4">'13-15'!$A$1:$L$127</definedName>
    <definedName name="Z_64B94C8C_CFBE_4307_BFFD_986EE2639B29_.wvu.PrintArea" localSheetId="0">'6-8'!$A$1:$L$129</definedName>
    <definedName name="Z_84884FA5_A782_489A_AF80_0469EB7ADED3_.wvu.PrintArea" localSheetId="2">'11'!$A$1:$S$29</definedName>
    <definedName name="Z_84884FA5_A782_489A_AF80_0469EB7ADED3_.wvu.PrintArea" localSheetId="3">'12'!$A$1:$M$43</definedName>
    <definedName name="Z_84884FA5_A782_489A_AF80_0469EB7ADED3_.wvu.PrintArea" localSheetId="4">'13-15'!$A$1:$L$127</definedName>
    <definedName name="Z_CCC34F38_4B33_42C7_8E13_5E8113F270F8_.wvu.PrintArea" localSheetId="2">'11'!$A$1:$S$29</definedName>
    <definedName name="Z_CCC34F38_4B33_42C7_8E13_5E8113F270F8_.wvu.PrintArea" localSheetId="3">'12'!$A$1:$M$43</definedName>
    <definedName name="Z_CCC34F38_4B33_42C7_8E13_5E8113F270F8_.wvu.PrintArea" localSheetId="4">'13-15'!$A$1:$L$127</definedName>
    <definedName name="Z_D4279A69_B37A_4AD9_9F56_F7782BE6ACE9_.wvu.PrintArea" localSheetId="2">'11'!$A$1:$S$29</definedName>
    <definedName name="Z_D4279A69_B37A_4AD9_9F56_F7782BE6ACE9_.wvu.PrintArea" localSheetId="3">'12'!$A$1:$M$43</definedName>
    <definedName name="Z_D4279A69_B37A_4AD9_9F56_F7782BE6ACE9_.wvu.PrintArea" localSheetId="4">'13-15'!$A$1:$L$127</definedName>
  </definedNames>
  <calcPr calcId="191029"/>
  <customWorkbookViews>
    <customWorkbookView name="Budsakorn Saengwatta - Personal View" guid="{64B94C8C-CFBE-4307-BFFD-986EE2639B29}" mergeInterval="0" personalView="1" maximized="1" xWindow="1" yWindow="1" windowWidth="1436" windowHeight="653" tabRatio="830" activeSheetId="1"/>
    <customWorkbookView name="Janechaya ManoonsiriKul - Personal View" guid="{06FD5B9F-907A-4E38-A44E-EDF8F7ED2345}" mergeInterval="0" personalView="1" maximized="1" xWindow="1" yWindow="1" windowWidth="1362" windowHeight="543" tabRatio="830" activeSheetId="6"/>
    <customWorkbookView name="PricewaterhouseCoopers - Personal View" guid="{4C0D8FF8-CAB4-4677-988E-31E98A13E12A}" mergeInterval="0" personalView="1" maximized="1" xWindow="1" yWindow="1" windowWidth="1436" windowHeight="585" tabRatio="830" activeSheetId="6"/>
    <customWorkbookView name="Duangporn Potichat - Personal View" guid="{25A5C7BB-8BFC-4B08-AE38-14359CC18992}" mergeInterval="0" personalView="1" maximized="1" xWindow="1" yWindow="1" windowWidth="1436" windowHeight="608" tabRatio="830" activeSheetId="6"/>
    <customWorkbookView name="STA-HQ Jammaree - Personal View" guid="{D4279A69-B37A-4AD9-9F56-F7782BE6ACE9}" mergeInterval="0" personalView="1" xWindow="9" yWindow="31" windowWidth="780" windowHeight="608" tabRatio="830" activeSheetId="6"/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09" tabRatio="830" activeSheetId="4"/>
    <customWorkbookView name="Supansa Tanapattanav - Personal View" guid="{CCC34F38-4B33-42C7-8E13-5E8113F270F8}" mergeInterval="0" personalView="1" maximized="1" xWindow="1" yWindow="1" windowWidth="1436" windowHeight="563" tabRatio="830" activeSheetId="6"/>
    <customWorkbookView name="Charatthorn Asawawim - Personal View" guid="{40160061-FDF9-4851-B04F-22215EB26089}" mergeInterval="0" personalView="1" maximized="1" xWindow="1" yWindow="1" windowWidth="1436" windowHeight="652" tabRatio="830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4" i="4" l="1"/>
  <c r="O17" i="4"/>
  <c r="O14" i="4"/>
  <c r="O19" i="4" l="1"/>
  <c r="J67" i="6" l="1"/>
  <c r="H67" i="6"/>
  <c r="F67" i="6"/>
  <c r="L67" i="6"/>
  <c r="J58" i="6"/>
  <c r="L58" i="6"/>
  <c r="H58" i="6"/>
  <c r="F58" i="6"/>
  <c r="F24" i="6"/>
  <c r="M23" i="15"/>
  <c r="S24" i="4"/>
  <c r="A45" i="6" l="1"/>
  <c r="A88" i="6"/>
  <c r="L98" i="6"/>
  <c r="L24" i="6"/>
  <c r="L33" i="6" s="1"/>
  <c r="L38" i="6" s="1"/>
  <c r="H98" i="6"/>
  <c r="H24" i="6"/>
  <c r="H33" i="6" s="1"/>
  <c r="H38" i="6" s="1"/>
  <c r="A51" i="18"/>
  <c r="J41" i="18"/>
  <c r="J34" i="18"/>
  <c r="J12" i="18"/>
  <c r="J20" i="18" s="1"/>
  <c r="J23" i="18" s="1"/>
  <c r="F41" i="18"/>
  <c r="F34" i="18"/>
  <c r="F12" i="18"/>
  <c r="F20" i="18" s="1"/>
  <c r="F23" i="18" s="1"/>
  <c r="A89" i="8"/>
  <c r="A46" i="8"/>
  <c r="J43" i="18" l="1"/>
  <c r="J45" i="18" s="1"/>
  <c r="J67" i="18" s="1"/>
  <c r="F43" i="18"/>
  <c r="F45" i="18" s="1"/>
  <c r="F67" i="18" s="1"/>
  <c r="H69" i="6"/>
  <c r="H74" i="6" s="1"/>
  <c r="L69" i="6"/>
  <c r="L74" i="6" s="1"/>
  <c r="J61" i="18" l="1"/>
  <c r="F61" i="18"/>
  <c r="S14" i="4"/>
  <c r="Q19" i="4"/>
  <c r="S17" i="4"/>
  <c r="E19" i="4"/>
  <c r="G19" i="4"/>
  <c r="I19" i="4"/>
  <c r="K19" i="4"/>
  <c r="M19" i="4"/>
  <c r="O21" i="4" l="1"/>
  <c r="S21" i="4" s="1"/>
  <c r="S19" i="4"/>
  <c r="L113" i="8" l="1"/>
  <c r="L116" i="8" s="1"/>
  <c r="L67" i="8"/>
  <c r="L61" i="8"/>
  <c r="L31" i="8"/>
  <c r="L18" i="8"/>
  <c r="H113" i="8"/>
  <c r="H116" i="8" s="1"/>
  <c r="H67" i="8"/>
  <c r="H61" i="8"/>
  <c r="H31" i="8"/>
  <c r="H18" i="8"/>
  <c r="K18" i="15"/>
  <c r="I18" i="15"/>
  <c r="G18" i="15"/>
  <c r="E18" i="15"/>
  <c r="M16" i="15"/>
  <c r="M13" i="15"/>
  <c r="H69" i="8" l="1"/>
  <c r="H118" i="8" s="1"/>
  <c r="L69" i="8"/>
  <c r="L118" i="8" s="1"/>
  <c r="H33" i="8"/>
  <c r="L33" i="8"/>
  <c r="M18" i="15"/>
  <c r="F67" i="8" l="1"/>
  <c r="J67" i="8"/>
  <c r="F61" i="8"/>
  <c r="J31" i="8"/>
  <c r="F31" i="8"/>
  <c r="J18" i="8"/>
  <c r="F69" i="8" l="1"/>
  <c r="J33" i="8"/>
  <c r="J61" i="8"/>
  <c r="J69" i="8" s="1"/>
  <c r="J98" i="6" l="1"/>
  <c r="J24" i="6"/>
  <c r="J33" i="6" s="1"/>
  <c r="J38" i="6" s="1"/>
  <c r="J69" i="6" s="1"/>
  <c r="F33" i="6"/>
  <c r="F38" i="6" s="1"/>
  <c r="J74" i="6" l="1"/>
  <c r="F98" i="6"/>
  <c r="F69" i="6"/>
  <c r="F74" i="6" l="1"/>
  <c r="H34" i="18"/>
  <c r="H41" i="18"/>
  <c r="D41" i="18"/>
  <c r="D34" i="18"/>
  <c r="H12" i="18"/>
  <c r="H20" i="18" s="1"/>
  <c r="H23" i="18" s="1"/>
  <c r="D12" i="18"/>
  <c r="D20" i="18" s="1"/>
  <c r="D23" i="18" s="1"/>
  <c r="F18" i="8"/>
  <c r="I27" i="4" l="1"/>
  <c r="E27" i="4"/>
  <c r="G27" i="4"/>
  <c r="Q27" i="4"/>
  <c r="D43" i="18"/>
  <c r="D45" i="18" s="1"/>
  <c r="H43" i="18"/>
  <c r="H45" i="18" s="1"/>
  <c r="M27" i="4"/>
  <c r="H61" i="18"/>
  <c r="F33" i="8"/>
  <c r="O25" i="4" l="1"/>
  <c r="O27" i="4" s="1"/>
  <c r="K27" i="4"/>
  <c r="D67" i="18"/>
  <c r="I26" i="15"/>
  <c r="G26" i="15"/>
  <c r="M20" i="15"/>
  <c r="E26" i="15"/>
  <c r="D61" i="18"/>
  <c r="F113" i="8" l="1"/>
  <c r="F116" i="8" s="1"/>
  <c r="F118" i="8" s="1"/>
  <c r="H67" i="18"/>
  <c r="K26" i="15"/>
  <c r="M24" i="15"/>
  <c r="M26" i="15" s="1"/>
  <c r="S25" i="4"/>
  <c r="J113" i="8" l="1"/>
  <c r="J116" i="8" s="1"/>
  <c r="J118" i="8" s="1"/>
  <c r="S27" i="4"/>
</calcChain>
</file>

<file path=xl/sharedStrings.xml><?xml version="1.0" encoding="utf-8"?>
<sst xmlns="http://schemas.openxmlformats.org/spreadsheetml/2006/main" count="346" uniqueCount="181">
  <si>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</si>
  <si>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</si>
  <si>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</si>
  <si>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</si>
  <si>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</si>
  <si>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</si>
  <si>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</si>
  <si>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</si>
  <si>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 - สุทธิ</t>
  </si>
  <si>
    <t>สินทรัพย์ไม่มีตัวตน - สุทธิ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</si>
  <si>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</si>
  <si>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</si>
  <si>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</si>
  <si>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</si>
  <si>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</si>
  <si>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</si>
  <si>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</si>
  <si>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 xml:space="preserve">   มูลค่าที่ตราไว้หุ้นละ 1 บาท</t>
  </si>
  <si>
    <t>ทุนที่ออกและชำระแล้ว</t>
  </si>
  <si>
    <t xml:space="preserve">ยังไม่ได้จัดสรร 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</si>
  <si>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</si>
  <si>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</si>
  <si>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</si>
  <si>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</si>
  <si>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จัดสรรแล้ว</t>
  </si>
  <si>
    <t>ทุนที่ออก</t>
  </si>
  <si>
    <t>และชำระแล้ว</t>
  </si>
  <si>
    <t>ยังไม่ได้จัดสรร</t>
  </si>
  <si>
    <t>รวม</t>
  </si>
  <si>
    <t>การแปลงค่า</t>
  </si>
  <si>
    <t>กฎหมาย</t>
  </si>
  <si>
    <t>กระแสเงินสดจากกิจกรรมดำเนินงาน</t>
  </si>
  <si>
    <t>รายได้เงินปันผล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</si>
  <si>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</si>
  <si>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</si>
  <si>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</si>
  <si>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</si>
  <si>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กระแสเงินสดจากกิจกรรมลงทุน</t>
  </si>
  <si>
    <t>เงินปันผลรับ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</si>
  <si>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</si>
  <si>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</si>
  <si>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</si>
  <si>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รวมส่วนของบริษัทใหญ่</t>
  </si>
  <si>
    <t>ส่วนเกินมูลค่าหุ้น</t>
  </si>
  <si>
    <t>สินค้าคงเหลือ - สุทธิ</t>
  </si>
  <si>
    <t>หนี้สินไม่หมุนเวียน</t>
  </si>
  <si>
    <t>รวมสินทรัพย์</t>
  </si>
  <si>
    <t>หนี้สินหมุนเวียนอื่น</t>
  </si>
  <si>
    <t>ส่วนที่เป็นของส่วนได้เสียที่ไม่มีอำนาจควบคุม</t>
  </si>
  <si>
    <t>อำนาจควบคุม</t>
  </si>
  <si>
    <t>มูลค่าหุ้น</t>
  </si>
  <si>
    <t>ส่วนได้เสียที่ไม่มี</t>
  </si>
  <si>
    <t>ส่วนเกิน</t>
  </si>
  <si>
    <t>ลูกหนี้การค้าและลูกหนี้อื่น - สุทธิ</t>
  </si>
  <si>
    <t>เจ้าหนี้การค้าและเจ้าหนี้อื่น</t>
  </si>
  <si>
    <t>กำไรขั้นต้น</t>
  </si>
  <si>
    <t>บริษัทใหญ่</t>
  </si>
  <si>
    <t>- ลูกหนี้การค้าและลูกหนี้อื่น</t>
  </si>
  <si>
    <t>- เจ้าหนี้การค้าและเจ้าหนี้อื่น</t>
  </si>
  <si>
    <t>ส่วนที่เป็นของบริษัทใหญ่</t>
  </si>
  <si>
    <t>บริษัท ยูบิส (เอเชีย) จำกัด (มหาชน)</t>
  </si>
  <si>
    <t xml:space="preserve">      ผลต่างของอัตราแลกเปลี่ยนจากการแปลงค่างบการเงิน</t>
  </si>
  <si>
    <t>ต้นทุนขาย</t>
  </si>
  <si>
    <t>รายได้จากการขาย</t>
  </si>
  <si>
    <t>ค่าใช้จ่ายภาษีเงินได้</t>
  </si>
  <si>
    <t>ค่าเสื่อมราคาและค่าตัดจำหน่าย</t>
  </si>
  <si>
    <t>รายการปรับปรุง:</t>
  </si>
  <si>
    <t>เงินสดจ่ายดอกเบี้ยแก่สถาบันการเงิน</t>
  </si>
  <si>
    <t xml:space="preserve">จ่ายคืนเงินกู้ยืมระยะยาวจากสถาบันการเงิน </t>
  </si>
  <si>
    <t>เงินสดจ่ายเพื่อซื้อสินทรัพย์ไม่มีตัวตน</t>
  </si>
  <si>
    <t>อัตราแลกเปลี่ยน</t>
  </si>
  <si>
    <t>ภาระผูกพันผลประโยชน์พนักงาน</t>
  </si>
  <si>
    <t>จัดสรรแล้ว - ทุนสำรองตามกฎหมาย</t>
  </si>
  <si>
    <t>- ทุนสำรองตาม</t>
  </si>
  <si>
    <t>เงินเบิกเกินบัญชี</t>
  </si>
  <si>
    <t>ค่าใช้จ่ายอื่น</t>
  </si>
  <si>
    <t>รายได้ดอกเบี้ยรับ</t>
  </si>
  <si>
    <t>- ผลประโยชน์พนักงานจ่าย</t>
  </si>
  <si>
    <t>อสังหาริมทรัพย์เพื่อการลงทุน - สุทธิ</t>
  </si>
  <si>
    <t xml:space="preserve">      การวัดมูลค่าใหม่ของภาระผูกพันผลประโยชน์พนักงาน</t>
  </si>
  <si>
    <t>สินทรัพย์ไม่หมุนเวียนอื่น</t>
  </si>
  <si>
    <t>- จ่ายภาษีเงินได้</t>
  </si>
  <si>
    <t xml:space="preserve">เงินสดรับจากการขายอุปกรณ์ </t>
  </si>
  <si>
    <t>และรายการเทียบเท่าเงินสด</t>
  </si>
  <si>
    <t>บาท</t>
  </si>
  <si>
    <t xml:space="preserve">งบกำไรขาดทุนเบ็ดเสร็จ </t>
  </si>
  <si>
    <t xml:space="preserve">   ขาดทุนในภายหลัง</t>
  </si>
  <si>
    <t>รายการที่จะไม่จัดประเภทรายการใหม่ไปยังกำไรหรือ</t>
  </si>
  <si>
    <t xml:space="preserve">งบกระแสเงินสด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</si>
  <si>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</si>
  <si>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งบการเงินรวม</t>
  </si>
  <si>
    <t>งบการเงินเฉพาะกิจการ</t>
  </si>
  <si>
    <t xml:space="preserve">งบการเงินรวม </t>
  </si>
  <si>
    <t>งบการเงิน</t>
  </si>
  <si>
    <t>องค์ประกอบอื่นของส่วนของเจ้าของ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</si>
  <si>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</si>
  <si>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</si>
  <si>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</si>
  <si>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</si>
  <si>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ส่วนของผู้เป็นเจ้าของของบริษัทใหญ่</t>
  </si>
  <si>
    <t>รวมส่วนของ</t>
  </si>
  <si>
    <t>การเปลี่ยนแปลงในส่วนของเจ้าของสำหรับปี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</si>
  <si>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</si>
  <si>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</si>
  <si>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เงินสดและรายการเทียบเท่าเงินสดปลายปี ประกอบด้วย</t>
  </si>
  <si>
    <t xml:space="preserve">         หลังออกจากงาน</t>
  </si>
  <si>
    <t xml:space="preserve">         ไปยังกำไรหรือขาดทุนในภายหลัง</t>
  </si>
  <si>
    <t xml:space="preserve">      ภาษีเงินได้ของรายการที่จะไม่จัดประเภทรายการใหม่</t>
  </si>
  <si>
    <t>จัดสรรแล้ว -</t>
  </si>
  <si>
    <t>ทุนสำรองตาม</t>
  </si>
  <si>
    <t>เงินลงทุนในบริษัทย่อย - สุทธิ</t>
  </si>
  <si>
    <t>เงินสดได้มาจากกิจกรรมดำเนินงาน</t>
  </si>
  <si>
    <t>ภาษีเงินได้ค้างจ่าย</t>
  </si>
  <si>
    <t>ลูกหนี้จากสัญญาที่เป็นโมฆะ</t>
  </si>
  <si>
    <t>งบแสดงการเปลี่ยนแปลงส่วนของเจ้าของ</t>
  </si>
  <si>
    <t>- เงินสดรับจากดอกเบี้ย</t>
  </si>
  <si>
    <t>เจ้าหนี้จากการซื้อสินทรัพย์ไม่มีตัวตน</t>
  </si>
  <si>
    <t>กำไร(ขาดทุน)สะสม</t>
  </si>
  <si>
    <t>ขาดทุนจากการจำหน่ายสินทรัพย์</t>
  </si>
  <si>
    <t>เงินสดสุทธิ(ใช้ไปใน)ได้มาจากกิจกรรมลงทุน</t>
  </si>
  <si>
    <t>เงินสดสุทธิได้มาจาก(ใช้ไปใน)กิจกรรมดำเนินงาน</t>
  </si>
  <si>
    <t xml:space="preserve">สินทรัพย์ภาษีเงินได้รอการตัดบัญชี </t>
  </si>
  <si>
    <t>หุ้นสามัญจำนวน 228,000,000 หุ้น</t>
  </si>
  <si>
    <t>หุ้นสามัญจำนวน 227,999,991 หุ้น</t>
  </si>
  <si>
    <t xml:space="preserve">   มูลค่าที่ได้รับชำระแล้วหุ้นละ 1 บาท</t>
  </si>
  <si>
    <t>รายการที่มิใช่เงินสดที่สำคัญ</t>
  </si>
  <si>
    <t>รายการที่มิใช่เงินสดที่สำคัญสำหรับปีสิ้นสุดวันที่ 31 ธันวาคม ได้แก่</t>
  </si>
  <si>
    <t>7, 17</t>
  </si>
  <si>
    <t>รวมรายการที่จะไม่จัดประเภทรายการใหม่</t>
  </si>
  <si>
    <t xml:space="preserve">   ไปยังกำไรหรือขาดทุนในภายหลัง</t>
  </si>
  <si>
    <t>รายการที่จะจัดประเภทรายการใหม่</t>
  </si>
  <si>
    <t>รวมรายการที่จะจัดประเภทรายการใหม่</t>
  </si>
  <si>
    <t>การเปลี่ยนแปลงของสินทรัพย์และหนี้สินดำเนินงาน:</t>
  </si>
  <si>
    <t>15, 23</t>
  </si>
  <si>
    <t xml:space="preserve">หนี้สงสัยจะสูญ </t>
  </si>
  <si>
    <t>เงินสดสุทธิใช้ไปในกิจกรรมจัดหาเงิน</t>
  </si>
  <si>
    <t>(หมายเหตุ 19)</t>
  </si>
  <si>
    <t>(หมายเหตุ 20)</t>
  </si>
  <si>
    <t>13, 14, 22</t>
  </si>
  <si>
    <t>พ.ศ. 2561</t>
  </si>
  <si>
    <t>ยอดคงเหลือวันที่ 1 มกราคม พ.ศ. 2561</t>
  </si>
  <si>
    <t>ยอดคงเหลือวันที่ 31 ธันวาคม พ.ศ. 2561</t>
  </si>
  <si>
    <t>-</t>
  </si>
  <si>
    <t>กำไรเบ็ดเสร็จรวมสำหรับปี</t>
  </si>
  <si>
    <t>ขาดทุนที่ยังไม่เกิดขึ้นจากการแปลงค่า</t>
  </si>
  <si>
    <t>เงินสดและรายการเทียบเท่าเงินสดลดลง - สุทธิ</t>
  </si>
  <si>
    <t>ขาดทุนจากอัตราแลกเปลี่ยนของเงินสด</t>
  </si>
  <si>
    <t>เงินสดและรายการเทียบเท่าเงินสด - เงินฝากธนาคาร</t>
  </si>
  <si>
    <t>เจ้าหนี้จากการซื้ออุปกรณ์</t>
  </si>
  <si>
    <t>เงินสดจ่ายเพื่อซื้ออุปกรณ์</t>
  </si>
  <si>
    <t>ณ วันที่ 31 ธันวาคม พ.ศ. 2562</t>
  </si>
  <si>
    <t>เงินเบิกเกินบัญชีและเงินกู้ยืมระยะสั้นจากสถาบันการเงิน</t>
  </si>
  <si>
    <t>พ.ศ. 2562</t>
  </si>
  <si>
    <t>สำหรับปีสิ้นสุดวันที่ 31 ธันวาคม พ.ศ. 2562</t>
  </si>
  <si>
    <t>ยอดคงเหลือวันที่ 1 มกราคม พ.ศ. 2562</t>
  </si>
  <si>
    <t>ยอดคงเหลือวันที่ 31 ธันวาคม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</si>
  <si>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</si>
  <si>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</si>
  <si>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</si>
  <si>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</si>
  <si>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</si>
  <si>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เงินปันผล</t>
  </si>
  <si>
    <t>การเพิ่มขึ้นของเงินสดที่มีข้อจำกัดในการใช้</t>
  </si>
  <si>
    <t>เงินปันผลจ่าย</t>
  </si>
  <si>
    <t xml:space="preserve">จ่ายคืนเงินกู้ยืมระยะสั้นจากสถาบันการเงิน </t>
  </si>
  <si>
    <t>เงินสดรับจากการกู้ยืมระยะสั้นจากสถาบันการเงิน</t>
  </si>
  <si>
    <t>กำไรก่อนภาษีเงินได้</t>
  </si>
  <si>
    <t>ขาดทุน(การกลับรายการ)การด้อยค่าของสินค้าคงเหลือ</t>
  </si>
  <si>
    <t>21, 26</t>
  </si>
  <si>
    <t>กำไรสุทธิสำหรับปี</t>
  </si>
  <si>
    <t>(ขาดทุน)กำไรเบ็ดเสร็จอื่น:</t>
  </si>
  <si>
    <t>(ขาดทุน)กำไรเบ็ดเสร็จอื่นสำหรับปี - สุทธิจากภาษี</t>
  </si>
  <si>
    <t>การแบ่งปันกำไรสำหรับปี</t>
  </si>
  <si>
    <t>กำไรสำหรับปี</t>
  </si>
  <si>
    <t>การแบ่งปันกำไรเบ็ดเสร็จรวมสำหรับปี</t>
  </si>
  <si>
    <t>กำไรต่อหุ้น</t>
  </si>
  <si>
    <t>กำไรต่อหุ้นขั้นพื้นฐาน</t>
  </si>
  <si>
    <t>กำไรสะสม</t>
  </si>
  <si>
    <t>กรรมการ ________________________________                  กรรมการ ________________________________</t>
  </si>
  <si>
    <t>กระแสเงินสดก่อนการเปลี่ยนแปลงในสินทรัพย์</t>
  </si>
  <si>
    <t>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</si>
</sst>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&quot;-&quot;;@"/>
    <numFmt numFmtId="168" formatCode="#,##0.00;\(#,##0.00\)"/>
    <numFmt numFmtId="169" formatCode="#,##0,;[Black]\(#,##0,\)"/>
    <numFmt numFmtId="170" formatCode="#,##0.0000;\(#,##0.0000\)"/>
    <numFmt numFmtId="171" formatCode="#,##0.00;\(#,##0.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</numFmts>
  <fonts count="3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3"/>
      <color theme="0" tint="-0.14999847407452621"/>
      <name val="Browallia New"/>
      <family val="2"/>
    </font>
    <font>
      <sz val="13"/>
      <color theme="0"/>
      <name val="Browallia New"/>
      <family val="2"/>
    </font>
    <font>
      <sz val="13"/>
      <color theme="0" tint="-0.14999847407452621"/>
      <name val="Browallia New"/>
      <family val="2"/>
    </font>
    <font>
      <b/>
      <sz val="13"/>
      <color indexed="10"/>
      <name val="Browallia New"/>
      <family val="2"/>
    </font>
    <font>
      <sz val="13"/>
      <color rgb="FF0070C0"/>
      <name val="Browallia New"/>
      <family val="2"/>
    </font>
    <font>
      <b/>
      <sz val="12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8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11" fillId="0" borderId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" fillId="0" borderId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248">
    <xf numFmtId="0" fontId="0" fillId="0" borderId="0" xfId="0"/>
    <xf numFmtId="167" fontId="17" fillId="0" borderId="0" xfId="15" applyNumberFormat="1" applyFont="1" applyFill="1" applyBorder="1" applyAlignment="1">
      <alignment horizontal="right" vertical="top"/>
    </xf>
    <xf numFmtId="167" fontId="17" fillId="0" borderId="1" xfId="15" applyNumberFormat="1" applyFont="1" applyFill="1" applyBorder="1" applyAlignment="1">
      <alignment horizontal="right" vertical="top"/>
    </xf>
    <xf numFmtId="167" fontId="17" fillId="0" borderId="2" xfId="15" applyNumberFormat="1" applyFont="1" applyFill="1" applyBorder="1" applyAlignment="1">
      <alignment horizontal="right" vertical="top"/>
    </xf>
    <xf numFmtId="0" fontId="18" fillId="0" borderId="0" xfId="3" applyFont="1" applyFill="1" applyAlignment="1">
      <alignment vertical="top"/>
    </xf>
    <xf numFmtId="0" fontId="19" fillId="0" borderId="0" xfId="3" applyFont="1" applyFill="1" applyAlignment="1">
      <alignment horizontal="centerContinuous" vertical="top"/>
    </xf>
    <xf numFmtId="165" fontId="20" fillId="0" borderId="0" xfId="3" applyNumberFormat="1" applyFont="1" applyFill="1" applyBorder="1" applyAlignment="1">
      <alignment horizontal="right" vertical="top"/>
    </xf>
    <xf numFmtId="0" fontId="19" fillId="0" borderId="0" xfId="3" applyFont="1" applyFill="1" applyAlignment="1">
      <alignment vertical="top"/>
    </xf>
    <xf numFmtId="0" fontId="18" fillId="0" borderId="0" xfId="3" applyFont="1" applyFill="1" applyAlignment="1">
      <alignment horizontal="left" vertical="top"/>
    </xf>
    <xf numFmtId="165" fontId="19" fillId="0" borderId="0" xfId="3" applyNumberFormat="1" applyFont="1" applyFill="1" applyBorder="1" applyAlignment="1">
      <alignment horizontal="centerContinuous" vertical="top"/>
    </xf>
    <xf numFmtId="165" fontId="19" fillId="0" borderId="0" xfId="3" applyNumberFormat="1" applyFont="1" applyFill="1" applyAlignment="1">
      <alignment horizontal="centerContinuous" vertical="top"/>
    </xf>
    <xf numFmtId="0" fontId="18" fillId="0" borderId="1" xfId="0" applyFont="1" applyFill="1" applyBorder="1" applyAlignment="1">
      <alignment vertical="top"/>
    </xf>
    <xf numFmtId="0" fontId="18" fillId="0" borderId="1" xfId="3" applyFont="1" applyFill="1" applyBorder="1" applyAlignment="1">
      <alignment vertical="top"/>
    </xf>
    <xf numFmtId="0" fontId="19" fillId="0" borderId="1" xfId="3" applyFont="1" applyFill="1" applyBorder="1" applyAlignment="1">
      <alignment horizontal="centerContinuous" vertical="top"/>
    </xf>
    <xf numFmtId="165" fontId="19" fillId="0" borderId="1" xfId="3" applyNumberFormat="1" applyFont="1" applyFill="1" applyBorder="1" applyAlignment="1">
      <alignment horizontal="right" vertical="top"/>
    </xf>
    <xf numFmtId="0" fontId="18" fillId="0" borderId="0" xfId="3" applyFont="1" applyFill="1" applyBorder="1" applyAlignment="1">
      <alignment horizontal="left" vertical="top"/>
    </xf>
    <xf numFmtId="0" fontId="19" fillId="0" borderId="0" xfId="3" applyFont="1" applyFill="1" applyBorder="1" applyAlignment="1">
      <alignment horizontal="centerContinuous" vertical="top"/>
    </xf>
    <xf numFmtId="164" fontId="19" fillId="0" borderId="0" xfId="1" applyFont="1" applyFill="1" applyBorder="1" applyAlignment="1">
      <alignment horizontal="centerContinuous" vertical="top"/>
    </xf>
    <xf numFmtId="164" fontId="19" fillId="0" borderId="0" xfId="1" applyFont="1" applyFill="1" applyBorder="1" applyAlignment="1">
      <alignment vertical="top"/>
    </xf>
    <xf numFmtId="164" fontId="19" fillId="0" borderId="0" xfId="1" applyFont="1" applyFill="1" applyAlignment="1">
      <alignment vertical="top"/>
    </xf>
    <xf numFmtId="0" fontId="21" fillId="0" borderId="0" xfId="3" applyFont="1" applyFill="1" applyAlignment="1">
      <alignment horizontal="center" vertical="top"/>
    </xf>
    <xf numFmtId="165" fontId="18" fillId="0" borderId="0" xfId="3" applyNumberFormat="1" applyFont="1" applyFill="1" applyBorder="1" applyAlignment="1">
      <alignment horizontal="right" vertical="top"/>
    </xf>
    <xf numFmtId="0" fontId="18" fillId="0" borderId="1" xfId="3" applyFont="1" applyFill="1" applyBorder="1" applyAlignment="1">
      <alignment horizontal="center" vertical="top"/>
    </xf>
    <xf numFmtId="0" fontId="18" fillId="0" borderId="0" xfId="3" applyFont="1" applyFill="1" applyBorder="1" applyAlignment="1">
      <alignment horizontal="center" vertical="top"/>
    </xf>
    <xf numFmtId="165" fontId="18" fillId="0" borderId="1" xfId="3" applyNumberFormat="1" applyFont="1" applyFill="1" applyBorder="1" applyAlignment="1">
      <alignment horizontal="right" vertical="top"/>
    </xf>
    <xf numFmtId="0" fontId="19" fillId="0" borderId="0" xfId="3" applyFont="1" applyFill="1" applyAlignment="1">
      <alignment horizontal="center" vertical="top"/>
    </xf>
    <xf numFmtId="165" fontId="19" fillId="0" borderId="0" xfId="3" applyNumberFormat="1" applyFont="1" applyFill="1" applyAlignment="1">
      <alignment horizontal="right" vertical="top"/>
    </xf>
    <xf numFmtId="0" fontId="19" fillId="0" borderId="0" xfId="3" applyFont="1" applyFill="1" applyAlignment="1">
      <alignment horizontal="left" vertical="top"/>
    </xf>
    <xf numFmtId="165" fontId="19" fillId="0" borderId="0" xfId="1" applyNumberFormat="1" applyFont="1" applyFill="1" applyBorder="1" applyAlignment="1">
      <alignment horizontal="right" vertical="top"/>
    </xf>
    <xf numFmtId="166" fontId="19" fillId="0" borderId="0" xfId="1" applyNumberFormat="1" applyFont="1" applyFill="1" applyAlignment="1">
      <alignment horizontal="right" vertical="top"/>
    </xf>
    <xf numFmtId="166" fontId="19" fillId="0" borderId="0" xfId="1" applyNumberFormat="1" applyFont="1" applyFill="1" applyBorder="1" applyAlignment="1">
      <alignment horizontal="right" vertical="top"/>
    </xf>
    <xf numFmtId="0" fontId="19" fillId="0" borderId="0" xfId="3" applyFont="1" applyFill="1" applyBorder="1" applyAlignment="1">
      <alignment horizontal="center" vertical="top"/>
    </xf>
    <xf numFmtId="165" fontId="19" fillId="0" borderId="1" xfId="1" applyNumberFormat="1" applyFont="1" applyFill="1" applyBorder="1" applyAlignment="1">
      <alignment horizontal="right" vertical="top"/>
    </xf>
    <xf numFmtId="165" fontId="19" fillId="0" borderId="1" xfId="13" applyNumberFormat="1" applyFont="1" applyFill="1" applyBorder="1" applyAlignment="1">
      <alignment horizontal="right" vertical="top"/>
    </xf>
    <xf numFmtId="165" fontId="19" fillId="0" borderId="0" xfId="3" applyNumberFormat="1" applyFont="1" applyFill="1" applyAlignment="1">
      <alignment vertical="top"/>
    </xf>
    <xf numFmtId="165" fontId="19" fillId="0" borderId="0" xfId="1" applyNumberFormat="1" applyFont="1" applyFill="1" applyAlignment="1">
      <alignment horizontal="right" vertical="top"/>
    </xf>
    <xf numFmtId="167" fontId="19" fillId="0" borderId="0" xfId="2" applyNumberFormat="1" applyFont="1" applyFill="1" applyBorder="1" applyAlignment="1">
      <alignment horizontal="right" vertical="top"/>
    </xf>
    <xf numFmtId="166" fontId="19" fillId="0" borderId="0" xfId="2" applyNumberFormat="1" applyFont="1" applyFill="1" applyBorder="1" applyAlignment="1">
      <alignment horizontal="right" vertical="top"/>
    </xf>
    <xf numFmtId="0" fontId="19" fillId="0" borderId="0" xfId="3" quotePrefix="1" applyFont="1" applyFill="1" applyAlignment="1">
      <alignment horizontal="left" vertical="top"/>
    </xf>
    <xf numFmtId="167" fontId="19" fillId="0" borderId="1" xfId="2" applyNumberFormat="1" applyFont="1" applyFill="1" applyBorder="1" applyAlignment="1">
      <alignment horizontal="right" vertical="top"/>
    </xf>
    <xf numFmtId="165" fontId="19" fillId="0" borderId="0" xfId="20" applyNumberFormat="1" applyFont="1" applyFill="1" applyAlignment="1">
      <alignment horizontal="right" vertical="top"/>
    </xf>
    <xf numFmtId="165" fontId="19" fillId="0" borderId="2" xfId="13" applyNumberFormat="1" applyFont="1" applyFill="1" applyBorder="1" applyAlignment="1">
      <alignment horizontal="right" vertical="top"/>
    </xf>
    <xf numFmtId="165" fontId="19" fillId="0" borderId="0" xfId="3" applyNumberFormat="1" applyFont="1" applyFill="1" applyAlignment="1">
      <alignment horizontal="center" vertical="top"/>
    </xf>
    <xf numFmtId="9" fontId="19" fillId="0" borderId="0" xfId="5" applyFont="1" applyFill="1" applyAlignment="1">
      <alignment horizontal="center" vertical="top"/>
    </xf>
    <xf numFmtId="0" fontId="19" fillId="0" borderId="1" xfId="3" applyFont="1" applyFill="1" applyBorder="1" applyAlignment="1">
      <alignment vertical="top"/>
    </xf>
    <xf numFmtId="0" fontId="19" fillId="0" borderId="1" xfId="0" applyFont="1" applyFill="1" applyBorder="1" applyAlignment="1">
      <alignment horizontal="justify" vertical="top"/>
    </xf>
    <xf numFmtId="165" fontId="19" fillId="0" borderId="1" xfId="0" applyNumberFormat="1" applyFont="1" applyFill="1" applyBorder="1" applyAlignment="1">
      <alignment horizontal="justify" vertical="top"/>
    </xf>
    <xf numFmtId="165" fontId="18" fillId="0" borderId="0" xfId="3" applyNumberFormat="1" applyFont="1" applyFill="1" applyAlignment="1">
      <alignment horizontal="centerContinuous" vertical="top"/>
    </xf>
    <xf numFmtId="165" fontId="19" fillId="0" borderId="1" xfId="3" applyNumberFormat="1" applyFont="1" applyFill="1" applyBorder="1" applyAlignment="1">
      <alignment horizontal="centerContinuous" vertical="top"/>
    </xf>
    <xf numFmtId="165" fontId="18" fillId="0" borderId="0" xfId="3" applyNumberFormat="1" applyFont="1" applyFill="1" applyBorder="1" applyAlignment="1">
      <alignment horizontal="center" vertical="top"/>
    </xf>
    <xf numFmtId="165" fontId="19" fillId="0" borderId="0" xfId="3" applyNumberFormat="1" applyFont="1" applyFill="1" applyBorder="1" applyAlignment="1">
      <alignment horizontal="right" vertical="top"/>
    </xf>
    <xf numFmtId="9" fontId="19" fillId="0" borderId="0" xfId="4" applyFont="1" applyFill="1" applyAlignment="1">
      <alignment vertical="top"/>
    </xf>
    <xf numFmtId="168" fontId="19" fillId="0" borderId="0" xfId="3" applyNumberFormat="1" applyFont="1" applyFill="1" applyBorder="1" applyAlignment="1">
      <alignment horizontal="right" vertical="top"/>
    </xf>
    <xf numFmtId="0" fontId="22" fillId="0" borderId="0" xfId="3" applyFont="1" applyFill="1" applyAlignment="1">
      <alignment horizontal="center" vertical="top"/>
    </xf>
    <xf numFmtId="165" fontId="19" fillId="0" borderId="0" xfId="3" applyNumberFormat="1" applyFont="1" applyFill="1" applyBorder="1" applyAlignment="1">
      <alignment vertical="top"/>
    </xf>
    <xf numFmtId="0" fontId="19" fillId="0" borderId="1" xfId="3" applyFont="1" applyFill="1" applyBorder="1" applyAlignment="1">
      <alignment horizontal="justify" vertical="top" wrapText="1"/>
    </xf>
    <xf numFmtId="165" fontId="19" fillId="0" borderId="1" xfId="3" applyNumberFormat="1" applyFont="1" applyFill="1" applyBorder="1" applyAlignment="1">
      <alignment horizontal="justify" vertical="top" wrapText="1"/>
    </xf>
    <xf numFmtId="165" fontId="19" fillId="0" borderId="0" xfId="3" applyNumberFormat="1" applyFont="1" applyFill="1" applyBorder="1" applyAlignment="1">
      <alignment horizontal="center" vertical="top"/>
    </xf>
    <xf numFmtId="167" fontId="19" fillId="0" borderId="2" xfId="2" applyNumberFormat="1" applyFont="1" applyFill="1" applyBorder="1" applyAlignment="1">
      <alignment horizontal="right" vertical="top"/>
    </xf>
    <xf numFmtId="0" fontId="19" fillId="0" borderId="0" xfId="3" applyFont="1" applyFill="1" applyBorder="1" applyAlignment="1">
      <alignment vertical="top"/>
    </xf>
    <xf numFmtId="0" fontId="18" fillId="0" borderId="0" xfId="3" applyFont="1" applyFill="1" applyBorder="1" applyAlignment="1">
      <alignment vertical="top"/>
    </xf>
    <xf numFmtId="167" fontId="19" fillId="0" borderId="0" xfId="15" applyNumberFormat="1" applyFont="1" applyFill="1" applyBorder="1" applyAlignment="1">
      <alignment horizontal="right" vertical="top"/>
    </xf>
    <xf numFmtId="167" fontId="19" fillId="0" borderId="1" xfId="15" applyNumberFormat="1" applyFont="1" applyFill="1" applyBorder="1" applyAlignment="1">
      <alignment horizontal="right" vertical="top"/>
    </xf>
    <xf numFmtId="165" fontId="19" fillId="0" borderId="0" xfId="13" applyNumberFormat="1" applyFont="1" applyFill="1" applyBorder="1" applyAlignment="1">
      <alignment horizontal="right" vertical="top"/>
    </xf>
    <xf numFmtId="0" fontId="18" fillId="0" borderId="0" xfId="3" quotePrefix="1" applyFont="1" applyFill="1" applyAlignment="1">
      <alignment horizontal="left" vertical="top"/>
    </xf>
    <xf numFmtId="167" fontId="19" fillId="0" borderId="2" xfId="15" applyNumberFormat="1" applyFont="1" applyFill="1" applyBorder="1" applyAlignment="1">
      <alignment horizontal="right" vertical="top"/>
    </xf>
    <xf numFmtId="0" fontId="23" fillId="0" borderId="0" xfId="3" quotePrefix="1" applyFont="1" applyFill="1" applyAlignment="1">
      <alignment horizontal="left" vertical="top"/>
    </xf>
    <xf numFmtId="0" fontId="23" fillId="0" borderId="0" xfId="3" applyFont="1" applyFill="1" applyAlignment="1">
      <alignment vertical="top"/>
    </xf>
    <xf numFmtId="167" fontId="24" fillId="0" borderId="0" xfId="2" applyNumberFormat="1" applyFont="1" applyFill="1" applyBorder="1" applyAlignment="1">
      <alignment horizontal="right" vertical="top"/>
    </xf>
    <xf numFmtId="0" fontId="25" fillId="0" borderId="0" xfId="3" applyFont="1" applyFill="1" applyAlignment="1">
      <alignment vertical="top"/>
    </xf>
    <xf numFmtId="0" fontId="24" fillId="0" borderId="0" xfId="3" applyFont="1" applyFill="1" applyAlignment="1">
      <alignment horizontal="center" vertical="top"/>
    </xf>
    <xf numFmtId="165" fontId="24" fillId="0" borderId="0" xfId="3" applyNumberFormat="1" applyFont="1" applyFill="1" applyBorder="1" applyAlignment="1">
      <alignment horizontal="right" vertical="top"/>
    </xf>
    <xf numFmtId="0" fontId="16" fillId="0" borderId="0" xfId="0" applyFont="1" applyFill="1" applyAlignment="1">
      <alignment horizontal="left" vertical="top"/>
    </xf>
    <xf numFmtId="0" fontId="17" fillId="0" borderId="0" xfId="0" applyFont="1" applyFill="1" applyAlignment="1">
      <alignment vertical="top"/>
    </xf>
    <xf numFmtId="0" fontId="16" fillId="0" borderId="1" xfId="0" applyFont="1" applyFill="1" applyBorder="1" applyAlignment="1">
      <alignment horizontal="left" vertical="top"/>
    </xf>
    <xf numFmtId="167" fontId="16" fillId="0" borderId="0" xfId="0" applyNumberFormat="1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horizontal="right" vertical="top"/>
    </xf>
    <xf numFmtId="167" fontId="17" fillId="0" borderId="0" xfId="1" applyNumberFormat="1" applyFont="1" applyFill="1" applyBorder="1" applyAlignment="1">
      <alignment horizontal="right" vertical="top"/>
    </xf>
    <xf numFmtId="167" fontId="17" fillId="0" borderId="1" xfId="1" applyNumberFormat="1" applyFont="1" applyFill="1" applyBorder="1" applyAlignment="1">
      <alignment horizontal="right" vertical="top"/>
    </xf>
    <xf numFmtId="167" fontId="17" fillId="0" borderId="0" xfId="1" quotePrefix="1" applyNumberFormat="1" applyFont="1" applyFill="1" applyBorder="1" applyAlignment="1">
      <alignment horizontal="right" vertical="top"/>
    </xf>
    <xf numFmtId="167" fontId="17" fillId="0" borderId="0" xfId="0" applyNumberFormat="1" applyFont="1" applyFill="1" applyBorder="1" applyAlignment="1">
      <alignment vertical="top"/>
    </xf>
    <xf numFmtId="167" fontId="17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vertical="top"/>
    </xf>
    <xf numFmtId="167" fontId="17" fillId="0" borderId="1" xfId="20" applyNumberFormat="1" applyFont="1" applyFill="1" applyBorder="1" applyAlignment="1">
      <alignment vertical="top"/>
    </xf>
    <xf numFmtId="0" fontId="18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center" vertical="top"/>
    </xf>
    <xf numFmtId="165" fontId="19" fillId="0" borderId="0" xfId="0" applyNumberFormat="1" applyFont="1" applyFill="1" applyBorder="1" applyAlignment="1">
      <alignment horizontal="centerContinuous" vertical="top"/>
    </xf>
    <xf numFmtId="167" fontId="19" fillId="0" borderId="0" xfId="0" applyNumberFormat="1" applyFont="1" applyFill="1" applyBorder="1" applyAlignment="1">
      <alignment horizontal="centerContinuous" vertical="top"/>
    </xf>
    <xf numFmtId="165" fontId="26" fillId="0" borderId="0" xfId="0" applyNumberFormat="1" applyFont="1" applyFill="1" applyAlignment="1">
      <alignment horizontal="centerContinuous"/>
    </xf>
    <xf numFmtId="167" fontId="19" fillId="0" borderId="0" xfId="0" applyNumberFormat="1" applyFont="1" applyFill="1" applyAlignment="1">
      <alignment horizontal="centerContinuous" vertical="top"/>
    </xf>
    <xf numFmtId="0" fontId="19" fillId="0" borderId="0" xfId="0" applyFont="1" applyFill="1" applyAlignment="1">
      <alignment vertical="top"/>
    </xf>
    <xf numFmtId="37" fontId="18" fillId="0" borderId="0" xfId="0" applyNumberFormat="1" applyFont="1" applyFill="1" applyAlignment="1">
      <alignment horizontal="left" vertical="top"/>
    </xf>
    <xf numFmtId="0" fontId="18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/>
    </xf>
    <xf numFmtId="165" fontId="19" fillId="0" borderId="1" xfId="0" applyNumberFormat="1" applyFont="1" applyFill="1" applyBorder="1" applyAlignment="1">
      <alignment horizontal="centerContinuous" vertical="top"/>
    </xf>
    <xf numFmtId="167" fontId="19" fillId="0" borderId="1" xfId="0" applyNumberFormat="1" applyFont="1" applyFill="1" applyBorder="1" applyAlignment="1">
      <alignment horizontal="centerContinuous" vertical="top"/>
    </xf>
    <xf numFmtId="0" fontId="18" fillId="0" borderId="0" xfId="0" applyFont="1" applyFill="1" applyBorder="1" applyAlignment="1">
      <alignment horizontal="center" vertical="top"/>
    </xf>
    <xf numFmtId="165" fontId="18" fillId="0" borderId="0" xfId="0" applyNumberFormat="1" applyFont="1" applyFill="1" applyBorder="1" applyAlignment="1">
      <alignment horizontal="right" vertical="top"/>
    </xf>
    <xf numFmtId="0" fontId="27" fillId="0" borderId="0" xfId="0" applyFont="1" applyFill="1" applyAlignment="1">
      <alignment vertical="top"/>
    </xf>
    <xf numFmtId="167" fontId="18" fillId="0" borderId="0" xfId="0" applyNumberFormat="1" applyFont="1" applyFill="1" applyBorder="1" applyAlignment="1">
      <alignment horizontal="right" vertical="top"/>
    </xf>
    <xf numFmtId="165" fontId="19" fillId="0" borderId="0" xfId="0" applyNumberFormat="1" applyFont="1" applyFill="1" applyAlignment="1">
      <alignment vertical="top"/>
    </xf>
    <xf numFmtId="0" fontId="21" fillId="0" borderId="0" xfId="0" applyFont="1" applyFill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167" fontId="18" fillId="0" borderId="1" xfId="0" applyNumberFormat="1" applyFont="1" applyFill="1" applyBorder="1" applyAlignment="1">
      <alignment horizontal="right" vertical="top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center"/>
    </xf>
    <xf numFmtId="165" fontId="19" fillId="0" borderId="0" xfId="0" applyNumberFormat="1" applyFont="1" applyFill="1" applyAlignment="1">
      <alignment horizontal="right" vertical="top"/>
    </xf>
    <xf numFmtId="167" fontId="19" fillId="0" borderId="0" xfId="1" applyNumberFormat="1" applyFont="1" applyFill="1" applyBorder="1" applyAlignment="1">
      <alignment horizontal="right" vertical="top"/>
    </xf>
    <xf numFmtId="166" fontId="19" fillId="0" borderId="0" xfId="0" applyNumberFormat="1" applyFont="1" applyFill="1" applyBorder="1" applyAlignment="1">
      <alignment horizontal="center"/>
    </xf>
    <xf numFmtId="167" fontId="19" fillId="0" borderId="1" xfId="1" applyNumberFormat="1" applyFont="1" applyFill="1" applyBorder="1" applyAlignment="1">
      <alignment horizontal="right" vertical="top"/>
    </xf>
    <xf numFmtId="165" fontId="19" fillId="0" borderId="0" xfId="0" applyNumberFormat="1" applyFont="1" applyFill="1" applyBorder="1" applyAlignment="1">
      <alignment horizontal="right" vertical="top"/>
    </xf>
    <xf numFmtId="0" fontId="19" fillId="0" borderId="0" xfId="0" applyFont="1" applyFill="1" applyBorder="1" applyAlignment="1">
      <alignment horizontal="center" vertical="top"/>
    </xf>
    <xf numFmtId="167" fontId="19" fillId="0" borderId="0" xfId="1" quotePrefix="1" applyNumberFormat="1" applyFont="1" applyFill="1" applyBorder="1" applyAlignment="1">
      <alignment horizontal="right" vertical="top"/>
    </xf>
    <xf numFmtId="166" fontId="19" fillId="0" borderId="1" xfId="0" applyNumberFormat="1" applyFont="1" applyFill="1" applyBorder="1" applyAlignment="1">
      <alignment horizontal="center"/>
    </xf>
    <xf numFmtId="166" fontId="19" fillId="0" borderId="0" xfId="1" applyNumberFormat="1" applyFont="1" applyFill="1" applyBorder="1" applyAlignment="1">
      <alignment horizontal="right"/>
    </xf>
    <xf numFmtId="37" fontId="18" fillId="0" borderId="0" xfId="0" applyNumberFormat="1" applyFont="1" applyFill="1" applyBorder="1" applyAlignment="1">
      <alignment vertical="top"/>
    </xf>
    <xf numFmtId="166" fontId="19" fillId="0" borderId="0" xfId="1" applyNumberFormat="1" applyFont="1" applyFill="1" applyAlignment="1">
      <alignment vertical="top"/>
    </xf>
    <xf numFmtId="167" fontId="19" fillId="0" borderId="0" xfId="0" applyNumberFormat="1" applyFont="1" applyFill="1" applyBorder="1" applyAlignment="1">
      <alignment vertical="top"/>
    </xf>
    <xf numFmtId="167" fontId="19" fillId="0" borderId="0" xfId="0" applyNumberFormat="1" applyFont="1" applyFill="1" applyAlignment="1">
      <alignment vertical="top"/>
    </xf>
    <xf numFmtId="0" fontId="19" fillId="0" borderId="0" xfId="1" applyNumberFormat="1" applyFont="1" applyFill="1" applyAlignment="1">
      <alignment vertical="top"/>
    </xf>
    <xf numFmtId="9" fontId="19" fillId="0" borderId="0" xfId="5" applyFont="1" applyFill="1" applyAlignment="1">
      <alignment vertical="top"/>
    </xf>
    <xf numFmtId="171" fontId="19" fillId="0" borderId="0" xfId="0" applyNumberFormat="1" applyFont="1" applyFill="1" applyAlignment="1">
      <alignment vertical="top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left" vertical="center"/>
    </xf>
    <xf numFmtId="37" fontId="19" fillId="0" borderId="0" xfId="0" applyNumberFormat="1" applyFont="1" applyFill="1" applyBorder="1" applyAlignment="1">
      <alignment vertical="top"/>
    </xf>
    <xf numFmtId="0" fontId="18" fillId="0" borderId="0" xfId="0" applyFont="1" applyFill="1" applyAlignment="1">
      <alignment vertical="top"/>
    </xf>
    <xf numFmtId="167" fontId="19" fillId="0" borderId="1" xfId="20" applyNumberFormat="1" applyFont="1" applyFill="1" applyBorder="1" applyAlignment="1">
      <alignment vertical="top"/>
    </xf>
    <xf numFmtId="167" fontId="18" fillId="0" borderId="0" xfId="20" applyNumberFormat="1" applyFont="1" applyFill="1" applyBorder="1" applyAlignment="1">
      <alignment horizontal="right" vertical="top"/>
    </xf>
    <xf numFmtId="167" fontId="18" fillId="0" borderId="3" xfId="20" applyNumberFormat="1" applyFont="1" applyFill="1" applyBorder="1" applyAlignment="1">
      <alignment horizontal="right" vertical="top"/>
    </xf>
    <xf numFmtId="167" fontId="19" fillId="0" borderId="2" xfId="20" applyNumberFormat="1" applyFont="1" applyFill="1" applyBorder="1" applyAlignment="1">
      <alignment vertical="top"/>
    </xf>
    <xf numFmtId="165" fontId="18" fillId="0" borderId="0" xfId="0" applyNumberFormat="1" applyFont="1" applyFill="1" applyAlignment="1">
      <alignment horizontal="centerContinuous"/>
    </xf>
    <xf numFmtId="167" fontId="19" fillId="0" borderId="0" xfId="0" applyNumberFormat="1" applyFont="1" applyFill="1" applyBorder="1" applyAlignment="1">
      <alignment horizontal="right" vertical="top"/>
    </xf>
    <xf numFmtId="165" fontId="19" fillId="0" borderId="0" xfId="0" applyNumberFormat="1" applyFont="1" applyFill="1" applyBorder="1" applyAlignment="1">
      <alignment vertical="top"/>
    </xf>
    <xf numFmtId="170" fontId="19" fillId="0" borderId="0" xfId="0" applyNumberFormat="1" applyFont="1" applyFill="1" applyBorder="1" applyAlignment="1">
      <alignment horizontal="right" vertical="top"/>
    </xf>
    <xf numFmtId="171" fontId="19" fillId="0" borderId="2" xfId="15" applyNumberFormat="1" applyFont="1" applyFill="1" applyBorder="1" applyAlignment="1">
      <alignment horizontal="right" vertical="top"/>
    </xf>
    <xf numFmtId="171" fontId="19" fillId="0" borderId="0" xfId="0" applyNumberFormat="1" applyFont="1" applyFill="1" applyBorder="1" applyAlignment="1">
      <alignment horizontal="right" vertical="top"/>
    </xf>
    <xf numFmtId="171" fontId="19" fillId="0" borderId="0" xfId="1" applyNumberFormat="1" applyFont="1" applyFill="1" applyBorder="1" applyAlignment="1">
      <alignment horizontal="right" vertical="top"/>
    </xf>
    <xf numFmtId="167" fontId="16" fillId="0" borderId="0" xfId="0" applyNumberFormat="1" applyFont="1" applyFill="1" applyBorder="1" applyAlignment="1">
      <alignment horizontal="centerContinuous" vertical="top"/>
    </xf>
    <xf numFmtId="167" fontId="16" fillId="0" borderId="0" xfId="0" applyNumberFormat="1" applyFont="1" applyFill="1" applyAlignment="1">
      <alignment horizontal="centerContinuous" vertical="top"/>
    </xf>
    <xf numFmtId="167" fontId="16" fillId="0" borderId="0" xfId="0" applyNumberFormat="1" applyFont="1" applyFill="1" applyAlignment="1">
      <alignment horizontal="right" vertical="top"/>
    </xf>
    <xf numFmtId="165" fontId="16" fillId="0" borderId="0" xfId="0" applyNumberFormat="1" applyFont="1" applyFill="1" applyAlignment="1">
      <alignment horizontal="centerContinuous" vertical="top"/>
    </xf>
    <xf numFmtId="165" fontId="28" fillId="0" borderId="0" xfId="6" applyNumberFormat="1" applyFont="1" applyFill="1" applyAlignment="1">
      <alignment horizontal="left" vertical="center"/>
    </xf>
    <xf numFmtId="167" fontId="16" fillId="0" borderId="1" xfId="0" applyNumberFormat="1" applyFont="1" applyFill="1" applyBorder="1" applyAlignment="1">
      <alignment horizontal="centerContinuous" vertical="top"/>
    </xf>
    <xf numFmtId="167" fontId="17" fillId="0" borderId="1" xfId="0" applyNumberFormat="1" applyFont="1" applyFill="1" applyBorder="1" applyAlignment="1">
      <alignment vertical="top"/>
    </xf>
    <xf numFmtId="0" fontId="16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vertical="top"/>
    </xf>
    <xf numFmtId="0" fontId="16" fillId="0" borderId="0" xfId="0" applyFont="1" applyFill="1" applyAlignment="1">
      <alignment vertical="center"/>
    </xf>
    <xf numFmtId="167" fontId="16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167" fontId="17" fillId="0" borderId="0" xfId="0" applyNumberFormat="1" applyFont="1" applyFill="1" applyAlignment="1">
      <alignment horizontal="right" vertical="top"/>
    </xf>
    <xf numFmtId="167" fontId="16" fillId="0" borderId="0" xfId="0" quotePrefix="1" applyNumberFormat="1" applyFont="1" applyFill="1" applyAlignment="1">
      <alignment horizontal="right" vertical="top"/>
    </xf>
    <xf numFmtId="0" fontId="16" fillId="0" borderId="0" xfId="0" applyFont="1" applyFill="1" applyAlignment="1">
      <alignment horizontal="right" vertical="top"/>
    </xf>
    <xf numFmtId="167" fontId="16" fillId="0" borderId="0" xfId="0" applyNumberFormat="1" applyFont="1" applyFill="1" applyBorder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166" fontId="17" fillId="0" borderId="0" xfId="7" applyNumberFormat="1" applyFont="1" applyFill="1" applyBorder="1"/>
    <xf numFmtId="0" fontId="16" fillId="0" borderId="0" xfId="0" applyFont="1" applyFill="1" applyBorder="1" applyAlignment="1">
      <alignment horizontal="center" vertical="center"/>
    </xf>
    <xf numFmtId="169" fontId="17" fillId="0" borderId="0" xfId="0" applyNumberFormat="1" applyFont="1" applyFill="1" applyBorder="1" applyAlignment="1">
      <alignment horizontal="right" vertical="top"/>
    </xf>
    <xf numFmtId="0" fontId="17" fillId="0" borderId="0" xfId="0" applyFont="1" applyFill="1" applyBorder="1" applyAlignment="1">
      <alignment vertical="center"/>
    </xf>
    <xf numFmtId="167" fontId="17" fillId="0" borderId="1" xfId="1" quotePrefix="1" applyNumberFormat="1" applyFont="1" applyFill="1" applyBorder="1" applyAlignment="1">
      <alignment horizontal="right" vertical="top"/>
    </xf>
    <xf numFmtId="0" fontId="17" fillId="0" borderId="0" xfId="20" applyFont="1" applyFill="1" applyBorder="1" applyAlignment="1">
      <alignment vertical="top"/>
    </xf>
    <xf numFmtId="0" fontId="17" fillId="0" borderId="1" xfId="0" applyFont="1" applyFill="1" applyBorder="1" applyAlignment="1">
      <alignment vertical="center"/>
    </xf>
    <xf numFmtId="167" fontId="17" fillId="0" borderId="1" xfId="0" applyNumberFormat="1" applyFont="1" applyFill="1" applyBorder="1" applyAlignment="1">
      <alignment vertical="center"/>
    </xf>
    <xf numFmtId="167" fontId="18" fillId="0" borderId="0" xfId="0" applyNumberFormat="1" applyFont="1" applyFill="1" applyBorder="1" applyAlignment="1">
      <alignment horizontal="centerContinuous" vertical="top"/>
    </xf>
    <xf numFmtId="167" fontId="18" fillId="0" borderId="0" xfId="0" applyNumberFormat="1" applyFont="1" applyFill="1" applyAlignment="1">
      <alignment horizontal="centerContinuous" vertical="top"/>
    </xf>
    <xf numFmtId="165" fontId="29" fillId="0" borderId="0" xfId="6" applyNumberFormat="1" applyFont="1" applyFill="1" applyAlignment="1">
      <alignment horizontal="left" vertical="center"/>
    </xf>
    <xf numFmtId="167" fontId="18" fillId="0" borderId="1" xfId="0" applyNumberFormat="1" applyFont="1" applyFill="1" applyBorder="1" applyAlignment="1">
      <alignment horizontal="centerContinuous" vertical="top"/>
    </xf>
    <xf numFmtId="167" fontId="19" fillId="0" borderId="1" xfId="0" applyNumberFormat="1" applyFont="1" applyFill="1" applyBorder="1" applyAlignment="1">
      <alignment vertical="top"/>
    </xf>
    <xf numFmtId="0" fontId="18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horizontal="right" vertical="top"/>
    </xf>
    <xf numFmtId="0" fontId="19" fillId="0" borderId="1" xfId="0" applyFont="1" applyFill="1" applyBorder="1" applyAlignment="1">
      <alignment vertical="center"/>
    </xf>
    <xf numFmtId="167" fontId="19" fillId="0" borderId="1" xfId="0" applyNumberFormat="1" applyFont="1" applyFill="1" applyBorder="1" applyAlignment="1">
      <alignment vertical="center"/>
    </xf>
    <xf numFmtId="167" fontId="17" fillId="0" borderId="0" xfId="6" applyNumberFormat="1" applyFont="1" applyFill="1" applyBorder="1" applyAlignment="1">
      <alignment vertical="top"/>
    </xf>
    <xf numFmtId="167" fontId="17" fillId="0" borderId="0" xfId="6" applyNumberFormat="1" applyFont="1" applyFill="1" applyAlignment="1">
      <alignment vertical="top"/>
    </xf>
    <xf numFmtId="166" fontId="17" fillId="0" borderId="0" xfId="0" applyNumberFormat="1" applyFont="1" applyFill="1" applyBorder="1"/>
    <xf numFmtId="167" fontId="17" fillId="0" borderId="1" xfId="6" applyNumberFormat="1" applyFont="1" applyFill="1" applyBorder="1" applyAlignment="1">
      <alignment vertical="top"/>
    </xf>
    <xf numFmtId="167" fontId="19" fillId="0" borderId="0" xfId="6" applyNumberFormat="1" applyFont="1" applyFill="1" applyAlignment="1">
      <alignment vertical="top"/>
    </xf>
    <xf numFmtId="0" fontId="18" fillId="0" borderId="0" xfId="6" applyNumberFormat="1" applyFont="1" applyFill="1" applyAlignment="1">
      <alignment horizontal="left" vertical="center"/>
    </xf>
    <xf numFmtId="0" fontId="19" fillId="0" borderId="0" xfId="6" applyNumberFormat="1" applyFont="1" applyFill="1" applyAlignment="1">
      <alignment horizontal="center" vertical="center"/>
    </xf>
    <xf numFmtId="0" fontId="19" fillId="0" borderId="0" xfId="6" applyNumberFormat="1" applyFont="1" applyFill="1" applyAlignment="1">
      <alignment horizontal="centerContinuous" vertical="center"/>
    </xf>
    <xf numFmtId="167" fontId="19" fillId="0" borderId="0" xfId="6" applyNumberFormat="1" applyFont="1" applyFill="1" applyBorder="1" applyAlignment="1">
      <alignment horizontal="centerContinuous" vertical="center"/>
    </xf>
    <xf numFmtId="167" fontId="18" fillId="0" borderId="0" xfId="6" applyNumberFormat="1" applyFont="1" applyFill="1" applyAlignment="1">
      <alignment horizontal="centerContinuous" vertical="center"/>
    </xf>
    <xf numFmtId="167" fontId="19" fillId="0" borderId="0" xfId="6" applyNumberFormat="1" applyFont="1" applyFill="1" applyAlignment="1">
      <alignment horizontal="centerContinuous" vertical="center"/>
    </xf>
    <xf numFmtId="0" fontId="18" fillId="0" borderId="0" xfId="6" applyNumberFormat="1" applyFont="1" applyFill="1" applyAlignment="1">
      <alignment vertical="center"/>
    </xf>
    <xf numFmtId="0" fontId="18" fillId="0" borderId="0" xfId="6" applyNumberFormat="1" applyFont="1" applyFill="1" applyAlignment="1">
      <alignment horizontal="left" vertical="top"/>
    </xf>
    <xf numFmtId="0" fontId="18" fillId="0" borderId="1" xfId="6" applyNumberFormat="1" applyFont="1" applyFill="1" applyBorder="1" applyAlignment="1">
      <alignment horizontal="left" vertical="center"/>
    </xf>
    <xf numFmtId="0" fontId="19" fillId="0" borderId="1" xfId="6" applyNumberFormat="1" applyFont="1" applyFill="1" applyBorder="1" applyAlignment="1">
      <alignment horizontal="center" vertical="center"/>
    </xf>
    <xf numFmtId="0" fontId="19" fillId="0" borderId="1" xfId="6" applyNumberFormat="1" applyFont="1" applyFill="1" applyBorder="1" applyAlignment="1">
      <alignment horizontal="centerContinuous" vertical="center"/>
    </xf>
    <xf numFmtId="167" fontId="19" fillId="0" borderId="1" xfId="6" applyNumberFormat="1" applyFont="1" applyFill="1" applyBorder="1" applyAlignment="1">
      <alignment horizontal="centerContinuous" vertical="center"/>
    </xf>
    <xf numFmtId="0" fontId="18" fillId="0" borderId="0" xfId="6" applyNumberFormat="1" applyFont="1" applyFill="1" applyBorder="1" applyAlignment="1">
      <alignment horizontal="left" vertical="center"/>
    </xf>
    <xf numFmtId="0" fontId="19" fillId="0" borderId="0" xfId="6" applyNumberFormat="1" applyFont="1" applyFill="1" applyBorder="1" applyAlignment="1">
      <alignment horizontal="center" vertical="center"/>
    </xf>
    <xf numFmtId="0" fontId="19" fillId="0" borderId="0" xfId="6" applyNumberFormat="1" applyFont="1" applyFill="1" applyBorder="1" applyAlignment="1">
      <alignment horizontal="centerContinuous" vertical="center"/>
    </xf>
    <xf numFmtId="167" fontId="19" fillId="0" borderId="0" xfId="6" applyNumberFormat="1" applyFont="1" applyFill="1" applyBorder="1" applyAlignment="1">
      <alignment horizontal="right" vertical="center"/>
    </xf>
    <xf numFmtId="0" fontId="19" fillId="0" borderId="0" xfId="6" applyNumberFormat="1" applyFont="1" applyFill="1" applyAlignment="1">
      <alignment vertical="center"/>
    </xf>
    <xf numFmtId="0" fontId="19" fillId="0" borderId="0" xfId="6" applyNumberFormat="1" applyFont="1" applyFill="1" applyAlignment="1">
      <alignment horizontal="center" vertical="top"/>
    </xf>
    <xf numFmtId="0" fontId="19" fillId="0" borderId="0" xfId="6" applyNumberFormat="1" applyFont="1" applyFill="1" applyAlignment="1">
      <alignment vertical="top"/>
    </xf>
    <xf numFmtId="0" fontId="21" fillId="0" borderId="0" xfId="6" applyNumberFormat="1" applyFont="1" applyFill="1" applyAlignment="1">
      <alignment horizontal="center" vertical="top"/>
    </xf>
    <xf numFmtId="167" fontId="18" fillId="0" borderId="0" xfId="6" applyNumberFormat="1" applyFont="1" applyFill="1" applyBorder="1" applyAlignment="1">
      <alignment horizontal="right" vertical="top"/>
    </xf>
    <xf numFmtId="0" fontId="18" fillId="0" borderId="1" xfId="6" applyNumberFormat="1" applyFont="1" applyFill="1" applyBorder="1" applyAlignment="1">
      <alignment horizontal="center" vertical="top"/>
    </xf>
    <xf numFmtId="0" fontId="18" fillId="0" borderId="0" xfId="6" applyNumberFormat="1" applyFont="1" applyFill="1" applyBorder="1" applyAlignment="1">
      <alignment horizontal="center" vertical="top"/>
    </xf>
    <xf numFmtId="167" fontId="18" fillId="0" borderId="1" xfId="6" applyNumberFormat="1" applyFont="1" applyFill="1" applyBorder="1" applyAlignment="1">
      <alignment horizontal="right" vertical="top"/>
    </xf>
    <xf numFmtId="0" fontId="18" fillId="0" borderId="0" xfId="6" applyNumberFormat="1" applyFont="1" applyFill="1" applyAlignment="1" applyProtection="1">
      <alignment vertical="center"/>
      <protection locked="0"/>
    </xf>
    <xf numFmtId="167" fontId="19" fillId="0" borderId="0" xfId="6" applyNumberFormat="1" applyFont="1" applyFill="1" applyBorder="1" applyAlignment="1">
      <alignment horizontal="center" vertical="center"/>
    </xf>
    <xf numFmtId="0" fontId="19" fillId="0" borderId="0" xfId="6" applyNumberFormat="1" applyFont="1" applyFill="1" applyAlignment="1" applyProtection="1">
      <alignment horizontal="left" vertical="center"/>
    </xf>
    <xf numFmtId="0" fontId="19" fillId="0" borderId="0" xfId="6" applyNumberFormat="1" applyFont="1" applyFill="1" applyAlignment="1">
      <alignment horizontal="justify" vertical="center" wrapText="1"/>
    </xf>
    <xf numFmtId="167" fontId="19" fillId="0" borderId="0" xfId="15" applyNumberFormat="1" applyFont="1" applyFill="1" applyBorder="1" applyAlignment="1">
      <alignment horizontal="right" vertical="center"/>
    </xf>
    <xf numFmtId="0" fontId="19" fillId="0" borderId="0" xfId="6" applyNumberFormat="1" applyFont="1" applyFill="1" applyAlignment="1" applyProtection="1">
      <alignment horizontal="left" vertical="top"/>
    </xf>
    <xf numFmtId="0" fontId="19" fillId="0" borderId="0" xfId="6" applyNumberFormat="1" applyFont="1" applyFill="1" applyAlignment="1">
      <alignment horizontal="center" vertical="center" wrapText="1"/>
    </xf>
    <xf numFmtId="167" fontId="19" fillId="0" borderId="0" xfId="61" applyNumberFormat="1" applyFont="1" applyFill="1" applyBorder="1" applyAlignment="1">
      <alignment horizontal="right" vertical="center"/>
    </xf>
    <xf numFmtId="167" fontId="19" fillId="0" borderId="1" xfId="61" applyNumberFormat="1" applyFont="1" applyFill="1" applyBorder="1" applyAlignment="1">
      <alignment horizontal="right" vertical="center"/>
    </xf>
    <xf numFmtId="0" fontId="19" fillId="0" borderId="0" xfId="6" quotePrefix="1" applyNumberFormat="1" applyFont="1" applyFill="1" applyAlignment="1" applyProtection="1">
      <alignment horizontal="left" vertical="top"/>
    </xf>
    <xf numFmtId="0" fontId="19" fillId="0" borderId="0" xfId="6" applyNumberFormat="1" applyFont="1" applyFill="1" applyAlignment="1">
      <alignment horizontal="justify" vertical="top" wrapText="1"/>
    </xf>
    <xf numFmtId="0" fontId="19" fillId="0" borderId="0" xfId="6" quotePrefix="1" applyNumberFormat="1" applyFont="1" applyFill="1" applyAlignment="1" applyProtection="1">
      <alignment horizontal="left" vertical="center"/>
    </xf>
    <xf numFmtId="0" fontId="19" fillId="0" borderId="0" xfId="6" quotePrefix="1" applyNumberFormat="1" applyFont="1" applyFill="1" applyAlignment="1">
      <alignment vertical="center"/>
    </xf>
    <xf numFmtId="167" fontId="19" fillId="0" borderId="0" xfId="6" applyNumberFormat="1" applyFont="1" applyFill="1" applyAlignment="1">
      <alignment vertical="center"/>
    </xf>
    <xf numFmtId="167" fontId="19" fillId="0" borderId="1" xfId="61" quotePrefix="1" applyNumberFormat="1" applyFont="1" applyFill="1" applyBorder="1" applyAlignment="1">
      <alignment horizontal="right" vertical="center"/>
    </xf>
    <xf numFmtId="167" fontId="19" fillId="0" borderId="1" xfId="15" applyNumberFormat="1" applyFont="1" applyFill="1" applyBorder="1" applyAlignment="1">
      <alignment horizontal="right" vertical="center"/>
    </xf>
    <xf numFmtId="0" fontId="21" fillId="0" borderId="0" xfId="6" applyNumberFormat="1" applyFont="1" applyFill="1" applyAlignment="1">
      <alignment horizontal="center" vertical="center"/>
    </xf>
    <xf numFmtId="0" fontId="18" fillId="0" borderId="0" xfId="6" applyNumberFormat="1" applyFont="1" applyFill="1" applyBorder="1" applyAlignment="1">
      <alignment horizontal="center" vertical="center"/>
    </xf>
    <xf numFmtId="0" fontId="19" fillId="0" borderId="0" xfId="6" applyNumberFormat="1" applyFont="1" applyFill="1" applyBorder="1" applyAlignment="1">
      <alignment horizontal="left" vertical="center"/>
    </xf>
    <xf numFmtId="167" fontId="19" fillId="0" borderId="0" xfId="6" applyNumberFormat="1" applyFont="1" applyFill="1" applyAlignment="1">
      <alignment horizontal="right" vertical="center"/>
    </xf>
    <xf numFmtId="0" fontId="19" fillId="0" borderId="0" xfId="6" applyNumberFormat="1" applyFont="1" applyFill="1" applyAlignment="1">
      <alignment horizontal="left" vertical="center"/>
    </xf>
    <xf numFmtId="0" fontId="18" fillId="0" borderId="0" xfId="6" quotePrefix="1" applyNumberFormat="1" applyFont="1" applyFill="1" applyAlignment="1">
      <alignment horizontal="left" vertical="center"/>
    </xf>
    <xf numFmtId="0" fontId="19" fillId="0" borderId="0" xfId="6" quotePrefix="1" applyNumberFormat="1" applyFont="1" applyFill="1" applyAlignment="1">
      <alignment horizontal="left" vertical="center"/>
    </xf>
    <xf numFmtId="167" fontId="19" fillId="0" borderId="2" xfId="15" applyNumberFormat="1" applyFont="1" applyFill="1" applyBorder="1" applyAlignment="1">
      <alignment horizontal="right" vertical="center"/>
    </xf>
    <xf numFmtId="0" fontId="19" fillId="0" borderId="0" xfId="6" applyNumberFormat="1" applyFont="1" applyFill="1" applyBorder="1" applyAlignment="1">
      <alignment horizontal="left" vertical="top"/>
    </xf>
    <xf numFmtId="167" fontId="19" fillId="0" borderId="0" xfId="6" applyNumberFormat="1" applyFont="1" applyFill="1" applyAlignment="1">
      <alignment horizontal="center" vertical="center"/>
    </xf>
    <xf numFmtId="0" fontId="16" fillId="0" borderId="1" xfId="0" applyFont="1" applyFill="1" applyBorder="1" applyAlignment="1">
      <alignment vertical="top"/>
    </xf>
    <xf numFmtId="0" fontId="30" fillId="0" borderId="0" xfId="6" applyNumberFormat="1" applyFont="1" applyFill="1" applyAlignment="1">
      <alignment vertical="top"/>
    </xf>
    <xf numFmtId="0" fontId="19" fillId="0" borderId="0" xfId="3" applyFont="1" applyFill="1" applyAlignment="1">
      <alignment horizontal="center" vertical="top"/>
    </xf>
    <xf numFmtId="165" fontId="18" fillId="0" borderId="0" xfId="3" applyNumberFormat="1" applyFont="1" applyFill="1" applyBorder="1" applyAlignment="1">
      <alignment vertical="top"/>
    </xf>
    <xf numFmtId="165" fontId="18" fillId="0" borderId="1" xfId="3" applyNumberFormat="1" applyFont="1" applyFill="1" applyBorder="1" applyAlignment="1">
      <alignment horizontal="center" vertical="top"/>
    </xf>
    <xf numFmtId="0" fontId="19" fillId="0" borderId="0" xfId="3" applyFont="1" applyFill="1" applyAlignment="1">
      <alignment horizontal="center" vertical="top"/>
    </xf>
    <xf numFmtId="165" fontId="18" fillId="0" borderId="1" xfId="0" applyNumberFormat="1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justify" vertical="top" wrapText="1"/>
    </xf>
    <xf numFmtId="167" fontId="16" fillId="0" borderId="1" xfId="0" applyNumberFormat="1" applyFont="1" applyFill="1" applyBorder="1" applyAlignment="1">
      <alignment horizontal="center" vertical="center"/>
    </xf>
    <xf numFmtId="167" fontId="16" fillId="0" borderId="4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top"/>
    </xf>
    <xf numFmtId="167" fontId="16" fillId="0" borderId="3" xfId="3" applyNumberFormat="1" applyFont="1" applyFill="1" applyBorder="1" applyAlignment="1">
      <alignment horizontal="center" vertical="center" wrapText="1"/>
    </xf>
    <xf numFmtId="167" fontId="16" fillId="0" borderId="0" xfId="3" applyNumberFormat="1" applyFont="1" applyFill="1" applyBorder="1" applyAlignment="1">
      <alignment horizontal="center" vertical="center" wrapText="1"/>
    </xf>
    <xf numFmtId="167" fontId="16" fillId="0" borderId="1" xfId="3" applyNumberFormat="1" applyFont="1" applyFill="1" applyBorder="1" applyAlignment="1">
      <alignment horizontal="center" vertical="center" wrapText="1"/>
    </xf>
    <xf numFmtId="0" fontId="19" fillId="0" borderId="1" xfId="6" applyNumberFormat="1" applyFont="1" applyFill="1" applyBorder="1" applyAlignment="1">
      <alignment horizontal="justify" vertical="center"/>
    </xf>
    <xf numFmtId="167" fontId="18" fillId="0" borderId="1" xfId="6" applyNumberFormat="1" applyFont="1" applyFill="1" applyBorder="1" applyAlignment="1">
      <alignment horizontal="center" vertical="top"/>
    </xf>
    <xf numFmtId="167" fontId="18" fillId="0" borderId="1" xfId="6" applyNumberFormat="1" applyFont="1" applyFill="1" applyBorder="1" applyAlignment="1">
      <alignment horizontal="center" vertical="center"/>
    </xf>
    <xf numFmtId="0" fontId="19" fillId="0" borderId="0" xfId="6" applyNumberFormat="1" applyFont="1" applyFill="1" applyAlignment="1" applyProtection="1">
      <alignment vertical="center"/>
    </xf>
  </cellXfs>
  <cellStyles count="138">
    <cellStyle name="Comma" xfId="1" builtinId="3"/>
    <cellStyle name="Comma 16" xfId="14" xr:uid="{00000000-0005-0000-0000-000001000000}"/>
    <cellStyle name="Comma 16 2" xfId="68" xr:uid="{00000000-0005-0000-0000-000002000000}"/>
    <cellStyle name="Comma 16 2 2" xfId="132" xr:uid="{00000000-0005-0000-0000-000003000000}"/>
    <cellStyle name="Comma 16 3" xfId="107" xr:uid="{00000000-0005-0000-0000-000004000000}"/>
    <cellStyle name="Comma 16 4" xfId="97" xr:uid="{00000000-0005-0000-0000-000005000000}"/>
    <cellStyle name="Comma 2" xfId="2" xr:uid="{00000000-0005-0000-0000-000006000000}"/>
    <cellStyle name="Comma 2 2" xfId="15" xr:uid="{00000000-0005-0000-0000-000007000000}"/>
    <cellStyle name="Comma 2 2 2" xfId="69" xr:uid="{00000000-0005-0000-0000-000008000000}"/>
    <cellStyle name="Comma 2 2 2 11" xfId="136" xr:uid="{00000000-0005-0000-0000-000009000000}"/>
    <cellStyle name="Comma 2 2 2 2" xfId="133" xr:uid="{00000000-0005-0000-0000-00000A000000}"/>
    <cellStyle name="Comma 2 2 2 3" xfId="98" xr:uid="{00000000-0005-0000-0000-00000B000000}"/>
    <cellStyle name="Comma 2 2 3" xfId="27" xr:uid="{00000000-0005-0000-0000-00000C000000}"/>
    <cellStyle name="Comma 2 2 4" xfId="108" xr:uid="{00000000-0005-0000-0000-00000D000000}"/>
    <cellStyle name="Comma 2 3" xfId="61" xr:uid="{00000000-0005-0000-0000-00000E000000}"/>
    <cellStyle name="Comma 2 3 2" xfId="125" xr:uid="{00000000-0005-0000-0000-00000F000000}"/>
    <cellStyle name="Comma 2 3 3" xfId="90" xr:uid="{00000000-0005-0000-0000-000010000000}"/>
    <cellStyle name="Comma 2 7" xfId="16" xr:uid="{00000000-0005-0000-0000-000011000000}"/>
    <cellStyle name="Comma 2 7 2" xfId="70" xr:uid="{00000000-0005-0000-0000-000012000000}"/>
    <cellStyle name="Comma 2 7 2 2" xfId="134" xr:uid="{00000000-0005-0000-0000-000013000000}"/>
    <cellStyle name="Comma 2 7 3" xfId="109" xr:uid="{00000000-0005-0000-0000-000014000000}"/>
    <cellStyle name="Comma 2 7 4" xfId="99" xr:uid="{00000000-0005-0000-0000-000015000000}"/>
    <cellStyle name="Comma 3" xfId="9" xr:uid="{00000000-0005-0000-0000-000016000000}"/>
    <cellStyle name="Comma 3 2" xfId="17" xr:uid="{00000000-0005-0000-0000-000017000000}"/>
    <cellStyle name="Comma 3 2 2" xfId="71" xr:uid="{00000000-0005-0000-0000-000018000000}"/>
    <cellStyle name="Comma 3 2 2 2" xfId="135" xr:uid="{00000000-0005-0000-0000-000019000000}"/>
    <cellStyle name="Comma 3 2 2 3" xfId="100" xr:uid="{00000000-0005-0000-0000-00001A000000}"/>
    <cellStyle name="Comma 3 2 3" xfId="57" xr:uid="{00000000-0005-0000-0000-00001B000000}"/>
    <cellStyle name="Comma 3 2 3 2" xfId="122" xr:uid="{00000000-0005-0000-0000-00001C000000}"/>
    <cellStyle name="Comma 3 2 4" xfId="110" xr:uid="{00000000-0005-0000-0000-00001D000000}"/>
    <cellStyle name="Comma 3 2 5" xfId="87" xr:uid="{00000000-0005-0000-0000-00001E000000}"/>
    <cellStyle name="Comma 3 3" xfId="63" xr:uid="{00000000-0005-0000-0000-00001F000000}"/>
    <cellStyle name="Comma 3 3 2" xfId="127" xr:uid="{00000000-0005-0000-0000-000020000000}"/>
    <cellStyle name="Comma 3 3 3" xfId="92" xr:uid="{00000000-0005-0000-0000-000021000000}"/>
    <cellStyle name="Comma 3 4" xfId="28" xr:uid="{00000000-0005-0000-0000-000022000000}"/>
    <cellStyle name="Comma 3 4 2" xfId="111" xr:uid="{00000000-0005-0000-0000-000023000000}"/>
    <cellStyle name="Comma 3 5" xfId="102" xr:uid="{00000000-0005-0000-0000-000024000000}"/>
    <cellStyle name="Comma 3 6" xfId="76" xr:uid="{00000000-0005-0000-0000-000025000000}"/>
    <cellStyle name="Comma 4" xfId="13" xr:uid="{00000000-0005-0000-0000-000026000000}"/>
    <cellStyle name="Comma 4 2" xfId="47" xr:uid="{00000000-0005-0000-0000-000027000000}"/>
    <cellStyle name="Comma 4 2 2" xfId="119" xr:uid="{00000000-0005-0000-0000-000028000000}"/>
    <cellStyle name="Comma 4 2 3" xfId="84" xr:uid="{00000000-0005-0000-0000-000029000000}"/>
    <cellStyle name="Comma 4 3" xfId="58" xr:uid="{00000000-0005-0000-0000-00002A000000}"/>
    <cellStyle name="Comma 4 3 2" xfId="123" xr:uid="{00000000-0005-0000-0000-00002B000000}"/>
    <cellStyle name="Comma 4 3 3" xfId="88" xr:uid="{00000000-0005-0000-0000-00002C000000}"/>
    <cellStyle name="Comma 4 4" xfId="67" xr:uid="{00000000-0005-0000-0000-00002D000000}"/>
    <cellStyle name="Comma 4 4 2" xfId="131" xr:uid="{00000000-0005-0000-0000-00002E000000}"/>
    <cellStyle name="Comma 4 4 3" xfId="96" xr:uid="{00000000-0005-0000-0000-00002F000000}"/>
    <cellStyle name="Comma 4 5" xfId="37" xr:uid="{00000000-0005-0000-0000-000030000000}"/>
    <cellStyle name="Comma 4 5 2" xfId="113" xr:uid="{00000000-0005-0000-0000-000031000000}"/>
    <cellStyle name="Comma 4 6" xfId="106" xr:uid="{00000000-0005-0000-0000-000032000000}"/>
    <cellStyle name="Comma 4 7" xfId="78" xr:uid="{00000000-0005-0000-0000-000033000000}"/>
    <cellStyle name="Comma 5" xfId="39" xr:uid="{00000000-0005-0000-0000-000034000000}"/>
    <cellStyle name="Comma 5 2" xfId="43" xr:uid="{00000000-0005-0000-0000-000035000000}"/>
    <cellStyle name="Comma 5 2 2" xfId="116" xr:uid="{00000000-0005-0000-0000-000036000000}"/>
    <cellStyle name="Comma 5 2 3" xfId="81" xr:uid="{00000000-0005-0000-0000-000037000000}"/>
    <cellStyle name="Comma 5 3" xfId="114" xr:uid="{00000000-0005-0000-0000-000038000000}"/>
    <cellStyle name="Comma 5 4" xfId="79" xr:uid="{00000000-0005-0000-0000-000039000000}"/>
    <cellStyle name="Comma 6" xfId="52" xr:uid="{00000000-0005-0000-0000-00003A000000}"/>
    <cellStyle name="Comma 6 2" xfId="120" xr:uid="{00000000-0005-0000-0000-00003B000000}"/>
    <cellStyle name="Comma 6 3" xfId="85" xr:uid="{00000000-0005-0000-0000-00003C000000}"/>
    <cellStyle name="Comma 7" xfId="42" xr:uid="{00000000-0005-0000-0000-00003D000000}"/>
    <cellStyle name="Comma 7 2" xfId="115" xr:uid="{00000000-0005-0000-0000-00003E000000}"/>
    <cellStyle name="Comma 7 3" xfId="80" xr:uid="{00000000-0005-0000-0000-00003F000000}"/>
    <cellStyle name="Comma 8" xfId="60" xr:uid="{00000000-0005-0000-0000-000040000000}"/>
    <cellStyle name="Comma 8 2" xfId="124" xr:uid="{00000000-0005-0000-0000-000041000000}"/>
    <cellStyle name="Comma 8 3" xfId="89" xr:uid="{00000000-0005-0000-0000-000042000000}"/>
    <cellStyle name="Comma 99" xfId="45" xr:uid="{00000000-0005-0000-0000-000043000000}"/>
    <cellStyle name="Comma 99 2" xfId="117" xr:uid="{00000000-0005-0000-0000-000044000000}"/>
    <cellStyle name="Comma 99 3" xfId="82" xr:uid="{00000000-0005-0000-0000-000045000000}"/>
    <cellStyle name="Comma_UBIS2" xfId="7" xr:uid="{00000000-0005-0000-0000-000046000000}"/>
    <cellStyle name="Currency 2" xfId="29" xr:uid="{00000000-0005-0000-0000-000047000000}"/>
    <cellStyle name="Hyperlink 2" xfId="33" xr:uid="{00000000-0005-0000-0000-000048000000}"/>
    <cellStyle name="Hyperlink 3" xfId="36" xr:uid="{00000000-0005-0000-0000-000049000000}"/>
    <cellStyle name="Hyperlink 4" xfId="32" xr:uid="{00000000-0005-0000-0000-00004A000000}"/>
    <cellStyle name="Normal" xfId="0" builtinId="0"/>
    <cellStyle name="Normal 115" xfId="44" xr:uid="{00000000-0005-0000-0000-00004C000000}"/>
    <cellStyle name="Normal 19" xfId="34" xr:uid="{00000000-0005-0000-0000-00004D000000}"/>
    <cellStyle name="Normal 2" xfId="3" xr:uid="{00000000-0005-0000-0000-00004E000000}"/>
    <cellStyle name="Normal 2 11" xfId="137" xr:uid="{00000000-0005-0000-0000-00004F000000}"/>
    <cellStyle name="Normal 2 2" xfId="19" xr:uid="{00000000-0005-0000-0000-000050000000}"/>
    <cellStyle name="Normal 2 2 2" xfId="6" xr:uid="{00000000-0005-0000-0000-000051000000}"/>
    <cellStyle name="Normal 2 2 3" xfId="73" xr:uid="{00000000-0005-0000-0000-000052000000}"/>
    <cellStyle name="Normal 2 2 4" xfId="30" xr:uid="{00000000-0005-0000-0000-000053000000}"/>
    <cellStyle name="Normal 2 3" xfId="20" xr:uid="{00000000-0005-0000-0000-000054000000}"/>
    <cellStyle name="Normal 2 3 2" xfId="74" xr:uid="{00000000-0005-0000-0000-000055000000}"/>
    <cellStyle name="Normal 2 3 3" xfId="55" xr:uid="{00000000-0005-0000-0000-000056000000}"/>
    <cellStyle name="Normal 2 4" xfId="18" xr:uid="{00000000-0005-0000-0000-000057000000}"/>
    <cellStyle name="Normal 2 4 2" xfId="72" xr:uid="{00000000-0005-0000-0000-000058000000}"/>
    <cellStyle name="Normal 2 4 3" xfId="48" xr:uid="{00000000-0005-0000-0000-000059000000}"/>
    <cellStyle name="Normal 2 5" xfId="25" xr:uid="{00000000-0005-0000-0000-00005A000000}"/>
    <cellStyle name="Normal 3" xfId="8" xr:uid="{00000000-0005-0000-0000-00005B000000}"/>
    <cellStyle name="Normal 3 2" xfId="56" xr:uid="{00000000-0005-0000-0000-00005C000000}"/>
    <cellStyle name="Normal 3 2 2" xfId="41" xr:uid="{00000000-0005-0000-0000-00005D000000}"/>
    <cellStyle name="Normal 3 3" xfId="51" xr:uid="{00000000-0005-0000-0000-00005E000000}"/>
    <cellStyle name="Normal 3 4" xfId="62" xr:uid="{00000000-0005-0000-0000-00005F000000}"/>
    <cellStyle name="Normal 3 4 2" xfId="126" xr:uid="{00000000-0005-0000-0000-000060000000}"/>
    <cellStyle name="Normal 3 4 3" xfId="91" xr:uid="{00000000-0005-0000-0000-000061000000}"/>
    <cellStyle name="Normal 3 5" xfId="26" xr:uid="{00000000-0005-0000-0000-000062000000}"/>
    <cellStyle name="Normal 3 6" xfId="101" xr:uid="{00000000-0005-0000-0000-000063000000}"/>
    <cellStyle name="Normal 4" xfId="21" xr:uid="{00000000-0005-0000-0000-000064000000}"/>
    <cellStyle name="Normal 4 2" xfId="46" xr:uid="{00000000-0005-0000-0000-000065000000}"/>
    <cellStyle name="Normal 4 2 2" xfId="50" xr:uid="{00000000-0005-0000-0000-000066000000}"/>
    <cellStyle name="Normal 4 2 3" xfId="118" xr:uid="{00000000-0005-0000-0000-000067000000}"/>
    <cellStyle name="Normal 4 2 4" xfId="83" xr:uid="{00000000-0005-0000-0000-000068000000}"/>
    <cellStyle name="Normal 4 3" xfId="49" xr:uid="{00000000-0005-0000-0000-000069000000}"/>
    <cellStyle name="Normal 4 4" xfId="75" xr:uid="{00000000-0005-0000-0000-00006A000000}"/>
    <cellStyle name="Normal 4 5" xfId="35" xr:uid="{00000000-0005-0000-0000-00006B000000}"/>
    <cellStyle name="Normal 4 5 2" xfId="112" xr:uid="{00000000-0005-0000-0000-00006C000000}"/>
    <cellStyle name="Normal 4 6" xfId="77" xr:uid="{00000000-0005-0000-0000-00006D000000}"/>
    <cellStyle name="Normal 5" xfId="10" xr:uid="{00000000-0005-0000-0000-00006E000000}"/>
    <cellStyle name="Normal 5 2" xfId="54" xr:uid="{00000000-0005-0000-0000-00006F000000}"/>
    <cellStyle name="Normal 5 3" xfId="64" xr:uid="{00000000-0005-0000-0000-000070000000}"/>
    <cellStyle name="Normal 5 3 2" xfId="128" xr:uid="{00000000-0005-0000-0000-000071000000}"/>
    <cellStyle name="Normal 5 3 3" xfId="93" xr:uid="{00000000-0005-0000-0000-000072000000}"/>
    <cellStyle name="Normal 5 4" xfId="38" xr:uid="{00000000-0005-0000-0000-000073000000}"/>
    <cellStyle name="Normal 5 5" xfId="103" xr:uid="{00000000-0005-0000-0000-000074000000}"/>
    <cellStyle name="Normal 6" xfId="12" xr:uid="{00000000-0005-0000-0000-000075000000}"/>
    <cellStyle name="Normal 6 2" xfId="22" xr:uid="{00000000-0005-0000-0000-000076000000}"/>
    <cellStyle name="Normal 6 3" xfId="66" xr:uid="{00000000-0005-0000-0000-000077000000}"/>
    <cellStyle name="Normal 6 3 2" xfId="130" xr:uid="{00000000-0005-0000-0000-000078000000}"/>
    <cellStyle name="Normal 6 3 3" xfId="95" xr:uid="{00000000-0005-0000-0000-000079000000}"/>
    <cellStyle name="Normal 6 4" xfId="105" xr:uid="{00000000-0005-0000-0000-00007A000000}"/>
    <cellStyle name="Normal 7" xfId="24" xr:uid="{00000000-0005-0000-0000-00007B000000}"/>
    <cellStyle name="Normal 7 2" xfId="23" xr:uid="{00000000-0005-0000-0000-00007C000000}"/>
    <cellStyle name="Normal 8" xfId="40" xr:uid="{00000000-0005-0000-0000-00007D000000}"/>
    <cellStyle name="Percent" xfId="5" builtinId="5"/>
    <cellStyle name="Percent 2" xfId="4" xr:uid="{00000000-0005-0000-0000-00007F000000}"/>
    <cellStyle name="Percent 2 2" xfId="31" xr:uid="{00000000-0005-0000-0000-000080000000}"/>
    <cellStyle name="Percent 3" xfId="11" xr:uid="{00000000-0005-0000-0000-000081000000}"/>
    <cellStyle name="Percent 3 2" xfId="65" xr:uid="{00000000-0005-0000-0000-000082000000}"/>
    <cellStyle name="Percent 3 2 2" xfId="129" xr:uid="{00000000-0005-0000-0000-000083000000}"/>
    <cellStyle name="Percent 3 2 3" xfId="94" xr:uid="{00000000-0005-0000-0000-000084000000}"/>
    <cellStyle name="Percent 3 3" xfId="59" xr:uid="{00000000-0005-0000-0000-000085000000}"/>
    <cellStyle name="Percent 3 4" xfId="104" xr:uid="{00000000-0005-0000-0000-000086000000}"/>
    <cellStyle name="Percent 4" xfId="53" xr:uid="{00000000-0005-0000-0000-000087000000}"/>
    <cellStyle name="Percent 4 2" xfId="121" xr:uid="{00000000-0005-0000-0000-000088000000}"/>
    <cellStyle name="Percent 4 3" xfId="86" xr:uid="{00000000-0005-0000-0000-000089000000}"/>
  </cellStyles>
  <dxfs count="0"/>
  <tableStyles count="0" defaultTableStyle="TableStyleMedium9" defaultPivotStyle="PivotStyleLight16"/>
  <colors>
    <mruColors>
      <color rgb="FFCCFFCC"/>
      <color rgb="FF99FF33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.bin"/><Relationship Id="rId3" Type="http://schemas.openxmlformats.org/officeDocument/2006/relationships/printerSettings" Target="../printerSettings/printerSettings6.bin"/><Relationship Id="rId7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7.bin"/><Relationship Id="rId9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.bin"/><Relationship Id="rId3" Type="http://schemas.openxmlformats.org/officeDocument/2006/relationships/printerSettings" Target="../printerSettings/printerSettings16.bin"/><Relationship Id="rId7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Relationship Id="rId9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L129"/>
  <sheetViews>
    <sheetView tabSelected="1" topLeftCell="A139" zoomScaleNormal="100" zoomScaleSheetLayoutView="100" zoomScalePageLayoutView="115" workbookViewId="0">
      <selection activeCell="L114" sqref="L114"/>
    </sheetView>
  </sheetViews>
  <sheetFormatPr defaultColWidth="9.140625" defaultRowHeight="21.75" customHeight="1"/>
  <cols>
    <col min="1" max="2" width="1.7109375" style="7" customWidth="1"/>
    <col min="3" max="3" width="39.42578125" style="7" customWidth="1"/>
    <col min="4" max="4" width="7.42578125" style="7" bestFit="1" customWidth="1"/>
    <col min="5" max="5" width="0.85546875" style="7" customWidth="1"/>
    <col min="6" max="6" width="10.7109375" style="34" customWidth="1"/>
    <col min="7" max="7" width="0.85546875" style="34" customWidth="1"/>
    <col min="8" max="8" width="10.7109375" style="34" customWidth="1"/>
    <col min="9" max="9" width="0.85546875" style="34" customWidth="1"/>
    <col min="10" max="10" width="10.7109375" style="34" customWidth="1"/>
    <col min="11" max="11" width="0.85546875" style="34" customWidth="1"/>
    <col min="12" max="12" width="10.7109375" style="34" customWidth="1"/>
    <col min="13" max="16384" width="9.140625" style="7"/>
  </cols>
  <sheetData>
    <row r="1" spans="1:12" ht="21.75" customHeight="1">
      <c r="A1" s="4" t="s">
        <v>60</v>
      </c>
      <c r="B1" s="4"/>
      <c r="C1" s="4"/>
      <c r="D1" s="5"/>
      <c r="E1" s="5"/>
      <c r="F1" s="6"/>
      <c r="G1" s="6"/>
      <c r="H1" s="6"/>
      <c r="I1" s="6"/>
      <c r="J1" s="6"/>
      <c r="K1" s="6"/>
      <c r="L1" s="6"/>
    </row>
    <row r="2" spans="1:12" ht="21.75" customHeight="1">
      <c r="A2" s="8" t="s">
        <v>40</v>
      </c>
      <c r="B2" s="8"/>
      <c r="C2" s="8"/>
      <c r="D2" s="5"/>
      <c r="E2" s="5"/>
      <c r="F2" s="9"/>
      <c r="G2" s="9"/>
      <c r="H2" s="9"/>
      <c r="I2" s="9"/>
      <c r="J2" s="9"/>
      <c r="K2" s="10"/>
      <c r="L2" s="9"/>
    </row>
    <row r="3" spans="1:12" ht="21.75" customHeight="1">
      <c r="A3" s="11" t="s">
        <v>150</v>
      </c>
      <c r="B3" s="12"/>
      <c r="C3" s="12"/>
      <c r="D3" s="13"/>
      <c r="E3" s="13"/>
      <c r="F3" s="14"/>
      <c r="G3" s="14"/>
      <c r="H3" s="14"/>
      <c r="I3" s="14"/>
      <c r="J3" s="14"/>
      <c r="K3" s="14"/>
      <c r="L3" s="14"/>
    </row>
    <row r="4" spans="1:12" ht="21.75" customHeight="1">
      <c r="A4" s="15"/>
      <c r="B4" s="15"/>
      <c r="C4" s="15"/>
      <c r="D4" s="16"/>
      <c r="E4" s="16"/>
      <c r="F4" s="17"/>
      <c r="G4" s="18"/>
      <c r="H4" s="17"/>
      <c r="I4" s="18"/>
      <c r="J4" s="17"/>
      <c r="K4" s="19"/>
      <c r="L4" s="17"/>
    </row>
    <row r="5" spans="1:12" ht="21.75" customHeight="1">
      <c r="F5" s="234" t="s">
        <v>90</v>
      </c>
      <c r="G5" s="234"/>
      <c r="H5" s="234"/>
      <c r="I5" s="233"/>
      <c r="J5" s="234" t="s">
        <v>91</v>
      </c>
      <c r="K5" s="234"/>
      <c r="L5" s="234"/>
    </row>
    <row r="6" spans="1:12" ht="21.75" customHeight="1">
      <c r="A6" s="4"/>
      <c r="B6" s="4"/>
      <c r="C6" s="4"/>
      <c r="D6" s="20"/>
      <c r="E6" s="20"/>
      <c r="F6" s="21" t="s">
        <v>152</v>
      </c>
      <c r="G6" s="21"/>
      <c r="H6" s="21" t="s">
        <v>139</v>
      </c>
      <c r="I6" s="21"/>
      <c r="J6" s="21" t="s">
        <v>152</v>
      </c>
      <c r="K6" s="21"/>
      <c r="L6" s="21" t="s">
        <v>139</v>
      </c>
    </row>
    <row r="7" spans="1:12" ht="21.75" customHeight="1">
      <c r="A7" s="4"/>
      <c r="B7" s="4"/>
      <c r="C7" s="4"/>
      <c r="D7" s="22" t="s">
        <v>0</v>
      </c>
      <c r="E7" s="23"/>
      <c r="F7" s="24" t="s">
        <v>84</v>
      </c>
      <c r="G7" s="21"/>
      <c r="H7" s="24" t="s">
        <v>84</v>
      </c>
      <c r="I7" s="21"/>
      <c r="J7" s="24" t="s">
        <v>84</v>
      </c>
      <c r="K7" s="21"/>
      <c r="L7" s="24" t="s">
        <v>84</v>
      </c>
    </row>
    <row r="8" spans="1:12" ht="6" customHeight="1">
      <c r="A8" s="4"/>
      <c r="B8" s="4"/>
      <c r="C8" s="4"/>
      <c r="D8" s="23"/>
      <c r="E8" s="23"/>
      <c r="F8" s="21"/>
      <c r="G8" s="21"/>
      <c r="H8" s="21"/>
      <c r="I8" s="21"/>
      <c r="J8" s="21"/>
      <c r="K8" s="21"/>
      <c r="L8" s="21"/>
    </row>
    <row r="9" spans="1:12" ht="21.75" customHeight="1">
      <c r="A9" s="4" t="s">
        <v>1</v>
      </c>
      <c r="B9" s="4"/>
      <c r="C9" s="4"/>
      <c r="D9" s="25"/>
      <c r="E9" s="25"/>
      <c r="F9" s="26"/>
      <c r="G9" s="26"/>
      <c r="H9" s="26"/>
      <c r="I9" s="26"/>
      <c r="J9" s="26"/>
      <c r="K9" s="26"/>
      <c r="L9" s="26"/>
    </row>
    <row r="10" spans="1:12" ht="6" customHeight="1">
      <c r="A10" s="4"/>
      <c r="B10" s="4"/>
      <c r="C10" s="4"/>
      <c r="D10" s="25"/>
      <c r="E10" s="25"/>
      <c r="F10" s="26"/>
      <c r="G10" s="26"/>
      <c r="H10" s="26"/>
      <c r="I10" s="26"/>
      <c r="J10" s="26"/>
      <c r="K10" s="26"/>
      <c r="L10" s="26"/>
    </row>
    <row r="11" spans="1:12" ht="21.75" customHeight="1">
      <c r="A11" s="4" t="s">
        <v>2</v>
      </c>
      <c r="B11" s="4"/>
      <c r="C11" s="4"/>
      <c r="D11" s="25"/>
      <c r="E11" s="25"/>
      <c r="F11" s="26"/>
      <c r="G11" s="26"/>
      <c r="H11" s="26"/>
      <c r="I11" s="26"/>
      <c r="J11" s="26"/>
      <c r="K11" s="26"/>
      <c r="L11" s="26"/>
    </row>
    <row r="12" spans="1:12" ht="6" customHeight="1">
      <c r="A12" s="4"/>
      <c r="B12" s="4"/>
      <c r="C12" s="4"/>
      <c r="D12" s="25"/>
      <c r="E12" s="25"/>
      <c r="F12" s="26"/>
      <c r="G12" s="26"/>
      <c r="H12" s="26"/>
      <c r="I12" s="26"/>
      <c r="J12" s="26"/>
      <c r="K12" s="26"/>
      <c r="L12" s="26"/>
    </row>
    <row r="13" spans="1:12" ht="21.75" customHeight="1">
      <c r="A13" s="27" t="s">
        <v>3</v>
      </c>
      <c r="B13" s="27"/>
      <c r="C13" s="27"/>
      <c r="D13" s="25">
        <v>7</v>
      </c>
      <c r="E13" s="25"/>
      <c r="F13" s="28">
        <v>7190097</v>
      </c>
      <c r="G13" s="29"/>
      <c r="H13" s="28">
        <v>6470786</v>
      </c>
      <c r="I13" s="29"/>
      <c r="J13" s="28">
        <v>1855675</v>
      </c>
      <c r="K13" s="29"/>
      <c r="L13" s="28">
        <v>2068025</v>
      </c>
    </row>
    <row r="14" spans="1:12" ht="21.75" customHeight="1">
      <c r="A14" s="27" t="s">
        <v>53</v>
      </c>
      <c r="B14" s="27"/>
      <c r="C14" s="27"/>
      <c r="D14" s="25">
        <v>8</v>
      </c>
      <c r="E14" s="25"/>
      <c r="F14" s="28">
        <v>282948967</v>
      </c>
      <c r="G14" s="30"/>
      <c r="H14" s="28">
        <v>299450971</v>
      </c>
      <c r="I14" s="30"/>
      <c r="J14" s="28">
        <v>304081375</v>
      </c>
      <c r="K14" s="30"/>
      <c r="L14" s="28">
        <v>317612892</v>
      </c>
    </row>
    <row r="15" spans="1:12" ht="21.75" customHeight="1">
      <c r="A15" s="27" t="s">
        <v>44</v>
      </c>
      <c r="B15" s="27"/>
      <c r="C15" s="27"/>
      <c r="D15" s="31">
        <v>9</v>
      </c>
      <c r="E15" s="31"/>
      <c r="F15" s="28">
        <v>162076944</v>
      </c>
      <c r="G15" s="30"/>
      <c r="H15" s="28">
        <v>169667594</v>
      </c>
      <c r="I15" s="30"/>
      <c r="J15" s="28">
        <v>77418832</v>
      </c>
      <c r="K15" s="30"/>
      <c r="L15" s="28">
        <v>87060383</v>
      </c>
    </row>
    <row r="16" spans="1:12" ht="21.75" customHeight="1">
      <c r="A16" s="27" t="s">
        <v>4</v>
      </c>
      <c r="B16" s="27"/>
      <c r="C16" s="27"/>
      <c r="D16" s="31">
        <v>10</v>
      </c>
      <c r="E16" s="31"/>
      <c r="F16" s="32">
        <v>6271345</v>
      </c>
      <c r="G16" s="30"/>
      <c r="H16" s="32">
        <v>5583446</v>
      </c>
      <c r="I16" s="30"/>
      <c r="J16" s="32">
        <v>6182044</v>
      </c>
      <c r="K16" s="30"/>
      <c r="L16" s="32">
        <v>5409583</v>
      </c>
    </row>
    <row r="17" spans="1:12" ht="6" customHeight="1">
      <c r="A17" s="4"/>
      <c r="B17" s="4"/>
      <c r="C17" s="4"/>
      <c r="D17" s="25"/>
      <c r="E17" s="25"/>
      <c r="F17" s="26"/>
      <c r="G17" s="26"/>
      <c r="H17" s="26"/>
      <c r="I17" s="26"/>
      <c r="J17" s="26"/>
      <c r="K17" s="26"/>
      <c r="L17" s="26"/>
    </row>
    <row r="18" spans="1:12" ht="21.75" customHeight="1">
      <c r="A18" s="8" t="s">
        <v>5</v>
      </c>
      <c r="B18" s="8"/>
      <c r="C18" s="8"/>
      <c r="D18" s="25"/>
      <c r="E18" s="25"/>
      <c r="F18" s="33">
        <f>SUM(F13:F16)</f>
        <v>458487353</v>
      </c>
      <c r="G18" s="30"/>
      <c r="H18" s="33">
        <f>SUM(H13:H16)</f>
        <v>481172797</v>
      </c>
      <c r="I18" s="30"/>
      <c r="J18" s="33">
        <f>SUM(J13:J16)</f>
        <v>389537926</v>
      </c>
      <c r="K18" s="30"/>
      <c r="L18" s="33">
        <f>SUM(L13:L16)</f>
        <v>412150883</v>
      </c>
    </row>
    <row r="19" spans="1:12" ht="21.75" customHeight="1">
      <c r="A19" s="27"/>
      <c r="B19" s="27"/>
      <c r="C19" s="27"/>
      <c r="D19" s="25"/>
      <c r="E19" s="25"/>
      <c r="F19" s="28"/>
      <c r="G19" s="30"/>
      <c r="H19" s="28"/>
      <c r="I19" s="30"/>
      <c r="K19" s="30"/>
    </row>
    <row r="20" spans="1:12" ht="21.75" customHeight="1">
      <c r="A20" s="8" t="s">
        <v>6</v>
      </c>
      <c r="B20" s="8"/>
      <c r="C20" s="8"/>
      <c r="D20" s="25"/>
      <c r="E20" s="25"/>
      <c r="F20" s="35"/>
      <c r="G20" s="30"/>
      <c r="H20" s="35"/>
      <c r="I20" s="30"/>
      <c r="K20" s="30"/>
    </row>
    <row r="21" spans="1:12" ht="6" customHeight="1">
      <c r="A21" s="4"/>
      <c r="B21" s="4"/>
      <c r="C21" s="4"/>
      <c r="D21" s="25"/>
      <c r="E21" s="25"/>
      <c r="F21" s="26"/>
      <c r="G21" s="26"/>
      <c r="H21" s="26"/>
      <c r="I21" s="26"/>
      <c r="J21" s="26"/>
      <c r="K21" s="26"/>
      <c r="L21" s="26"/>
    </row>
    <row r="22" spans="1:12" ht="21.75" customHeight="1">
      <c r="A22" s="7" t="s">
        <v>7</v>
      </c>
      <c r="D22" s="25">
        <v>27</v>
      </c>
      <c r="E22" s="25"/>
      <c r="F22" s="28">
        <v>911200</v>
      </c>
      <c r="G22" s="30"/>
      <c r="H22" s="28">
        <v>412000</v>
      </c>
      <c r="I22" s="30"/>
      <c r="J22" s="28">
        <v>911200</v>
      </c>
      <c r="K22" s="30"/>
      <c r="L22" s="28">
        <v>412000</v>
      </c>
    </row>
    <row r="23" spans="1:12" ht="21.75" customHeight="1">
      <c r="A23" s="7" t="s">
        <v>113</v>
      </c>
      <c r="B23" s="27"/>
      <c r="C23" s="27"/>
      <c r="D23" s="31">
        <v>28</v>
      </c>
      <c r="E23" s="31"/>
      <c r="F23" s="36">
        <v>0</v>
      </c>
      <c r="G23" s="30"/>
      <c r="H23" s="36">
        <v>0</v>
      </c>
      <c r="I23" s="37"/>
      <c r="J23" s="36">
        <v>0</v>
      </c>
      <c r="K23" s="37"/>
      <c r="L23" s="36">
        <v>0</v>
      </c>
    </row>
    <row r="24" spans="1:12" ht="21.75" customHeight="1">
      <c r="A24" s="7" t="s">
        <v>110</v>
      </c>
      <c r="D24" s="25">
        <v>11</v>
      </c>
      <c r="E24" s="25"/>
      <c r="F24" s="36">
        <v>0</v>
      </c>
      <c r="G24" s="36"/>
      <c r="H24" s="36">
        <v>0</v>
      </c>
      <c r="I24" s="36"/>
      <c r="J24" s="36">
        <v>159999970</v>
      </c>
      <c r="K24" s="30"/>
      <c r="L24" s="36">
        <v>159999970</v>
      </c>
    </row>
    <row r="25" spans="1:12" ht="21.75" customHeight="1">
      <c r="A25" s="27" t="s">
        <v>78</v>
      </c>
      <c r="B25" s="27"/>
      <c r="C25" s="27"/>
      <c r="D25" s="25">
        <v>12</v>
      </c>
      <c r="E25" s="25"/>
      <c r="F25" s="28">
        <v>28836500</v>
      </c>
      <c r="G25" s="30"/>
      <c r="H25" s="28">
        <v>28836500</v>
      </c>
      <c r="I25" s="30"/>
      <c r="J25" s="28">
        <v>28836500</v>
      </c>
      <c r="K25" s="30"/>
      <c r="L25" s="28">
        <v>28836500</v>
      </c>
    </row>
    <row r="26" spans="1:12" ht="21.75" customHeight="1">
      <c r="A26" s="38" t="s">
        <v>8</v>
      </c>
      <c r="B26" s="38"/>
      <c r="C26" s="38"/>
      <c r="D26" s="25">
        <v>13</v>
      </c>
      <c r="E26" s="25"/>
      <c r="F26" s="28">
        <v>228946162</v>
      </c>
      <c r="G26" s="30"/>
      <c r="H26" s="28">
        <v>180980799</v>
      </c>
      <c r="I26" s="30"/>
      <c r="J26" s="28">
        <v>202055203</v>
      </c>
      <c r="K26" s="30"/>
      <c r="L26" s="28">
        <v>153739022</v>
      </c>
    </row>
    <row r="27" spans="1:12" ht="21.75" customHeight="1">
      <c r="A27" s="27" t="s">
        <v>9</v>
      </c>
      <c r="B27" s="27"/>
      <c r="C27" s="27"/>
      <c r="D27" s="25">
        <v>14</v>
      </c>
      <c r="E27" s="25"/>
      <c r="F27" s="28">
        <v>4705557</v>
      </c>
      <c r="G27" s="30"/>
      <c r="H27" s="28">
        <v>4733341</v>
      </c>
      <c r="I27" s="30"/>
      <c r="J27" s="28">
        <v>3981315</v>
      </c>
      <c r="K27" s="30"/>
      <c r="L27" s="28">
        <v>3861789</v>
      </c>
    </row>
    <row r="28" spans="1:12" ht="21.75" customHeight="1">
      <c r="A28" s="27" t="s">
        <v>121</v>
      </c>
      <c r="B28" s="27"/>
      <c r="C28" s="27"/>
      <c r="D28" s="25">
        <v>15</v>
      </c>
      <c r="E28" s="25"/>
      <c r="F28" s="28">
        <v>7767067</v>
      </c>
      <c r="G28" s="30"/>
      <c r="H28" s="28">
        <v>6351637</v>
      </c>
      <c r="I28" s="30"/>
      <c r="J28" s="28">
        <v>6562592</v>
      </c>
      <c r="K28" s="30"/>
      <c r="L28" s="28">
        <v>5033735</v>
      </c>
    </row>
    <row r="29" spans="1:12" ht="21.75" customHeight="1">
      <c r="A29" s="27" t="s">
        <v>80</v>
      </c>
      <c r="B29" s="27"/>
      <c r="C29" s="27"/>
      <c r="D29" s="25"/>
      <c r="E29" s="25"/>
      <c r="F29" s="32">
        <v>676841</v>
      </c>
      <c r="G29" s="30"/>
      <c r="H29" s="32">
        <v>177000</v>
      </c>
      <c r="I29" s="30"/>
      <c r="J29" s="39">
        <v>676841</v>
      </c>
      <c r="K29" s="30"/>
      <c r="L29" s="39">
        <v>177000</v>
      </c>
    </row>
    <row r="30" spans="1:12" ht="6" customHeight="1">
      <c r="A30" s="4"/>
      <c r="B30" s="4"/>
      <c r="C30" s="4"/>
      <c r="D30" s="25"/>
      <c r="E30" s="25"/>
      <c r="F30" s="26"/>
      <c r="G30" s="26"/>
      <c r="H30" s="26"/>
      <c r="I30" s="26"/>
      <c r="J30" s="26"/>
      <c r="K30" s="26"/>
      <c r="L30" s="26"/>
    </row>
    <row r="31" spans="1:12" ht="21.75" customHeight="1">
      <c r="A31" s="4" t="s">
        <v>10</v>
      </c>
      <c r="B31" s="4"/>
      <c r="C31" s="4"/>
      <c r="D31" s="25"/>
      <c r="E31" s="25"/>
      <c r="F31" s="33">
        <f>SUM(F22:F29)</f>
        <v>271843327</v>
      </c>
      <c r="G31" s="30"/>
      <c r="H31" s="33">
        <f>SUM(H22:H29)</f>
        <v>221491277</v>
      </c>
      <c r="I31" s="30"/>
      <c r="J31" s="33">
        <f>SUM(J22:J29)</f>
        <v>403023621</v>
      </c>
      <c r="K31" s="30"/>
      <c r="L31" s="33">
        <f>SUM(L22:L29)</f>
        <v>352060016</v>
      </c>
    </row>
    <row r="32" spans="1:12" ht="6" customHeight="1">
      <c r="A32" s="4"/>
      <c r="B32" s="4"/>
      <c r="C32" s="4"/>
      <c r="D32" s="25"/>
      <c r="E32" s="25"/>
      <c r="F32" s="40"/>
      <c r="G32" s="26"/>
      <c r="H32" s="40"/>
      <c r="I32" s="26"/>
      <c r="J32" s="40"/>
      <c r="K32" s="26"/>
      <c r="L32" s="40"/>
    </row>
    <row r="33" spans="1:12" ht="21.75" customHeight="1" thickBot="1">
      <c r="A33" s="4" t="s">
        <v>46</v>
      </c>
      <c r="B33" s="4"/>
      <c r="C33" s="4"/>
      <c r="D33" s="25"/>
      <c r="E33" s="25"/>
      <c r="F33" s="41">
        <f>SUM(F18,F31)</f>
        <v>730330680</v>
      </c>
      <c r="G33" s="30"/>
      <c r="H33" s="41">
        <f>SUM(H18,H31)</f>
        <v>702664074</v>
      </c>
      <c r="I33" s="30"/>
      <c r="J33" s="41">
        <f>SUM(J18,J31)</f>
        <v>792561547</v>
      </c>
      <c r="K33" s="30"/>
      <c r="L33" s="41">
        <f>SUM(L18,L31)</f>
        <v>764210899</v>
      </c>
    </row>
    <row r="34" spans="1:12" ht="21.75" customHeight="1" thickTop="1">
      <c r="A34" s="25"/>
      <c r="B34" s="25"/>
      <c r="C34" s="25"/>
      <c r="D34" s="25"/>
      <c r="E34" s="25"/>
      <c r="F34" s="25"/>
      <c r="G34" s="25"/>
      <c r="H34" s="25"/>
      <c r="I34" s="25"/>
      <c r="J34" s="42"/>
      <c r="K34" s="25"/>
      <c r="L34" s="42"/>
    </row>
    <row r="35" spans="1:12" ht="21.75" customHeight="1">
      <c r="A35" s="25"/>
      <c r="B35" s="25"/>
      <c r="C35" s="25"/>
      <c r="D35" s="25"/>
      <c r="E35" s="25"/>
      <c r="F35" s="25"/>
      <c r="G35" s="25"/>
      <c r="H35" s="25"/>
      <c r="I35" s="25"/>
      <c r="J35" s="42"/>
      <c r="K35" s="25"/>
      <c r="L35" s="42"/>
    </row>
    <row r="36" spans="1:12" ht="21.75" customHeight="1">
      <c r="A36" s="25"/>
      <c r="B36" s="25"/>
      <c r="C36" s="25"/>
      <c r="D36" s="25"/>
      <c r="E36" s="25"/>
      <c r="F36" s="25"/>
      <c r="G36" s="25"/>
      <c r="H36" s="25"/>
      <c r="I36" s="25"/>
      <c r="J36" s="42"/>
      <c r="K36" s="25"/>
      <c r="L36" s="42"/>
    </row>
    <row r="37" spans="1:12" ht="21.75" customHeight="1">
      <c r="A37" s="25"/>
      <c r="B37" s="25"/>
      <c r="C37" s="25"/>
      <c r="D37" s="25"/>
      <c r="E37" s="25"/>
      <c r="F37" s="42"/>
      <c r="G37" s="25"/>
      <c r="H37" s="42"/>
      <c r="I37" s="25"/>
      <c r="J37" s="42"/>
      <c r="K37" s="25"/>
      <c r="L37" s="42"/>
    </row>
    <row r="38" spans="1:12" ht="21.75" customHeight="1">
      <c r="A38" s="25"/>
      <c r="B38" s="25"/>
      <c r="C38" s="25"/>
      <c r="D38" s="25"/>
      <c r="E38" s="25"/>
      <c r="F38" s="43"/>
      <c r="G38" s="25"/>
      <c r="H38" s="43"/>
      <c r="I38" s="25"/>
      <c r="J38" s="43"/>
      <c r="K38" s="25"/>
      <c r="L38" s="43"/>
    </row>
    <row r="39" spans="1:12" ht="21.75" customHeight="1">
      <c r="A39" s="235" t="s">
        <v>178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</row>
    <row r="40" spans="1:12" ht="21.75" customHeight="1">
      <c r="A40" s="25"/>
      <c r="B40" s="25"/>
      <c r="C40" s="25"/>
      <c r="D40" s="25"/>
      <c r="E40" s="25"/>
      <c r="F40" s="25"/>
      <c r="G40" s="25"/>
      <c r="H40" s="25"/>
      <c r="I40" s="25"/>
      <c r="J40" s="42"/>
      <c r="K40" s="25"/>
      <c r="L40" s="42"/>
    </row>
    <row r="41" spans="1:12" ht="21" customHeight="1">
      <c r="A41" s="25"/>
      <c r="B41" s="25"/>
      <c r="C41" s="25"/>
      <c r="D41" s="25"/>
      <c r="E41" s="25"/>
      <c r="F41" s="25"/>
      <c r="G41" s="25"/>
      <c r="H41" s="25"/>
      <c r="I41" s="25"/>
      <c r="J41" s="42"/>
      <c r="K41" s="25"/>
      <c r="L41" s="42"/>
    </row>
    <row r="42" spans="1:12" ht="9.75" customHeight="1">
      <c r="A42" s="232"/>
      <c r="B42" s="232"/>
      <c r="C42" s="232"/>
      <c r="D42" s="232"/>
      <c r="E42" s="232"/>
      <c r="F42" s="232"/>
      <c r="G42" s="232"/>
      <c r="H42" s="232"/>
      <c r="I42" s="232"/>
      <c r="J42" s="42"/>
      <c r="K42" s="232"/>
      <c r="L42" s="42"/>
    </row>
    <row r="43" spans="1:12" ht="21.95" customHeight="1">
      <c r="A43" s="44" t="s">
        <v>89</v>
      </c>
      <c r="B43" s="45"/>
      <c r="C43" s="45"/>
      <c r="D43" s="45"/>
      <c r="E43" s="45"/>
      <c r="F43" s="45"/>
      <c r="G43" s="45"/>
      <c r="H43" s="45"/>
      <c r="I43" s="45"/>
      <c r="J43" s="46"/>
      <c r="K43" s="45"/>
      <c r="L43" s="46"/>
    </row>
    <row r="44" spans="1:12" ht="21.75" customHeight="1">
      <c r="A44" s="8" t="s">
        <v>60</v>
      </c>
      <c r="B44" s="8"/>
      <c r="C44" s="8"/>
      <c r="D44" s="5"/>
      <c r="E44" s="5"/>
      <c r="F44" s="9"/>
      <c r="G44" s="9"/>
      <c r="H44" s="9"/>
      <c r="I44" s="9"/>
      <c r="J44" s="47"/>
      <c r="K44" s="10"/>
      <c r="L44" s="47"/>
    </row>
    <row r="45" spans="1:12" ht="21.75" customHeight="1">
      <c r="A45" s="8" t="s">
        <v>156</v>
      </c>
      <c r="B45" s="8"/>
      <c r="C45" s="8"/>
      <c r="D45" s="5"/>
      <c r="E45" s="5"/>
      <c r="F45" s="9"/>
      <c r="G45" s="9"/>
      <c r="H45" s="9"/>
      <c r="I45" s="9"/>
      <c r="J45" s="10"/>
      <c r="K45" s="10"/>
      <c r="L45" s="10"/>
    </row>
    <row r="46" spans="1:12" ht="21.75" customHeight="1">
      <c r="A46" s="12" t="str">
        <f>+A3</f>
        <v>ณ วันที่ 31 ธันวาคม พ.ศ. 2562</v>
      </c>
      <c r="B46" s="12"/>
      <c r="C46" s="12"/>
      <c r="D46" s="13"/>
      <c r="E46" s="13"/>
      <c r="F46" s="48"/>
      <c r="G46" s="48"/>
      <c r="H46" s="48"/>
      <c r="I46" s="48"/>
      <c r="J46" s="48"/>
      <c r="K46" s="48"/>
      <c r="L46" s="48"/>
    </row>
    <row r="47" spans="1:12" ht="21.75" customHeight="1">
      <c r="A47" s="15"/>
      <c r="B47" s="15"/>
      <c r="C47" s="15"/>
      <c r="D47" s="16"/>
      <c r="E47" s="16"/>
      <c r="F47" s="9"/>
      <c r="G47" s="9"/>
      <c r="H47" s="9"/>
      <c r="I47" s="9"/>
      <c r="J47" s="9"/>
      <c r="K47" s="9"/>
      <c r="L47" s="9"/>
    </row>
    <row r="48" spans="1:12" ht="21.75" customHeight="1">
      <c r="F48" s="234" t="s">
        <v>90</v>
      </c>
      <c r="G48" s="234"/>
      <c r="H48" s="234"/>
      <c r="I48" s="49"/>
      <c r="J48" s="234" t="s">
        <v>91</v>
      </c>
      <c r="K48" s="234"/>
      <c r="L48" s="234"/>
    </row>
    <row r="49" spans="1:12" ht="21.75" customHeight="1">
      <c r="A49" s="4"/>
      <c r="B49" s="4"/>
      <c r="C49" s="4"/>
      <c r="D49" s="20"/>
      <c r="E49" s="20"/>
      <c r="F49" s="21" t="s">
        <v>152</v>
      </c>
      <c r="G49" s="21"/>
      <c r="H49" s="21" t="s">
        <v>139</v>
      </c>
      <c r="I49" s="21"/>
      <c r="J49" s="21" t="s">
        <v>152</v>
      </c>
      <c r="K49" s="21"/>
      <c r="L49" s="21" t="s">
        <v>139</v>
      </c>
    </row>
    <row r="50" spans="1:12" ht="21.75" customHeight="1">
      <c r="A50" s="4"/>
      <c r="B50" s="4"/>
      <c r="C50" s="4"/>
      <c r="D50" s="22" t="s">
        <v>0</v>
      </c>
      <c r="E50" s="23"/>
      <c r="F50" s="24" t="s">
        <v>84</v>
      </c>
      <c r="G50" s="21"/>
      <c r="H50" s="24" t="s">
        <v>84</v>
      </c>
      <c r="I50" s="21"/>
      <c r="J50" s="24" t="s">
        <v>84</v>
      </c>
      <c r="K50" s="21"/>
      <c r="L50" s="24" t="s">
        <v>84</v>
      </c>
    </row>
    <row r="51" spans="1:12" ht="6" customHeight="1">
      <c r="A51" s="4"/>
      <c r="B51" s="4"/>
      <c r="C51" s="4"/>
      <c r="D51" s="23"/>
      <c r="E51" s="23"/>
      <c r="F51" s="21"/>
      <c r="G51" s="21"/>
      <c r="H51" s="21"/>
      <c r="I51" s="21"/>
      <c r="J51" s="21"/>
      <c r="K51" s="21"/>
      <c r="L51" s="21"/>
    </row>
    <row r="52" spans="1:12" ht="21.75" customHeight="1">
      <c r="A52" s="8" t="s">
        <v>96</v>
      </c>
      <c r="B52" s="8"/>
      <c r="C52" s="8"/>
      <c r="D52" s="25"/>
      <c r="E52" s="25"/>
      <c r="F52" s="50"/>
      <c r="G52" s="50"/>
      <c r="H52" s="50"/>
      <c r="I52" s="50"/>
      <c r="J52" s="50"/>
      <c r="K52" s="50"/>
      <c r="L52" s="50"/>
    </row>
    <row r="53" spans="1:12" ht="6" customHeight="1">
      <c r="A53" s="4"/>
      <c r="B53" s="4"/>
      <c r="C53" s="4"/>
      <c r="D53" s="25"/>
      <c r="E53" s="25"/>
      <c r="F53" s="26"/>
      <c r="G53" s="26"/>
      <c r="H53" s="26"/>
      <c r="I53" s="26"/>
      <c r="J53" s="26"/>
      <c r="K53" s="26"/>
      <c r="L53" s="26"/>
    </row>
    <row r="54" spans="1:12" ht="21.75" customHeight="1">
      <c r="A54" s="4" t="s">
        <v>11</v>
      </c>
      <c r="B54" s="4"/>
      <c r="C54" s="4"/>
      <c r="D54" s="25"/>
      <c r="E54" s="25"/>
      <c r="G54" s="26"/>
      <c r="I54" s="26"/>
      <c r="J54" s="26"/>
      <c r="K54" s="26"/>
      <c r="L54" s="26"/>
    </row>
    <row r="55" spans="1:12" ht="6" customHeight="1">
      <c r="A55" s="4"/>
      <c r="B55" s="4"/>
      <c r="C55" s="4"/>
      <c r="D55" s="25"/>
      <c r="E55" s="25"/>
      <c r="F55" s="26"/>
      <c r="G55" s="26"/>
      <c r="H55" s="26"/>
      <c r="I55" s="26"/>
      <c r="J55" s="26"/>
      <c r="K55" s="26"/>
      <c r="L55" s="26"/>
    </row>
    <row r="56" spans="1:12" ht="21.75" customHeight="1">
      <c r="A56" s="7" t="s">
        <v>151</v>
      </c>
      <c r="D56" s="25">
        <v>17</v>
      </c>
      <c r="E56" s="25"/>
      <c r="F56" s="28">
        <v>120371692</v>
      </c>
      <c r="G56" s="30"/>
      <c r="H56" s="28">
        <v>133337563</v>
      </c>
      <c r="I56" s="30"/>
      <c r="J56" s="28">
        <v>104433655</v>
      </c>
      <c r="K56" s="30"/>
      <c r="L56" s="28">
        <v>106950890</v>
      </c>
    </row>
    <row r="57" spans="1:12" ht="21.75" customHeight="1">
      <c r="A57" s="27" t="s">
        <v>54</v>
      </c>
      <c r="B57" s="27"/>
      <c r="C57" s="27"/>
      <c r="D57" s="25">
        <v>16</v>
      </c>
      <c r="E57" s="25"/>
      <c r="F57" s="34">
        <v>119012378</v>
      </c>
      <c r="G57" s="30"/>
      <c r="H57" s="34">
        <v>139935465</v>
      </c>
      <c r="I57" s="30"/>
      <c r="J57" s="34">
        <v>224814366</v>
      </c>
      <c r="K57" s="30"/>
      <c r="L57" s="34">
        <v>248033084</v>
      </c>
    </row>
    <row r="58" spans="1:12" ht="21.75" customHeight="1">
      <c r="A58" s="7" t="s">
        <v>112</v>
      </c>
      <c r="B58" s="51"/>
      <c r="C58" s="51"/>
      <c r="D58" s="25"/>
      <c r="E58" s="25"/>
      <c r="F58" s="28">
        <v>4340040</v>
      </c>
      <c r="G58" s="30"/>
      <c r="H58" s="28">
        <v>8221854</v>
      </c>
      <c r="I58" s="30"/>
      <c r="J58" s="36">
        <v>2610781</v>
      </c>
      <c r="K58" s="30"/>
      <c r="L58" s="36">
        <v>8121008</v>
      </c>
    </row>
    <row r="59" spans="1:12" ht="21.75" customHeight="1">
      <c r="A59" s="27" t="s">
        <v>47</v>
      </c>
      <c r="B59" s="27"/>
      <c r="C59" s="27"/>
      <c r="D59" s="25"/>
      <c r="E59" s="25"/>
      <c r="F59" s="32">
        <v>4407372</v>
      </c>
      <c r="G59" s="30"/>
      <c r="H59" s="32">
        <v>3836971</v>
      </c>
      <c r="I59" s="30"/>
      <c r="J59" s="32">
        <v>2439009</v>
      </c>
      <c r="K59" s="30"/>
      <c r="L59" s="32">
        <v>1586669</v>
      </c>
    </row>
    <row r="60" spans="1:12" ht="6" customHeight="1">
      <c r="A60" s="4"/>
      <c r="B60" s="4"/>
      <c r="C60" s="4"/>
      <c r="D60" s="25"/>
      <c r="E60" s="25"/>
      <c r="F60" s="26"/>
      <c r="G60" s="26"/>
      <c r="H60" s="26"/>
      <c r="I60" s="26"/>
      <c r="J60" s="26"/>
      <c r="K60" s="26"/>
      <c r="L60" s="26"/>
    </row>
    <row r="61" spans="1:12" ht="21.75" customHeight="1">
      <c r="A61" s="4" t="s">
        <v>12</v>
      </c>
      <c r="B61" s="4"/>
      <c r="C61" s="4"/>
      <c r="D61" s="25"/>
      <c r="E61" s="25"/>
      <c r="F61" s="33">
        <f>SUM(F56:F59)</f>
        <v>248131482</v>
      </c>
      <c r="G61" s="30"/>
      <c r="H61" s="33">
        <f>SUM(H56:H59)</f>
        <v>285331853</v>
      </c>
      <c r="I61" s="30"/>
      <c r="J61" s="33">
        <f>SUM(J56:J59)</f>
        <v>334297811</v>
      </c>
      <c r="K61" s="30"/>
      <c r="L61" s="33">
        <f>SUM(L56:L59)</f>
        <v>364691651</v>
      </c>
    </row>
    <row r="62" spans="1:12" ht="21.75" customHeight="1">
      <c r="D62" s="25"/>
      <c r="E62" s="25"/>
      <c r="F62" s="50"/>
      <c r="G62" s="50"/>
      <c r="H62" s="50"/>
      <c r="I62" s="50"/>
      <c r="J62" s="52"/>
      <c r="K62" s="50"/>
      <c r="L62" s="52"/>
    </row>
    <row r="63" spans="1:12" ht="21.75" customHeight="1">
      <c r="A63" s="8" t="s">
        <v>45</v>
      </c>
      <c r="B63" s="8"/>
      <c r="C63" s="8"/>
      <c r="D63" s="25"/>
      <c r="E63" s="25"/>
      <c r="F63" s="50"/>
      <c r="G63" s="50"/>
      <c r="H63" s="50"/>
      <c r="I63" s="50"/>
      <c r="J63" s="50"/>
      <c r="K63" s="50"/>
      <c r="L63" s="50"/>
    </row>
    <row r="64" spans="1:12" ht="6" customHeight="1">
      <c r="A64" s="4"/>
      <c r="B64" s="4"/>
      <c r="C64" s="4"/>
      <c r="D64" s="25"/>
      <c r="E64" s="25"/>
      <c r="F64" s="26"/>
      <c r="G64" s="26"/>
      <c r="H64" s="26"/>
      <c r="I64" s="26"/>
      <c r="J64" s="26"/>
      <c r="K64" s="26"/>
      <c r="L64" s="26"/>
    </row>
    <row r="65" spans="1:12" ht="21.75" customHeight="1">
      <c r="A65" s="27" t="s">
        <v>71</v>
      </c>
      <c r="B65" s="27"/>
      <c r="C65" s="51"/>
      <c r="D65" s="25">
        <v>18</v>
      </c>
      <c r="E65" s="25"/>
      <c r="F65" s="32">
        <v>34038351</v>
      </c>
      <c r="G65" s="30"/>
      <c r="H65" s="32">
        <v>26043808</v>
      </c>
      <c r="I65" s="30"/>
      <c r="J65" s="32">
        <v>32043033</v>
      </c>
      <c r="K65" s="30"/>
      <c r="L65" s="32">
        <v>24686838</v>
      </c>
    </row>
    <row r="66" spans="1:12" ht="6" customHeight="1">
      <c r="A66" s="4"/>
      <c r="B66" s="4"/>
      <c r="C66" s="4"/>
      <c r="D66" s="25"/>
      <c r="E66" s="25"/>
      <c r="F66" s="26"/>
      <c r="G66" s="26"/>
      <c r="H66" s="26"/>
      <c r="I66" s="26"/>
      <c r="J66" s="26"/>
      <c r="K66" s="26"/>
      <c r="L66" s="26"/>
    </row>
    <row r="67" spans="1:12" ht="21.75" customHeight="1">
      <c r="A67" s="4" t="s">
        <v>13</v>
      </c>
      <c r="B67" s="4"/>
      <c r="C67" s="4"/>
      <c r="D67" s="25"/>
      <c r="E67" s="25"/>
      <c r="F67" s="33">
        <f>SUM(F65:F65)</f>
        <v>34038351</v>
      </c>
      <c r="G67" s="30"/>
      <c r="H67" s="33">
        <f>SUM(H65:H65)</f>
        <v>26043808</v>
      </c>
      <c r="I67" s="30"/>
      <c r="J67" s="33">
        <f>SUM(J65:J65)</f>
        <v>32043033</v>
      </c>
      <c r="K67" s="30"/>
      <c r="L67" s="33">
        <f>SUM(L65:L65)</f>
        <v>24686838</v>
      </c>
    </row>
    <row r="68" spans="1:12" ht="6" customHeight="1">
      <c r="A68" s="4"/>
      <c r="B68" s="4"/>
      <c r="C68" s="4"/>
      <c r="D68" s="25"/>
      <c r="E68" s="25"/>
      <c r="F68" s="40"/>
      <c r="G68" s="26"/>
      <c r="H68" s="40"/>
      <c r="I68" s="26"/>
      <c r="J68" s="40"/>
      <c r="K68" s="26"/>
      <c r="L68" s="40"/>
    </row>
    <row r="69" spans="1:12" ht="21.75" customHeight="1">
      <c r="A69" s="4" t="s">
        <v>14</v>
      </c>
      <c r="B69" s="4"/>
      <c r="C69" s="4"/>
      <c r="D69" s="53"/>
      <c r="E69" s="53"/>
      <c r="F69" s="33">
        <f>SUM(F61,F67)</f>
        <v>282169833</v>
      </c>
      <c r="G69" s="28"/>
      <c r="H69" s="33">
        <f>SUM(H61,H67)</f>
        <v>311375661</v>
      </c>
      <c r="I69" s="28"/>
      <c r="J69" s="33">
        <f>SUM(J61,J67)</f>
        <v>366340844</v>
      </c>
      <c r="K69" s="28"/>
      <c r="L69" s="33">
        <f>SUM(L61,L67)</f>
        <v>389378489</v>
      </c>
    </row>
    <row r="70" spans="1:12" ht="21.75" customHeight="1">
      <c r="A70" s="4"/>
      <c r="B70" s="4"/>
      <c r="C70" s="4"/>
      <c r="D70" s="53"/>
      <c r="E70" s="53"/>
      <c r="F70" s="54"/>
      <c r="G70" s="54"/>
      <c r="H70" s="54"/>
      <c r="I70" s="54"/>
      <c r="J70" s="54"/>
      <c r="K70" s="54"/>
      <c r="L70" s="54"/>
    </row>
    <row r="71" spans="1:12" ht="21.75" customHeight="1">
      <c r="A71" s="4"/>
      <c r="B71" s="4"/>
      <c r="C71" s="4"/>
      <c r="D71" s="53"/>
      <c r="E71" s="53"/>
      <c r="F71" s="54"/>
      <c r="G71" s="54"/>
      <c r="H71" s="54"/>
      <c r="I71" s="54"/>
      <c r="J71" s="54"/>
      <c r="K71" s="54"/>
      <c r="L71" s="54"/>
    </row>
    <row r="72" spans="1:12" ht="21.75" customHeight="1">
      <c r="A72" s="4"/>
      <c r="B72" s="4"/>
      <c r="C72" s="4"/>
      <c r="D72" s="53"/>
      <c r="E72" s="53"/>
      <c r="F72" s="54"/>
      <c r="G72" s="54"/>
      <c r="H72" s="54"/>
      <c r="I72" s="54"/>
      <c r="J72" s="54"/>
      <c r="K72" s="54"/>
      <c r="L72" s="54"/>
    </row>
    <row r="73" spans="1:12" ht="21.75" customHeight="1">
      <c r="A73" s="4"/>
      <c r="B73" s="4"/>
      <c r="C73" s="4"/>
      <c r="D73" s="53"/>
      <c r="E73" s="53"/>
      <c r="F73" s="54"/>
      <c r="G73" s="54"/>
      <c r="H73" s="54"/>
      <c r="I73" s="54"/>
      <c r="J73" s="54"/>
      <c r="K73" s="54"/>
      <c r="L73" s="54"/>
    </row>
    <row r="74" spans="1:12" ht="21.75" customHeight="1">
      <c r="A74" s="4"/>
      <c r="B74" s="4"/>
      <c r="C74" s="4"/>
      <c r="D74" s="53"/>
      <c r="E74" s="53"/>
      <c r="F74" s="54"/>
      <c r="G74" s="54"/>
      <c r="H74" s="54"/>
      <c r="I74" s="54"/>
      <c r="J74" s="54"/>
      <c r="K74" s="54"/>
      <c r="L74" s="54"/>
    </row>
    <row r="75" spans="1:12" ht="21.75" customHeight="1">
      <c r="A75" s="4"/>
      <c r="B75" s="4"/>
      <c r="C75" s="4"/>
      <c r="D75" s="53"/>
      <c r="E75" s="53"/>
      <c r="F75" s="54"/>
      <c r="G75" s="54"/>
      <c r="H75" s="54"/>
      <c r="I75" s="54"/>
      <c r="J75" s="54"/>
      <c r="K75" s="54"/>
      <c r="L75" s="54"/>
    </row>
    <row r="76" spans="1:12" ht="21.75" customHeight="1">
      <c r="A76" s="4"/>
      <c r="B76" s="4"/>
      <c r="C76" s="4"/>
      <c r="D76" s="53"/>
      <c r="E76" s="53"/>
      <c r="F76" s="54"/>
      <c r="G76" s="54"/>
      <c r="H76" s="54"/>
      <c r="I76" s="54"/>
      <c r="J76" s="54"/>
      <c r="K76" s="54"/>
      <c r="L76" s="54"/>
    </row>
    <row r="77" spans="1:12" ht="21.75" customHeight="1">
      <c r="A77" s="4"/>
      <c r="B77" s="4"/>
      <c r="C77" s="4"/>
      <c r="D77" s="53"/>
      <c r="E77" s="53"/>
      <c r="F77" s="54"/>
      <c r="G77" s="54"/>
      <c r="H77" s="54"/>
      <c r="I77" s="54"/>
      <c r="J77" s="54"/>
      <c r="K77" s="54"/>
      <c r="L77" s="54"/>
    </row>
    <row r="78" spans="1:12" ht="21.75" customHeight="1">
      <c r="A78" s="4"/>
      <c r="B78" s="4"/>
      <c r="C78" s="4"/>
      <c r="D78" s="53"/>
      <c r="E78" s="53"/>
      <c r="F78" s="54"/>
      <c r="G78" s="54"/>
      <c r="H78" s="54"/>
      <c r="I78" s="54"/>
      <c r="J78" s="54"/>
      <c r="K78" s="54"/>
      <c r="L78" s="54"/>
    </row>
    <row r="79" spans="1:12" ht="21.75" customHeight="1">
      <c r="A79" s="4"/>
      <c r="B79" s="4"/>
      <c r="C79" s="4"/>
      <c r="D79" s="53"/>
      <c r="E79" s="53"/>
      <c r="F79" s="54"/>
      <c r="G79" s="54"/>
      <c r="H79" s="54"/>
      <c r="I79" s="54"/>
      <c r="J79" s="54"/>
      <c r="K79" s="54"/>
      <c r="L79" s="54"/>
    </row>
    <row r="80" spans="1:12" ht="21.75" customHeight="1">
      <c r="A80" s="4"/>
      <c r="B80" s="4"/>
      <c r="C80" s="4"/>
      <c r="D80" s="53"/>
      <c r="E80" s="53"/>
      <c r="F80" s="54"/>
      <c r="G80" s="54"/>
      <c r="H80" s="54"/>
      <c r="I80" s="54"/>
      <c r="J80" s="54"/>
      <c r="K80" s="54"/>
      <c r="L80" s="54"/>
    </row>
    <row r="81" spans="1:12" ht="21.75" customHeight="1">
      <c r="A81" s="4"/>
      <c r="B81" s="4"/>
      <c r="C81" s="4"/>
      <c r="D81" s="53"/>
      <c r="E81" s="53"/>
      <c r="F81" s="54"/>
      <c r="G81" s="54"/>
      <c r="H81" s="54"/>
      <c r="I81" s="54"/>
      <c r="J81" s="54"/>
      <c r="K81" s="54"/>
      <c r="L81" s="54"/>
    </row>
    <row r="82" spans="1:12" ht="21.75" customHeight="1">
      <c r="A82" s="4"/>
      <c r="B82" s="4"/>
      <c r="C82" s="4"/>
      <c r="D82" s="53"/>
      <c r="E82" s="53"/>
      <c r="F82" s="54"/>
      <c r="G82" s="54"/>
      <c r="H82" s="54"/>
      <c r="I82" s="54"/>
      <c r="J82" s="54"/>
      <c r="K82" s="54"/>
      <c r="L82" s="54"/>
    </row>
    <row r="83" spans="1:12" ht="21.75" customHeight="1">
      <c r="A83" s="4"/>
      <c r="B83" s="4"/>
      <c r="C83" s="4"/>
      <c r="D83" s="53"/>
      <c r="E83" s="53"/>
      <c r="F83" s="54"/>
      <c r="G83" s="54"/>
      <c r="H83" s="54"/>
      <c r="I83" s="54"/>
      <c r="J83" s="54"/>
      <c r="K83" s="54"/>
      <c r="L83" s="54"/>
    </row>
    <row r="84" spans="1:12" ht="21.75" customHeight="1">
      <c r="A84" s="4"/>
      <c r="B84" s="4"/>
      <c r="C84" s="4"/>
      <c r="D84" s="53"/>
      <c r="E84" s="53"/>
      <c r="F84" s="54"/>
      <c r="G84" s="54"/>
      <c r="H84" s="54"/>
      <c r="I84" s="54"/>
      <c r="J84" s="54"/>
      <c r="K84" s="54"/>
      <c r="L84" s="54"/>
    </row>
    <row r="85" spans="1:12" ht="9" customHeight="1">
      <c r="A85" s="4"/>
      <c r="B85" s="4"/>
      <c r="C85" s="4"/>
      <c r="D85" s="53"/>
      <c r="E85" s="53"/>
      <c r="F85" s="54"/>
      <c r="G85" s="54"/>
      <c r="H85" s="54"/>
      <c r="I85" s="54"/>
      <c r="J85" s="54"/>
      <c r="K85" s="54"/>
      <c r="L85" s="54"/>
    </row>
    <row r="86" spans="1:12" ht="21.95" customHeight="1">
      <c r="A86" s="44" t="s">
        <v>89</v>
      </c>
      <c r="B86" s="55"/>
      <c r="C86" s="55"/>
      <c r="D86" s="55"/>
      <c r="E86" s="55"/>
      <c r="F86" s="55"/>
      <c r="G86" s="55"/>
      <c r="H86" s="55"/>
      <c r="I86" s="55"/>
      <c r="J86" s="56"/>
      <c r="K86" s="55"/>
      <c r="L86" s="56"/>
    </row>
    <row r="87" spans="1:12" ht="21.75" customHeight="1">
      <c r="A87" s="8" t="s">
        <v>60</v>
      </c>
      <c r="B87" s="8"/>
      <c r="C87" s="8"/>
      <c r="D87" s="5"/>
      <c r="E87" s="5"/>
      <c r="F87" s="9"/>
      <c r="G87" s="9"/>
      <c r="H87" s="9"/>
      <c r="I87" s="9"/>
      <c r="J87" s="47"/>
      <c r="K87" s="10"/>
      <c r="L87" s="47"/>
    </row>
    <row r="88" spans="1:12" ht="21.75" customHeight="1">
      <c r="A88" s="8" t="s">
        <v>156</v>
      </c>
      <c r="B88" s="8"/>
      <c r="C88" s="8"/>
      <c r="D88" s="5"/>
      <c r="E88" s="5"/>
      <c r="F88" s="9"/>
      <c r="G88" s="9"/>
      <c r="H88" s="9"/>
      <c r="I88" s="9"/>
      <c r="J88" s="10"/>
      <c r="K88" s="10"/>
      <c r="L88" s="10"/>
    </row>
    <row r="89" spans="1:12" ht="21.75" customHeight="1">
      <c r="A89" s="12" t="str">
        <f>+A3</f>
        <v>ณ วันที่ 31 ธันวาคม พ.ศ. 2562</v>
      </c>
      <c r="B89" s="12"/>
      <c r="C89" s="12"/>
      <c r="D89" s="13"/>
      <c r="E89" s="13"/>
      <c r="F89" s="48"/>
      <c r="G89" s="48"/>
      <c r="H89" s="48"/>
      <c r="I89" s="48"/>
      <c r="J89" s="48"/>
      <c r="K89" s="48"/>
      <c r="L89" s="48"/>
    </row>
    <row r="90" spans="1:12" ht="21.75" customHeight="1">
      <c r="A90" s="15"/>
      <c r="B90" s="15"/>
      <c r="C90" s="15"/>
      <c r="D90" s="16"/>
      <c r="E90" s="16"/>
      <c r="F90" s="9"/>
      <c r="G90" s="9"/>
      <c r="H90" s="9"/>
      <c r="I90" s="9"/>
      <c r="J90" s="9"/>
      <c r="K90" s="9"/>
      <c r="L90" s="9"/>
    </row>
    <row r="91" spans="1:12" ht="21.75" customHeight="1">
      <c r="F91" s="234" t="s">
        <v>90</v>
      </c>
      <c r="G91" s="234"/>
      <c r="H91" s="234"/>
      <c r="I91" s="49"/>
      <c r="J91" s="234" t="s">
        <v>91</v>
      </c>
      <c r="K91" s="234"/>
      <c r="L91" s="234"/>
    </row>
    <row r="92" spans="1:12" ht="21.75" customHeight="1">
      <c r="A92" s="4"/>
      <c r="B92" s="4"/>
      <c r="C92" s="4"/>
      <c r="D92" s="20"/>
      <c r="E92" s="20"/>
      <c r="F92" s="21" t="s">
        <v>152</v>
      </c>
      <c r="G92" s="21"/>
      <c r="H92" s="21" t="s">
        <v>139</v>
      </c>
      <c r="I92" s="21"/>
      <c r="J92" s="21" t="s">
        <v>152</v>
      </c>
      <c r="K92" s="21"/>
      <c r="L92" s="21" t="s">
        <v>139</v>
      </c>
    </row>
    <row r="93" spans="1:12" ht="21.75" customHeight="1">
      <c r="A93" s="4"/>
      <c r="B93" s="4"/>
      <c r="C93" s="4"/>
      <c r="D93" s="22" t="s">
        <v>0</v>
      </c>
      <c r="E93" s="23"/>
      <c r="F93" s="24" t="s">
        <v>84</v>
      </c>
      <c r="G93" s="21"/>
      <c r="H93" s="24" t="s">
        <v>84</v>
      </c>
      <c r="I93" s="21"/>
      <c r="J93" s="24" t="s">
        <v>84</v>
      </c>
      <c r="K93" s="21"/>
      <c r="L93" s="24" t="s">
        <v>84</v>
      </c>
    </row>
    <row r="94" spans="1:12" ht="6" customHeight="1">
      <c r="A94" s="4"/>
      <c r="B94" s="4"/>
      <c r="C94" s="4"/>
      <c r="D94" s="20"/>
      <c r="E94" s="23"/>
      <c r="F94" s="21"/>
      <c r="G94" s="21"/>
      <c r="H94" s="21"/>
      <c r="I94" s="21"/>
      <c r="J94" s="21"/>
      <c r="K94" s="21"/>
      <c r="L94" s="21"/>
    </row>
    <row r="95" spans="1:12" ht="21.75" customHeight="1">
      <c r="A95" s="8" t="s">
        <v>157</v>
      </c>
      <c r="B95" s="8"/>
      <c r="C95" s="8"/>
      <c r="D95" s="25"/>
      <c r="E95" s="25"/>
      <c r="F95" s="50"/>
      <c r="G95" s="50"/>
      <c r="H95" s="50"/>
      <c r="I95" s="50"/>
      <c r="J95" s="50"/>
      <c r="K95" s="50"/>
      <c r="L95" s="50"/>
    </row>
    <row r="96" spans="1:12" ht="6" customHeight="1">
      <c r="A96" s="4"/>
      <c r="B96" s="4"/>
      <c r="C96" s="4"/>
      <c r="D96" s="25"/>
      <c r="E96" s="25"/>
      <c r="F96" s="26"/>
      <c r="G96" s="26"/>
      <c r="H96" s="26"/>
      <c r="I96" s="26"/>
      <c r="J96" s="26"/>
      <c r="K96" s="26"/>
      <c r="L96" s="26"/>
    </row>
    <row r="97" spans="1:12" ht="21.75" customHeight="1">
      <c r="A97" s="4" t="s">
        <v>95</v>
      </c>
      <c r="B97" s="4"/>
      <c r="C97" s="4"/>
      <c r="D97" s="53"/>
      <c r="E97" s="53"/>
      <c r="F97" s="50"/>
      <c r="G97" s="50"/>
      <c r="H97" s="50"/>
      <c r="I97" s="50"/>
      <c r="J97" s="57"/>
      <c r="K97" s="57"/>
      <c r="L97" s="57"/>
    </row>
    <row r="98" spans="1:12" ht="6" customHeight="1">
      <c r="A98" s="4"/>
      <c r="B98" s="4"/>
      <c r="C98" s="4"/>
      <c r="D98" s="25"/>
      <c r="E98" s="25"/>
      <c r="F98" s="26"/>
      <c r="G98" s="26"/>
      <c r="H98" s="26"/>
      <c r="I98" s="26"/>
      <c r="J98" s="26"/>
      <c r="K98" s="26"/>
      <c r="L98" s="26"/>
    </row>
    <row r="99" spans="1:12" ht="21.75" customHeight="1">
      <c r="A99" s="7" t="s">
        <v>15</v>
      </c>
      <c r="D99" s="25">
        <v>19</v>
      </c>
      <c r="E99" s="53"/>
      <c r="F99" s="50"/>
      <c r="G99" s="50"/>
      <c r="H99" s="50"/>
      <c r="I99" s="50"/>
      <c r="J99" s="57"/>
      <c r="K99" s="57"/>
      <c r="L99" s="57"/>
    </row>
    <row r="100" spans="1:12" ht="21.75" customHeight="1">
      <c r="B100" s="7" t="s">
        <v>16</v>
      </c>
      <c r="D100" s="25"/>
      <c r="E100" s="53"/>
      <c r="F100" s="50"/>
      <c r="G100" s="50"/>
      <c r="H100" s="50"/>
      <c r="I100" s="50"/>
      <c r="J100" s="57"/>
      <c r="K100" s="57"/>
      <c r="L100" s="57"/>
    </row>
    <row r="101" spans="1:12" ht="21.75" customHeight="1">
      <c r="C101" s="7" t="s">
        <v>122</v>
      </c>
      <c r="D101" s="25"/>
      <c r="E101" s="53"/>
      <c r="F101" s="50"/>
      <c r="G101" s="50"/>
      <c r="H101" s="50"/>
      <c r="I101" s="50"/>
      <c r="J101" s="57"/>
      <c r="K101" s="57"/>
      <c r="L101" s="57"/>
    </row>
    <row r="102" spans="1:12" ht="21.75" customHeight="1" thickBot="1">
      <c r="C102" s="7" t="s">
        <v>17</v>
      </c>
      <c r="D102" s="25"/>
      <c r="E102" s="53"/>
      <c r="F102" s="58">
        <v>228000000</v>
      </c>
      <c r="G102" s="50"/>
      <c r="H102" s="58">
        <v>228000000</v>
      </c>
      <c r="I102" s="50"/>
      <c r="J102" s="58">
        <v>228000000</v>
      </c>
      <c r="K102" s="50"/>
      <c r="L102" s="58">
        <v>228000000</v>
      </c>
    </row>
    <row r="103" spans="1:12" ht="6" customHeight="1" thickTop="1">
      <c r="D103" s="25"/>
      <c r="E103" s="53"/>
    </row>
    <row r="104" spans="1:12" ht="21.75" customHeight="1">
      <c r="B104" s="7" t="s">
        <v>18</v>
      </c>
      <c r="D104" s="25"/>
      <c r="E104" s="53"/>
      <c r="F104" s="50"/>
      <c r="G104" s="50"/>
      <c r="H104" s="50"/>
      <c r="I104" s="50"/>
      <c r="J104" s="57"/>
      <c r="K104" s="57"/>
      <c r="L104" s="57"/>
    </row>
    <row r="105" spans="1:12" ht="21.75" customHeight="1">
      <c r="C105" s="7" t="s">
        <v>123</v>
      </c>
      <c r="D105" s="25"/>
      <c r="E105" s="53"/>
      <c r="F105" s="50"/>
      <c r="G105" s="50"/>
      <c r="H105" s="50"/>
      <c r="I105" s="50"/>
      <c r="J105" s="57"/>
      <c r="K105" s="57"/>
      <c r="L105" s="57"/>
    </row>
    <row r="106" spans="1:12" ht="21.75" customHeight="1">
      <c r="C106" s="7" t="s">
        <v>124</v>
      </c>
      <c r="D106" s="25">
        <v>19</v>
      </c>
      <c r="E106" s="53"/>
      <c r="F106" s="36">
        <v>227999991</v>
      </c>
      <c r="G106" s="50"/>
      <c r="H106" s="36">
        <v>227999991</v>
      </c>
      <c r="I106" s="50"/>
      <c r="J106" s="36">
        <v>227999991</v>
      </c>
      <c r="K106" s="57"/>
      <c r="L106" s="36">
        <v>227999991</v>
      </c>
    </row>
    <row r="107" spans="1:12" ht="21.75" customHeight="1">
      <c r="A107" s="27" t="s">
        <v>43</v>
      </c>
      <c r="B107" s="27"/>
      <c r="C107" s="27"/>
      <c r="D107" s="25">
        <v>19</v>
      </c>
      <c r="E107" s="53"/>
      <c r="F107" s="50">
        <v>26870810</v>
      </c>
      <c r="G107" s="50"/>
      <c r="H107" s="50">
        <v>26870810</v>
      </c>
      <c r="I107" s="50"/>
      <c r="J107" s="50">
        <v>26870810</v>
      </c>
      <c r="K107" s="57"/>
      <c r="L107" s="50">
        <v>26870810</v>
      </c>
    </row>
    <row r="108" spans="1:12" ht="21.75" customHeight="1">
      <c r="A108" s="7" t="s">
        <v>177</v>
      </c>
      <c r="C108" s="27"/>
      <c r="D108" s="25"/>
      <c r="E108" s="53"/>
      <c r="F108" s="50"/>
      <c r="G108" s="50"/>
      <c r="H108" s="50"/>
      <c r="I108" s="50"/>
      <c r="J108" s="50"/>
      <c r="K108" s="57"/>
      <c r="L108" s="50"/>
    </row>
    <row r="109" spans="1:12" ht="21.75" customHeight="1">
      <c r="B109" s="7" t="s">
        <v>72</v>
      </c>
      <c r="C109" s="27"/>
      <c r="D109" s="25">
        <v>20</v>
      </c>
      <c r="E109" s="53"/>
      <c r="F109" s="50">
        <v>22800000</v>
      </c>
      <c r="G109" s="50"/>
      <c r="H109" s="50">
        <v>22800000</v>
      </c>
      <c r="I109" s="50"/>
      <c r="J109" s="50">
        <v>22800000</v>
      </c>
      <c r="K109" s="57"/>
      <c r="L109" s="50">
        <v>22800000</v>
      </c>
    </row>
    <row r="110" spans="1:12" ht="21.75" customHeight="1">
      <c r="B110" s="59" t="s">
        <v>19</v>
      </c>
      <c r="C110" s="27"/>
      <c r="D110" s="25"/>
      <c r="E110" s="53"/>
      <c r="F110" s="50">
        <v>165692275</v>
      </c>
      <c r="G110" s="50"/>
      <c r="H110" s="50">
        <v>109234998</v>
      </c>
      <c r="I110" s="50"/>
      <c r="J110" s="50">
        <v>148549902</v>
      </c>
      <c r="K110" s="57"/>
      <c r="L110" s="50">
        <v>97161609</v>
      </c>
    </row>
    <row r="111" spans="1:12" ht="21.75" customHeight="1">
      <c r="A111" s="27" t="s">
        <v>94</v>
      </c>
      <c r="D111" s="25"/>
      <c r="E111" s="25"/>
      <c r="F111" s="39">
        <v>4797771</v>
      </c>
      <c r="G111" s="30"/>
      <c r="H111" s="39">
        <v>4382614</v>
      </c>
      <c r="I111" s="30"/>
      <c r="J111" s="39">
        <v>0</v>
      </c>
      <c r="K111" s="30"/>
      <c r="L111" s="39">
        <v>0</v>
      </c>
    </row>
    <row r="112" spans="1:12" ht="6" customHeight="1">
      <c r="A112" s="4"/>
      <c r="B112" s="4"/>
      <c r="C112" s="4"/>
      <c r="D112" s="25"/>
      <c r="F112" s="28"/>
      <c r="G112" s="30"/>
      <c r="H112" s="28"/>
      <c r="I112" s="30"/>
      <c r="J112" s="28"/>
      <c r="K112" s="30"/>
      <c r="L112" s="28"/>
    </row>
    <row r="113" spans="1:12" ht="21.75" customHeight="1">
      <c r="A113" s="60" t="s">
        <v>42</v>
      </c>
      <c r="B113" s="60"/>
      <c r="C113" s="60"/>
      <c r="D113" s="25"/>
      <c r="F113" s="61">
        <f>SUM(F106:F111)</f>
        <v>448160847</v>
      </c>
      <c r="G113" s="30"/>
      <c r="H113" s="61">
        <f>SUM(H106:H111)</f>
        <v>391288413</v>
      </c>
      <c r="I113" s="30"/>
      <c r="J113" s="61">
        <f>SUM(J106:J111)</f>
        <v>426220703</v>
      </c>
      <c r="K113" s="30"/>
      <c r="L113" s="61">
        <f>SUM(L106:L111)</f>
        <v>374832410</v>
      </c>
    </row>
    <row r="114" spans="1:12" ht="21.75" customHeight="1">
      <c r="A114" s="27" t="s">
        <v>41</v>
      </c>
      <c r="B114" s="27"/>
      <c r="C114" s="27"/>
      <c r="D114" s="25"/>
      <c r="F114" s="39">
        <v>0</v>
      </c>
      <c r="G114" s="30"/>
      <c r="H114" s="39">
        <v>0</v>
      </c>
      <c r="I114" s="30"/>
      <c r="J114" s="39">
        <v>0</v>
      </c>
      <c r="K114" s="30"/>
      <c r="L114" s="39">
        <v>0</v>
      </c>
    </row>
    <row r="115" spans="1:12" ht="6" customHeight="1">
      <c r="A115" s="4"/>
      <c r="B115" s="4"/>
      <c r="C115" s="4"/>
      <c r="F115" s="28"/>
      <c r="G115" s="30"/>
      <c r="H115" s="28"/>
      <c r="I115" s="30"/>
      <c r="J115" s="28"/>
      <c r="K115" s="30"/>
      <c r="L115" s="28"/>
    </row>
    <row r="116" spans="1:12" ht="21.75" customHeight="1">
      <c r="A116" s="8" t="s">
        <v>97</v>
      </c>
      <c r="B116" s="8"/>
      <c r="C116" s="8"/>
      <c r="D116" s="25"/>
      <c r="E116" s="53"/>
      <c r="F116" s="62">
        <f>SUM(F113:F114)</f>
        <v>448160847</v>
      </c>
      <c r="G116" s="30"/>
      <c r="H116" s="62">
        <f>SUM(H113:H114)</f>
        <v>391288413</v>
      </c>
      <c r="I116" s="30"/>
      <c r="J116" s="62">
        <f>SUM(J113:J114)</f>
        <v>426220703</v>
      </c>
      <c r="K116" s="30"/>
      <c r="L116" s="62">
        <f>SUM(L113:L114)</f>
        <v>374832410</v>
      </c>
    </row>
    <row r="117" spans="1:12" ht="6" customHeight="1">
      <c r="A117" s="4"/>
      <c r="B117" s="59"/>
      <c r="C117" s="59"/>
      <c r="D117" s="31"/>
      <c r="E117" s="31"/>
      <c r="F117" s="63"/>
      <c r="G117" s="30"/>
      <c r="H117" s="63"/>
      <c r="I117" s="30"/>
      <c r="J117" s="63"/>
      <c r="K117" s="30"/>
      <c r="L117" s="63"/>
    </row>
    <row r="118" spans="1:12" ht="21.75" customHeight="1" thickBot="1">
      <c r="A118" s="64" t="s">
        <v>98</v>
      </c>
      <c r="B118" s="4"/>
      <c r="C118" s="4"/>
      <c r="D118" s="25"/>
      <c r="E118" s="25"/>
      <c r="F118" s="65">
        <f>SUM(F69,F116)</f>
        <v>730330680</v>
      </c>
      <c r="G118" s="36"/>
      <c r="H118" s="65">
        <f>SUM(H69,H116)</f>
        <v>702664074</v>
      </c>
      <c r="I118" s="36"/>
      <c r="J118" s="65">
        <f>SUM(J69,J116)</f>
        <v>792561547</v>
      </c>
      <c r="K118" s="50"/>
      <c r="L118" s="65">
        <f>SUM(L69,L116)</f>
        <v>764210899</v>
      </c>
    </row>
    <row r="119" spans="1:12" ht="21.75" customHeight="1" thickTop="1">
      <c r="A119" s="64"/>
      <c r="B119" s="4"/>
      <c r="C119" s="4"/>
      <c r="D119" s="25"/>
      <c r="E119" s="25"/>
      <c r="F119" s="36"/>
      <c r="G119" s="36"/>
      <c r="H119" s="36"/>
      <c r="I119" s="36"/>
      <c r="J119" s="36"/>
      <c r="K119" s="50"/>
      <c r="L119" s="36"/>
    </row>
    <row r="120" spans="1:12" s="69" customFormat="1" ht="21.75" customHeight="1">
      <c r="A120" s="66"/>
      <c r="B120" s="67"/>
      <c r="C120" s="67"/>
      <c r="D120" s="68">
        <v>0</v>
      </c>
      <c r="E120" s="68">
        <v>0</v>
      </c>
      <c r="F120" s="36"/>
      <c r="G120" s="68"/>
      <c r="H120" s="36"/>
      <c r="I120" s="68"/>
      <c r="J120" s="36"/>
      <c r="K120" s="68"/>
      <c r="L120" s="36"/>
    </row>
    <row r="121" spans="1:12" ht="21.75" customHeight="1">
      <c r="A121" s="64"/>
      <c r="B121" s="4"/>
      <c r="C121" s="4"/>
      <c r="D121" s="70"/>
      <c r="E121" s="70"/>
      <c r="F121" s="68"/>
      <c r="G121" s="71"/>
      <c r="H121" s="68"/>
      <c r="I121" s="71"/>
      <c r="J121" s="68"/>
      <c r="K121" s="71"/>
      <c r="L121" s="68"/>
    </row>
    <row r="122" spans="1:12" ht="21.75" customHeight="1">
      <c r="A122" s="64"/>
      <c r="B122" s="4"/>
      <c r="C122" s="4"/>
      <c r="D122" s="70"/>
      <c r="E122" s="70"/>
      <c r="F122" s="68"/>
      <c r="G122" s="71"/>
      <c r="H122" s="68"/>
      <c r="I122" s="71"/>
      <c r="J122" s="68"/>
      <c r="K122" s="71"/>
      <c r="L122" s="68"/>
    </row>
    <row r="123" spans="1:12" ht="21.75" customHeight="1">
      <c r="A123" s="64"/>
      <c r="B123" s="4"/>
      <c r="C123" s="4"/>
      <c r="D123" s="70"/>
      <c r="E123" s="70"/>
      <c r="F123" s="68"/>
      <c r="G123" s="71"/>
      <c r="H123" s="68"/>
      <c r="I123" s="71"/>
      <c r="J123" s="68"/>
      <c r="K123" s="71"/>
      <c r="L123" s="68"/>
    </row>
    <row r="124" spans="1:12" ht="21.75" customHeight="1">
      <c r="A124" s="64"/>
      <c r="B124" s="4"/>
      <c r="C124" s="4"/>
      <c r="D124" s="25"/>
      <c r="E124" s="25"/>
      <c r="F124" s="36"/>
      <c r="G124" s="50"/>
      <c r="H124" s="36"/>
      <c r="I124" s="50"/>
      <c r="J124" s="36"/>
      <c r="K124" s="50"/>
      <c r="L124" s="36"/>
    </row>
    <row r="125" spans="1:12" ht="21.75" customHeight="1">
      <c r="A125" s="64"/>
      <c r="B125" s="4"/>
      <c r="C125" s="4"/>
      <c r="D125" s="25"/>
      <c r="E125" s="25"/>
      <c r="F125" s="36"/>
      <c r="G125" s="50"/>
      <c r="H125" s="36"/>
      <c r="I125" s="50"/>
      <c r="J125" s="36"/>
      <c r="K125" s="50"/>
      <c r="L125" s="36"/>
    </row>
    <row r="126" spans="1:12" ht="21.75" customHeight="1">
      <c r="A126" s="64"/>
      <c r="B126" s="4"/>
      <c r="C126" s="4"/>
      <c r="D126" s="25"/>
      <c r="E126" s="25"/>
      <c r="F126" s="36"/>
      <c r="G126" s="50"/>
      <c r="H126" s="36"/>
      <c r="I126" s="50"/>
      <c r="J126" s="36"/>
      <c r="K126" s="50"/>
      <c r="L126" s="36"/>
    </row>
    <row r="127" spans="1:12" ht="21" customHeight="1">
      <c r="A127" s="64"/>
      <c r="B127" s="4"/>
      <c r="C127" s="4"/>
      <c r="D127" s="25"/>
      <c r="E127" s="25"/>
      <c r="F127" s="36"/>
      <c r="G127" s="50"/>
      <c r="H127" s="36"/>
      <c r="I127" s="50"/>
      <c r="J127" s="36"/>
      <c r="K127" s="50"/>
      <c r="L127" s="36"/>
    </row>
    <row r="128" spans="1:12" ht="9.75" customHeight="1">
      <c r="A128" s="64"/>
      <c r="B128" s="4"/>
      <c r="C128" s="4"/>
      <c r="D128" s="232"/>
      <c r="E128" s="232"/>
      <c r="F128" s="36"/>
      <c r="G128" s="50"/>
      <c r="H128" s="36"/>
      <c r="I128" s="50"/>
      <c r="J128" s="36"/>
      <c r="K128" s="50"/>
      <c r="L128" s="36"/>
    </row>
    <row r="129" spans="1:12" ht="21.95" customHeight="1">
      <c r="A129" s="44" t="s">
        <v>89</v>
      </c>
      <c r="B129" s="55"/>
      <c r="C129" s="55"/>
      <c r="D129" s="55"/>
      <c r="E129" s="55"/>
      <c r="F129" s="55"/>
      <c r="G129" s="55"/>
      <c r="H129" s="55"/>
      <c r="I129" s="55"/>
      <c r="J129" s="56"/>
      <c r="K129" s="55"/>
      <c r="L129" s="56"/>
    </row>
  </sheetData>
  <customSheetViews>
    <customSheetView guid="{64B94C8C-CFBE-4307-BFFD-986EE2639B29}" scale="115" showPageBreaks="1" printArea="1" topLeftCell="A100">
      <selection activeCell="F21" sqref="F21"/>
      <pageMargins left="1" right="0.5" top="0.5" bottom="0.4" header="0.49" footer="0.49"/>
      <pageSetup paperSize="9" orientation="portrait" horizontalDpi="1200" verticalDpi="1200" r:id="rId1"/>
      <headerFooter alignWithMargins="0"/>
    </customSheetView>
  </customSheetViews>
  <mergeCells count="7">
    <mergeCell ref="J5:L5"/>
    <mergeCell ref="J48:L48"/>
    <mergeCell ref="J91:L91"/>
    <mergeCell ref="F48:H48"/>
    <mergeCell ref="F91:H91"/>
    <mergeCell ref="A39:L39"/>
    <mergeCell ref="F5:H5"/>
  </mergeCells>
  <pageMargins left="0.9" right="0.5" top="0.5" bottom="0.6" header="0.49" footer="0.4"/>
  <pageSetup paperSize="9" firstPageNumber="6" orientation="portrait" useFirstPageNumber="1" horizontalDpi="1200" verticalDpi="1200" r:id="rId2"/>
  <headerFooter>
    <oddFooter>&amp;R&amp;"Browallia New,Regular"&amp;13&amp;P</oddFooter>
  </headerFooter>
  <rowBreaks count="2" manualBreakCount="2">
    <brk id="43" max="12" man="1"/>
    <brk id="8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89"/>
  <sheetViews>
    <sheetView topLeftCell="A79" zoomScaleNormal="100" zoomScaleSheetLayoutView="120" zoomScalePageLayoutView="115" workbookViewId="0">
      <selection activeCell="B76" sqref="B76"/>
    </sheetView>
  </sheetViews>
  <sheetFormatPr defaultColWidth="9.140625" defaultRowHeight="21.75" customHeight="1"/>
  <cols>
    <col min="1" max="1" width="39.7109375" style="90" customWidth="1"/>
    <col min="2" max="2" width="8.140625" style="85" customWidth="1"/>
    <col min="3" max="3" width="0.85546875" style="100" customWidth="1"/>
    <col min="4" max="4" width="11.7109375" style="118" customWidth="1"/>
    <col min="5" max="5" width="0.85546875" style="118" customWidth="1"/>
    <col min="6" max="6" width="11.7109375" style="118" customWidth="1"/>
    <col min="7" max="7" width="0.85546875" style="118" customWidth="1"/>
    <col min="8" max="8" width="11.7109375" style="118" customWidth="1"/>
    <col min="9" max="9" width="0.85546875" style="118" customWidth="1"/>
    <col min="10" max="10" width="11.7109375" style="118" customWidth="1"/>
    <col min="11" max="16384" width="9.140625" style="90"/>
  </cols>
  <sheetData>
    <row r="1" spans="1:10" ht="21.75" customHeight="1">
      <c r="A1" s="84" t="s">
        <v>60</v>
      </c>
      <c r="C1" s="86"/>
      <c r="D1" s="87"/>
      <c r="E1" s="87"/>
      <c r="F1" s="87"/>
      <c r="G1" s="87"/>
      <c r="H1" s="88"/>
      <c r="I1" s="89"/>
      <c r="J1" s="88"/>
    </row>
    <row r="2" spans="1:10" ht="21.75" customHeight="1">
      <c r="A2" s="91" t="s">
        <v>85</v>
      </c>
      <c r="C2" s="86"/>
      <c r="D2" s="87"/>
      <c r="E2" s="87"/>
      <c r="F2" s="87"/>
      <c r="G2" s="87"/>
      <c r="H2" s="89"/>
      <c r="I2" s="89"/>
      <c r="J2" s="89"/>
    </row>
    <row r="3" spans="1:10" ht="21.75" customHeight="1">
      <c r="A3" s="92" t="s">
        <v>153</v>
      </c>
      <c r="B3" s="93"/>
      <c r="C3" s="94"/>
      <c r="D3" s="95"/>
      <c r="E3" s="95"/>
      <c r="F3" s="95"/>
      <c r="G3" s="95"/>
      <c r="H3" s="95"/>
      <c r="I3" s="95"/>
      <c r="J3" s="95"/>
    </row>
    <row r="4" spans="1:10" s="98" customFormat="1" ht="20.100000000000001" customHeight="1">
      <c r="A4" s="90"/>
      <c r="B4" s="96"/>
      <c r="C4" s="97"/>
      <c r="E4" s="99"/>
      <c r="G4" s="99"/>
      <c r="H4" s="99"/>
      <c r="I4" s="99"/>
      <c r="J4" s="99"/>
    </row>
    <row r="5" spans="1:10" ht="20.100000000000001" customHeight="1">
      <c r="C5" s="90"/>
      <c r="D5" s="236" t="s">
        <v>90</v>
      </c>
      <c r="E5" s="236"/>
      <c r="F5" s="236"/>
      <c r="G5" s="100"/>
      <c r="H5" s="236" t="s">
        <v>91</v>
      </c>
      <c r="I5" s="236"/>
      <c r="J5" s="236"/>
    </row>
    <row r="6" spans="1:10" ht="20.100000000000001" customHeight="1">
      <c r="B6" s="101"/>
      <c r="C6" s="97"/>
      <c r="D6" s="99" t="s">
        <v>152</v>
      </c>
      <c r="E6" s="99"/>
      <c r="F6" s="99" t="s">
        <v>139</v>
      </c>
      <c r="G6" s="99"/>
      <c r="H6" s="99" t="s">
        <v>152</v>
      </c>
      <c r="I6" s="99"/>
      <c r="J6" s="99" t="s">
        <v>139</v>
      </c>
    </row>
    <row r="7" spans="1:10" ht="20.100000000000001" customHeight="1">
      <c r="B7" s="102" t="s">
        <v>0</v>
      </c>
      <c r="C7" s="97"/>
      <c r="D7" s="103" t="s">
        <v>84</v>
      </c>
      <c r="E7" s="99"/>
      <c r="F7" s="103" t="s">
        <v>84</v>
      </c>
      <c r="G7" s="99"/>
      <c r="H7" s="103" t="s">
        <v>84</v>
      </c>
      <c r="I7" s="99"/>
      <c r="J7" s="103" t="s">
        <v>84</v>
      </c>
    </row>
    <row r="8" spans="1:10" s="98" customFormat="1" ht="6" customHeight="1">
      <c r="A8" s="90"/>
      <c r="B8" s="96"/>
      <c r="C8" s="97"/>
      <c r="E8" s="99"/>
      <c r="G8" s="99"/>
      <c r="H8" s="99"/>
      <c r="I8" s="99"/>
      <c r="J8" s="99"/>
    </row>
    <row r="9" spans="1:10" s="98" customFormat="1" ht="20.100000000000001" customHeight="1">
      <c r="A9" s="104" t="s">
        <v>63</v>
      </c>
      <c r="B9" s="105"/>
      <c r="C9" s="106"/>
      <c r="D9" s="107">
        <v>910706655</v>
      </c>
      <c r="E9" s="108"/>
      <c r="F9" s="107">
        <v>929353801</v>
      </c>
      <c r="G9" s="107"/>
      <c r="H9" s="107">
        <v>783768456</v>
      </c>
      <c r="I9" s="107"/>
      <c r="J9" s="107">
        <v>785686481</v>
      </c>
    </row>
    <row r="10" spans="1:10" s="98" customFormat="1" ht="20.100000000000001" customHeight="1">
      <c r="A10" s="104" t="s">
        <v>62</v>
      </c>
      <c r="B10" s="85"/>
      <c r="C10" s="106"/>
      <c r="D10" s="109">
        <v>-595059627</v>
      </c>
      <c r="E10" s="108"/>
      <c r="F10" s="109">
        <v>-603827061</v>
      </c>
      <c r="G10" s="107"/>
      <c r="H10" s="109">
        <v>-584989710</v>
      </c>
      <c r="I10" s="108"/>
      <c r="J10" s="109">
        <v>-576564401</v>
      </c>
    </row>
    <row r="11" spans="1:10" s="98" customFormat="1" ht="6" customHeight="1">
      <c r="A11" s="90"/>
      <c r="B11" s="96"/>
      <c r="C11" s="97"/>
      <c r="E11" s="99"/>
      <c r="G11" s="99"/>
      <c r="H11" s="99"/>
      <c r="I11" s="99"/>
      <c r="J11" s="99"/>
    </row>
    <row r="12" spans="1:10" s="98" customFormat="1" ht="20.100000000000001" customHeight="1">
      <c r="A12" s="84" t="s">
        <v>55</v>
      </c>
      <c r="B12" s="85"/>
      <c r="C12" s="106"/>
      <c r="D12" s="62">
        <f>SUM(D9:D10)</f>
        <v>315647028</v>
      </c>
      <c r="E12" s="107"/>
      <c r="F12" s="62">
        <f>SUM(F9:F10)</f>
        <v>325526740</v>
      </c>
      <c r="G12" s="107"/>
      <c r="H12" s="62">
        <f>SUM(H9:H10)</f>
        <v>198778746</v>
      </c>
      <c r="I12" s="107"/>
      <c r="J12" s="62">
        <f>SUM(J9:J10)</f>
        <v>209122080</v>
      </c>
    </row>
    <row r="13" spans="1:10" s="98" customFormat="1" ht="6" customHeight="1">
      <c r="A13" s="90"/>
      <c r="B13" s="96"/>
      <c r="C13" s="97"/>
      <c r="E13" s="99"/>
      <c r="G13" s="99"/>
      <c r="H13" s="99"/>
      <c r="I13" s="99"/>
      <c r="J13" s="99"/>
    </row>
    <row r="14" spans="1:10" s="98" customFormat="1" ht="20.100000000000001" customHeight="1">
      <c r="A14" s="90" t="s">
        <v>20</v>
      </c>
      <c r="B14" s="105">
        <v>21</v>
      </c>
      <c r="C14" s="110"/>
      <c r="D14" s="107">
        <v>5568686</v>
      </c>
      <c r="E14" s="107"/>
      <c r="F14" s="107">
        <v>7819164</v>
      </c>
      <c r="G14" s="107"/>
      <c r="H14" s="107">
        <v>73596011</v>
      </c>
      <c r="I14" s="107"/>
      <c r="J14" s="107">
        <v>65745294</v>
      </c>
    </row>
    <row r="15" spans="1:10" s="98" customFormat="1" ht="20.100000000000001" customHeight="1">
      <c r="A15" s="90" t="s">
        <v>21</v>
      </c>
      <c r="B15" s="111"/>
      <c r="C15" s="97"/>
      <c r="D15" s="108">
        <v>-91735270</v>
      </c>
      <c r="E15" s="108"/>
      <c r="F15" s="108">
        <v>-88001339</v>
      </c>
      <c r="G15" s="108"/>
      <c r="H15" s="108">
        <v>-63842221</v>
      </c>
      <c r="I15" s="108"/>
      <c r="J15" s="108">
        <v>-60077831</v>
      </c>
    </row>
    <row r="16" spans="1:10" s="98" customFormat="1" ht="20.100000000000001" customHeight="1">
      <c r="A16" s="90" t="s">
        <v>22</v>
      </c>
      <c r="B16" s="85"/>
      <c r="C16" s="106"/>
      <c r="D16" s="108">
        <v>-89133610</v>
      </c>
      <c r="E16" s="108"/>
      <c r="F16" s="108">
        <v>-79800278</v>
      </c>
      <c r="G16" s="108"/>
      <c r="H16" s="108">
        <v>-79000599</v>
      </c>
      <c r="I16" s="108"/>
      <c r="J16" s="108">
        <v>-68921399</v>
      </c>
    </row>
    <row r="17" spans="1:10" s="98" customFormat="1" ht="20.100000000000001" customHeight="1">
      <c r="A17" s="104" t="s">
        <v>75</v>
      </c>
      <c r="B17" s="85"/>
      <c r="C17" s="110"/>
      <c r="D17" s="112">
        <v>-15228758</v>
      </c>
      <c r="E17" s="112"/>
      <c r="F17" s="112">
        <v>-10520376</v>
      </c>
      <c r="G17" s="112"/>
      <c r="H17" s="112">
        <v>-13586181</v>
      </c>
      <c r="I17" s="112"/>
      <c r="J17" s="112">
        <v>-9079783</v>
      </c>
    </row>
    <row r="18" spans="1:10" s="98" customFormat="1" ht="20.100000000000001" customHeight="1">
      <c r="A18" s="104" t="s">
        <v>23</v>
      </c>
      <c r="B18" s="85"/>
      <c r="C18" s="110"/>
      <c r="D18" s="113">
        <v>-3867266</v>
      </c>
      <c r="E18" s="108"/>
      <c r="F18" s="113">
        <v>-8282441</v>
      </c>
      <c r="G18" s="108"/>
      <c r="H18" s="113">
        <v>-2851919</v>
      </c>
      <c r="I18" s="108"/>
      <c r="J18" s="113">
        <v>-6195456</v>
      </c>
    </row>
    <row r="19" spans="1:10" s="98" customFormat="1" ht="6" customHeight="1">
      <c r="A19" s="90"/>
      <c r="B19" s="96"/>
      <c r="C19" s="97"/>
      <c r="E19" s="99"/>
      <c r="G19" s="99"/>
      <c r="H19" s="99"/>
      <c r="I19" s="99"/>
      <c r="J19" s="99"/>
    </row>
    <row r="20" spans="1:10" s="98" customFormat="1" ht="20.100000000000001" customHeight="1">
      <c r="A20" s="84" t="s">
        <v>166</v>
      </c>
      <c r="B20" s="85"/>
      <c r="C20" s="110"/>
      <c r="D20" s="61">
        <f>SUM(D12:D18)</f>
        <v>121250810</v>
      </c>
      <c r="E20" s="107"/>
      <c r="F20" s="61">
        <f>SUM(F12:F18)</f>
        <v>146741470</v>
      </c>
      <c r="G20" s="107"/>
      <c r="H20" s="61">
        <f>SUM(H12:H18)</f>
        <v>113093837</v>
      </c>
      <c r="I20" s="107"/>
      <c r="J20" s="61">
        <f>SUM(J12:J18)</f>
        <v>130592905</v>
      </c>
    </row>
    <row r="21" spans="1:10" s="98" customFormat="1" ht="20.100000000000001" customHeight="1">
      <c r="A21" s="104" t="s">
        <v>64</v>
      </c>
      <c r="B21" s="85">
        <v>23</v>
      </c>
      <c r="C21" s="110"/>
      <c r="D21" s="113">
        <v>-14572634</v>
      </c>
      <c r="E21" s="107"/>
      <c r="F21" s="113">
        <v>-17996726</v>
      </c>
      <c r="G21" s="114"/>
      <c r="H21" s="113">
        <v>-11498980</v>
      </c>
      <c r="I21" s="107"/>
      <c r="J21" s="113">
        <v>-16083360</v>
      </c>
    </row>
    <row r="22" spans="1:10" s="98" customFormat="1" ht="6" customHeight="1">
      <c r="A22" s="90"/>
      <c r="B22" s="96"/>
      <c r="C22" s="97"/>
      <c r="E22" s="99"/>
      <c r="G22" s="99"/>
      <c r="H22" s="99"/>
      <c r="I22" s="99"/>
      <c r="J22" s="99"/>
    </row>
    <row r="23" spans="1:10" s="98" customFormat="1" ht="20.100000000000001" customHeight="1" thickBot="1">
      <c r="A23" s="115" t="s">
        <v>169</v>
      </c>
      <c r="B23" s="85"/>
      <c r="C23" s="110"/>
      <c r="D23" s="65">
        <f>SUM(D20:D21)</f>
        <v>106678176</v>
      </c>
      <c r="E23" s="107"/>
      <c r="F23" s="65">
        <f>SUM(F20:F21)</f>
        <v>128744744</v>
      </c>
      <c r="G23" s="107"/>
      <c r="H23" s="65">
        <f>SUM(H20:H21)</f>
        <v>101594857</v>
      </c>
      <c r="I23" s="107"/>
      <c r="J23" s="65">
        <f>SUM(J20:J21)</f>
        <v>114509545</v>
      </c>
    </row>
    <row r="24" spans="1:10" s="98" customFormat="1" ht="20.100000000000001" customHeight="1" thickTop="1">
      <c r="A24" s="90"/>
      <c r="B24" s="96"/>
      <c r="C24" s="97"/>
      <c r="E24" s="99"/>
      <c r="G24" s="99"/>
      <c r="H24" s="99"/>
      <c r="I24" s="99"/>
      <c r="J24" s="99"/>
    </row>
    <row r="25" spans="1:10" s="98" customFormat="1" ht="20.100000000000001" customHeight="1">
      <c r="A25" s="115" t="s">
        <v>170</v>
      </c>
      <c r="B25" s="85"/>
      <c r="C25" s="100"/>
      <c r="D25" s="116"/>
      <c r="E25" s="117"/>
      <c r="F25" s="116"/>
      <c r="G25" s="118"/>
      <c r="H25" s="119"/>
      <c r="I25" s="117"/>
      <c r="J25" s="119"/>
    </row>
    <row r="26" spans="1:10" s="98" customFormat="1" ht="20.100000000000001" customHeight="1">
      <c r="A26" s="115" t="s">
        <v>87</v>
      </c>
      <c r="B26" s="85"/>
      <c r="C26" s="100"/>
      <c r="D26" s="120"/>
      <c r="E26" s="117"/>
      <c r="F26" s="120"/>
      <c r="G26" s="118"/>
      <c r="H26" s="19"/>
      <c r="I26" s="117"/>
      <c r="J26" s="19"/>
    </row>
    <row r="27" spans="1:10" s="98" customFormat="1" ht="20.100000000000001" customHeight="1">
      <c r="A27" s="115" t="s">
        <v>86</v>
      </c>
      <c r="B27" s="85"/>
      <c r="C27" s="100"/>
      <c r="D27" s="121"/>
      <c r="E27" s="117"/>
      <c r="F27" s="121"/>
      <c r="G27" s="118"/>
      <c r="H27" s="118"/>
      <c r="I27" s="118"/>
      <c r="J27" s="118"/>
    </row>
    <row r="28" spans="1:10" s="98" customFormat="1" ht="20.100000000000001" customHeight="1">
      <c r="A28" s="122" t="s">
        <v>79</v>
      </c>
      <c r="B28" s="85"/>
      <c r="C28" s="100"/>
    </row>
    <row r="29" spans="1:10" s="98" customFormat="1" ht="20.100000000000001" customHeight="1">
      <c r="A29" s="123" t="s">
        <v>105</v>
      </c>
      <c r="B29" s="85">
        <v>18</v>
      </c>
      <c r="C29" s="100"/>
      <c r="D29" s="61">
        <v>-5773331</v>
      </c>
      <c r="E29" s="117"/>
      <c r="F29" s="61">
        <v>0</v>
      </c>
      <c r="G29" s="118"/>
      <c r="H29" s="61">
        <v>-5758208</v>
      </c>
      <c r="I29" s="118"/>
      <c r="J29" s="61">
        <v>0</v>
      </c>
    </row>
    <row r="30" spans="1:10" s="98" customFormat="1" ht="20.100000000000001" customHeight="1">
      <c r="A30" s="124" t="s">
        <v>107</v>
      </c>
      <c r="B30" s="85"/>
      <c r="C30" s="100"/>
      <c r="D30" s="118"/>
      <c r="E30" s="117"/>
      <c r="F30" s="118"/>
      <c r="G30" s="118"/>
      <c r="H30" s="118"/>
      <c r="I30" s="118"/>
      <c r="J30" s="118"/>
    </row>
    <row r="31" spans="1:10" s="98" customFormat="1" ht="20.100000000000001" customHeight="1">
      <c r="A31" s="125" t="s">
        <v>106</v>
      </c>
      <c r="B31" s="85" t="s">
        <v>133</v>
      </c>
      <c r="C31" s="100"/>
      <c r="D31" s="62">
        <v>1152430</v>
      </c>
      <c r="E31" s="117"/>
      <c r="F31" s="62">
        <v>0</v>
      </c>
      <c r="G31" s="118"/>
      <c r="H31" s="62">
        <v>1151642</v>
      </c>
      <c r="I31" s="118"/>
      <c r="J31" s="62">
        <v>0</v>
      </c>
    </row>
    <row r="32" spans="1:10" s="98" customFormat="1" ht="6" customHeight="1">
      <c r="A32" s="125"/>
      <c r="B32" s="85"/>
      <c r="C32" s="100"/>
      <c r="D32" s="117"/>
      <c r="E32" s="117"/>
      <c r="F32" s="117"/>
      <c r="G32" s="118"/>
      <c r="H32" s="117"/>
      <c r="I32" s="118"/>
      <c r="J32" s="117"/>
    </row>
    <row r="33" spans="1:10" s="98" customFormat="1" ht="20.100000000000001" customHeight="1">
      <c r="A33" s="125" t="s">
        <v>128</v>
      </c>
      <c r="B33" s="85"/>
      <c r="C33" s="100"/>
      <c r="D33" s="117"/>
      <c r="E33" s="117"/>
      <c r="F33" s="117"/>
      <c r="G33" s="118"/>
      <c r="H33" s="117"/>
      <c r="I33" s="118"/>
      <c r="J33" s="117"/>
    </row>
    <row r="34" spans="1:10" s="98" customFormat="1" ht="20.100000000000001" customHeight="1">
      <c r="A34" s="90" t="s">
        <v>129</v>
      </c>
      <c r="B34" s="85"/>
      <c r="C34" s="100"/>
      <c r="D34" s="62">
        <f>SUM(D29:D31)</f>
        <v>-4620901</v>
      </c>
      <c r="E34" s="117"/>
      <c r="F34" s="62">
        <f>SUM(F29:F31)</f>
        <v>0</v>
      </c>
      <c r="G34" s="118"/>
      <c r="H34" s="62">
        <f>SUM(H29:H31)</f>
        <v>-4606566</v>
      </c>
      <c r="I34" s="118"/>
      <c r="J34" s="62">
        <f>SUM(J29:J31)</f>
        <v>0</v>
      </c>
    </row>
    <row r="35" spans="1:10" s="98" customFormat="1" ht="6" customHeight="1">
      <c r="A35" s="90"/>
      <c r="B35" s="96"/>
      <c r="C35" s="97"/>
      <c r="D35" s="99"/>
      <c r="E35" s="99"/>
      <c r="F35" s="99"/>
      <c r="G35" s="99"/>
      <c r="H35" s="99"/>
      <c r="I35" s="99"/>
      <c r="J35" s="99"/>
    </row>
    <row r="36" spans="1:10" s="98" customFormat="1" ht="20.100000000000001" customHeight="1">
      <c r="A36" s="126" t="s">
        <v>130</v>
      </c>
      <c r="B36" s="96"/>
      <c r="C36" s="97"/>
      <c r="D36" s="99"/>
      <c r="E36" s="99"/>
      <c r="F36" s="99"/>
      <c r="G36" s="99"/>
      <c r="H36" s="99"/>
      <c r="I36" s="99"/>
      <c r="J36" s="99"/>
    </row>
    <row r="37" spans="1:10" s="98" customFormat="1" ht="20.100000000000001" customHeight="1">
      <c r="A37" s="115" t="s">
        <v>129</v>
      </c>
      <c r="B37" s="85"/>
      <c r="C37" s="100"/>
      <c r="D37" s="107"/>
      <c r="E37" s="117"/>
      <c r="F37" s="107"/>
      <c r="G37" s="118"/>
      <c r="H37" s="107"/>
      <c r="I37" s="118"/>
      <c r="J37" s="107"/>
    </row>
    <row r="38" spans="1:10" s="98" customFormat="1" ht="20.100000000000001" customHeight="1">
      <c r="A38" s="104" t="s">
        <v>61</v>
      </c>
      <c r="B38" s="85"/>
      <c r="C38" s="100"/>
      <c r="D38" s="109">
        <v>415157</v>
      </c>
      <c r="E38" s="117"/>
      <c r="F38" s="109">
        <v>411727</v>
      </c>
      <c r="G38" s="117"/>
      <c r="H38" s="62">
        <v>0</v>
      </c>
      <c r="I38" s="117"/>
      <c r="J38" s="62">
        <v>0</v>
      </c>
    </row>
    <row r="39" spans="1:10" s="98" customFormat="1" ht="6" customHeight="1">
      <c r="A39" s="104"/>
      <c r="B39" s="85"/>
      <c r="C39" s="100"/>
      <c r="D39" s="107"/>
      <c r="E39" s="117"/>
      <c r="F39" s="107"/>
      <c r="G39" s="117"/>
      <c r="H39" s="107"/>
      <c r="I39" s="117"/>
      <c r="J39" s="107"/>
    </row>
    <row r="40" spans="1:10" s="98" customFormat="1" ht="20.100000000000001" customHeight="1">
      <c r="A40" s="104" t="s">
        <v>131</v>
      </c>
      <c r="B40" s="85"/>
      <c r="C40" s="100"/>
      <c r="D40" s="107"/>
      <c r="E40" s="117"/>
      <c r="F40" s="107"/>
      <c r="G40" s="117"/>
      <c r="H40" s="107"/>
      <c r="I40" s="117"/>
      <c r="J40" s="107"/>
    </row>
    <row r="41" spans="1:10" s="98" customFormat="1" ht="20.100000000000001" customHeight="1">
      <c r="A41" s="90" t="s">
        <v>129</v>
      </c>
      <c r="B41" s="85"/>
      <c r="C41" s="100"/>
      <c r="D41" s="127">
        <f>SUM(D38)</f>
        <v>415157</v>
      </c>
      <c r="E41" s="117"/>
      <c r="F41" s="127">
        <f>SUM(F38)</f>
        <v>411727</v>
      </c>
      <c r="G41" s="117"/>
      <c r="H41" s="127">
        <f>SUM(H38)</f>
        <v>0</v>
      </c>
      <c r="I41" s="117"/>
      <c r="J41" s="127">
        <f>SUM(J38)</f>
        <v>0</v>
      </c>
    </row>
    <row r="42" spans="1:10" s="98" customFormat="1" ht="6" customHeight="1">
      <c r="A42" s="90"/>
      <c r="B42" s="96"/>
      <c r="C42" s="97"/>
      <c r="D42" s="128"/>
      <c r="E42" s="117"/>
      <c r="F42" s="128"/>
      <c r="G42" s="99"/>
      <c r="H42" s="128"/>
      <c r="I42" s="117"/>
      <c r="J42" s="128"/>
    </row>
    <row r="43" spans="1:10" s="98" customFormat="1" ht="20.100000000000001" customHeight="1">
      <c r="A43" s="115" t="s">
        <v>171</v>
      </c>
      <c r="B43" s="85"/>
      <c r="C43" s="100"/>
      <c r="D43" s="127">
        <f>SUM(D41,D34)</f>
        <v>-4205744</v>
      </c>
      <c r="E43" s="117"/>
      <c r="F43" s="127">
        <f>SUM(F41,F34)</f>
        <v>411727</v>
      </c>
      <c r="G43" s="118"/>
      <c r="H43" s="127">
        <f>SUM(H41,H34)</f>
        <v>-4606566</v>
      </c>
      <c r="I43" s="118"/>
      <c r="J43" s="127">
        <f>SUM(J41,J34)</f>
        <v>0</v>
      </c>
    </row>
    <row r="44" spans="1:10" s="98" customFormat="1" ht="6" customHeight="1">
      <c r="A44" s="90"/>
      <c r="B44" s="96"/>
      <c r="C44" s="97"/>
      <c r="D44" s="129"/>
      <c r="E44" s="99"/>
      <c r="F44" s="129"/>
      <c r="G44" s="99"/>
      <c r="H44" s="129"/>
      <c r="I44" s="99"/>
      <c r="J44" s="129"/>
    </row>
    <row r="45" spans="1:10" s="98" customFormat="1" ht="20.100000000000001" customHeight="1" thickBot="1">
      <c r="A45" s="115" t="s">
        <v>143</v>
      </c>
      <c r="B45" s="85"/>
      <c r="C45" s="100"/>
      <c r="D45" s="130">
        <f>SUM(D23,D43)</f>
        <v>102472432</v>
      </c>
      <c r="E45" s="118"/>
      <c r="F45" s="130">
        <f>SUM(F23,F43)</f>
        <v>129156471</v>
      </c>
      <c r="G45" s="118"/>
      <c r="H45" s="130">
        <f>SUM(H23,H43)</f>
        <v>96988291</v>
      </c>
      <c r="I45" s="118"/>
      <c r="J45" s="130">
        <f>SUM(J23,J43)</f>
        <v>114509545</v>
      </c>
    </row>
    <row r="46" spans="1:10" s="98" customFormat="1" ht="21.75" customHeight="1" thickTop="1">
      <c r="A46" s="115"/>
      <c r="B46" s="85"/>
      <c r="C46" s="100"/>
      <c r="D46" s="117"/>
      <c r="E46" s="118"/>
      <c r="F46" s="117"/>
      <c r="G46" s="118"/>
      <c r="H46" s="117"/>
      <c r="I46" s="118"/>
      <c r="J46" s="117"/>
    </row>
    <row r="47" spans="1:10" s="98" customFormat="1" ht="2.25" customHeight="1">
      <c r="A47" s="115"/>
      <c r="B47" s="85"/>
      <c r="C47" s="100"/>
      <c r="D47" s="117"/>
      <c r="E47" s="118"/>
      <c r="F47" s="117"/>
      <c r="G47" s="118"/>
      <c r="H47" s="117"/>
      <c r="I47" s="118"/>
      <c r="J47" s="117"/>
    </row>
    <row r="48" spans="1:10" ht="21.75" customHeight="1">
      <c r="A48" s="237" t="s">
        <v>89</v>
      </c>
      <c r="B48" s="237"/>
      <c r="C48" s="237"/>
      <c r="D48" s="237"/>
      <c r="E48" s="237"/>
      <c r="F48" s="237"/>
      <c r="G48" s="237"/>
      <c r="H48" s="237"/>
      <c r="I48" s="237"/>
      <c r="J48" s="237"/>
    </row>
    <row r="49" spans="1:10" ht="21.75" customHeight="1">
      <c r="A49" s="84" t="s">
        <v>60</v>
      </c>
      <c r="C49" s="86"/>
      <c r="D49" s="87"/>
      <c r="E49" s="87"/>
      <c r="F49" s="87"/>
      <c r="G49" s="87"/>
      <c r="H49" s="131"/>
      <c r="I49" s="89"/>
      <c r="J49" s="131"/>
    </row>
    <row r="50" spans="1:10" ht="21.75" customHeight="1">
      <c r="A50" s="91" t="s">
        <v>158</v>
      </c>
      <c r="C50" s="86"/>
      <c r="D50" s="87"/>
      <c r="E50" s="87"/>
      <c r="F50" s="87"/>
      <c r="G50" s="87"/>
      <c r="H50" s="89"/>
      <c r="I50" s="89"/>
      <c r="J50" s="89"/>
    </row>
    <row r="51" spans="1:10" ht="21.75" customHeight="1">
      <c r="A51" s="92" t="str">
        <f>+A3</f>
        <v>สำหรับปีสิ้นสุดวันที่ 31 ธันวาคม พ.ศ. 2562</v>
      </c>
      <c r="B51" s="93"/>
      <c r="C51" s="94"/>
      <c r="D51" s="95"/>
      <c r="E51" s="95"/>
      <c r="F51" s="95"/>
      <c r="G51" s="95"/>
      <c r="H51" s="95"/>
      <c r="I51" s="95"/>
      <c r="J51" s="95"/>
    </row>
    <row r="52" spans="1:10" ht="21.75" customHeight="1">
      <c r="C52" s="110"/>
      <c r="D52" s="132"/>
      <c r="E52" s="132"/>
      <c r="F52" s="132"/>
      <c r="G52" s="132"/>
      <c r="H52" s="132"/>
      <c r="I52" s="132"/>
      <c r="J52" s="132"/>
    </row>
    <row r="53" spans="1:10" ht="21.75" customHeight="1">
      <c r="C53" s="90"/>
      <c r="D53" s="236" t="s">
        <v>90</v>
      </c>
      <c r="E53" s="236"/>
      <c r="F53" s="236"/>
      <c r="G53" s="100"/>
      <c r="H53" s="236" t="s">
        <v>91</v>
      </c>
      <c r="I53" s="236"/>
      <c r="J53" s="236"/>
    </row>
    <row r="54" spans="1:10" ht="21.75" customHeight="1">
      <c r="B54" s="101"/>
      <c r="C54" s="97"/>
      <c r="D54" s="99" t="s">
        <v>152</v>
      </c>
      <c r="E54" s="99"/>
      <c r="F54" s="99" t="s">
        <v>139</v>
      </c>
      <c r="G54" s="99"/>
      <c r="H54" s="99" t="s">
        <v>152</v>
      </c>
      <c r="I54" s="99"/>
      <c r="J54" s="99" t="s">
        <v>139</v>
      </c>
    </row>
    <row r="55" spans="1:10" ht="21.75" customHeight="1">
      <c r="B55" s="102" t="s">
        <v>0</v>
      </c>
      <c r="C55" s="97"/>
      <c r="D55" s="103" t="s">
        <v>84</v>
      </c>
      <c r="E55" s="99"/>
      <c r="F55" s="103" t="s">
        <v>84</v>
      </c>
      <c r="G55" s="99"/>
      <c r="H55" s="103" t="s">
        <v>84</v>
      </c>
      <c r="I55" s="99"/>
      <c r="J55" s="103" t="s">
        <v>84</v>
      </c>
    </row>
    <row r="56" spans="1:10" ht="6" customHeight="1">
      <c r="B56" s="96"/>
      <c r="C56" s="97"/>
      <c r="D56" s="99"/>
      <c r="E56" s="99"/>
      <c r="F56" s="99"/>
      <c r="G56" s="99"/>
      <c r="H56" s="99"/>
      <c r="I56" s="99"/>
      <c r="J56" s="99"/>
    </row>
    <row r="57" spans="1:10" s="98" customFormat="1" ht="21.75" customHeight="1">
      <c r="A57" s="84" t="s">
        <v>172</v>
      </c>
      <c r="B57" s="85"/>
      <c r="C57" s="110"/>
      <c r="D57" s="107"/>
      <c r="E57" s="107"/>
      <c r="F57" s="107"/>
      <c r="G57" s="107"/>
      <c r="H57" s="107"/>
      <c r="I57" s="107"/>
      <c r="J57" s="107"/>
    </row>
    <row r="58" spans="1:10" s="98" customFormat="1" ht="21.75" customHeight="1">
      <c r="A58" s="104" t="s">
        <v>59</v>
      </c>
      <c r="B58" s="85"/>
      <c r="C58" s="110"/>
      <c r="D58" s="117">
        <v>106678176</v>
      </c>
      <c r="E58" s="117"/>
      <c r="F58" s="117">
        <v>128744744</v>
      </c>
      <c r="G58" s="117"/>
      <c r="H58" s="117">
        <v>101594857</v>
      </c>
      <c r="I58" s="117"/>
      <c r="J58" s="117">
        <v>114509545</v>
      </c>
    </row>
    <row r="59" spans="1:10" s="98" customFormat="1" ht="21.75" customHeight="1">
      <c r="A59" s="104" t="s">
        <v>48</v>
      </c>
      <c r="B59" s="85"/>
      <c r="C59" s="110"/>
      <c r="D59" s="62">
        <v>0</v>
      </c>
      <c r="E59" s="117"/>
      <c r="F59" s="62">
        <v>0</v>
      </c>
      <c r="G59" s="108"/>
      <c r="H59" s="62">
        <v>0</v>
      </c>
      <c r="I59" s="18"/>
      <c r="J59" s="62">
        <v>0</v>
      </c>
    </row>
    <row r="60" spans="1:10" s="98" customFormat="1" ht="6" customHeight="1">
      <c r="A60" s="104"/>
      <c r="B60" s="85"/>
      <c r="C60" s="110"/>
      <c r="D60" s="117"/>
      <c r="E60" s="117"/>
      <c r="F60" s="117"/>
      <c r="G60" s="108"/>
      <c r="H60" s="117"/>
      <c r="I60" s="117"/>
      <c r="J60" s="117"/>
    </row>
    <row r="61" spans="1:10" s="98" customFormat="1" ht="21.75" customHeight="1" thickBot="1">
      <c r="A61" s="84" t="s">
        <v>173</v>
      </c>
      <c r="B61" s="85"/>
      <c r="C61" s="110"/>
      <c r="D61" s="130">
        <f>SUM(D58:D59)</f>
        <v>106678176</v>
      </c>
      <c r="E61" s="117"/>
      <c r="F61" s="130">
        <f>SUM(F58:F59)</f>
        <v>128744744</v>
      </c>
      <c r="G61" s="108"/>
      <c r="H61" s="130">
        <f>SUM(H58:H59)</f>
        <v>101594857</v>
      </c>
      <c r="I61" s="117"/>
      <c r="J61" s="130">
        <f>SUM(J58:J59)</f>
        <v>114509545</v>
      </c>
    </row>
    <row r="62" spans="1:10" s="98" customFormat="1" ht="21.75" customHeight="1" thickTop="1">
      <c r="A62" s="84"/>
      <c r="B62" s="85"/>
      <c r="C62" s="133"/>
      <c r="D62" s="118"/>
      <c r="E62" s="117"/>
      <c r="F62" s="118"/>
      <c r="G62" s="117"/>
      <c r="H62" s="118"/>
      <c r="I62" s="117"/>
      <c r="J62" s="118"/>
    </row>
    <row r="63" spans="1:10" s="98" customFormat="1" ht="21.75" customHeight="1">
      <c r="A63" s="84" t="s">
        <v>174</v>
      </c>
      <c r="B63" s="85"/>
      <c r="C63" s="100"/>
      <c r="D63" s="118"/>
      <c r="E63" s="118"/>
      <c r="F63" s="118"/>
      <c r="G63" s="118"/>
      <c r="H63" s="118"/>
      <c r="I63" s="118"/>
      <c r="J63" s="118"/>
    </row>
    <row r="64" spans="1:10" s="98" customFormat="1" ht="21.75" customHeight="1">
      <c r="A64" s="104" t="s">
        <v>59</v>
      </c>
      <c r="B64" s="85"/>
      <c r="C64" s="100"/>
      <c r="D64" s="118">
        <v>102472432</v>
      </c>
      <c r="E64" s="118"/>
      <c r="F64" s="118">
        <v>129156471</v>
      </c>
      <c r="G64" s="118"/>
      <c r="H64" s="118">
        <v>96988291</v>
      </c>
      <c r="I64" s="118"/>
      <c r="J64" s="118">
        <v>114509545</v>
      </c>
    </row>
    <row r="65" spans="1:10" s="98" customFormat="1" ht="21.75" customHeight="1">
      <c r="A65" s="104" t="s">
        <v>48</v>
      </c>
      <c r="B65" s="85"/>
      <c r="C65" s="100"/>
      <c r="D65" s="62">
        <v>0</v>
      </c>
      <c r="E65" s="118"/>
      <c r="F65" s="62">
        <v>0</v>
      </c>
      <c r="G65" s="117"/>
      <c r="H65" s="62">
        <v>0</v>
      </c>
      <c r="I65" s="117"/>
      <c r="J65" s="62">
        <v>0</v>
      </c>
    </row>
    <row r="66" spans="1:10" s="98" customFormat="1" ht="6" customHeight="1">
      <c r="A66" s="104"/>
      <c r="B66" s="85"/>
      <c r="C66" s="100"/>
      <c r="D66" s="117"/>
      <c r="E66" s="117"/>
      <c r="F66" s="117"/>
      <c r="G66" s="117"/>
      <c r="H66" s="117"/>
      <c r="I66" s="117"/>
      <c r="J66" s="117"/>
    </row>
    <row r="67" spans="1:10" s="98" customFormat="1" ht="21.75" customHeight="1" thickBot="1">
      <c r="A67" s="84" t="s">
        <v>143</v>
      </c>
      <c r="B67" s="85"/>
      <c r="C67" s="100"/>
      <c r="D67" s="130">
        <f>SUM(D64:D65)</f>
        <v>102472432</v>
      </c>
      <c r="E67" s="117"/>
      <c r="F67" s="130">
        <f>SUM(F64:F65)</f>
        <v>129156471</v>
      </c>
      <c r="G67" s="108"/>
      <c r="H67" s="130">
        <f>SUM(H64:H65)</f>
        <v>96988291</v>
      </c>
      <c r="I67" s="117"/>
      <c r="J67" s="130">
        <f>SUM(J64:J65)</f>
        <v>114509545</v>
      </c>
    </row>
    <row r="68" spans="1:10" s="98" customFormat="1" ht="21.75" customHeight="1" thickTop="1">
      <c r="A68" s="84"/>
      <c r="B68" s="85"/>
      <c r="C68" s="100"/>
      <c r="D68" s="117"/>
      <c r="E68" s="117"/>
      <c r="F68" s="117"/>
      <c r="G68" s="108"/>
      <c r="H68" s="117"/>
      <c r="I68" s="117"/>
      <c r="J68" s="117"/>
    </row>
    <row r="69" spans="1:10" s="98" customFormat="1" ht="21.75" customHeight="1">
      <c r="A69" s="4" t="s">
        <v>175</v>
      </c>
      <c r="B69" s="85"/>
      <c r="C69" s="110"/>
      <c r="D69" s="132"/>
      <c r="E69" s="132"/>
      <c r="F69" s="132"/>
      <c r="G69" s="132"/>
      <c r="H69" s="132"/>
      <c r="I69" s="132"/>
      <c r="J69" s="132"/>
    </row>
    <row r="70" spans="1:10" s="98" customFormat="1" ht="6" customHeight="1">
      <c r="A70" s="90"/>
      <c r="B70" s="96"/>
      <c r="C70" s="97"/>
      <c r="D70" s="99"/>
      <c r="E70" s="99"/>
      <c r="F70" s="99"/>
      <c r="G70" s="99"/>
      <c r="H70" s="99"/>
      <c r="I70" s="99"/>
      <c r="J70" s="99"/>
    </row>
    <row r="71" spans="1:10" s="98" customFormat="1" ht="21.75" customHeight="1" thickBot="1">
      <c r="A71" s="104" t="s">
        <v>176</v>
      </c>
      <c r="B71" s="85">
        <v>24</v>
      </c>
      <c r="C71" s="134"/>
      <c r="D71" s="135">
        <v>0.46788675531131929</v>
      </c>
      <c r="E71" s="136"/>
      <c r="F71" s="135">
        <v>0.56466995211416482</v>
      </c>
      <c r="G71" s="136"/>
      <c r="H71" s="135">
        <v>0.44559149565931344</v>
      </c>
      <c r="I71" s="136"/>
      <c r="J71" s="135">
        <v>0.50223486631628855</v>
      </c>
    </row>
    <row r="72" spans="1:10" s="98" customFormat="1" ht="21.75" customHeight="1" thickTop="1">
      <c r="A72" s="104"/>
      <c r="B72" s="85"/>
      <c r="C72" s="134"/>
      <c r="D72" s="137"/>
      <c r="E72" s="136"/>
      <c r="F72" s="137"/>
      <c r="G72" s="136"/>
      <c r="H72" s="137"/>
      <c r="I72" s="136"/>
      <c r="J72" s="137"/>
    </row>
    <row r="88" spans="1:10" ht="3.75" customHeight="1"/>
    <row r="89" spans="1:10" ht="21.95" customHeight="1">
      <c r="A89" s="237" t="s">
        <v>89</v>
      </c>
      <c r="B89" s="237"/>
      <c r="C89" s="237"/>
      <c r="D89" s="237"/>
      <c r="E89" s="237"/>
      <c r="F89" s="237"/>
      <c r="G89" s="237"/>
      <c r="H89" s="237"/>
      <c r="I89" s="237"/>
      <c r="J89" s="237"/>
    </row>
  </sheetData>
  <mergeCells count="6">
    <mergeCell ref="D5:F5"/>
    <mergeCell ref="H5:J5"/>
    <mergeCell ref="D53:F53"/>
    <mergeCell ref="H53:J53"/>
    <mergeCell ref="A89:J89"/>
    <mergeCell ref="A48:J48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S29"/>
  <sheetViews>
    <sheetView topLeftCell="A13" zoomScaleNormal="100" zoomScaleSheetLayoutView="120" zoomScalePageLayoutView="115" workbookViewId="0">
      <selection activeCell="I32" sqref="I32"/>
    </sheetView>
  </sheetViews>
  <sheetFormatPr defaultColWidth="9.140625" defaultRowHeight="21.75" customHeight="1"/>
  <cols>
    <col min="1" max="1" width="1.7109375" style="73" customWidth="1"/>
    <col min="2" max="2" width="34.85546875" style="73" customWidth="1"/>
    <col min="3" max="3" width="7.7109375" style="73" customWidth="1"/>
    <col min="4" max="4" width="0.85546875" style="81" customWidth="1"/>
    <col min="5" max="5" width="11.42578125" style="81" customWidth="1"/>
    <col min="6" max="6" width="0.85546875" style="81" customWidth="1"/>
    <col min="7" max="7" width="11.42578125" style="81" customWidth="1"/>
    <col min="8" max="8" width="0.85546875" style="81" customWidth="1"/>
    <col min="9" max="9" width="12.7109375" style="81" customWidth="1"/>
    <col min="10" max="10" width="0.85546875" style="81" customWidth="1"/>
    <col min="11" max="11" width="11.140625" style="81" customWidth="1"/>
    <col min="12" max="12" width="0.85546875" style="81" customWidth="1"/>
    <col min="13" max="13" width="11.5703125" style="81" customWidth="1"/>
    <col min="14" max="14" width="0.85546875" style="81" customWidth="1"/>
    <col min="15" max="15" width="10.7109375" style="81" customWidth="1"/>
    <col min="16" max="16" width="0.85546875" style="81" customWidth="1"/>
    <col min="17" max="17" width="12.7109375" style="81" customWidth="1"/>
    <col min="18" max="18" width="0.85546875" style="81" customWidth="1"/>
    <col min="19" max="19" width="12.140625" style="81" customWidth="1"/>
    <col min="20" max="16384" width="9.140625" style="73"/>
  </cols>
  <sheetData>
    <row r="1" spans="1:19" ht="21.75" customHeight="1">
      <c r="A1" s="72" t="s">
        <v>60</v>
      </c>
      <c r="B1" s="72"/>
      <c r="C1" s="72"/>
      <c r="D1" s="138"/>
      <c r="E1" s="75"/>
      <c r="F1" s="138"/>
      <c r="G1" s="75"/>
      <c r="H1" s="139"/>
      <c r="I1" s="139"/>
      <c r="J1" s="139"/>
      <c r="K1" s="139"/>
      <c r="L1" s="139"/>
      <c r="M1" s="139"/>
      <c r="N1" s="139"/>
      <c r="O1" s="141"/>
      <c r="Q1" s="141"/>
    </row>
    <row r="2" spans="1:19" ht="21.75" customHeight="1">
      <c r="A2" s="142" t="s">
        <v>114</v>
      </c>
      <c r="B2" s="72"/>
      <c r="C2" s="72"/>
      <c r="D2" s="138"/>
      <c r="E2" s="75"/>
      <c r="F2" s="138"/>
      <c r="G2" s="75"/>
      <c r="H2" s="139"/>
      <c r="I2" s="139"/>
      <c r="J2" s="139"/>
      <c r="K2" s="139"/>
      <c r="L2" s="139"/>
      <c r="M2" s="139"/>
      <c r="N2" s="139"/>
    </row>
    <row r="3" spans="1:19" ht="21.75" customHeight="1">
      <c r="A3" s="74" t="s">
        <v>153</v>
      </c>
      <c r="B3" s="74"/>
      <c r="C3" s="74"/>
      <c r="D3" s="143"/>
      <c r="E3" s="76"/>
      <c r="F3" s="143"/>
      <c r="G3" s="76"/>
      <c r="H3" s="143"/>
      <c r="I3" s="143"/>
      <c r="J3" s="143"/>
      <c r="K3" s="143"/>
      <c r="L3" s="143"/>
      <c r="M3" s="143"/>
      <c r="N3" s="143"/>
      <c r="O3" s="144"/>
      <c r="P3" s="144"/>
      <c r="Q3" s="144"/>
      <c r="R3" s="144"/>
      <c r="S3" s="144"/>
    </row>
    <row r="4" spans="1:19" s="146" customFormat="1" ht="21.75" customHeight="1">
      <c r="A4" s="145"/>
      <c r="B4" s="145"/>
      <c r="C4" s="145"/>
      <c r="D4" s="138"/>
      <c r="E4" s="75"/>
      <c r="F4" s="138"/>
      <c r="G4" s="75"/>
      <c r="H4" s="138"/>
      <c r="I4" s="138"/>
      <c r="J4" s="138"/>
      <c r="K4" s="138"/>
      <c r="L4" s="138"/>
      <c r="M4" s="138"/>
      <c r="N4" s="138"/>
      <c r="O4" s="80"/>
      <c r="P4" s="80"/>
      <c r="Q4" s="80"/>
      <c r="R4" s="80"/>
      <c r="S4" s="80"/>
    </row>
    <row r="5" spans="1:19" ht="21.75" customHeight="1">
      <c r="A5" s="82"/>
      <c r="B5" s="82"/>
      <c r="C5" s="82"/>
      <c r="D5" s="82"/>
      <c r="E5" s="238" t="s">
        <v>92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</row>
    <row r="6" spans="1:19" s="149" customFormat="1" ht="21.75" customHeight="1">
      <c r="A6" s="147"/>
      <c r="B6" s="147"/>
      <c r="C6" s="147"/>
      <c r="D6" s="147"/>
      <c r="E6" s="239" t="s">
        <v>99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148"/>
      <c r="Q6" s="148"/>
      <c r="R6" s="148"/>
      <c r="S6" s="148"/>
    </row>
    <row r="7" spans="1:19" ht="21.75" customHeight="1">
      <c r="D7" s="75"/>
      <c r="F7" s="75"/>
      <c r="H7" s="75"/>
      <c r="I7" s="240" t="s">
        <v>117</v>
      </c>
      <c r="J7" s="240"/>
      <c r="K7" s="240"/>
      <c r="L7" s="75"/>
      <c r="M7" s="241" t="s">
        <v>94</v>
      </c>
      <c r="N7" s="80"/>
      <c r="O7" s="80"/>
    </row>
    <row r="8" spans="1:19" ht="21.75" customHeight="1">
      <c r="D8" s="75"/>
      <c r="F8" s="75"/>
      <c r="G8" s="75"/>
      <c r="H8" s="75"/>
      <c r="I8" s="140" t="s">
        <v>108</v>
      </c>
      <c r="J8" s="140"/>
      <c r="K8" s="75"/>
      <c r="L8" s="75"/>
      <c r="M8" s="242"/>
      <c r="N8" s="80"/>
      <c r="P8" s="150"/>
      <c r="R8" s="150"/>
      <c r="S8" s="75"/>
    </row>
    <row r="9" spans="1:19" ht="21.75" customHeight="1">
      <c r="D9" s="75"/>
      <c r="E9" s="75" t="s">
        <v>25</v>
      </c>
      <c r="F9" s="75"/>
      <c r="G9" s="75" t="s">
        <v>52</v>
      </c>
      <c r="H9" s="75"/>
      <c r="I9" s="151" t="s">
        <v>109</v>
      </c>
      <c r="J9" s="140"/>
      <c r="K9" s="75"/>
      <c r="L9" s="75"/>
      <c r="M9" s="243"/>
      <c r="N9" s="75"/>
      <c r="O9" s="140"/>
      <c r="P9" s="150"/>
    </row>
    <row r="10" spans="1:19" ht="21.75" customHeight="1">
      <c r="D10" s="75"/>
      <c r="E10" s="75" t="s">
        <v>26</v>
      </c>
      <c r="F10" s="75"/>
      <c r="G10" s="75" t="s">
        <v>50</v>
      </c>
      <c r="H10" s="75"/>
      <c r="I10" s="140" t="s">
        <v>30</v>
      </c>
      <c r="J10" s="140"/>
      <c r="K10" s="73"/>
      <c r="L10" s="75"/>
      <c r="M10" s="140" t="s">
        <v>29</v>
      </c>
      <c r="N10" s="75"/>
      <c r="O10" s="140" t="s">
        <v>100</v>
      </c>
      <c r="P10" s="150"/>
      <c r="Q10" s="75" t="s">
        <v>51</v>
      </c>
      <c r="R10" s="150"/>
      <c r="S10" s="153" t="s">
        <v>28</v>
      </c>
    </row>
    <row r="11" spans="1:19" ht="21.75" customHeight="1">
      <c r="D11" s="75"/>
      <c r="E11" s="75" t="s">
        <v>136</v>
      </c>
      <c r="F11" s="75"/>
      <c r="G11" s="75" t="s">
        <v>136</v>
      </c>
      <c r="H11" s="75"/>
      <c r="I11" s="75" t="s">
        <v>137</v>
      </c>
      <c r="J11" s="140"/>
      <c r="K11" s="140" t="s">
        <v>27</v>
      </c>
      <c r="L11" s="75"/>
      <c r="M11" s="154" t="s">
        <v>93</v>
      </c>
      <c r="N11" s="75"/>
      <c r="O11" s="152" t="s">
        <v>56</v>
      </c>
      <c r="P11" s="150"/>
      <c r="Q11" s="75" t="s">
        <v>49</v>
      </c>
      <c r="R11" s="150"/>
      <c r="S11" s="155" t="s">
        <v>95</v>
      </c>
    </row>
    <row r="12" spans="1:19" ht="21.75" customHeight="1">
      <c r="A12" s="82"/>
      <c r="B12" s="82"/>
      <c r="C12" s="230" t="s">
        <v>0</v>
      </c>
      <c r="D12" s="75"/>
      <c r="E12" s="76" t="s">
        <v>84</v>
      </c>
      <c r="F12" s="75"/>
      <c r="G12" s="76" t="s">
        <v>84</v>
      </c>
      <c r="H12" s="75"/>
      <c r="I12" s="76" t="s">
        <v>84</v>
      </c>
      <c r="J12" s="140"/>
      <c r="K12" s="76" t="s">
        <v>84</v>
      </c>
      <c r="L12" s="75"/>
      <c r="M12" s="76" t="s">
        <v>84</v>
      </c>
      <c r="N12" s="75"/>
      <c r="O12" s="76" t="s">
        <v>84</v>
      </c>
      <c r="P12" s="140"/>
      <c r="Q12" s="76" t="s">
        <v>84</v>
      </c>
      <c r="R12" s="140"/>
      <c r="S12" s="76" t="s">
        <v>84</v>
      </c>
    </row>
    <row r="13" spans="1:19" s="146" customFormat="1" ht="8.1" customHeight="1">
      <c r="A13" s="156"/>
      <c r="B13" s="156"/>
      <c r="C13" s="156"/>
      <c r="D13" s="157"/>
      <c r="E13" s="157"/>
      <c r="F13" s="157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</row>
    <row r="14" spans="1:19" ht="21.75" customHeight="1">
      <c r="A14" s="147" t="s">
        <v>140</v>
      </c>
      <c r="B14" s="147"/>
      <c r="C14" s="147"/>
      <c r="D14" s="1"/>
      <c r="E14" s="1">
        <v>227999991</v>
      </c>
      <c r="F14" s="1"/>
      <c r="G14" s="1">
        <v>26870810</v>
      </c>
      <c r="H14" s="1"/>
      <c r="I14" s="1">
        <v>22800000</v>
      </c>
      <c r="J14" s="1"/>
      <c r="K14" s="1">
        <v>-19509746</v>
      </c>
      <c r="L14" s="1"/>
      <c r="M14" s="1">
        <v>3970887</v>
      </c>
      <c r="N14" s="1"/>
      <c r="O14" s="1">
        <f>SUM(E14:K14,M14)</f>
        <v>262131942</v>
      </c>
      <c r="P14" s="1"/>
      <c r="Q14" s="1">
        <v>0</v>
      </c>
      <c r="R14" s="1"/>
      <c r="S14" s="1">
        <f>SUM(Q14,O14)</f>
        <v>262131942</v>
      </c>
    </row>
    <row r="15" spans="1:19" ht="6" customHeight="1">
      <c r="A15" s="149"/>
      <c r="B15" s="158"/>
      <c r="C15" s="158"/>
      <c r="D15" s="75"/>
      <c r="E15" s="75"/>
      <c r="F15" s="75"/>
      <c r="G15" s="75"/>
      <c r="H15" s="75"/>
      <c r="I15" s="75"/>
      <c r="J15" s="75"/>
      <c r="K15" s="75"/>
      <c r="L15" s="75"/>
      <c r="N15" s="80"/>
      <c r="O15" s="73"/>
      <c r="P15" s="146"/>
      <c r="Q15" s="73"/>
      <c r="R15" s="146"/>
      <c r="S15" s="73"/>
    </row>
    <row r="16" spans="1:19" ht="21.75" customHeight="1">
      <c r="A16" s="147" t="s">
        <v>101</v>
      </c>
      <c r="B16" s="147"/>
      <c r="C16" s="14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59"/>
      <c r="P16" s="146"/>
      <c r="Q16" s="146"/>
      <c r="R16" s="146"/>
      <c r="S16" s="146"/>
    </row>
    <row r="17" spans="1:19" ht="21.75" customHeight="1">
      <c r="A17" s="160" t="s">
        <v>143</v>
      </c>
      <c r="D17" s="77"/>
      <c r="E17" s="161">
        <v>0</v>
      </c>
      <c r="F17" s="77"/>
      <c r="G17" s="161">
        <v>0</v>
      </c>
      <c r="H17" s="77"/>
      <c r="I17" s="161">
        <v>0</v>
      </c>
      <c r="J17" s="77"/>
      <c r="K17" s="78">
        <v>128744744</v>
      </c>
      <c r="L17" s="77"/>
      <c r="M17" s="161">
        <v>411727</v>
      </c>
      <c r="N17" s="77"/>
      <c r="O17" s="83">
        <f>SUM(E17:K17,M17)</f>
        <v>129156471</v>
      </c>
      <c r="P17" s="146"/>
      <c r="Q17" s="83">
        <v>0</v>
      </c>
      <c r="R17" s="162"/>
      <c r="S17" s="2">
        <f>SUM(Q17,O17)</f>
        <v>129156471</v>
      </c>
    </row>
    <row r="18" spans="1:19" ht="6" customHeight="1">
      <c r="A18" s="149"/>
      <c r="B18" s="147"/>
      <c r="C18" s="147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80"/>
      <c r="P18" s="80"/>
      <c r="Q18" s="80"/>
      <c r="R18" s="80"/>
      <c r="S18" s="80"/>
    </row>
    <row r="19" spans="1:19" ht="21.75" customHeight="1" thickBot="1">
      <c r="A19" s="147" t="s">
        <v>141</v>
      </c>
      <c r="B19" s="147"/>
      <c r="C19" s="147"/>
      <c r="D19" s="1"/>
      <c r="E19" s="3">
        <f>SUM(E14:E17)</f>
        <v>227999991</v>
      </c>
      <c r="F19" s="1"/>
      <c r="G19" s="3">
        <f>SUM(G14:G17)</f>
        <v>26870810</v>
      </c>
      <c r="H19" s="1"/>
      <c r="I19" s="3">
        <f>SUM(I14:I17)</f>
        <v>22800000</v>
      </c>
      <c r="J19" s="1"/>
      <c r="K19" s="3">
        <f>SUM(K14:K17)</f>
        <v>109234998</v>
      </c>
      <c r="L19" s="1"/>
      <c r="M19" s="3">
        <f>SUM(M14:M17)</f>
        <v>4382614</v>
      </c>
      <c r="N19" s="1"/>
      <c r="O19" s="3">
        <f>SUM(O14:O17)</f>
        <v>391288413</v>
      </c>
      <c r="P19" s="1"/>
      <c r="Q19" s="3">
        <f>SUM(Q14:Q17)</f>
        <v>0</v>
      </c>
      <c r="R19" s="1"/>
      <c r="S19" s="3">
        <f>SUM(S14:S17)</f>
        <v>391288413</v>
      </c>
    </row>
    <row r="20" spans="1:19" s="146" customFormat="1" ht="21.75" customHeight="1" thickTop="1">
      <c r="A20" s="156"/>
      <c r="B20" s="156"/>
      <c r="C20" s="156"/>
      <c r="D20" s="157"/>
      <c r="E20" s="157"/>
      <c r="F20" s="157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</row>
    <row r="21" spans="1:19" ht="21.75" customHeight="1">
      <c r="A21" s="147" t="s">
        <v>154</v>
      </c>
      <c r="B21" s="147"/>
      <c r="C21" s="147"/>
      <c r="D21" s="1"/>
      <c r="E21" s="1">
        <v>227999991</v>
      </c>
      <c r="F21" s="1"/>
      <c r="G21" s="1">
        <v>26870810</v>
      </c>
      <c r="H21" s="1"/>
      <c r="I21" s="1">
        <v>22800000</v>
      </c>
      <c r="J21" s="1"/>
      <c r="K21" s="1">
        <v>109234998</v>
      </c>
      <c r="L21" s="1"/>
      <c r="M21" s="1">
        <v>4382614</v>
      </c>
      <c r="N21" s="1"/>
      <c r="O21" s="1">
        <f>SUM(E21:K21,M21)</f>
        <v>391288413</v>
      </c>
      <c r="P21" s="1"/>
      <c r="Q21" s="1">
        <v>0</v>
      </c>
      <c r="R21" s="1"/>
      <c r="S21" s="1">
        <f>SUM(O21:Q21)</f>
        <v>391288413</v>
      </c>
    </row>
    <row r="22" spans="1:19" ht="6" customHeight="1">
      <c r="A22" s="149"/>
      <c r="B22" s="158"/>
      <c r="C22" s="158"/>
      <c r="D22" s="75"/>
      <c r="E22" s="75"/>
      <c r="F22" s="75"/>
      <c r="G22" s="75"/>
      <c r="H22" s="75"/>
      <c r="I22" s="75"/>
      <c r="J22" s="75"/>
      <c r="K22" s="75"/>
      <c r="L22" s="75"/>
      <c r="N22" s="80"/>
      <c r="O22" s="73"/>
      <c r="P22" s="146"/>
      <c r="Q22" s="73"/>
      <c r="R22" s="146"/>
      <c r="S22" s="73"/>
    </row>
    <row r="23" spans="1:19" ht="21.75" customHeight="1">
      <c r="A23" s="147" t="s">
        <v>101</v>
      </c>
      <c r="B23" s="147"/>
      <c r="C23" s="14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159"/>
      <c r="P23" s="146"/>
      <c r="Q23" s="146"/>
      <c r="R23" s="146"/>
      <c r="S23" s="146"/>
    </row>
    <row r="24" spans="1:19" ht="21.75" customHeight="1">
      <c r="A24" s="160" t="s">
        <v>161</v>
      </c>
      <c r="B24" s="147"/>
      <c r="C24" s="25">
        <v>25</v>
      </c>
      <c r="D24" s="77"/>
      <c r="E24" s="77">
        <v>0</v>
      </c>
      <c r="F24" s="77"/>
      <c r="G24" s="77">
        <v>0</v>
      </c>
      <c r="H24" s="77"/>
      <c r="I24" s="77">
        <v>0</v>
      </c>
      <c r="J24" s="77"/>
      <c r="K24" s="77">
        <v>-45599998</v>
      </c>
      <c r="L24" s="77"/>
      <c r="M24" s="77">
        <v>0</v>
      </c>
      <c r="N24" s="77"/>
      <c r="O24" s="77">
        <f>SUM(E24:K24,M24)</f>
        <v>-45599998</v>
      </c>
      <c r="P24" s="146"/>
      <c r="Q24" s="77">
        <v>0</v>
      </c>
      <c r="R24" s="146"/>
      <c r="S24" s="80">
        <f>SUM(O24:Q24)</f>
        <v>-45599998</v>
      </c>
    </row>
    <row r="25" spans="1:19" ht="21.75" customHeight="1">
      <c r="A25" s="160" t="s">
        <v>143</v>
      </c>
      <c r="D25" s="77"/>
      <c r="E25" s="161">
        <v>0</v>
      </c>
      <c r="F25" s="77"/>
      <c r="G25" s="161">
        <v>0</v>
      </c>
      <c r="H25" s="77"/>
      <c r="I25" s="161">
        <v>0</v>
      </c>
      <c r="J25" s="77"/>
      <c r="K25" s="78">
        <v>102057275</v>
      </c>
      <c r="L25" s="77"/>
      <c r="M25" s="161">
        <v>415157</v>
      </c>
      <c r="N25" s="77"/>
      <c r="O25" s="83">
        <f>SUM(E25:K25,M25)</f>
        <v>102472432</v>
      </c>
      <c r="P25" s="146"/>
      <c r="Q25" s="83">
        <v>0</v>
      </c>
      <c r="R25" s="162"/>
      <c r="S25" s="83">
        <f>SUM(O25:Q25)</f>
        <v>102472432</v>
      </c>
    </row>
    <row r="26" spans="1:19" ht="6" customHeight="1">
      <c r="A26" s="149"/>
      <c r="B26" s="147"/>
      <c r="C26" s="147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80"/>
      <c r="P26" s="80"/>
      <c r="Q26" s="80"/>
      <c r="R26" s="80"/>
      <c r="S26" s="80"/>
    </row>
    <row r="27" spans="1:19" ht="21.75" customHeight="1" thickBot="1">
      <c r="A27" s="147" t="s">
        <v>155</v>
      </c>
      <c r="B27" s="147"/>
      <c r="C27" s="147"/>
      <c r="D27" s="1"/>
      <c r="E27" s="3">
        <f>SUM(E21:E25)</f>
        <v>227999991</v>
      </c>
      <c r="F27" s="1"/>
      <c r="G27" s="3">
        <f>SUM(G21:G25)</f>
        <v>26870810</v>
      </c>
      <c r="H27" s="1"/>
      <c r="I27" s="3">
        <f>SUM(I21:I25)</f>
        <v>22800000</v>
      </c>
      <c r="J27" s="1"/>
      <c r="K27" s="3">
        <f>SUM(K21:K25)</f>
        <v>165692275</v>
      </c>
      <c r="L27" s="1"/>
      <c r="M27" s="3">
        <f>SUM(M21:M25)</f>
        <v>4797771</v>
      </c>
      <c r="N27" s="1"/>
      <c r="O27" s="3">
        <f>SUM(O21:O25)</f>
        <v>448160847</v>
      </c>
      <c r="P27" s="1"/>
      <c r="Q27" s="3">
        <f>SUM(Q21:Q25)</f>
        <v>0</v>
      </c>
      <c r="R27" s="1"/>
      <c r="S27" s="3">
        <f>SUM(S21:S25)</f>
        <v>448160847</v>
      </c>
    </row>
    <row r="28" spans="1:19" ht="14.25" customHeight="1" thickTop="1">
      <c r="A28" s="147"/>
      <c r="B28" s="147"/>
      <c r="C28" s="14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</row>
    <row r="29" spans="1:19" s="160" customFormat="1" ht="21.95" customHeight="1">
      <c r="A29" s="163" t="s">
        <v>89</v>
      </c>
      <c r="B29" s="163"/>
      <c r="C29" s="163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</row>
  </sheetData>
  <customSheetViews>
    <customSheetView guid="{64B94C8C-CFBE-4307-BFFD-986EE2639B29}" scale="115" showPageBreaks="1" printArea="1" topLeftCell="A72">
      <selection activeCell="F21" sqref="F21"/>
      <rowBreaks count="1" manualBreakCount="1">
        <brk id="45" max="24" man="1"/>
      </rowBreaks>
      <pageMargins left="0.5" right="0.5" top="0.5" bottom="0.4" header="0.49" footer="0.4"/>
      <pageSetup paperSize="9" firstPageNumber="7" orientation="landscape" useFirstPageNumber="1" horizontalDpi="1200" verticalDpi="1200" r:id="rId1"/>
      <headerFooter alignWithMargins="0"/>
    </customSheetView>
    <customSheetView guid="{06FD5B9F-907A-4E38-A44E-EDF8F7ED2345}" topLeftCell="A70">
      <selection activeCell="B14" sqref="A1:XFD1048576"/>
      <rowBreaks count="1" manualBreakCount="1">
        <brk id="45" max="24" man="1"/>
      </rowBreaks>
      <pageMargins left="0.5" right="0.5" top="0.5" bottom="0.4" header="0.49" footer="0.4"/>
      <pageSetup paperSize="9" firstPageNumber="7" orientation="landscape" useFirstPageNumber="1" horizontalDpi="1200" verticalDpi="1200" r:id="rId2"/>
      <headerFooter alignWithMargins="0"/>
    </customSheetView>
    <customSheetView guid="{4C0D8FF8-CAB4-4677-988E-31E98A13E12A}" showPageBreaks="1" printArea="1" view="pageBreakPreview" topLeftCell="A18">
      <selection activeCell="L12" sqref="L12"/>
      <rowBreaks count="1" manualBreakCount="1">
        <brk id="47" max="24" man="1"/>
      </rowBreaks>
      <pageMargins left="0.29527559055118113" right="0.29527559055118113" top="0.51181102362204722" bottom="0.39370078740157483" header="0.47244094488188981" footer="0.39370078740157483"/>
      <pageSetup paperSize="9" firstPageNumber="7" orientation="landscape" useFirstPageNumber="1" r:id="rId3"/>
      <headerFooter alignWithMargins="0"/>
    </customSheetView>
    <customSheetView guid="{25A5C7BB-8BFC-4B08-AE38-14359CC18992}" scale="130" showPageBreaks="1" printArea="1" topLeftCell="D70">
      <selection activeCell="A87" sqref="A87:XFD87"/>
      <rowBreaks count="1" manualBreakCount="1">
        <brk id="47" max="22" man="1"/>
      </rowBreaks>
      <pageMargins left="0.4" right="0.4" top="0.5" bottom="0.4" header="0.49" footer="0.4"/>
      <pageSetup paperSize="9" firstPageNumber="7" orientation="landscape" useFirstPageNumber="1" horizontalDpi="1200" verticalDpi="1200" r:id="rId4"/>
      <headerFooter alignWithMargins="0"/>
    </customSheetView>
    <customSheetView guid="{D4279A69-B37A-4AD9-9F56-F7782BE6ACE9}" scale="130" showPageBreaks="1" printArea="1" topLeftCell="A13">
      <selection activeCell="E34" sqref="E34"/>
      <rowBreaks count="1" manualBreakCount="1">
        <brk id="46" max="22" man="1"/>
      </rowBreaks>
      <pageMargins left="0.4" right="0.4" top="0.5" bottom="0.4" header="0.49" footer="0.4"/>
      <pageSetup paperSize="9" firstPageNumber="7" orientation="landscape" useFirstPageNumber="1" horizontalDpi="1200" verticalDpi="1200" r:id="rId5"/>
      <headerFooter alignWithMargins="0"/>
    </customSheetView>
    <customSheetView guid="{1F7F6C19-8911-4A38-A245-5C51B403FB13}" scale="130" showPageBreaks="1" printArea="1" topLeftCell="H10">
      <selection activeCell="Y30" sqref="Y30"/>
      <rowBreaks count="1" manualBreakCount="1">
        <brk id="46" max="22" man="1"/>
      </rowBreaks>
      <pageMargins left="0.4" right="0.4" top="0.5" bottom="0.4" header="0.49" footer="0.4"/>
      <pageSetup paperSize="9" firstPageNumber="7" orientation="landscape" useFirstPageNumber="1" horizontalDpi="1200" verticalDpi="1200" r:id="rId6"/>
      <headerFooter alignWithMargins="0"/>
    </customSheetView>
    <customSheetView guid="{CCC34F38-4B33-42C7-8E13-5E8113F270F8}" scale="140" showPageBreaks="1" printArea="1" topLeftCell="A52">
      <selection activeCell="B79" sqref="B79"/>
      <rowBreaks count="1" manualBreakCount="1">
        <brk id="46" max="22" man="1"/>
      </rowBreaks>
      <pageMargins left="0.29527559055118113" right="0.29527559055118113" top="0.51181102362204722" bottom="0.39370078740157483" header="0.47244094488188981" footer="0.39370078740157483"/>
      <pageSetup paperSize="9" firstPageNumber="7" orientation="landscape" useFirstPageNumber="1" horizontalDpi="1200" verticalDpi="1200" r:id="rId7"/>
      <headerFooter alignWithMargins="0"/>
    </customSheetView>
    <customSheetView guid="{40160061-FDF9-4851-B04F-22215EB26089}" showPageBreaks="1" printArea="1" topLeftCell="A70">
      <selection activeCell="H156" sqref="H156"/>
      <rowBreaks count="1" manualBreakCount="1">
        <brk id="45" max="24" man="1"/>
      </rowBreaks>
      <pageMargins left="0.5" right="0.5" top="0.5" bottom="0.4" header="0.49" footer="0.4"/>
      <pageSetup paperSize="9" firstPageNumber="7" orientation="landscape" useFirstPageNumber="1" horizontalDpi="1200" verticalDpi="1200" r:id="rId8"/>
      <headerFooter alignWithMargins="0"/>
    </customSheetView>
  </customSheetViews>
  <mergeCells count="4">
    <mergeCell ref="E5:S5"/>
    <mergeCell ref="E6:O6"/>
    <mergeCell ref="I7:K7"/>
    <mergeCell ref="M7:M9"/>
  </mergeCells>
  <pageMargins left="0.7" right="0.7" top="0.5" bottom="0.6" header="0.49" footer="0.4"/>
  <pageSetup paperSize="9" firstPageNumber="11" orientation="landscape" useFirstPageNumber="1" horizontalDpi="1200" verticalDpi="1200" r:id="rId9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M43"/>
  <sheetViews>
    <sheetView topLeftCell="A16" zoomScaleNormal="100" zoomScaleSheetLayoutView="120" zoomScalePageLayoutView="115" workbookViewId="0">
      <selection activeCell="K24" sqref="K24"/>
    </sheetView>
  </sheetViews>
  <sheetFormatPr defaultColWidth="9.140625" defaultRowHeight="21.75" customHeight="1"/>
  <cols>
    <col min="1" max="1" width="1.28515625" style="90" customWidth="1"/>
    <col min="2" max="2" width="29.140625" style="90" customWidth="1"/>
    <col min="3" max="3" width="7.5703125" style="90" customWidth="1"/>
    <col min="4" max="4" width="0.85546875" style="118" customWidth="1"/>
    <col min="5" max="5" width="11.5703125" style="118" customWidth="1"/>
    <col min="6" max="6" width="0.85546875" style="118" customWidth="1"/>
    <col min="7" max="7" width="12.7109375" style="118" customWidth="1"/>
    <col min="8" max="8" width="0.85546875" style="118" customWidth="1"/>
    <col min="9" max="9" width="12.140625" style="118" customWidth="1"/>
    <col min="10" max="10" width="0.85546875" style="118" customWidth="1"/>
    <col min="11" max="11" width="12.140625" style="118" customWidth="1"/>
    <col min="12" max="12" width="0.85546875" style="118" customWidth="1"/>
    <col min="13" max="13" width="12.42578125" style="118" customWidth="1"/>
    <col min="14" max="16384" width="9.140625" style="90"/>
  </cols>
  <sheetData>
    <row r="1" spans="1:13" ht="21.75" customHeight="1">
      <c r="A1" s="84" t="s">
        <v>60</v>
      </c>
      <c r="B1" s="84"/>
      <c r="C1" s="84"/>
      <c r="D1" s="165"/>
      <c r="E1" s="99"/>
      <c r="F1" s="165"/>
      <c r="G1" s="99"/>
      <c r="H1" s="166"/>
      <c r="I1" s="166"/>
      <c r="J1" s="166"/>
      <c r="K1" s="166"/>
      <c r="L1" s="166"/>
    </row>
    <row r="2" spans="1:13" ht="21.75" customHeight="1">
      <c r="A2" s="167" t="s">
        <v>159</v>
      </c>
      <c r="B2" s="84"/>
      <c r="C2" s="84"/>
      <c r="D2" s="165"/>
      <c r="E2" s="99"/>
      <c r="F2" s="165"/>
      <c r="G2" s="99"/>
      <c r="H2" s="166"/>
      <c r="I2" s="166"/>
      <c r="J2" s="166"/>
      <c r="K2" s="166"/>
      <c r="L2" s="166"/>
    </row>
    <row r="3" spans="1:13" ht="21.75" customHeight="1">
      <c r="A3" s="92" t="s">
        <v>153</v>
      </c>
      <c r="B3" s="92"/>
      <c r="C3" s="92"/>
      <c r="D3" s="168"/>
      <c r="E3" s="103"/>
      <c r="F3" s="168"/>
      <c r="G3" s="103"/>
      <c r="H3" s="168"/>
      <c r="I3" s="168"/>
      <c r="J3" s="168"/>
      <c r="K3" s="168"/>
      <c r="L3" s="168"/>
      <c r="M3" s="169"/>
    </row>
    <row r="4" spans="1:13" s="146" customFormat="1" ht="21.75" customHeight="1">
      <c r="A4" s="145"/>
      <c r="B4" s="145"/>
      <c r="C4" s="145"/>
      <c r="D4" s="138"/>
      <c r="E4" s="75"/>
      <c r="F4" s="138"/>
      <c r="G4" s="75"/>
      <c r="H4" s="138"/>
      <c r="I4" s="138"/>
      <c r="J4" s="138"/>
      <c r="K4" s="138"/>
      <c r="L4" s="138"/>
      <c r="M4" s="80"/>
    </row>
    <row r="5" spans="1:13" s="73" customFormat="1" ht="21.75" customHeight="1">
      <c r="A5" s="82"/>
      <c r="B5" s="82"/>
      <c r="C5" s="82"/>
      <c r="D5" s="82"/>
      <c r="E5" s="238" t="s">
        <v>91</v>
      </c>
      <c r="F5" s="238"/>
      <c r="G5" s="238"/>
      <c r="H5" s="238"/>
      <c r="I5" s="238"/>
      <c r="J5" s="238"/>
      <c r="K5" s="238"/>
      <c r="L5" s="238"/>
      <c r="M5" s="238"/>
    </row>
    <row r="6" spans="1:13" s="73" customFormat="1" ht="21.75" customHeight="1">
      <c r="D6" s="75"/>
      <c r="E6" s="81"/>
      <c r="F6" s="75"/>
      <c r="G6" s="81"/>
      <c r="H6" s="75"/>
      <c r="I6" s="240" t="s">
        <v>117</v>
      </c>
      <c r="J6" s="240"/>
      <c r="K6" s="240"/>
      <c r="L6" s="75"/>
      <c r="M6" s="81"/>
    </row>
    <row r="7" spans="1:13" s="73" customFormat="1" ht="21.75" customHeight="1">
      <c r="D7" s="75"/>
      <c r="E7" s="81"/>
      <c r="F7" s="75"/>
      <c r="G7" s="75"/>
      <c r="H7" s="75"/>
      <c r="I7" s="140" t="s">
        <v>24</v>
      </c>
      <c r="J7" s="140"/>
      <c r="K7" s="75"/>
      <c r="L7" s="75"/>
      <c r="M7" s="75"/>
    </row>
    <row r="8" spans="1:13" s="73" customFormat="1" ht="21.75" customHeight="1">
      <c r="D8" s="75"/>
      <c r="E8" s="75" t="s">
        <v>25</v>
      </c>
      <c r="F8" s="75"/>
      <c r="G8" s="75"/>
      <c r="H8" s="75"/>
      <c r="I8" s="151" t="s">
        <v>73</v>
      </c>
      <c r="J8" s="140"/>
      <c r="K8" s="81"/>
      <c r="L8" s="81"/>
      <c r="M8" s="81"/>
    </row>
    <row r="9" spans="1:13" s="73" customFormat="1" ht="21.75" customHeight="1">
      <c r="D9" s="75"/>
      <c r="E9" s="75" t="s">
        <v>26</v>
      </c>
      <c r="F9" s="75"/>
      <c r="G9" s="75" t="s">
        <v>43</v>
      </c>
      <c r="H9" s="75"/>
      <c r="I9" s="140" t="s">
        <v>30</v>
      </c>
      <c r="J9" s="140"/>
      <c r="K9" s="75"/>
      <c r="L9" s="75"/>
      <c r="M9" s="153" t="s">
        <v>28</v>
      </c>
    </row>
    <row r="10" spans="1:13" s="73" customFormat="1" ht="21.75" customHeight="1">
      <c r="D10" s="75"/>
      <c r="E10" s="75" t="s">
        <v>136</v>
      </c>
      <c r="F10" s="75"/>
      <c r="G10" s="75" t="s">
        <v>136</v>
      </c>
      <c r="H10" s="75"/>
      <c r="I10" s="75" t="s">
        <v>137</v>
      </c>
      <c r="J10" s="140"/>
      <c r="K10" s="140" t="s">
        <v>27</v>
      </c>
      <c r="L10" s="75"/>
      <c r="M10" s="155" t="s">
        <v>95</v>
      </c>
    </row>
    <row r="11" spans="1:13" s="73" customFormat="1" ht="21.75" customHeight="1">
      <c r="A11" s="82"/>
      <c r="B11" s="82"/>
      <c r="C11" s="230" t="s">
        <v>0</v>
      </c>
      <c r="D11" s="75"/>
      <c r="E11" s="76" t="s">
        <v>84</v>
      </c>
      <c r="F11" s="75"/>
      <c r="G11" s="76" t="s">
        <v>84</v>
      </c>
      <c r="H11" s="75"/>
      <c r="I11" s="76" t="s">
        <v>84</v>
      </c>
      <c r="J11" s="140"/>
      <c r="K11" s="76" t="s">
        <v>84</v>
      </c>
      <c r="L11" s="75"/>
      <c r="M11" s="76" t="s">
        <v>84</v>
      </c>
    </row>
    <row r="12" spans="1:13" s="73" customFormat="1" ht="6" customHeight="1">
      <c r="A12" s="158"/>
      <c r="B12" s="149"/>
      <c r="C12" s="149"/>
      <c r="D12" s="75"/>
      <c r="E12" s="75"/>
      <c r="F12" s="75"/>
      <c r="G12" s="75"/>
      <c r="H12" s="75"/>
      <c r="I12" s="75"/>
      <c r="J12" s="75"/>
      <c r="K12" s="75"/>
      <c r="L12" s="75"/>
      <c r="M12" s="81"/>
    </row>
    <row r="13" spans="1:13" s="73" customFormat="1" ht="21.75" customHeight="1">
      <c r="A13" s="156" t="s">
        <v>140</v>
      </c>
      <c r="B13" s="156"/>
      <c r="C13" s="156"/>
      <c r="D13" s="80"/>
      <c r="E13" s="81">
        <v>227999991</v>
      </c>
      <c r="F13" s="80"/>
      <c r="G13" s="81">
        <v>26870810</v>
      </c>
      <c r="H13" s="80"/>
      <c r="I13" s="81">
        <v>22800000</v>
      </c>
      <c r="J13" s="80"/>
      <c r="K13" s="81">
        <v>-17347936</v>
      </c>
      <c r="L13" s="80"/>
      <c r="M13" s="175">
        <f>SUM(E13:L13)</f>
        <v>260322865</v>
      </c>
    </row>
    <row r="14" spans="1:13" s="73" customFormat="1" ht="6" customHeight="1">
      <c r="A14" s="149"/>
      <c r="B14" s="158"/>
      <c r="C14" s="158"/>
      <c r="D14" s="75"/>
      <c r="E14" s="75"/>
      <c r="F14" s="75"/>
      <c r="G14" s="75"/>
      <c r="H14" s="75"/>
      <c r="I14" s="75"/>
      <c r="J14" s="75"/>
      <c r="K14" s="75"/>
      <c r="L14" s="75"/>
      <c r="M14" s="176"/>
    </row>
    <row r="15" spans="1:13" s="73" customFormat="1" ht="21.75" customHeight="1">
      <c r="A15" s="147" t="s">
        <v>101</v>
      </c>
      <c r="B15" s="147"/>
      <c r="C15" s="147"/>
      <c r="D15" s="77"/>
      <c r="E15" s="79"/>
      <c r="F15" s="77"/>
      <c r="G15" s="77"/>
      <c r="H15" s="77"/>
      <c r="I15" s="77"/>
      <c r="J15" s="77"/>
      <c r="K15" s="77"/>
      <c r="L15" s="77"/>
      <c r="M15" s="1"/>
    </row>
    <row r="16" spans="1:13" s="73" customFormat="1" ht="21.75" customHeight="1">
      <c r="A16" s="160" t="s">
        <v>143</v>
      </c>
      <c r="D16" s="177"/>
      <c r="E16" s="161">
        <v>0</v>
      </c>
      <c r="F16" s="177"/>
      <c r="G16" s="161">
        <v>0</v>
      </c>
      <c r="H16" s="177"/>
      <c r="I16" s="161">
        <v>0</v>
      </c>
      <c r="J16" s="177"/>
      <c r="K16" s="144">
        <v>114509545</v>
      </c>
      <c r="L16" s="77"/>
      <c r="M16" s="178">
        <f>SUM(E16:L16)</f>
        <v>114509545</v>
      </c>
    </row>
    <row r="17" spans="1:13" s="73" customFormat="1" ht="6" customHeight="1">
      <c r="A17" s="149"/>
      <c r="B17" s="149"/>
      <c r="C17" s="149"/>
      <c r="D17" s="75"/>
      <c r="E17" s="75"/>
      <c r="F17" s="75"/>
      <c r="G17" s="75"/>
      <c r="H17" s="75"/>
      <c r="I17" s="75"/>
      <c r="J17" s="75"/>
      <c r="K17" s="75"/>
      <c r="L17" s="75"/>
      <c r="M17" s="80"/>
    </row>
    <row r="18" spans="1:13" s="73" customFormat="1" ht="21.75" customHeight="1" thickBot="1">
      <c r="A18" s="147" t="s">
        <v>141</v>
      </c>
      <c r="B18" s="147"/>
      <c r="C18" s="147"/>
      <c r="D18" s="1"/>
      <c r="E18" s="3">
        <f>SUM(E13:E16)</f>
        <v>227999991</v>
      </c>
      <c r="F18" s="1"/>
      <c r="G18" s="3">
        <f>SUM(G13:G16)</f>
        <v>26870810</v>
      </c>
      <c r="H18" s="1"/>
      <c r="I18" s="3">
        <f>SUM(I13:I16)</f>
        <v>22800000</v>
      </c>
      <c r="J18" s="1"/>
      <c r="K18" s="3">
        <f>SUM(K13:K16)</f>
        <v>97161609</v>
      </c>
      <c r="L18" s="1"/>
      <c r="M18" s="3">
        <f>SUM(M13:M16)</f>
        <v>374832410</v>
      </c>
    </row>
    <row r="19" spans="1:13" s="73" customFormat="1" ht="21.75" customHeight="1" thickTop="1">
      <c r="A19" s="147"/>
      <c r="B19" s="147"/>
      <c r="C19" s="147"/>
      <c r="D19" s="77"/>
      <c r="E19" s="77"/>
      <c r="F19" s="77"/>
      <c r="G19" s="77"/>
      <c r="H19" s="77"/>
      <c r="I19" s="77"/>
      <c r="J19" s="77"/>
      <c r="K19" s="77"/>
      <c r="L19" s="77"/>
      <c r="M19" s="77"/>
    </row>
    <row r="20" spans="1:13" s="146" customFormat="1" ht="21.75" customHeight="1">
      <c r="A20" s="156" t="s">
        <v>154</v>
      </c>
      <c r="B20" s="156"/>
      <c r="C20" s="156"/>
      <c r="D20" s="80"/>
      <c r="E20" s="81">
        <v>227999991</v>
      </c>
      <c r="F20" s="80"/>
      <c r="G20" s="81">
        <v>26870810</v>
      </c>
      <c r="H20" s="80"/>
      <c r="I20" s="81">
        <v>22800000</v>
      </c>
      <c r="J20" s="80"/>
      <c r="K20" s="81">
        <v>97161609</v>
      </c>
      <c r="L20" s="80"/>
      <c r="M20" s="175">
        <f>SUM(E20:L20)</f>
        <v>374832410</v>
      </c>
    </row>
    <row r="21" spans="1:13" s="73" customFormat="1" ht="6" customHeight="1">
      <c r="A21" s="149"/>
      <c r="B21" s="158"/>
      <c r="C21" s="158"/>
      <c r="D21" s="75"/>
      <c r="E21" s="75"/>
      <c r="F21" s="75"/>
      <c r="G21" s="75"/>
      <c r="H21" s="75"/>
      <c r="I21" s="75"/>
      <c r="J21" s="75"/>
      <c r="K21" s="75"/>
      <c r="L21" s="75"/>
      <c r="M21" s="176"/>
    </row>
    <row r="22" spans="1:13" s="73" customFormat="1" ht="21.75" customHeight="1">
      <c r="A22" s="147" t="s">
        <v>101</v>
      </c>
      <c r="B22" s="147"/>
      <c r="C22" s="147"/>
      <c r="D22" s="77"/>
      <c r="E22" s="79"/>
      <c r="F22" s="77"/>
      <c r="G22" s="77"/>
      <c r="H22" s="77"/>
      <c r="I22" s="77"/>
      <c r="J22" s="77"/>
      <c r="K22" s="77"/>
      <c r="L22" s="77"/>
      <c r="M22" s="1"/>
    </row>
    <row r="23" spans="1:13" s="73" customFormat="1" ht="21.75" customHeight="1">
      <c r="A23" s="149" t="s">
        <v>161</v>
      </c>
      <c r="B23" s="147"/>
      <c r="C23" s="25">
        <v>25</v>
      </c>
      <c r="D23" s="77"/>
      <c r="E23" s="79">
        <v>0</v>
      </c>
      <c r="F23" s="77"/>
      <c r="G23" s="77">
        <v>0</v>
      </c>
      <c r="H23" s="77"/>
      <c r="I23" s="77">
        <v>0</v>
      </c>
      <c r="J23" s="77"/>
      <c r="K23" s="77">
        <v>-45599998</v>
      </c>
      <c r="L23" s="77"/>
      <c r="M23" s="1">
        <f>SUM(E23:K23)</f>
        <v>-45599998</v>
      </c>
    </row>
    <row r="24" spans="1:13" s="73" customFormat="1" ht="21.75" customHeight="1">
      <c r="A24" s="160" t="s">
        <v>143</v>
      </c>
      <c r="D24" s="177"/>
      <c r="E24" s="161">
        <v>0</v>
      </c>
      <c r="F24" s="177"/>
      <c r="G24" s="161">
        <v>0</v>
      </c>
      <c r="H24" s="177"/>
      <c r="I24" s="161">
        <v>0</v>
      </c>
      <c r="J24" s="177"/>
      <c r="K24" s="144">
        <v>96988291</v>
      </c>
      <c r="L24" s="77"/>
      <c r="M24" s="178">
        <f>SUM(E24:L24)</f>
        <v>96988291</v>
      </c>
    </row>
    <row r="25" spans="1:13" s="73" customFormat="1" ht="6" customHeight="1">
      <c r="A25" s="149"/>
      <c r="B25" s="149"/>
      <c r="C25" s="149"/>
      <c r="D25" s="75"/>
      <c r="E25" s="75"/>
      <c r="F25" s="75"/>
      <c r="G25" s="75"/>
      <c r="H25" s="75"/>
      <c r="I25" s="75"/>
      <c r="J25" s="75"/>
      <c r="K25" s="75"/>
      <c r="L25" s="75"/>
      <c r="M25" s="80"/>
    </row>
    <row r="26" spans="1:13" s="73" customFormat="1" ht="21.75" customHeight="1" thickBot="1">
      <c r="A26" s="147" t="s">
        <v>155</v>
      </c>
      <c r="B26" s="147"/>
      <c r="C26" s="147"/>
      <c r="D26" s="1"/>
      <c r="E26" s="3">
        <f>SUM(E20:E24)</f>
        <v>227999991</v>
      </c>
      <c r="F26" s="1"/>
      <c r="G26" s="3">
        <f>SUM(G20:G24)</f>
        <v>26870810</v>
      </c>
      <c r="H26" s="1"/>
      <c r="I26" s="3">
        <f>SUM(I20:I24)</f>
        <v>22800000</v>
      </c>
      <c r="J26" s="1"/>
      <c r="K26" s="3">
        <f>SUM(K20:K24)</f>
        <v>148549902</v>
      </c>
      <c r="L26" s="1"/>
      <c r="M26" s="3">
        <f>SUM(M20:M24)</f>
        <v>426220703</v>
      </c>
    </row>
    <row r="27" spans="1:13" s="73" customFormat="1" ht="21.75" customHeight="1" thickTop="1">
      <c r="A27" s="147"/>
      <c r="B27" s="147"/>
      <c r="C27" s="147"/>
      <c r="D27" s="77"/>
      <c r="E27" s="77"/>
      <c r="F27" s="77"/>
      <c r="G27" s="77"/>
      <c r="H27" s="77"/>
      <c r="I27" s="77"/>
      <c r="J27" s="77"/>
      <c r="K27" s="77"/>
      <c r="L27" s="77"/>
      <c r="M27" s="77"/>
    </row>
    <row r="28" spans="1:13" s="73" customFormat="1" ht="21.75" customHeight="1">
      <c r="A28" s="147"/>
      <c r="B28" s="147"/>
      <c r="C28" s="147"/>
      <c r="D28" s="77"/>
      <c r="E28" s="77"/>
      <c r="F28" s="77"/>
      <c r="G28" s="77"/>
      <c r="H28" s="77"/>
      <c r="I28" s="77"/>
      <c r="J28" s="77"/>
      <c r="K28" s="77"/>
      <c r="L28" s="77"/>
      <c r="M28" s="77"/>
    </row>
    <row r="29" spans="1:13" s="73" customFormat="1" ht="21.75" customHeight="1">
      <c r="A29" s="147"/>
      <c r="B29" s="147"/>
      <c r="C29" s="147"/>
      <c r="D29" s="77"/>
      <c r="E29" s="77"/>
      <c r="F29" s="77"/>
      <c r="G29" s="77"/>
      <c r="H29" s="77"/>
      <c r="I29" s="77"/>
      <c r="J29" s="77"/>
      <c r="K29" s="77"/>
      <c r="L29" s="77"/>
      <c r="M29" s="77"/>
    </row>
    <row r="30" spans="1:13" s="73" customFormat="1" ht="21.75" customHeight="1">
      <c r="A30" s="147"/>
      <c r="B30" s="147"/>
      <c r="C30" s="147"/>
      <c r="D30" s="77"/>
      <c r="E30" s="77"/>
      <c r="F30" s="77"/>
      <c r="G30" s="77"/>
      <c r="H30" s="77"/>
      <c r="I30" s="77"/>
      <c r="J30" s="77"/>
      <c r="K30" s="77"/>
      <c r="L30" s="77"/>
      <c r="M30" s="77"/>
    </row>
    <row r="31" spans="1:13" s="73" customFormat="1" ht="21.75" customHeight="1">
      <c r="A31" s="147"/>
      <c r="B31" s="147"/>
      <c r="C31" s="147"/>
      <c r="D31" s="77"/>
      <c r="E31" s="77"/>
      <c r="F31" s="77"/>
      <c r="G31" s="77"/>
      <c r="H31" s="77"/>
      <c r="I31" s="77"/>
      <c r="J31" s="77"/>
      <c r="K31" s="77"/>
      <c r="L31" s="77"/>
      <c r="M31" s="77"/>
    </row>
    <row r="32" spans="1:13" ht="21.75" customHeight="1">
      <c r="A32" s="170"/>
      <c r="B32" s="170"/>
      <c r="C32" s="170"/>
      <c r="D32" s="107"/>
      <c r="E32" s="107"/>
      <c r="F32" s="107"/>
      <c r="G32" s="107"/>
      <c r="H32" s="107"/>
      <c r="I32" s="107"/>
      <c r="J32" s="107"/>
      <c r="K32" s="107"/>
      <c r="L32" s="107"/>
      <c r="M32" s="107"/>
    </row>
    <row r="33" spans="1:13" ht="21.75" customHeight="1">
      <c r="A33" s="170"/>
      <c r="B33" s="170"/>
      <c r="C33" s="170"/>
      <c r="D33" s="107"/>
      <c r="E33" s="107"/>
      <c r="F33" s="107"/>
      <c r="G33" s="107"/>
      <c r="H33" s="107"/>
      <c r="I33" s="107"/>
      <c r="J33" s="107"/>
      <c r="K33" s="107"/>
      <c r="L33" s="107"/>
      <c r="M33" s="107"/>
    </row>
    <row r="34" spans="1:13" ht="21.75" customHeight="1">
      <c r="A34" s="170"/>
      <c r="B34" s="170"/>
      <c r="C34" s="170"/>
      <c r="D34" s="107"/>
      <c r="E34" s="107"/>
      <c r="F34" s="107"/>
      <c r="G34" s="107"/>
      <c r="H34" s="107"/>
      <c r="I34" s="107"/>
      <c r="J34" s="107"/>
      <c r="K34" s="107"/>
      <c r="L34" s="107"/>
      <c r="M34" s="107"/>
    </row>
    <row r="35" spans="1:13" ht="21.75" customHeight="1">
      <c r="A35" s="170"/>
      <c r="B35" s="170"/>
      <c r="C35" s="170"/>
      <c r="D35" s="107"/>
      <c r="E35" s="107"/>
      <c r="F35" s="107"/>
      <c r="G35" s="107"/>
      <c r="H35" s="107"/>
      <c r="I35" s="107"/>
      <c r="J35" s="107"/>
      <c r="K35" s="107"/>
      <c r="L35" s="107"/>
      <c r="M35" s="107"/>
    </row>
    <row r="36" spans="1:13" ht="21.75" customHeight="1">
      <c r="A36" s="170"/>
      <c r="B36" s="170"/>
      <c r="C36" s="170"/>
      <c r="D36" s="107"/>
      <c r="E36" s="107"/>
      <c r="F36" s="107"/>
      <c r="G36" s="107"/>
      <c r="H36" s="107"/>
      <c r="I36" s="107"/>
      <c r="J36" s="107"/>
      <c r="K36" s="107"/>
      <c r="L36" s="107"/>
      <c r="M36" s="107"/>
    </row>
    <row r="37" spans="1:13" ht="21.75" customHeight="1">
      <c r="A37" s="170"/>
      <c r="B37" s="170"/>
      <c r="C37" s="170"/>
      <c r="D37" s="107"/>
      <c r="E37" s="107"/>
      <c r="F37" s="107"/>
      <c r="G37" s="107"/>
      <c r="H37" s="107"/>
      <c r="I37" s="107"/>
      <c r="J37" s="107"/>
      <c r="K37" s="107"/>
      <c r="L37" s="107"/>
      <c r="M37" s="107"/>
    </row>
    <row r="38" spans="1:13" ht="21.75" customHeight="1">
      <c r="A38" s="170"/>
      <c r="B38" s="170"/>
      <c r="C38" s="170"/>
      <c r="D38" s="107"/>
      <c r="E38" s="107"/>
      <c r="F38" s="107"/>
      <c r="G38" s="107"/>
      <c r="H38" s="107"/>
      <c r="I38" s="107"/>
      <c r="J38" s="107"/>
      <c r="K38" s="107"/>
      <c r="L38" s="107"/>
      <c r="M38" s="107"/>
    </row>
    <row r="39" spans="1:13" ht="21.75" customHeight="1">
      <c r="A39" s="170"/>
      <c r="B39" s="170"/>
      <c r="C39" s="170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3" ht="21.75" customHeight="1">
      <c r="A40" s="170"/>
      <c r="B40" s="170"/>
      <c r="C40" s="170"/>
      <c r="D40" s="107"/>
      <c r="E40" s="107"/>
      <c r="F40" s="107"/>
      <c r="G40" s="107"/>
      <c r="H40" s="107"/>
      <c r="I40" s="107"/>
      <c r="J40" s="107"/>
      <c r="K40" s="107"/>
      <c r="L40" s="107"/>
      <c r="M40" s="107"/>
    </row>
    <row r="41" spans="1:13" ht="21.75" customHeight="1">
      <c r="A41" s="170"/>
      <c r="B41" s="170"/>
      <c r="C41" s="170"/>
      <c r="D41" s="107"/>
      <c r="E41" s="107"/>
      <c r="F41" s="107"/>
      <c r="G41" s="107"/>
      <c r="H41" s="107"/>
      <c r="I41" s="107"/>
      <c r="J41" s="107"/>
      <c r="K41" s="107"/>
      <c r="L41" s="107"/>
      <c r="M41" s="107"/>
    </row>
    <row r="42" spans="1:13" ht="18.75" customHeight="1">
      <c r="A42" s="170"/>
      <c r="B42" s="170"/>
      <c r="C42" s="170"/>
      <c r="D42" s="107"/>
      <c r="E42" s="107"/>
      <c r="F42" s="107"/>
      <c r="G42" s="107"/>
      <c r="H42" s="107"/>
      <c r="I42" s="107"/>
      <c r="J42" s="107"/>
      <c r="K42" s="107"/>
      <c r="L42" s="107"/>
      <c r="M42" s="172"/>
    </row>
    <row r="43" spans="1:13" s="171" customFormat="1" ht="21.95" customHeight="1">
      <c r="A43" s="173" t="s">
        <v>89</v>
      </c>
      <c r="B43" s="173"/>
      <c r="C43" s="173"/>
      <c r="D43" s="174"/>
      <c r="E43" s="174"/>
      <c r="F43" s="174"/>
      <c r="G43" s="174"/>
      <c r="H43" s="174"/>
      <c r="I43" s="174"/>
      <c r="J43" s="174"/>
      <c r="K43" s="174"/>
      <c r="L43" s="174"/>
      <c r="M43" s="174"/>
    </row>
  </sheetData>
  <mergeCells count="2">
    <mergeCell ref="E5:M5"/>
    <mergeCell ref="I6:K6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L128"/>
  <sheetViews>
    <sheetView topLeftCell="A95" zoomScaleNormal="100" zoomScaleSheetLayoutView="120" zoomScalePageLayoutView="120" workbookViewId="0">
      <selection activeCell="R103" sqref="R103"/>
    </sheetView>
  </sheetViews>
  <sheetFormatPr defaultColWidth="9.140625" defaultRowHeight="21.75" customHeight="1"/>
  <cols>
    <col min="1" max="1" width="1.85546875" style="196" customWidth="1"/>
    <col min="2" max="2" width="1.7109375" style="196" customWidth="1"/>
    <col min="3" max="3" width="39" style="196" customWidth="1"/>
    <col min="4" max="4" width="9.140625" style="181" customWidth="1"/>
    <col min="5" max="5" width="0.7109375" style="196" customWidth="1"/>
    <col min="6" max="6" width="12.140625" style="217" customWidth="1"/>
    <col min="7" max="7" width="0.7109375" style="217" customWidth="1"/>
    <col min="8" max="8" width="12.140625" style="217" customWidth="1"/>
    <col min="9" max="9" width="0.7109375" style="217" customWidth="1"/>
    <col min="10" max="10" width="12.140625" style="217" customWidth="1"/>
    <col min="11" max="11" width="0.7109375" style="217" customWidth="1"/>
    <col min="12" max="12" width="12.140625" style="217" customWidth="1"/>
    <col min="13" max="16384" width="9.140625" style="196"/>
  </cols>
  <sheetData>
    <row r="1" spans="1:12" s="186" customFormat="1" ht="21.75" customHeight="1">
      <c r="A1" s="180" t="s">
        <v>60</v>
      </c>
      <c r="B1" s="180"/>
      <c r="C1" s="180"/>
      <c r="D1" s="181"/>
      <c r="E1" s="182"/>
      <c r="F1" s="183"/>
      <c r="G1" s="183"/>
      <c r="H1" s="183"/>
      <c r="I1" s="183"/>
      <c r="J1" s="184"/>
      <c r="K1" s="185"/>
      <c r="L1" s="184"/>
    </row>
    <row r="2" spans="1:12" s="186" customFormat="1" ht="21.75" customHeight="1">
      <c r="A2" s="187" t="s">
        <v>88</v>
      </c>
      <c r="B2" s="180"/>
      <c r="C2" s="180"/>
      <c r="D2" s="181"/>
      <c r="E2" s="182"/>
      <c r="F2" s="183"/>
      <c r="G2" s="183"/>
      <c r="H2" s="183"/>
      <c r="I2" s="183"/>
      <c r="J2" s="185"/>
      <c r="K2" s="185"/>
      <c r="L2" s="185"/>
    </row>
    <row r="3" spans="1:12" s="186" customFormat="1" ht="21.75" customHeight="1">
      <c r="A3" s="188" t="s">
        <v>153</v>
      </c>
      <c r="B3" s="188"/>
      <c r="C3" s="188"/>
      <c r="D3" s="189"/>
      <c r="E3" s="190"/>
      <c r="F3" s="191"/>
      <c r="G3" s="191"/>
      <c r="H3" s="191"/>
      <c r="I3" s="191"/>
      <c r="J3" s="191"/>
      <c r="K3" s="191"/>
      <c r="L3" s="191"/>
    </row>
    <row r="4" spans="1:12" ht="21.75" customHeight="1">
      <c r="A4" s="192"/>
      <c r="B4" s="192"/>
      <c r="C4" s="192"/>
      <c r="D4" s="193"/>
      <c r="E4" s="194"/>
      <c r="F4" s="195"/>
      <c r="G4" s="183"/>
      <c r="H4" s="195"/>
      <c r="I4" s="183"/>
      <c r="J4" s="183"/>
      <c r="K4" s="183"/>
      <c r="L4" s="183"/>
    </row>
    <row r="5" spans="1:12" ht="21.75" customHeight="1">
      <c r="D5" s="197"/>
      <c r="E5" s="198"/>
      <c r="F5" s="245" t="s">
        <v>90</v>
      </c>
      <c r="G5" s="245"/>
      <c r="H5" s="245"/>
      <c r="I5" s="179"/>
      <c r="J5" s="245" t="s">
        <v>91</v>
      </c>
      <c r="K5" s="245"/>
      <c r="L5" s="245"/>
    </row>
    <row r="6" spans="1:12" ht="21.75" customHeight="1">
      <c r="D6" s="199"/>
      <c r="E6" s="199"/>
      <c r="F6" s="200" t="s">
        <v>152</v>
      </c>
      <c r="G6" s="200"/>
      <c r="H6" s="200" t="s">
        <v>139</v>
      </c>
      <c r="I6" s="200"/>
      <c r="J6" s="200" t="s">
        <v>152</v>
      </c>
      <c r="K6" s="200"/>
      <c r="L6" s="200" t="s">
        <v>139</v>
      </c>
    </row>
    <row r="7" spans="1:12" s="186" customFormat="1" ht="21.75" customHeight="1">
      <c r="A7" s="196"/>
      <c r="B7" s="196"/>
      <c r="C7" s="196"/>
      <c r="D7" s="201" t="s">
        <v>0</v>
      </c>
      <c r="E7" s="202"/>
      <c r="F7" s="203" t="s">
        <v>84</v>
      </c>
      <c r="G7" s="200"/>
      <c r="H7" s="203" t="s">
        <v>84</v>
      </c>
      <c r="I7" s="200"/>
      <c r="J7" s="203" t="s">
        <v>84</v>
      </c>
      <c r="K7" s="200"/>
      <c r="L7" s="203" t="s">
        <v>84</v>
      </c>
    </row>
    <row r="8" spans="1:12" s="186" customFormat="1" ht="8.1" customHeight="1">
      <c r="A8" s="196"/>
      <c r="B8" s="196"/>
      <c r="C8" s="196"/>
      <c r="D8" s="202"/>
      <c r="E8" s="202"/>
      <c r="F8" s="200"/>
      <c r="G8" s="200"/>
      <c r="H8" s="200"/>
      <c r="I8" s="200"/>
      <c r="J8" s="200"/>
      <c r="K8" s="200"/>
      <c r="L8" s="200"/>
    </row>
    <row r="9" spans="1:12" ht="21.75" customHeight="1">
      <c r="A9" s="204" t="s">
        <v>31</v>
      </c>
      <c r="B9" s="186"/>
      <c r="C9" s="186"/>
      <c r="E9" s="193"/>
      <c r="F9" s="195"/>
      <c r="G9" s="205"/>
      <c r="H9" s="195"/>
      <c r="I9" s="195"/>
      <c r="J9" s="195"/>
      <c r="K9" s="195"/>
      <c r="L9" s="195"/>
    </row>
    <row r="10" spans="1:12" ht="21.75" customHeight="1">
      <c r="A10" s="206" t="s">
        <v>166</v>
      </c>
      <c r="B10" s="207"/>
      <c r="C10" s="207"/>
      <c r="D10" s="193"/>
      <c r="E10" s="193"/>
      <c r="F10" s="208">
        <v>121250810</v>
      </c>
      <c r="G10" s="208"/>
      <c r="H10" s="208">
        <v>146741470</v>
      </c>
      <c r="I10" s="208"/>
      <c r="J10" s="208">
        <v>113093837</v>
      </c>
      <c r="K10" s="208"/>
      <c r="L10" s="208">
        <v>130592905</v>
      </c>
    </row>
    <row r="11" spans="1:12" ht="21.75" customHeight="1">
      <c r="A11" s="206" t="s">
        <v>66</v>
      </c>
      <c r="B11" s="207"/>
      <c r="C11" s="207"/>
      <c r="D11" s="193"/>
      <c r="F11" s="195"/>
      <c r="G11" s="208"/>
      <c r="H11" s="195"/>
      <c r="I11" s="208"/>
      <c r="J11" s="195"/>
      <c r="K11" s="208"/>
      <c r="L11" s="195"/>
    </row>
    <row r="12" spans="1:12" ht="21.75" customHeight="1">
      <c r="A12" s="206"/>
      <c r="B12" s="209" t="s">
        <v>144</v>
      </c>
      <c r="C12" s="207"/>
      <c r="D12" s="193"/>
      <c r="F12" s="195"/>
      <c r="G12" s="208"/>
      <c r="H12" s="195"/>
      <c r="I12" s="208"/>
      <c r="J12" s="195"/>
      <c r="K12" s="208"/>
      <c r="L12" s="195"/>
    </row>
    <row r="13" spans="1:12" ht="21.75" customHeight="1">
      <c r="C13" s="206" t="s">
        <v>70</v>
      </c>
      <c r="D13" s="210"/>
      <c r="E13" s="193"/>
      <c r="F13" s="211">
        <v>7550186</v>
      </c>
      <c r="G13" s="211"/>
      <c r="H13" s="211">
        <v>6331594</v>
      </c>
      <c r="I13" s="211"/>
      <c r="J13" s="211">
        <v>7135031</v>
      </c>
      <c r="K13" s="211"/>
      <c r="L13" s="211">
        <v>5925547</v>
      </c>
    </row>
    <row r="14" spans="1:12" ht="21.75" customHeight="1">
      <c r="B14" s="209" t="s">
        <v>134</v>
      </c>
      <c r="C14" s="206"/>
      <c r="D14" s="210"/>
      <c r="E14" s="193"/>
      <c r="F14" s="211">
        <v>277280</v>
      </c>
      <c r="G14" s="211"/>
      <c r="H14" s="211">
        <v>479396</v>
      </c>
      <c r="I14" s="211"/>
      <c r="J14" s="211">
        <v>0</v>
      </c>
      <c r="K14" s="211"/>
      <c r="L14" s="211">
        <v>0</v>
      </c>
    </row>
    <row r="15" spans="1:12" ht="21.75" customHeight="1">
      <c r="B15" s="209" t="s">
        <v>167</v>
      </c>
      <c r="C15" s="206"/>
      <c r="D15" s="210">
        <v>22</v>
      </c>
      <c r="F15" s="211">
        <v>1009523</v>
      </c>
      <c r="G15" s="196"/>
      <c r="H15" s="211">
        <v>-3964167</v>
      </c>
      <c r="I15" s="196"/>
      <c r="J15" s="211">
        <v>288090</v>
      </c>
      <c r="K15" s="196"/>
      <c r="L15" s="211">
        <v>-2296037</v>
      </c>
    </row>
    <row r="16" spans="1:12" ht="21.75" customHeight="1">
      <c r="B16" s="206" t="s">
        <v>65</v>
      </c>
      <c r="C16" s="206"/>
      <c r="D16" s="210" t="s">
        <v>138</v>
      </c>
      <c r="F16" s="211">
        <v>10043184</v>
      </c>
      <c r="G16" s="211"/>
      <c r="H16" s="211">
        <v>10086865</v>
      </c>
      <c r="I16" s="211"/>
      <c r="J16" s="211">
        <v>8008352</v>
      </c>
      <c r="K16" s="211"/>
      <c r="L16" s="211">
        <v>8284332</v>
      </c>
    </row>
    <row r="17" spans="1:12" ht="21.75" customHeight="1">
      <c r="B17" s="206" t="s">
        <v>23</v>
      </c>
      <c r="C17" s="206"/>
      <c r="D17" s="196"/>
      <c r="E17" s="193"/>
      <c r="F17" s="211">
        <v>3867266</v>
      </c>
      <c r="G17" s="211"/>
      <c r="H17" s="211">
        <v>8282441</v>
      </c>
      <c r="I17" s="211"/>
      <c r="J17" s="211">
        <v>2851919</v>
      </c>
      <c r="K17" s="211"/>
      <c r="L17" s="211">
        <v>6195456</v>
      </c>
    </row>
    <row r="18" spans="1:12" ht="21.75" customHeight="1">
      <c r="B18" s="206" t="s">
        <v>76</v>
      </c>
      <c r="C18" s="206"/>
      <c r="D18" s="193">
        <v>21</v>
      </c>
      <c r="E18" s="193"/>
      <c r="F18" s="211">
        <v>-90112</v>
      </c>
      <c r="G18" s="211"/>
      <c r="H18" s="211">
        <v>-139456</v>
      </c>
      <c r="I18" s="211"/>
      <c r="J18" s="211">
        <v>-44355</v>
      </c>
      <c r="K18" s="211"/>
      <c r="L18" s="211">
        <v>-72249</v>
      </c>
    </row>
    <row r="19" spans="1:12" ht="21.75" customHeight="1">
      <c r="B19" s="206" t="s">
        <v>32</v>
      </c>
      <c r="C19" s="206"/>
      <c r="D19" s="193" t="s">
        <v>168</v>
      </c>
      <c r="E19" s="193"/>
      <c r="F19" s="211">
        <v>0</v>
      </c>
      <c r="G19" s="211"/>
      <c r="H19" s="211">
        <v>0</v>
      </c>
      <c r="I19" s="211"/>
      <c r="J19" s="211">
        <v>-55999990</v>
      </c>
      <c r="K19" s="211"/>
      <c r="L19" s="211">
        <v>-45999991</v>
      </c>
    </row>
    <row r="20" spans="1:12" ht="21.75" customHeight="1">
      <c r="B20" s="247" t="s">
        <v>118</v>
      </c>
      <c r="C20" s="247"/>
      <c r="D20" s="193"/>
      <c r="E20" s="193"/>
      <c r="F20" s="211">
        <v>13799</v>
      </c>
      <c r="G20" s="211"/>
      <c r="H20" s="211">
        <v>102383</v>
      </c>
      <c r="I20" s="211"/>
      <c r="J20" s="211">
        <v>13799</v>
      </c>
      <c r="K20" s="211"/>
      <c r="L20" s="211">
        <v>0</v>
      </c>
    </row>
    <row r="21" spans="1:12" ht="21.75" customHeight="1">
      <c r="B21" s="206" t="s">
        <v>71</v>
      </c>
      <c r="C21" s="206"/>
      <c r="D21" s="193">
        <v>18</v>
      </c>
      <c r="E21" s="193"/>
      <c r="F21" s="212">
        <v>3620854</v>
      </c>
      <c r="G21" s="211"/>
      <c r="H21" s="212">
        <v>3311697</v>
      </c>
      <c r="I21" s="211"/>
      <c r="J21" s="212">
        <v>2997629</v>
      </c>
      <c r="K21" s="211"/>
      <c r="L21" s="212">
        <v>2720271</v>
      </c>
    </row>
    <row r="22" spans="1:12" ht="8.1" customHeight="1">
      <c r="B22" s="206"/>
      <c r="C22" s="206"/>
      <c r="D22" s="193"/>
      <c r="E22" s="193"/>
      <c r="F22" s="208"/>
      <c r="G22" s="208"/>
      <c r="H22" s="208"/>
      <c r="I22" s="208"/>
      <c r="J22" s="208"/>
      <c r="K22" s="208"/>
      <c r="L22" s="208"/>
    </row>
    <row r="23" spans="1:12" ht="21.75" customHeight="1">
      <c r="A23" s="196" t="s">
        <v>179</v>
      </c>
      <c r="B23" s="206"/>
      <c r="C23" s="206"/>
      <c r="D23" s="193"/>
      <c r="E23" s="193"/>
      <c r="F23" s="196"/>
      <c r="G23" s="196"/>
      <c r="H23" s="196"/>
      <c r="I23" s="196"/>
      <c r="J23" s="196"/>
      <c r="K23" s="196"/>
      <c r="L23" s="196"/>
    </row>
    <row r="24" spans="1:12" ht="21.75" customHeight="1">
      <c r="B24" s="206" t="s">
        <v>180</v>
      </c>
      <c r="C24" s="206"/>
      <c r="D24" s="193"/>
      <c r="E24" s="193"/>
      <c r="F24" s="208">
        <f>SUM(F10:F21)</f>
        <v>147542790</v>
      </c>
      <c r="G24" s="208"/>
      <c r="H24" s="208">
        <f>SUM(H10:H21)</f>
        <v>171232223</v>
      </c>
      <c r="I24" s="208"/>
      <c r="J24" s="208">
        <f>SUM(J10:J21)</f>
        <v>78344312</v>
      </c>
      <c r="K24" s="208"/>
      <c r="L24" s="208">
        <f>SUM(L10:L21)</f>
        <v>105350234</v>
      </c>
    </row>
    <row r="25" spans="1:12" ht="21.75" customHeight="1">
      <c r="A25" s="206" t="s">
        <v>132</v>
      </c>
      <c r="B25" s="207"/>
      <c r="C25" s="207"/>
      <c r="D25" s="193"/>
      <c r="E25" s="193"/>
      <c r="F25" s="195"/>
      <c r="G25" s="208"/>
      <c r="H25" s="195"/>
      <c r="I25" s="208"/>
      <c r="J25" s="195"/>
      <c r="K25" s="208"/>
      <c r="L25" s="195"/>
    </row>
    <row r="26" spans="1:12" ht="21.75" customHeight="1">
      <c r="B26" s="213" t="s">
        <v>57</v>
      </c>
      <c r="C26" s="214"/>
      <c r="D26" s="193"/>
      <c r="E26" s="193"/>
      <c r="F26" s="211">
        <v>9244721</v>
      </c>
      <c r="G26" s="211"/>
      <c r="H26" s="211">
        <v>-61288764</v>
      </c>
      <c r="I26" s="211"/>
      <c r="J26" s="211">
        <v>6551515</v>
      </c>
      <c r="K26" s="211"/>
      <c r="L26" s="211">
        <v>-29023152</v>
      </c>
    </row>
    <row r="27" spans="1:12" ht="21.75" customHeight="1">
      <c r="B27" s="215" t="s">
        <v>33</v>
      </c>
      <c r="C27" s="207"/>
      <c r="D27" s="193"/>
      <c r="E27" s="193"/>
      <c r="F27" s="211">
        <v>6581127</v>
      </c>
      <c r="G27" s="211"/>
      <c r="H27" s="211">
        <v>4739666</v>
      </c>
      <c r="I27" s="211"/>
      <c r="J27" s="211">
        <v>9353461</v>
      </c>
      <c r="K27" s="211"/>
      <c r="L27" s="211">
        <v>4609296</v>
      </c>
    </row>
    <row r="28" spans="1:12" ht="21.75" customHeight="1">
      <c r="B28" s="215" t="s">
        <v>34</v>
      </c>
      <c r="C28" s="207"/>
      <c r="D28" s="193"/>
      <c r="E28" s="193"/>
      <c r="F28" s="211">
        <v>-687899</v>
      </c>
      <c r="G28" s="211"/>
      <c r="H28" s="211">
        <v>7061888</v>
      </c>
      <c r="I28" s="211"/>
      <c r="J28" s="211">
        <v>-772461</v>
      </c>
      <c r="K28" s="211"/>
      <c r="L28" s="211">
        <v>4352528</v>
      </c>
    </row>
    <row r="29" spans="1:12" ht="21.75" customHeight="1">
      <c r="B29" s="215" t="s">
        <v>35</v>
      </c>
      <c r="C29" s="207"/>
      <c r="D29" s="193"/>
      <c r="E29" s="193"/>
      <c r="F29" s="211">
        <v>-499841</v>
      </c>
      <c r="G29" s="211"/>
      <c r="H29" s="211">
        <v>-25000</v>
      </c>
      <c r="I29" s="211"/>
      <c r="J29" s="211">
        <v>-499841</v>
      </c>
      <c r="K29" s="211"/>
      <c r="L29" s="211">
        <v>-25000</v>
      </c>
    </row>
    <row r="30" spans="1:12" ht="21.75" customHeight="1">
      <c r="B30" s="213" t="s">
        <v>58</v>
      </c>
      <c r="C30" s="207"/>
      <c r="D30" s="193"/>
      <c r="E30" s="193"/>
      <c r="F30" s="211">
        <v>-20459980</v>
      </c>
      <c r="G30" s="211"/>
      <c r="H30" s="211">
        <v>31320103</v>
      </c>
      <c r="I30" s="211"/>
      <c r="J30" s="211">
        <v>-23046077</v>
      </c>
      <c r="K30" s="211"/>
      <c r="L30" s="211">
        <v>-74405503</v>
      </c>
    </row>
    <row r="31" spans="1:12" ht="21.75" customHeight="1">
      <c r="B31" s="215" t="s">
        <v>36</v>
      </c>
      <c r="C31" s="207"/>
      <c r="D31" s="193"/>
      <c r="E31" s="193"/>
      <c r="F31" s="212">
        <v>570401</v>
      </c>
      <c r="G31" s="211"/>
      <c r="H31" s="212">
        <v>916563</v>
      </c>
      <c r="I31" s="211"/>
      <c r="J31" s="212">
        <v>852340</v>
      </c>
      <c r="K31" s="211"/>
      <c r="L31" s="212">
        <v>385809</v>
      </c>
    </row>
    <row r="32" spans="1:12" ht="8.1" customHeight="1">
      <c r="A32" s="207"/>
      <c r="B32" s="207"/>
      <c r="C32" s="207"/>
      <c r="D32" s="193"/>
      <c r="E32" s="193"/>
      <c r="F32" s="208"/>
      <c r="G32" s="208"/>
      <c r="H32" s="208"/>
      <c r="I32" s="208"/>
      <c r="J32" s="208"/>
      <c r="K32" s="208"/>
      <c r="L32" s="208"/>
    </row>
    <row r="33" spans="1:12" ht="21.75" customHeight="1">
      <c r="A33" s="186" t="s">
        <v>111</v>
      </c>
      <c r="B33" s="186"/>
      <c r="C33" s="186"/>
      <c r="D33" s="193"/>
      <c r="E33" s="193"/>
      <c r="F33" s="208">
        <f>SUM(F24:F31)</f>
        <v>142291319</v>
      </c>
      <c r="G33" s="208"/>
      <c r="H33" s="208">
        <f>SUM(H24:H31)</f>
        <v>153956679</v>
      </c>
      <c r="I33" s="208"/>
      <c r="J33" s="208">
        <f>SUM(J24:J31)</f>
        <v>70783249</v>
      </c>
      <c r="K33" s="208"/>
      <c r="L33" s="208">
        <f>SUM(L24:L31)</f>
        <v>11244212</v>
      </c>
    </row>
    <row r="34" spans="1:12" ht="21.75" customHeight="1">
      <c r="A34" s="186"/>
      <c r="B34" s="216" t="s">
        <v>115</v>
      </c>
      <c r="C34" s="186"/>
      <c r="D34" s="193"/>
      <c r="E34" s="193"/>
      <c r="F34" s="208">
        <v>89572</v>
      </c>
      <c r="G34" s="208"/>
      <c r="H34" s="208">
        <v>139456</v>
      </c>
      <c r="I34" s="208"/>
      <c r="J34" s="217">
        <v>43815</v>
      </c>
      <c r="K34" s="208"/>
      <c r="L34" s="217">
        <v>72249</v>
      </c>
    </row>
    <row r="35" spans="1:12" ht="21.75" customHeight="1">
      <c r="B35" s="216" t="s">
        <v>77</v>
      </c>
      <c r="D35" s="193">
        <v>18</v>
      </c>
      <c r="E35" s="193"/>
      <c r="F35" s="208">
        <v>-1399642</v>
      </c>
      <c r="G35" s="208"/>
      <c r="H35" s="208">
        <v>0</v>
      </c>
      <c r="I35" s="208"/>
      <c r="J35" s="208">
        <v>-1399642</v>
      </c>
      <c r="K35" s="208"/>
      <c r="L35" s="208">
        <v>0</v>
      </c>
    </row>
    <row r="36" spans="1:12" ht="21.75" customHeight="1">
      <c r="B36" s="216" t="s">
        <v>81</v>
      </c>
      <c r="D36" s="193"/>
      <c r="E36" s="193"/>
      <c r="F36" s="218">
        <v>-18717447</v>
      </c>
      <c r="G36" s="211"/>
      <c r="H36" s="218">
        <v>-15538389</v>
      </c>
      <c r="I36" s="211"/>
      <c r="J36" s="218">
        <v>-17386422</v>
      </c>
      <c r="K36" s="211"/>
      <c r="L36" s="218">
        <v>-13592576</v>
      </c>
    </row>
    <row r="37" spans="1:12" ht="8.1" customHeight="1">
      <c r="D37" s="193"/>
      <c r="E37" s="193"/>
      <c r="F37" s="195"/>
      <c r="G37" s="195"/>
      <c r="H37" s="195"/>
      <c r="I37" s="195"/>
      <c r="J37" s="195"/>
      <c r="K37" s="195"/>
      <c r="L37" s="195"/>
    </row>
    <row r="38" spans="1:12" ht="21.75" customHeight="1">
      <c r="A38" s="186" t="s">
        <v>120</v>
      </c>
      <c r="B38" s="186"/>
      <c r="C38" s="186"/>
      <c r="D38" s="193"/>
      <c r="E38" s="193"/>
      <c r="F38" s="219">
        <f>SUM(F33:F36)</f>
        <v>122263802</v>
      </c>
      <c r="G38" s="208"/>
      <c r="H38" s="219">
        <f>SUM(H33:H36)</f>
        <v>138557746</v>
      </c>
      <c r="I38" s="208"/>
      <c r="J38" s="219">
        <f>SUM(J33:J36)</f>
        <v>52041000</v>
      </c>
      <c r="K38" s="208"/>
      <c r="L38" s="219">
        <f>SUM(L33:L36)</f>
        <v>-2276115</v>
      </c>
    </row>
    <row r="39" spans="1:12" ht="21.75" customHeight="1">
      <c r="A39" s="186"/>
      <c r="B39" s="186"/>
      <c r="C39" s="186"/>
      <c r="D39" s="193"/>
      <c r="E39" s="193"/>
      <c r="F39" s="208"/>
      <c r="G39" s="208"/>
      <c r="H39" s="208"/>
      <c r="I39" s="208"/>
      <c r="J39" s="208"/>
      <c r="K39" s="208"/>
      <c r="L39" s="208"/>
    </row>
    <row r="40" spans="1:12" ht="21.75" customHeight="1">
      <c r="A40" s="186"/>
      <c r="B40" s="186"/>
      <c r="C40" s="186"/>
      <c r="D40" s="193"/>
      <c r="E40" s="193"/>
      <c r="F40" s="208"/>
      <c r="G40" s="208"/>
      <c r="H40" s="208"/>
      <c r="I40" s="208"/>
      <c r="J40" s="208"/>
      <c r="K40" s="208"/>
      <c r="L40" s="208"/>
    </row>
    <row r="41" spans="1:12" ht="16.5" customHeight="1">
      <c r="A41" s="186"/>
      <c r="B41" s="186"/>
      <c r="C41" s="186"/>
      <c r="D41" s="193"/>
      <c r="E41" s="193"/>
      <c r="F41" s="208"/>
      <c r="G41" s="208"/>
      <c r="H41" s="208"/>
      <c r="I41" s="208"/>
      <c r="J41" s="208"/>
      <c r="K41" s="208"/>
      <c r="L41" s="208"/>
    </row>
    <row r="42" spans="1:12" ht="21.95" customHeight="1">
      <c r="A42" s="244" t="s">
        <v>89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</row>
    <row r="43" spans="1:12" ht="21.75" customHeight="1">
      <c r="A43" s="180" t="s">
        <v>60</v>
      </c>
      <c r="B43" s="180"/>
      <c r="C43" s="180"/>
      <c r="E43" s="182"/>
      <c r="F43" s="183"/>
      <c r="G43" s="183"/>
      <c r="H43" s="183"/>
      <c r="I43" s="183"/>
      <c r="J43" s="184"/>
      <c r="K43" s="185"/>
      <c r="L43" s="184"/>
    </row>
    <row r="44" spans="1:12" ht="21.75" customHeight="1">
      <c r="A44" s="187" t="s">
        <v>160</v>
      </c>
      <c r="B44" s="180"/>
      <c r="C44" s="180"/>
      <c r="E44" s="182"/>
      <c r="F44" s="183"/>
      <c r="G44" s="183"/>
      <c r="H44" s="183"/>
      <c r="I44" s="183"/>
      <c r="J44" s="185"/>
      <c r="K44" s="185"/>
      <c r="L44" s="185"/>
    </row>
    <row r="45" spans="1:12" ht="21.75" customHeight="1">
      <c r="A45" s="188" t="str">
        <f>+A3</f>
        <v>สำหรับปีสิ้นสุดวันที่ 31 ธันวาคม พ.ศ. 2562</v>
      </c>
      <c r="B45" s="188"/>
      <c r="C45" s="188"/>
      <c r="D45" s="189"/>
      <c r="E45" s="190"/>
      <c r="F45" s="191"/>
      <c r="G45" s="191"/>
      <c r="H45" s="191"/>
      <c r="I45" s="191"/>
      <c r="J45" s="191"/>
      <c r="K45" s="191"/>
      <c r="L45" s="191"/>
    </row>
    <row r="46" spans="1:12" ht="21.75" customHeight="1">
      <c r="A46" s="192"/>
      <c r="B46" s="192"/>
      <c r="C46" s="192"/>
      <c r="D46" s="193"/>
      <c r="E46" s="194"/>
      <c r="F46" s="183"/>
      <c r="G46" s="183"/>
      <c r="H46" s="183"/>
      <c r="I46" s="183"/>
      <c r="J46" s="183"/>
      <c r="K46" s="183"/>
      <c r="L46" s="183"/>
    </row>
    <row r="47" spans="1:12" ht="21.75" customHeight="1">
      <c r="F47" s="246" t="s">
        <v>90</v>
      </c>
      <c r="G47" s="246"/>
      <c r="H47" s="246"/>
      <c r="J47" s="246" t="s">
        <v>91</v>
      </c>
      <c r="K47" s="246"/>
      <c r="L47" s="246"/>
    </row>
    <row r="48" spans="1:12" ht="21.75" customHeight="1">
      <c r="D48" s="220"/>
      <c r="E48" s="220"/>
      <c r="F48" s="200" t="s">
        <v>152</v>
      </c>
      <c r="G48" s="200"/>
      <c r="H48" s="200" t="s">
        <v>139</v>
      </c>
      <c r="I48" s="200"/>
      <c r="J48" s="200" t="s">
        <v>152</v>
      </c>
      <c r="K48" s="200"/>
      <c r="L48" s="200" t="s">
        <v>139</v>
      </c>
    </row>
    <row r="49" spans="1:12" ht="21.75" customHeight="1">
      <c r="D49" s="201" t="s">
        <v>0</v>
      </c>
      <c r="E49" s="221"/>
      <c r="F49" s="203" t="s">
        <v>84</v>
      </c>
      <c r="G49" s="200"/>
      <c r="H49" s="203" t="s">
        <v>84</v>
      </c>
      <c r="I49" s="200"/>
      <c r="J49" s="203" t="s">
        <v>84</v>
      </c>
      <c r="K49" s="200"/>
      <c r="L49" s="203" t="s">
        <v>84</v>
      </c>
    </row>
    <row r="50" spans="1:12" ht="6" customHeight="1">
      <c r="D50" s="202"/>
      <c r="E50" s="221"/>
      <c r="F50" s="200"/>
      <c r="G50" s="200"/>
      <c r="H50" s="200"/>
      <c r="I50" s="200"/>
      <c r="J50" s="200"/>
      <c r="K50" s="200"/>
      <c r="L50" s="200"/>
    </row>
    <row r="51" spans="1:12" ht="21.75" customHeight="1">
      <c r="A51" s="186" t="s">
        <v>37</v>
      </c>
      <c r="B51" s="186"/>
      <c r="C51" s="186"/>
      <c r="D51" s="193"/>
      <c r="E51" s="193"/>
      <c r="F51" s="195"/>
      <c r="G51" s="195"/>
      <c r="H51" s="195"/>
      <c r="I51" s="195"/>
      <c r="J51" s="195"/>
      <c r="K51" s="195"/>
      <c r="L51" s="195"/>
    </row>
    <row r="52" spans="1:12" ht="21.75" customHeight="1">
      <c r="A52" s="186"/>
      <c r="B52" s="196" t="s">
        <v>162</v>
      </c>
      <c r="C52" s="186"/>
      <c r="D52" s="193"/>
      <c r="E52" s="193"/>
      <c r="F52" s="195">
        <v>-499200</v>
      </c>
      <c r="G52" s="195"/>
      <c r="H52" s="195">
        <v>0</v>
      </c>
      <c r="I52" s="195"/>
      <c r="J52" s="195">
        <v>-499200</v>
      </c>
      <c r="K52" s="195"/>
      <c r="L52" s="195">
        <v>0</v>
      </c>
    </row>
    <row r="53" spans="1:12" ht="21.75" customHeight="1">
      <c r="B53" s="196" t="s">
        <v>69</v>
      </c>
      <c r="D53" s="193"/>
      <c r="E53" s="193"/>
      <c r="F53" s="211">
        <v>-1105561</v>
      </c>
      <c r="G53" s="211"/>
      <c r="H53" s="211">
        <v>-334151</v>
      </c>
      <c r="I53" s="211"/>
      <c r="J53" s="211">
        <v>-1105561</v>
      </c>
      <c r="K53" s="211"/>
      <c r="L53" s="211">
        <v>-334151</v>
      </c>
    </row>
    <row r="54" spans="1:12" ht="21.75" customHeight="1">
      <c r="B54" s="196" t="s">
        <v>149</v>
      </c>
      <c r="D54" s="193"/>
      <c r="E54" s="193"/>
      <c r="F54" s="211">
        <v>-57292874</v>
      </c>
      <c r="G54" s="211"/>
      <c r="H54" s="211">
        <v>-4057412</v>
      </c>
      <c r="I54" s="211"/>
      <c r="J54" s="211">
        <v>-55465706</v>
      </c>
      <c r="K54" s="211"/>
      <c r="L54" s="211">
        <v>-1710476</v>
      </c>
    </row>
    <row r="55" spans="1:12" ht="21.75" customHeight="1">
      <c r="B55" s="196" t="s">
        <v>82</v>
      </c>
      <c r="D55" s="193"/>
      <c r="E55" s="193"/>
      <c r="F55" s="195">
        <v>0</v>
      </c>
      <c r="G55" s="211"/>
      <c r="H55" s="195">
        <v>83326</v>
      </c>
      <c r="I55" s="211"/>
      <c r="J55" s="195">
        <v>0</v>
      </c>
      <c r="K55" s="211"/>
      <c r="L55" s="195" t="s">
        <v>142</v>
      </c>
    </row>
    <row r="56" spans="1:12" ht="21.75" customHeight="1">
      <c r="B56" s="222" t="s">
        <v>38</v>
      </c>
      <c r="C56" s="222"/>
      <c r="E56" s="181"/>
      <c r="F56" s="212">
        <v>0</v>
      </c>
      <c r="G56" s="211"/>
      <c r="H56" s="212">
        <v>0</v>
      </c>
      <c r="I56" s="211"/>
      <c r="J56" s="212">
        <v>55999990</v>
      </c>
      <c r="K56" s="211"/>
      <c r="L56" s="212">
        <v>95999982</v>
      </c>
    </row>
    <row r="57" spans="1:12" ht="6" customHeight="1">
      <c r="A57" s="207"/>
      <c r="B57" s="207"/>
      <c r="C57" s="207"/>
      <c r="D57" s="193"/>
      <c r="E57" s="193"/>
      <c r="F57" s="195"/>
      <c r="G57" s="195"/>
      <c r="H57" s="195"/>
      <c r="I57" s="195"/>
      <c r="J57" s="195"/>
      <c r="K57" s="195"/>
      <c r="L57" s="195"/>
    </row>
    <row r="58" spans="1:12" ht="21.75" customHeight="1">
      <c r="A58" s="180" t="s">
        <v>119</v>
      </c>
      <c r="B58" s="180"/>
      <c r="C58" s="180"/>
      <c r="E58" s="181"/>
      <c r="F58" s="219">
        <f>SUM(F52:F56)</f>
        <v>-58897635</v>
      </c>
      <c r="G58" s="208"/>
      <c r="H58" s="219">
        <f>SUM(H52:H56)</f>
        <v>-4308237</v>
      </c>
      <c r="I58" s="208"/>
      <c r="J58" s="219">
        <f>SUM(J52:J56)</f>
        <v>-1070477</v>
      </c>
      <c r="K58" s="208"/>
      <c r="L58" s="219">
        <f>SUM(L52:L56)</f>
        <v>93955355</v>
      </c>
    </row>
    <row r="59" spans="1:12" ht="21.75" customHeight="1">
      <c r="A59" s="207"/>
      <c r="B59" s="207"/>
      <c r="C59" s="207"/>
      <c r="D59" s="193"/>
      <c r="E59" s="193"/>
      <c r="F59" s="195"/>
      <c r="G59" s="195"/>
      <c r="H59" s="195"/>
      <c r="I59" s="195"/>
      <c r="J59" s="195"/>
      <c r="K59" s="195"/>
      <c r="L59" s="195"/>
    </row>
    <row r="60" spans="1:12" ht="21.75" customHeight="1">
      <c r="A60" s="186" t="s">
        <v>39</v>
      </c>
      <c r="B60" s="186"/>
      <c r="C60" s="186"/>
      <c r="E60" s="181"/>
      <c r="F60" s="223"/>
      <c r="G60" s="195"/>
      <c r="H60" s="223"/>
      <c r="I60" s="195"/>
      <c r="J60" s="223"/>
      <c r="K60" s="195"/>
      <c r="L60" s="223"/>
    </row>
    <row r="61" spans="1:12" ht="21.75" customHeight="1">
      <c r="A61" s="186"/>
      <c r="B61" s="231" t="s">
        <v>165</v>
      </c>
      <c r="C61" s="186"/>
      <c r="D61" s="181">
        <v>17</v>
      </c>
      <c r="E61" s="181"/>
      <c r="F61" s="223">
        <v>320414630</v>
      </c>
      <c r="G61" s="195"/>
      <c r="H61" s="223">
        <v>283847483</v>
      </c>
      <c r="I61" s="195"/>
      <c r="J61" s="223">
        <v>293827807</v>
      </c>
      <c r="K61" s="195"/>
      <c r="L61" s="223">
        <v>202672382</v>
      </c>
    </row>
    <row r="62" spans="1:12" ht="21.75" customHeight="1">
      <c r="B62" s="231" t="s">
        <v>164</v>
      </c>
      <c r="D62" s="181">
        <v>17</v>
      </c>
      <c r="E62" s="181"/>
      <c r="F62" s="211">
        <v>-347669385</v>
      </c>
      <c r="G62" s="211"/>
      <c r="H62" s="211">
        <v>-450045537</v>
      </c>
      <c r="I62" s="211"/>
      <c r="J62" s="211">
        <v>-309158645</v>
      </c>
      <c r="K62" s="211"/>
      <c r="L62" s="211">
        <v>-326447728</v>
      </c>
    </row>
    <row r="63" spans="1:12" ht="21.75" customHeight="1">
      <c r="B63" s="198" t="s">
        <v>68</v>
      </c>
      <c r="E63" s="181"/>
      <c r="F63" s="211">
        <v>0</v>
      </c>
      <c r="G63" s="211"/>
      <c r="H63" s="211">
        <v>-3128895</v>
      </c>
      <c r="I63" s="211"/>
      <c r="J63" s="211">
        <v>0</v>
      </c>
      <c r="K63" s="211"/>
      <c r="L63" s="211">
        <v>-3128895</v>
      </c>
    </row>
    <row r="64" spans="1:12" ht="21.75" customHeight="1">
      <c r="B64" s="196" t="s">
        <v>67</v>
      </c>
      <c r="E64" s="181"/>
      <c r="F64" s="211">
        <v>-3867266</v>
      </c>
      <c r="G64" s="211"/>
      <c r="H64" s="211">
        <v>-8282441</v>
      </c>
      <c r="I64" s="211"/>
      <c r="J64" s="211">
        <v>-2851919</v>
      </c>
      <c r="K64" s="211"/>
      <c r="L64" s="211">
        <v>-6195456</v>
      </c>
    </row>
    <row r="65" spans="1:12" ht="21.75" customHeight="1">
      <c r="B65" s="196" t="s">
        <v>163</v>
      </c>
      <c r="D65" s="181">
        <v>25</v>
      </c>
      <c r="E65" s="181"/>
      <c r="F65" s="212">
        <v>-45599998</v>
      </c>
      <c r="G65" s="211"/>
      <c r="H65" s="212">
        <v>0</v>
      </c>
      <c r="I65" s="211"/>
      <c r="J65" s="212">
        <v>-45599998</v>
      </c>
      <c r="K65" s="211"/>
      <c r="L65" s="212">
        <v>0</v>
      </c>
    </row>
    <row r="66" spans="1:12" ht="6" customHeight="1">
      <c r="A66" s="207"/>
      <c r="B66" s="207"/>
      <c r="C66" s="207"/>
      <c r="D66" s="193"/>
      <c r="E66" s="193"/>
      <c r="F66" s="195"/>
      <c r="G66" s="195"/>
      <c r="H66" s="195"/>
      <c r="I66" s="195"/>
      <c r="J66" s="195"/>
      <c r="K66" s="195"/>
      <c r="L66" s="195"/>
    </row>
    <row r="67" spans="1:12" ht="21.75" customHeight="1">
      <c r="A67" s="180" t="s">
        <v>135</v>
      </c>
      <c r="B67" s="224"/>
      <c r="C67" s="224"/>
      <c r="E67" s="181"/>
      <c r="F67" s="219">
        <f>SUM(F61:F65)</f>
        <v>-76722019</v>
      </c>
      <c r="G67" s="208"/>
      <c r="H67" s="219">
        <f>SUM(H61:H65)</f>
        <v>-177609390</v>
      </c>
      <c r="I67" s="208"/>
      <c r="J67" s="219">
        <f>SUM(J61:J65)</f>
        <v>-63782755</v>
      </c>
      <c r="K67" s="208"/>
      <c r="L67" s="219">
        <f>SUM(L61:L65)</f>
        <v>-133099697</v>
      </c>
    </row>
    <row r="68" spans="1:12" ht="21.75" customHeight="1">
      <c r="A68" s="207"/>
      <c r="B68" s="207"/>
      <c r="C68" s="207"/>
      <c r="D68" s="193"/>
      <c r="E68" s="193"/>
      <c r="F68" s="195"/>
      <c r="G68" s="195"/>
      <c r="H68" s="195"/>
      <c r="I68" s="195"/>
      <c r="J68" s="195"/>
      <c r="K68" s="195"/>
      <c r="L68" s="195"/>
    </row>
    <row r="69" spans="1:12" ht="21.75" customHeight="1">
      <c r="A69" s="225" t="s">
        <v>145</v>
      </c>
      <c r="B69" s="225"/>
      <c r="C69" s="225"/>
      <c r="E69" s="181"/>
      <c r="F69" s="208">
        <f>SUM(F67,F58,F38)</f>
        <v>-13355852</v>
      </c>
      <c r="G69" s="208"/>
      <c r="H69" s="208">
        <f>SUM(H67,H58,H38)</f>
        <v>-43359881</v>
      </c>
      <c r="I69" s="208"/>
      <c r="J69" s="208">
        <f>SUM(J67,J58,J38)</f>
        <v>-12812232</v>
      </c>
      <c r="K69" s="208"/>
      <c r="L69" s="208">
        <f>SUM(L67,L58,L38)</f>
        <v>-41420457</v>
      </c>
    </row>
    <row r="70" spans="1:12" ht="21.75" customHeight="1">
      <c r="A70" s="226" t="s">
        <v>102</v>
      </c>
      <c r="B70" s="225"/>
      <c r="C70" s="225"/>
      <c r="E70" s="181"/>
      <c r="F70" s="208">
        <v>-31954091</v>
      </c>
      <c r="G70" s="208"/>
      <c r="H70" s="208">
        <v>11485580</v>
      </c>
      <c r="I70" s="208"/>
      <c r="J70" s="208">
        <v>-29154048</v>
      </c>
      <c r="K70" s="208"/>
      <c r="L70" s="208">
        <v>12346199</v>
      </c>
    </row>
    <row r="71" spans="1:12" ht="21.75" customHeight="1">
      <c r="A71" s="226" t="s">
        <v>146</v>
      </c>
      <c r="B71" s="225"/>
      <c r="C71" s="225"/>
      <c r="E71" s="181"/>
      <c r="F71" s="208"/>
      <c r="G71" s="208"/>
      <c r="H71" s="208"/>
      <c r="I71" s="208"/>
      <c r="J71" s="208"/>
      <c r="K71" s="208"/>
      <c r="L71" s="208"/>
    </row>
    <row r="72" spans="1:12" ht="21.75" customHeight="1">
      <c r="B72" s="226" t="s">
        <v>83</v>
      </c>
      <c r="C72" s="225"/>
      <c r="E72" s="181"/>
      <c r="F72" s="219">
        <v>-213721</v>
      </c>
      <c r="G72" s="208"/>
      <c r="H72" s="219">
        <v>-79790</v>
      </c>
      <c r="I72" s="208"/>
      <c r="J72" s="219">
        <v>-213721</v>
      </c>
      <c r="K72" s="208"/>
      <c r="L72" s="219">
        <v>-79790</v>
      </c>
    </row>
    <row r="73" spans="1:12" ht="6" customHeight="1">
      <c r="A73" s="207"/>
      <c r="B73" s="207"/>
      <c r="C73" s="207"/>
      <c r="D73" s="193"/>
      <c r="E73" s="193"/>
      <c r="F73" s="195"/>
      <c r="G73" s="195"/>
      <c r="H73" s="195"/>
      <c r="I73" s="195"/>
      <c r="J73" s="195"/>
      <c r="K73" s="195"/>
      <c r="L73" s="195"/>
    </row>
    <row r="74" spans="1:12" ht="21.75" customHeight="1" thickBot="1">
      <c r="A74" s="180" t="s">
        <v>103</v>
      </c>
      <c r="B74" s="180"/>
      <c r="C74" s="180"/>
      <c r="E74" s="181"/>
      <c r="F74" s="227">
        <f>SUM(F69:F72)</f>
        <v>-45523664</v>
      </c>
      <c r="G74" s="208"/>
      <c r="H74" s="227">
        <f>SUM(H69:H72)</f>
        <v>-31954091</v>
      </c>
      <c r="I74" s="208"/>
      <c r="J74" s="227">
        <f>SUM(J69:J72)</f>
        <v>-42180001</v>
      </c>
      <c r="K74" s="208"/>
      <c r="L74" s="227">
        <f>SUM(L69:L72)</f>
        <v>-29154048</v>
      </c>
    </row>
    <row r="75" spans="1:12" ht="21.75" customHeight="1" thickTop="1">
      <c r="A75" s="207"/>
      <c r="B75" s="207"/>
      <c r="C75" s="207"/>
      <c r="D75" s="193"/>
      <c r="E75" s="193"/>
      <c r="F75" s="193"/>
      <c r="G75" s="193"/>
      <c r="H75" s="193"/>
      <c r="I75" s="193"/>
      <c r="J75" s="193"/>
      <c r="K75" s="193"/>
      <c r="L75" s="193"/>
    </row>
    <row r="76" spans="1:12" ht="21.75" customHeight="1">
      <c r="A76" s="207"/>
      <c r="B76" s="207"/>
      <c r="C76" s="207"/>
      <c r="D76" s="193"/>
      <c r="E76" s="193"/>
      <c r="F76" s="195"/>
      <c r="G76" s="195"/>
      <c r="H76" s="195"/>
      <c r="I76" s="195"/>
      <c r="J76" s="195"/>
      <c r="K76" s="195"/>
      <c r="L76" s="195"/>
    </row>
    <row r="77" spans="1:12" ht="21.75" customHeight="1">
      <c r="A77" s="207"/>
      <c r="B77" s="207"/>
      <c r="C77" s="207"/>
      <c r="D77" s="193"/>
      <c r="E77" s="193"/>
      <c r="F77" s="195"/>
      <c r="G77" s="195"/>
      <c r="H77" s="195"/>
      <c r="I77" s="195"/>
      <c r="J77" s="195"/>
      <c r="K77" s="195"/>
      <c r="L77" s="195"/>
    </row>
    <row r="78" spans="1:12" ht="21.75" customHeight="1">
      <c r="A78" s="207"/>
      <c r="B78" s="207"/>
      <c r="C78" s="207"/>
      <c r="D78" s="193"/>
      <c r="E78" s="193"/>
      <c r="F78" s="195"/>
      <c r="G78" s="195"/>
      <c r="H78" s="195"/>
      <c r="I78" s="195"/>
      <c r="J78" s="195"/>
      <c r="K78" s="195"/>
      <c r="L78" s="195"/>
    </row>
    <row r="79" spans="1:12" ht="21.75" customHeight="1">
      <c r="A79" s="207"/>
      <c r="B79" s="207"/>
      <c r="C79" s="207"/>
      <c r="D79" s="193"/>
      <c r="E79" s="193"/>
      <c r="F79" s="195"/>
      <c r="G79" s="195"/>
      <c r="H79" s="195"/>
      <c r="I79" s="195"/>
      <c r="J79" s="195"/>
      <c r="K79" s="195"/>
      <c r="L79" s="195"/>
    </row>
    <row r="80" spans="1:12" ht="21.75" customHeight="1">
      <c r="A80" s="207"/>
      <c r="B80" s="207"/>
      <c r="C80" s="207"/>
      <c r="D80" s="193"/>
      <c r="E80" s="193"/>
      <c r="F80" s="195"/>
      <c r="G80" s="195"/>
      <c r="H80" s="195"/>
      <c r="I80" s="195"/>
      <c r="J80" s="195"/>
      <c r="K80" s="195"/>
      <c r="L80" s="195"/>
    </row>
    <row r="81" spans="1:12" ht="21.75" customHeight="1">
      <c r="A81" s="207"/>
      <c r="B81" s="207"/>
      <c r="C81" s="207"/>
      <c r="D81" s="193"/>
      <c r="E81" s="193"/>
      <c r="F81" s="195"/>
      <c r="G81" s="195"/>
      <c r="H81" s="195"/>
      <c r="I81" s="195"/>
      <c r="J81" s="195"/>
      <c r="K81" s="195"/>
      <c r="L81" s="195"/>
    </row>
    <row r="82" spans="1:12" ht="21.75" customHeight="1">
      <c r="A82" s="207"/>
      <c r="B82" s="207"/>
      <c r="C82" s="207"/>
      <c r="D82" s="193"/>
      <c r="E82" s="193"/>
      <c r="F82" s="195"/>
      <c r="G82" s="195"/>
      <c r="H82" s="195"/>
      <c r="I82" s="195"/>
      <c r="J82" s="195"/>
      <c r="K82" s="195"/>
      <c r="L82" s="195"/>
    </row>
    <row r="83" spans="1:12" ht="21.75" customHeight="1">
      <c r="A83" s="207"/>
      <c r="B83" s="207"/>
      <c r="C83" s="207"/>
      <c r="D83" s="193"/>
      <c r="E83" s="193"/>
      <c r="F83" s="195"/>
      <c r="G83" s="195"/>
      <c r="H83" s="195"/>
      <c r="I83" s="195"/>
      <c r="J83" s="195"/>
      <c r="K83" s="195"/>
      <c r="L83" s="195"/>
    </row>
    <row r="84" spans="1:12" ht="3" customHeight="1">
      <c r="A84" s="207"/>
      <c r="B84" s="207"/>
      <c r="C84" s="207"/>
      <c r="D84" s="193"/>
      <c r="E84" s="193"/>
      <c r="F84" s="195"/>
      <c r="G84" s="195"/>
      <c r="H84" s="195"/>
      <c r="I84" s="195"/>
      <c r="J84" s="195"/>
      <c r="K84" s="195"/>
      <c r="L84" s="195"/>
    </row>
    <row r="85" spans="1:12" ht="21.95" customHeight="1">
      <c r="A85" s="244" t="s">
        <v>89</v>
      </c>
      <c r="B85" s="244"/>
      <c r="C85" s="244"/>
      <c r="D85" s="244"/>
      <c r="E85" s="244"/>
      <c r="F85" s="244"/>
      <c r="G85" s="244"/>
      <c r="H85" s="244"/>
      <c r="I85" s="244"/>
      <c r="J85" s="244"/>
      <c r="K85" s="244"/>
      <c r="L85" s="244"/>
    </row>
    <row r="86" spans="1:12" ht="21.75" customHeight="1">
      <c r="A86" s="180" t="s">
        <v>60</v>
      </c>
      <c r="B86" s="180"/>
      <c r="C86" s="180"/>
      <c r="E86" s="182"/>
      <c r="F86" s="183"/>
      <c r="G86" s="183"/>
      <c r="H86" s="183"/>
      <c r="I86" s="183"/>
      <c r="J86" s="184"/>
      <c r="K86" s="185"/>
      <c r="L86" s="184"/>
    </row>
    <row r="87" spans="1:12" ht="21.75" customHeight="1">
      <c r="A87" s="180" t="s">
        <v>160</v>
      </c>
      <c r="B87" s="180"/>
      <c r="C87" s="180"/>
      <c r="E87" s="182"/>
      <c r="F87" s="183"/>
      <c r="G87" s="183"/>
      <c r="H87" s="183"/>
      <c r="I87" s="183"/>
      <c r="J87" s="185"/>
      <c r="K87" s="185"/>
      <c r="L87" s="185"/>
    </row>
    <row r="88" spans="1:12" ht="21.75" customHeight="1">
      <c r="A88" s="188" t="str">
        <f>+A3</f>
        <v>สำหรับปีสิ้นสุดวันที่ 31 ธันวาคม พ.ศ. 2562</v>
      </c>
      <c r="B88" s="188"/>
      <c r="C88" s="188"/>
      <c r="D88" s="189"/>
      <c r="E88" s="190"/>
      <c r="F88" s="191"/>
      <c r="G88" s="191"/>
      <c r="H88" s="191"/>
      <c r="I88" s="191"/>
      <c r="J88" s="191"/>
      <c r="K88" s="191"/>
      <c r="L88" s="191"/>
    </row>
    <row r="89" spans="1:12" ht="21.75" customHeight="1">
      <c r="A89" s="192"/>
      <c r="B89" s="192"/>
      <c r="C89" s="192"/>
      <c r="D89" s="193"/>
      <c r="E89" s="194"/>
      <c r="F89" s="183"/>
      <c r="G89" s="183"/>
      <c r="H89" s="183"/>
      <c r="I89" s="183"/>
      <c r="J89" s="183"/>
      <c r="K89" s="183"/>
      <c r="L89" s="183"/>
    </row>
    <row r="90" spans="1:12" ht="21.75" customHeight="1">
      <c r="F90" s="246" t="s">
        <v>90</v>
      </c>
      <c r="G90" s="246"/>
      <c r="H90" s="246"/>
      <c r="J90" s="246" t="s">
        <v>91</v>
      </c>
      <c r="K90" s="246"/>
      <c r="L90" s="246"/>
    </row>
    <row r="91" spans="1:12" ht="21.75" customHeight="1">
      <c r="D91" s="220"/>
      <c r="E91" s="220"/>
      <c r="F91" s="200" t="s">
        <v>152</v>
      </c>
      <c r="G91" s="200"/>
      <c r="H91" s="200" t="s">
        <v>139</v>
      </c>
      <c r="I91" s="200"/>
      <c r="J91" s="200" t="s">
        <v>152</v>
      </c>
      <c r="K91" s="200"/>
      <c r="L91" s="200" t="s">
        <v>139</v>
      </c>
    </row>
    <row r="92" spans="1:12" ht="21.75" customHeight="1">
      <c r="D92" s="201" t="s">
        <v>0</v>
      </c>
      <c r="E92" s="221"/>
      <c r="F92" s="203" t="s">
        <v>84</v>
      </c>
      <c r="G92" s="200"/>
      <c r="H92" s="203" t="s">
        <v>84</v>
      </c>
      <c r="I92" s="200"/>
      <c r="J92" s="203" t="s">
        <v>84</v>
      </c>
      <c r="K92" s="200"/>
      <c r="L92" s="203" t="s">
        <v>84</v>
      </c>
    </row>
    <row r="93" spans="1:12" ht="6" customHeight="1">
      <c r="D93" s="202"/>
      <c r="E93" s="221"/>
      <c r="F93" s="200"/>
      <c r="G93" s="200"/>
      <c r="H93" s="200"/>
      <c r="I93" s="200"/>
      <c r="J93" s="200"/>
      <c r="K93" s="200"/>
      <c r="L93" s="200"/>
    </row>
    <row r="94" spans="1:12" ht="21.75" customHeight="1">
      <c r="A94" s="180" t="s">
        <v>104</v>
      </c>
      <c r="B94" s="222"/>
      <c r="C94" s="222"/>
      <c r="D94" s="193"/>
      <c r="E94" s="193"/>
    </row>
    <row r="95" spans="1:12" ht="21.75" customHeight="1">
      <c r="A95" s="224" t="s">
        <v>147</v>
      </c>
      <c r="B95" s="228"/>
      <c r="C95" s="222"/>
      <c r="D95" s="181">
        <v>7</v>
      </c>
      <c r="E95" s="193"/>
      <c r="F95" s="208">
        <v>7190097</v>
      </c>
      <c r="G95" s="208"/>
      <c r="H95" s="208">
        <v>6470786</v>
      </c>
      <c r="I95" s="208"/>
      <c r="J95" s="208">
        <v>1855675</v>
      </c>
      <c r="K95" s="208"/>
      <c r="L95" s="208">
        <v>2068025</v>
      </c>
    </row>
    <row r="96" spans="1:12" ht="21.75" customHeight="1">
      <c r="A96" s="196" t="s">
        <v>74</v>
      </c>
      <c r="B96" s="186"/>
      <c r="D96" s="181" t="s">
        <v>127</v>
      </c>
      <c r="F96" s="219">
        <v>-52713761</v>
      </c>
      <c r="G96" s="208"/>
      <c r="H96" s="219">
        <v>-38424877</v>
      </c>
      <c r="I96" s="208"/>
      <c r="J96" s="219">
        <v>-44035676</v>
      </c>
      <c r="K96" s="208"/>
      <c r="L96" s="219">
        <v>-31222073</v>
      </c>
    </row>
    <row r="97" spans="1:12" ht="6" customHeight="1">
      <c r="A97" s="207"/>
      <c r="B97" s="207"/>
      <c r="C97" s="207"/>
      <c r="D97" s="193"/>
      <c r="E97" s="193"/>
      <c r="F97" s="195"/>
      <c r="G97" s="195"/>
      <c r="H97" s="195"/>
      <c r="I97" s="195"/>
      <c r="J97" s="195"/>
      <c r="K97" s="195"/>
      <c r="L97" s="195"/>
    </row>
    <row r="98" spans="1:12" ht="21.75" customHeight="1" thickBot="1">
      <c r="B98" s="186"/>
      <c r="F98" s="227">
        <f>SUM(F95:F96)</f>
        <v>-45523664</v>
      </c>
      <c r="G98" s="208"/>
      <c r="H98" s="227">
        <f>SUM(H95:H96)</f>
        <v>-31954091</v>
      </c>
      <c r="I98" s="208"/>
      <c r="J98" s="227">
        <f>SUM(J95:J96)</f>
        <v>-42180001</v>
      </c>
      <c r="K98" s="208"/>
      <c r="L98" s="227">
        <f>SUM(L95:L96)</f>
        <v>-29154048</v>
      </c>
    </row>
    <row r="99" spans="1:12" ht="21.75" customHeight="1" thickTop="1">
      <c r="B99" s="186"/>
      <c r="F99" s="208"/>
      <c r="G99" s="208"/>
      <c r="H99" s="208"/>
      <c r="I99" s="208"/>
      <c r="J99" s="208"/>
      <c r="K99" s="208"/>
      <c r="L99" s="208"/>
    </row>
    <row r="100" spans="1:12" ht="21.75" customHeight="1">
      <c r="B100" s="186"/>
      <c r="E100" s="181"/>
      <c r="F100" s="229"/>
      <c r="G100" s="181"/>
      <c r="H100" s="229"/>
      <c r="I100" s="181"/>
      <c r="J100" s="229"/>
      <c r="K100" s="181"/>
      <c r="L100" s="229"/>
    </row>
    <row r="101" spans="1:12" ht="21.75" customHeight="1">
      <c r="A101" s="180" t="s">
        <v>125</v>
      </c>
      <c r="B101" s="186"/>
      <c r="C101" s="180"/>
      <c r="F101" s="208"/>
      <c r="G101" s="208"/>
      <c r="H101" s="208"/>
      <c r="I101" s="208"/>
      <c r="J101" s="208"/>
      <c r="K101" s="208"/>
      <c r="L101" s="208"/>
    </row>
    <row r="102" spans="1:12" ht="6" customHeight="1">
      <c r="A102" s="180"/>
      <c r="B102" s="186"/>
      <c r="C102" s="180"/>
      <c r="F102" s="208"/>
      <c r="G102" s="208"/>
      <c r="H102" s="208"/>
      <c r="I102" s="208"/>
      <c r="J102" s="208"/>
      <c r="K102" s="208"/>
      <c r="L102" s="208"/>
    </row>
    <row r="103" spans="1:12" ht="21.75" customHeight="1">
      <c r="A103" s="196" t="s">
        <v>126</v>
      </c>
      <c r="D103" s="196"/>
    </row>
    <row r="104" spans="1:12" ht="21.75" customHeight="1">
      <c r="F104" s="246" t="s">
        <v>90</v>
      </c>
      <c r="G104" s="246"/>
      <c r="H104" s="246"/>
      <c r="J104" s="246" t="s">
        <v>91</v>
      </c>
      <c r="K104" s="246"/>
      <c r="L104" s="246"/>
    </row>
    <row r="105" spans="1:12" ht="21.75" customHeight="1">
      <c r="D105" s="220"/>
      <c r="E105" s="220"/>
      <c r="F105" s="200" t="s">
        <v>152</v>
      </c>
      <c r="G105" s="200"/>
      <c r="H105" s="200" t="s">
        <v>139</v>
      </c>
      <c r="I105" s="200"/>
      <c r="J105" s="200" t="s">
        <v>152</v>
      </c>
      <c r="K105" s="200"/>
      <c r="L105" s="200" t="s">
        <v>139</v>
      </c>
    </row>
    <row r="106" spans="1:12" ht="21.75" customHeight="1">
      <c r="D106" s="220"/>
      <c r="E106" s="221"/>
      <c r="F106" s="203" t="s">
        <v>84</v>
      </c>
      <c r="G106" s="200"/>
      <c r="H106" s="203" t="s">
        <v>84</v>
      </c>
      <c r="I106" s="200"/>
      <c r="J106" s="203" t="s">
        <v>84</v>
      </c>
      <c r="K106" s="200"/>
      <c r="L106" s="203" t="s">
        <v>84</v>
      </c>
    </row>
    <row r="107" spans="1:12" ht="6" customHeight="1">
      <c r="D107" s="196"/>
    </row>
    <row r="108" spans="1:12" ht="21.75" customHeight="1">
      <c r="A108" s="196" t="s">
        <v>116</v>
      </c>
      <c r="D108" s="196"/>
      <c r="F108" s="217">
        <v>0</v>
      </c>
      <c r="H108" s="217">
        <v>187250</v>
      </c>
      <c r="J108" s="217">
        <v>0</v>
      </c>
      <c r="L108" s="217">
        <v>187250</v>
      </c>
    </row>
    <row r="109" spans="1:12" ht="21.75" customHeight="1">
      <c r="A109" s="196" t="s">
        <v>148</v>
      </c>
      <c r="D109" s="196"/>
      <c r="F109" s="217">
        <v>327712</v>
      </c>
      <c r="H109" s="217">
        <v>544335</v>
      </c>
      <c r="J109" s="217">
        <v>138281</v>
      </c>
      <c r="L109" s="217">
        <v>64440</v>
      </c>
    </row>
    <row r="111" spans="1:12" ht="21.75" customHeight="1">
      <c r="D111" s="196"/>
      <c r="G111" s="196"/>
      <c r="I111" s="196"/>
      <c r="K111" s="196"/>
    </row>
    <row r="112" spans="1:12" ht="21.75" customHeight="1">
      <c r="D112" s="196"/>
      <c r="G112" s="196"/>
      <c r="I112" s="196"/>
      <c r="K112" s="196"/>
    </row>
    <row r="113" spans="1:12" ht="21.75" customHeight="1">
      <c r="D113" s="196"/>
    </row>
    <row r="114" spans="1:12" ht="21.75" customHeight="1">
      <c r="D114" s="196"/>
    </row>
    <row r="115" spans="1:12" ht="21.75" customHeight="1">
      <c r="D115" s="196"/>
    </row>
    <row r="116" spans="1:12" ht="21.75" customHeight="1">
      <c r="D116" s="196"/>
    </row>
    <row r="117" spans="1:12" ht="21.75" customHeight="1">
      <c r="D117" s="196"/>
    </row>
    <row r="118" spans="1:12" ht="21.75" customHeight="1">
      <c r="D118" s="196"/>
    </row>
    <row r="119" spans="1:12" ht="21.75" customHeight="1">
      <c r="D119" s="196"/>
    </row>
    <row r="120" spans="1:12" ht="21.75" customHeight="1">
      <c r="D120" s="196"/>
    </row>
    <row r="121" spans="1:12" ht="21.75" customHeight="1">
      <c r="D121" s="196"/>
    </row>
    <row r="122" spans="1:12" ht="21.75" customHeight="1">
      <c r="D122" s="196"/>
    </row>
    <row r="123" spans="1:12" ht="21.75" customHeight="1">
      <c r="D123" s="196"/>
    </row>
    <row r="124" spans="1:12" ht="21.75" customHeight="1">
      <c r="D124" s="196"/>
    </row>
    <row r="125" spans="1:12" ht="21.75" customHeight="1">
      <c r="D125" s="196"/>
    </row>
    <row r="126" spans="1:12" ht="21.75" customHeight="1">
      <c r="D126" s="196"/>
    </row>
    <row r="127" spans="1:12" ht="3" customHeight="1">
      <c r="D127" s="196"/>
    </row>
    <row r="128" spans="1:12" ht="21.95" customHeight="1">
      <c r="A128" s="244" t="s">
        <v>89</v>
      </c>
      <c r="B128" s="244"/>
      <c r="C128" s="244"/>
      <c r="D128" s="244"/>
      <c r="E128" s="244"/>
      <c r="F128" s="244"/>
      <c r="G128" s="244"/>
      <c r="H128" s="244"/>
      <c r="I128" s="244"/>
      <c r="J128" s="244"/>
      <c r="K128" s="244"/>
      <c r="L128" s="244"/>
    </row>
  </sheetData>
  <customSheetViews>
    <customSheetView guid="{64B94C8C-CFBE-4307-BFFD-986EE2639B29}" printArea="1" topLeftCell="A91">
      <selection activeCell="F21" sqref="F21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1"/>
      <headerFooter alignWithMargins="0"/>
    </customSheetView>
    <customSheetView guid="{06FD5B9F-907A-4E38-A44E-EDF8F7ED2345}" topLeftCell="A4">
      <selection activeCell="C16" sqref="C16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2"/>
      <headerFooter alignWithMargins="0"/>
    </customSheetView>
    <customSheetView guid="{4C0D8FF8-CAB4-4677-988E-31E98A13E12A}" showPageBreaks="1" printArea="1" view="pageBreakPreview">
      <selection activeCell="L12" sqref="L12"/>
      <rowBreaks count="1" manualBreakCount="1">
        <brk id="49" max="11" man="1"/>
      </rowBreaks>
      <pageMargins left="0.78740157480314965" right="0.19685039370078741" top="0.51181102362204722" bottom="0.39370078740157483" header="0.47244094488188981" footer="0.39370078740157483"/>
      <pageSetup paperSize="9" scale="95" orientation="portrait" r:id="rId3"/>
      <headerFooter alignWithMargins="0"/>
    </customSheetView>
    <customSheetView guid="{25A5C7BB-8BFC-4B08-AE38-14359CC18992}" scale="130" showPageBreaks="1" printArea="1" topLeftCell="A85">
      <selection activeCell="C46" sqref="C46"/>
      <pageMargins left="1" right="0.5" top="0.4" bottom="0.4" header="0.49" footer="0.4"/>
      <pageSetup paperSize="9" scale="97" orientation="portrait" horizontalDpi="1200" verticalDpi="1200" r:id="rId4"/>
      <headerFooter alignWithMargins="0"/>
    </customSheetView>
    <customSheetView guid="{D4279A69-B37A-4AD9-9F56-F7782BE6ACE9}" scale="110" showPageBreaks="1" printArea="1" topLeftCell="A87">
      <selection activeCell="J110" sqref="J110"/>
      <rowBreaks count="1" manualBreakCount="1">
        <brk id="49" max="16383" man="1"/>
      </rowBreaks>
      <pageMargins left="1" right="0.5" top="0.5" bottom="0.4" header="0.49" footer="0.4"/>
      <pageSetup paperSize="9" orientation="portrait" horizontalDpi="1200" verticalDpi="1200" r:id="rId5"/>
      <headerFooter alignWithMargins="0"/>
    </customSheetView>
    <customSheetView guid="{1F7F6C19-8911-4A38-A245-5C51B403FB13}" showPageBreaks="1" printArea="1">
      <selection activeCell="F42" sqref="F42"/>
      <rowBreaks count="1" manualBreakCount="1">
        <brk id="49" max="16383" man="1"/>
      </rowBreaks>
      <pageMargins left="1" right="0.5" top="0.5" bottom="0.4" header="0.49" footer="0.4"/>
      <pageSetup paperSize="9" orientation="portrait" horizontalDpi="1200" verticalDpi="1200" r:id="rId6"/>
      <headerFooter alignWithMargins="0"/>
    </customSheetView>
    <customSheetView guid="{CCC34F38-4B33-42C7-8E13-5E8113F270F8}" showPageBreaks="1" printArea="1" topLeftCell="A10">
      <selection activeCell="B28" sqref="B28"/>
      <rowBreaks count="1" manualBreakCount="1">
        <brk id="48" max="16383" man="1"/>
      </rowBreaks>
      <pageMargins left="0.78740157480314965" right="0.19685039370078741" top="0.51181102362204722" bottom="0.39370078740157483" header="0.47244094488188981" footer="0.39370078740157483"/>
      <pageSetup paperSize="9" orientation="portrait" horizontalDpi="1200" verticalDpi="1200" r:id="rId7"/>
      <headerFooter alignWithMargins="0"/>
    </customSheetView>
    <customSheetView guid="{40160061-FDF9-4851-B04F-22215EB26089}" showPageBreaks="1" printArea="1" topLeftCell="A28">
      <selection activeCell="Q45" sqref="Q43:Q45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8"/>
      <headerFooter alignWithMargins="0"/>
    </customSheetView>
  </customSheetViews>
  <mergeCells count="12">
    <mergeCell ref="A128:L128"/>
    <mergeCell ref="F5:H5"/>
    <mergeCell ref="J5:L5"/>
    <mergeCell ref="A42:L42"/>
    <mergeCell ref="F47:H47"/>
    <mergeCell ref="J47:L47"/>
    <mergeCell ref="B20:C20"/>
    <mergeCell ref="F90:H90"/>
    <mergeCell ref="J90:L90"/>
    <mergeCell ref="A85:L85"/>
    <mergeCell ref="F104:H104"/>
    <mergeCell ref="J104:L104"/>
  </mergeCells>
  <pageMargins left="0.8" right="0.5" top="0.5" bottom="0.6" header="0.49" footer="0.4"/>
  <pageSetup paperSize="9" scale="95" firstPageNumber="13" orientation="portrait" useFirstPageNumber="1" horizontalDpi="1200" verticalDpi="1200" r:id="rId9"/>
  <headerFooter>
    <oddFooter>&amp;R&amp;"Browallia New,Regular"&amp;13&amp;P</oddFooter>
  </headerFooter>
  <rowBreaks count="2" manualBreakCount="2">
    <brk id="42" max="11" man="1"/>
    <brk id="8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32</vt:i4>
      </vt:variant>
    </vt:vector>
  </HeadingPairs>
  <TitlesOfParts>
    <vt:vector size="37" baseType="lpstr">
      <vt:lpstr>6-8</vt:lpstr>
      <vt:lpstr>9-10</vt:lpstr>
      <vt:lpstr>11</vt:lpstr>
      <vt:lpstr>12</vt:lpstr>
      <vt:lpstr>13-15</vt:lpstr>
      <vt:lpstr>'6-8'!Print_Area</vt:lpstr>
      <vt:lpstr>'11'!Z_06FD5B9F_907A_4E38_A44E_EDF8F7ED2345_.wvu.PrintArea</vt:lpstr>
      <vt:lpstr>'12'!Z_06FD5B9F_907A_4E38_A44E_EDF8F7ED2345_.wvu.PrintArea</vt:lpstr>
      <vt:lpstr>'13-15'!Z_06FD5B9F_907A_4E38_A44E_EDF8F7ED2345_.wvu.PrintArea</vt:lpstr>
      <vt:lpstr>'11'!Z_1F7F6C19_8911_4A38_A245_5C51B403FB13_.wvu.PrintArea</vt:lpstr>
      <vt:lpstr>'12'!Z_1F7F6C19_8911_4A38_A245_5C51B403FB13_.wvu.PrintArea</vt:lpstr>
      <vt:lpstr>'13-15'!Z_1F7F6C19_8911_4A38_A245_5C51B403FB13_.wvu.PrintArea</vt:lpstr>
      <vt:lpstr>'11'!Z_25A5C7BB_8BFC_4B08_AE38_14359CC18992_.wvu.PrintArea</vt:lpstr>
      <vt:lpstr>'12'!Z_25A5C7BB_8BFC_4B08_AE38_14359CC18992_.wvu.PrintArea</vt:lpstr>
      <vt:lpstr>'13-15'!Z_25A5C7BB_8BFC_4B08_AE38_14359CC18992_.wvu.PrintArea</vt:lpstr>
      <vt:lpstr>'11'!Z_40160061_FDF9_4851_B04F_22215EB26089_.wvu.PrintArea</vt:lpstr>
      <vt:lpstr>'12'!Z_40160061_FDF9_4851_B04F_22215EB26089_.wvu.PrintArea</vt:lpstr>
      <vt:lpstr>'13-15'!Z_40160061_FDF9_4851_B04F_22215EB26089_.wvu.PrintArea</vt:lpstr>
      <vt:lpstr>'11'!Z_4C0D8FF8_CAB4_4677_988E_31E98A13E12A_.wvu.PrintArea</vt:lpstr>
      <vt:lpstr>'12'!Z_4C0D8FF8_CAB4_4677_988E_31E98A13E12A_.wvu.PrintArea</vt:lpstr>
      <vt:lpstr>'13-15'!Z_4C0D8FF8_CAB4_4677_988E_31E98A13E12A_.wvu.PrintArea</vt:lpstr>
      <vt:lpstr>'11'!Z_610BB2C4_F7E3_40FF_AA72_1EA62B79D808_.wvu.PrintArea</vt:lpstr>
      <vt:lpstr>'12'!Z_610BB2C4_F7E3_40FF_AA72_1EA62B79D808_.wvu.PrintArea</vt:lpstr>
      <vt:lpstr>'13-15'!Z_610BB2C4_F7E3_40FF_AA72_1EA62B79D808_.wvu.PrintArea</vt:lpstr>
      <vt:lpstr>'11'!Z_64B94C8C_CFBE_4307_BFFD_986EE2639B29_.wvu.PrintArea</vt:lpstr>
      <vt:lpstr>'12'!Z_64B94C8C_CFBE_4307_BFFD_986EE2639B29_.wvu.PrintArea</vt:lpstr>
      <vt:lpstr>'13-15'!Z_64B94C8C_CFBE_4307_BFFD_986EE2639B29_.wvu.PrintArea</vt:lpstr>
      <vt:lpstr>'6-8'!Z_64B94C8C_CFBE_4307_BFFD_986EE2639B29_.wvu.PrintArea</vt:lpstr>
      <vt:lpstr>'11'!Z_84884FA5_A782_489A_AF80_0469EB7ADED3_.wvu.PrintArea</vt:lpstr>
      <vt:lpstr>'12'!Z_84884FA5_A782_489A_AF80_0469EB7ADED3_.wvu.PrintArea</vt:lpstr>
      <vt:lpstr>'13-15'!Z_84884FA5_A782_489A_AF80_0469EB7ADED3_.wvu.PrintArea</vt:lpstr>
      <vt:lpstr>'11'!Z_CCC34F38_4B33_42C7_8E13_5E8113F270F8_.wvu.PrintArea</vt:lpstr>
      <vt:lpstr>'12'!Z_CCC34F38_4B33_42C7_8E13_5E8113F270F8_.wvu.PrintArea</vt:lpstr>
      <vt:lpstr>'13-15'!Z_CCC34F38_4B33_42C7_8E13_5E8113F270F8_.wvu.PrintArea</vt:lpstr>
      <vt:lpstr>'11'!Z_D4279A69_B37A_4AD9_9F56_F7782BE6ACE9_.wvu.PrintArea</vt:lpstr>
      <vt:lpstr>'12'!Z_D4279A69_B37A_4AD9_9F56_F7782BE6ACE9_.wvu.PrintArea</vt:lpstr>
      <vt:lpstr>'13-15'!Z_D4279A69_B37A_4AD9_9F56_F7782BE6ACE9_.wvu.PrintArea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</cp:lastModifiedBy>
  <cp:lastPrinted>2020-02-19T14:56:22Z</cp:lastPrinted>
  <dcterms:created xsi:type="dcterms:W3CDTF">2011-05-06T12:04:42Z</dcterms:created>
  <dcterms:modified xsi:type="dcterms:W3CDTF">2020-02-19T15:10:30Z</dcterms:modified>
</cp:coreProperties>
</file>