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I:\Audit Clients\p\POSCO-Thainox Public Company Limited\FY2019\YE\Draft\V8\SEC File\"/>
    </mc:Choice>
  </mc:AlternateContent>
  <xr:revisionPtr revIDLastSave="0" documentId="8_{E2A3C7F7-7849-46AD-95CE-70E5C422AEF5}" xr6:coauthVersionLast="41" xr6:coauthVersionMax="41" xr10:uidLastSave="{00000000-0000-0000-0000-000000000000}"/>
  <bookViews>
    <workbookView xWindow="-110" yWindow="-110" windowWidth="19420" windowHeight="10420" tabRatio="813" activeTab="5" xr2:uid="{00000000-000D-0000-FFFF-FFFF00000000}"/>
  </bookViews>
  <sheets>
    <sheet name="BS 6-7" sheetId="16" r:id="rId1"/>
    <sheet name="PL for 3m" sheetId="18" state="hidden" r:id="rId2"/>
    <sheet name="PL for 9m" sheetId="17" state="hidden" r:id="rId3"/>
    <sheet name="PL 8" sheetId="19" r:id="rId4"/>
    <sheet name="SCE 9-10" sheetId="9" r:id="rId5"/>
    <sheet name="SCE 11-12" sheetId="23" r:id="rId6"/>
    <sheet name="CF 13-14" sheetId="22" r:id="rId7"/>
  </sheets>
  <definedNames>
    <definedName name="_xlnm._FilterDatabase" localSheetId="0" hidden="1">'BS 6-7'!$J$58:$J$63</definedName>
    <definedName name="_xlnm._FilterDatabase" localSheetId="6" hidden="1">'CF 13-14'!$E$14:$E$29</definedName>
    <definedName name="_xlnm._FilterDatabase" localSheetId="3" hidden="1">'PL 8'!$H$16:$H$21</definedName>
    <definedName name="MI" localSheetId="2">#REF!</definedName>
    <definedName name="MI" localSheetId="5">#REF!</definedName>
    <definedName name="MI">#REF!</definedName>
    <definedName name="ob" localSheetId="2">#REF!</definedName>
    <definedName name="ob" localSheetId="5">#REF!</definedName>
    <definedName name="ob">#REF!</definedName>
    <definedName name="_xlnm.Print_Area" localSheetId="0">'BS 6-7'!$A$1:$L$70</definedName>
    <definedName name="_xlnm.Print_Area" localSheetId="6">'CF 13-14'!$A$1:$K$83</definedName>
    <definedName name="_xlnm.Print_Area" localSheetId="3">'PL 8'!$A$1:$J$44</definedName>
    <definedName name="_xlnm.Print_Area" localSheetId="2">'PL for 9m'!$A$1:$L$82</definedName>
    <definedName name="_xlnm.Print_Area" localSheetId="5">'SCE 11-12'!$A$1:$L$53</definedName>
    <definedName name="_xlnm.Print_Area" localSheetId="4">'SCE 9-10'!$A$1:$L$53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Print_Area_MI2" localSheetId="2">#REF!</definedName>
    <definedName name="Print_Area_MI2" localSheetId="5">#REF!</definedName>
    <definedName name="Print_Area_MI2">#REF!</definedName>
    <definedName name="_xlnm.Print_Titles" localSheetId="3">'PL 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5" i="17" l="1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J77" i="18" s="1"/>
  <c r="H52" i="18"/>
  <c r="H66" i="18"/>
  <c r="H77" i="18" s="1"/>
  <c r="F52" i="18"/>
  <c r="F66" i="18"/>
  <c r="F77" i="18" s="1"/>
  <c r="K39" i="18"/>
  <c r="I39" i="18"/>
  <c r="G39" i="18"/>
  <c r="L31" i="18"/>
  <c r="J31" i="18"/>
  <c r="H31" i="18"/>
  <c r="F31" i="18"/>
  <c r="L27" i="18"/>
  <c r="L33" i="18" s="1"/>
  <c r="L35" i="18" s="1"/>
  <c r="L37" i="18" s="1"/>
  <c r="L39" i="18" s="1"/>
  <c r="J27" i="18"/>
  <c r="J33" i="18" s="1"/>
  <c r="J35" i="18" s="1"/>
  <c r="J37" i="18" s="1"/>
  <c r="J39" i="18" s="1"/>
  <c r="L23" i="18"/>
  <c r="J23" i="18"/>
  <c r="H23" i="18"/>
  <c r="F23" i="18"/>
  <c r="L15" i="18"/>
  <c r="J15" i="18"/>
  <c r="H15" i="18"/>
  <c r="F15" i="18"/>
  <c r="F25" i="18" s="1"/>
  <c r="F27" i="18" s="1"/>
  <c r="F33" i="18" s="1"/>
  <c r="F35" i="18" s="1"/>
  <c r="F37" i="18" s="1"/>
  <c r="F39" i="18" s="1"/>
  <c r="L81" i="17"/>
  <c r="J81" i="17"/>
  <c r="H81" i="17"/>
  <c r="F81" i="17"/>
  <c r="L75" i="17"/>
  <c r="J75" i="17"/>
  <c r="F75" i="17"/>
  <c r="L51" i="17"/>
  <c r="L65" i="17" s="1"/>
  <c r="L76" i="17" s="1"/>
  <c r="J51" i="17"/>
  <c r="J65" i="17" s="1"/>
  <c r="J76" i="17" s="1"/>
  <c r="H51" i="17"/>
  <c r="H65" i="17" s="1"/>
  <c r="H76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/>
  <c r="L35" i="17" s="1"/>
  <c r="L37" i="17" s="1"/>
  <c r="L39" i="17" s="1"/>
  <c r="J15" i="17"/>
  <c r="J27" i="17"/>
  <c r="H15" i="17"/>
  <c r="H25" i="17"/>
  <c r="H27" i="17" s="1"/>
  <c r="H33" i="17" s="1"/>
  <c r="H35" i="17" s="1"/>
  <c r="H37" i="17" s="1"/>
  <c r="H39" i="17" s="1"/>
  <c r="F15" i="17"/>
  <c r="F25" i="17"/>
  <c r="F27" i="17" s="1"/>
  <c r="F33" i="17" s="1"/>
  <c r="F35" i="17" s="1"/>
  <c r="F37" i="17" s="1"/>
  <c r="F39" i="17" s="1"/>
  <c r="J37" i="17"/>
  <c r="J39" i="17" s="1"/>
  <c r="H25" i="18" l="1"/>
  <c r="H27" i="18" s="1"/>
  <c r="H33" i="18" s="1"/>
  <c r="H35" i="18" s="1"/>
  <c r="H37" i="18" s="1"/>
  <c r="H39" i="18" s="1"/>
  <c r="J33" i="17"/>
  <c r="F76" i="17"/>
</calcChain>
</file>

<file path=xl/sharedStrings.xml><?xml version="1.0" encoding="utf-8"?>
<sst xmlns="http://schemas.openxmlformats.org/spreadsheetml/2006/main" count="471" uniqueCount="231">
  <si>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</si>
  <si>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</si>
  <si>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</si>
  <si>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</si>
  <si>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</si>
  <si>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</si>
  <si>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</si>
  <si>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</si>
  <si>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</si>
  <si>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</si>
  <si>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</si>
  <si>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</si>
  <si>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</si>
  <si>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</si>
  <si>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</si>
  <si>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</si>
  <si>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</si>
  <si>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</si>
  <si>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</si>
  <si>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</si>
  <si>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</si>
  <si>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</si>
  <si>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</si>
  <si>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</si>
  <si>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</si>
  <si>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</si>
  <si>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</si>
  <si>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</si>
  <si>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</si>
  <si>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</si>
  <si>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</si>
  <si>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</si>
  <si>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</si>
  <si>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</si>
  <si>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</si>
  <si>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</si>
  <si>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</si>
  <si>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</si>
  <si>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</si>
  <si>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</si>
  <si>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</si>
  <si>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</si>
  <si>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</si>
  <si>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</si>
  <si>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</si>
  <si>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</si>
  <si>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</si>
  <si>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</si>
  <si>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</si>
  <si>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</si>
  <si>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</si>
  <si>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</si>
  <si>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</si>
  <si>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</si>
  <si>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</si>
  <si>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</si>
  <si>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</si>
  <si>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</si>
  <si>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</si>
  <si>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</si>
  <si>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</si>
  <si>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</si>
  <si>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</si>
  <si>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</si>
  <si>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</si>
  <si>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</si>
  <si>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</si>
  <si>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</si>
  <si>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</si>
  <si>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</si>
  <si>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</si>
  <si>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</si>
  <si>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</si>
  <si>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</si>
  <si>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</si>
  <si>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</si>
  <si>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</si>
  <si>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</si>
  <si>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</si>
  <si>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</si>
  <si>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</si>
  <si>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</si>
  <si>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</si>
  <si>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</si>
  <si>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</si>
  <si>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</si>
  <si>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</si>
  <si>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</si>
  <si>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</si>
  <si>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</si>
  <si>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</si>
  <si>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</si>
  <si>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</si>
  <si>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</si>
  <si>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</si>
  <si>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</si>
  <si>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</si>
  <si>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</si>
  <si>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</si>
  <si>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</si>
  <si>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</si>
  <si>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</si>
  <si>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</si>
  <si>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</si>
  <si>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</si>
  <si>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</si>
  <si>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</si>
  <si>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</si>
  <si>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</si>
  <si>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</si>
  <si>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</si>
  <si>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</si>
  <si>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</si>
  <si>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</si>
  <si>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</si>
  <si>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</si>
  <si>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</si>
  <si>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</si>
  <si>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</si>
  <si>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เงินลงทุนชั่วคราว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</si>
  <si>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</si>
  <si>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</si>
  <si>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</si>
  <si>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</si>
  <si>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</si>
  <si>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</si>
  <si>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</si>
  <si>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</si>
  <si>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</si>
  <si>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</si>
  <si>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</si>
  <si>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</si>
  <si>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ส่วนแบ่งกำไรจากเงินลงทุนในบริษัทร่วม</t>
  </si>
  <si>
    <t>บริษัท โพสโค-ไทยน๊อคซ์ จำกัด (มหาชน)</t>
  </si>
  <si>
    <t>เงินลงทุนระยะยาวอื่น</t>
  </si>
  <si>
    <t>กำไรจากการจำหน่ายเงินลงทุนชั่วคราว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</si>
  <si>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</si>
  <si>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</si>
  <si>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เงินสดรับจากการจำหน่ายที่ดิน อาคารและอุปกรณ์</t>
  </si>
  <si>
    <t>เงินปันผลค้างจ่าย</t>
  </si>
  <si>
    <t>(บาท)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</si>
  <si>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</si>
  <si>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</si>
  <si>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</si>
  <si>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โอนไปสำรองตามกฎหมาย</t>
  </si>
  <si>
    <t>งบกระแสเงินสด</t>
  </si>
  <si>
    <t>4,7</t>
  </si>
  <si>
    <t>4,9</t>
  </si>
  <si>
    <t>4,15</t>
  </si>
  <si>
    <t>กำไร</t>
  </si>
  <si>
    <t xml:space="preserve">งบแสดงการเปลี่ยนแปลงส่วนของผู้ถือหุ้น </t>
  </si>
  <si>
    <t>เงินสดจ่ายเพื่อซื้อสินทรัพย์ไม่มีตัวตน</t>
  </si>
  <si>
    <t>ค่าเสื่อมราคาและค่าตัดจำหน่าย</t>
  </si>
  <si>
    <t>เงินจ่ายล่วงหน้าสำหรับการซื้อวัตถุดิบ</t>
  </si>
  <si>
    <t>เงินสดจ่ายซื้อที่ดิน อาคารและอุปกรณ์</t>
  </si>
  <si>
    <t>รายได้จากการขายและการให้บริการ</t>
  </si>
  <si>
    <t>ต้นทุนขายและการให้บริการ</t>
  </si>
  <si>
    <t>ผลกระทบจากอัตราแลกเปลี่ยนที่มีต่อเงินสดและรายการ</t>
  </si>
  <si>
    <t>เทียบเท่าเงินสด</t>
  </si>
  <si>
    <t>สินทรัพย์ภาษีเงินได้รอการตัดบัญชี</t>
  </si>
  <si>
    <t>ภาษีเงินได้ค้างจ่าย</t>
  </si>
  <si>
    <t>ค่าเบี้ยปรับและเงินเพิ่มทางภาษี</t>
  </si>
  <si>
    <t xml:space="preserve">   หรือขาดทุนในภายหลัง</t>
  </si>
  <si>
    <t>รายการที่จะไม่ถูกจัดประเภทใหม่ไว้ในกำไรหรือ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</si>
  <si>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</si>
  <si>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</si>
  <si>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</si>
  <si>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</si>
  <si>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</si>
  <si>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r>
      <t xml:space="preserve">   </t>
    </r>
    <r>
      <rPr>
        <b/>
        <i/>
        <sz val="15"/>
        <rFont val="Angsana New"/>
        <family val="1"/>
      </rPr>
      <t>ขาดทุนในภายหลัง</t>
    </r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</si>
  <si>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</si>
  <si>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</si>
  <si>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ประมาณการหนี้สินสำหรับผลประโยชน์พนักงาน</t>
  </si>
  <si>
    <t>ส่วนแบ่งกำไรจากเงินลงทุนในบริษัทร่วม (สุทธิจากภาษี)</t>
  </si>
  <si>
    <t>ภาษีเงินได้จ่ายออก</t>
  </si>
  <si>
    <t>เงินสดรับจากการจำหน่ายหลักทรัพย์เพื่อค้า</t>
  </si>
  <si>
    <t>เงินสดรับจากการจำหน่ายหลักทรัพย์เผื่อขาย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</si>
  <si>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</si>
  <si>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</si>
  <si>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</si>
  <si>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</si>
  <si>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ต้นทุนในการจัดจำหน่าย</t>
  </si>
  <si>
    <t>ประมาณการหนี้สินสำหรับผลประโยชน์พนักงานจ่าย</t>
  </si>
  <si>
    <t>ขาดทุนเบ็ดเสร็จอื่นสำหรับปี - สุทธิจากภาษี</t>
  </si>
  <si>
    <t>เงินสดรับจากเงินฝากระยะยาวกับสถาบันการเงิน</t>
  </si>
  <si>
    <t>เงินสดจ่ายเพื่อจ่ายซื้อหลักทรัพย์เพื่อค้า</t>
  </si>
  <si>
    <t>เงินสดจ่ายเพื่อจ่ายซื้อหลักทรัพย์เผื่อขาย</t>
  </si>
  <si>
    <t>สำหรับปีสิ้นสุดวันที่ 31 ธันวาคม 2561</t>
  </si>
  <si>
    <t>ยอดคงเหลือ ณ วันที่  1 มกราคม 2561</t>
  </si>
  <si>
    <t>ยอดคงเหลือ ณ วันที่ 31 ธันวาคม 2561</t>
  </si>
  <si>
    <t>เงินให้กู้ยืมระยะสั้นแก่กิจการที่เกี่ยวเกี่ยวข้องกัน</t>
  </si>
  <si>
    <t>หนี้สินภาษีเงินได้รอการตัดบัญชี</t>
  </si>
  <si>
    <t>กลับรายการขาดทุนจากการด้อยค่าของสินทรัพย์</t>
  </si>
  <si>
    <t>ขาดทุนจากการจำหน่ายที่ดิน อาคารและอุปกรณ์</t>
  </si>
  <si>
    <t>ขาดทุนจากการจำหน่ายสินทรัพย์ไม่มีตัวตน</t>
  </si>
  <si>
    <t>รับดอกเบี้ยรับ</t>
  </si>
  <si>
    <t>จ่ายต้นทุนทางการเงิน</t>
  </si>
  <si>
    <t>การจัดสรรส่วนทุนให้ผู้ถือหุ้น</t>
  </si>
  <si>
    <t>รวมการจัดสรรส่วนทุนให้ผู้ถือหุ้น</t>
  </si>
  <si>
    <t>สำหรับปีสิ้นสุดวันที่ 31 ธันวาคม 2562</t>
  </si>
  <si>
    <t>ยอดคงเหลือ ณ วันที่  1 มกราคม 2562</t>
  </si>
  <si>
    <t>ยอดคงเหลือ ณ วันที่ 31 ธันวาคม 2562</t>
  </si>
  <si>
    <t xml:space="preserve">(หุ้นสามัญจำนวน 7,795,709,100 หุ้น </t>
  </si>
  <si>
    <t>มูลค่า 1 บาทต่อหุ้น)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</si>
  <si>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</si>
  <si>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</si>
  <si>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</si>
  <si>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</si>
  <si>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</si>
  <si>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t>ปรับรายการที่กระทบกำไรเป็นเงินสดรับ (จ่าย)</t>
  </si>
  <si>
    <t>(กลับรายการ) หนี้สูญและหนี้สงสัยจะสูญ</t>
  </si>
  <si>
    <t>กลับรายการขาดทุนจากการลดมูลค่าสินค้าคงเหลือ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</si>
  <si>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</si>
  <si>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</si>
  <si>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กระแสเงินสดสุทธิที่ได้มาจากกิจกรรมลงทุน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</si>
  <si>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</si>
  <si>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</si>
  <si>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 (ขาดทุน) เบ็ดเสร็จสำหรับปี</t>
  </si>
  <si>
    <t>ขาดทุน</t>
  </si>
  <si>
    <t>ขาดทุนเบ็ดเสร็จอื่น</t>
  </si>
  <si>
    <t>กำไรจากการปรับมูลค่ายุติธรรมของเงินลงทุนชั่วคราว</t>
  </si>
  <si>
    <t>4,14</t>
  </si>
  <si>
    <t>ขาดทุนจากอัตราแลกเปลี่ยนที่ยังไม่เกิดขึ้นจริง</t>
  </si>
  <si>
    <t>รวมกำไร (ขาดทุน) เบ็ดเสร็จสำหรับปี</t>
  </si>
  <si>
    <t>(กลับรายการ) ประมาณการหนี้สินจากการรับคืนสินค้า</t>
  </si>
  <si>
    <t>เงินให้กู้ยืมระยะสั้นแก่กิจการที่เกี่ยวข้อง (เพิ่มขึ้น) ลดลง</t>
  </si>
  <si>
    <t>เงินฝากระยะสั้นกับสถาบันการเงิน (เพิ่มขึ้น) ลดลง</t>
  </si>
  <si>
    <t>(กลับรายการ) ประมาณการหนี้สินสำหรับคดีความ</t>
  </si>
  <si>
    <t>จากการเลิกจ้างพนักงาน</t>
  </si>
  <si>
    <t>4,18</t>
  </si>
  <si>
    <t>4,21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</si>
</sst>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0_);_(* \(#,##0.0000\);_(* &quot;-&quot;??_);_(@_)"/>
  </numFmts>
  <fonts count="3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4" fontId="17" fillId="0" borderId="0"/>
    <xf numFmtId="0" fontId="2" fillId="0" borderId="0"/>
    <xf numFmtId="0" fontId="1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26" fillId="0" borderId="0" applyFont="0" applyFill="0" applyBorder="0" applyAlignment="0" applyProtection="0"/>
    <xf numFmtId="10" fontId="18" fillId="0" borderId="0" applyFont="0" applyFill="0" applyBorder="0" applyAlignment="0" applyProtection="0"/>
    <xf numFmtId="1" fontId="18" fillId="0" borderId="2" applyNumberFormat="0" applyFill="0" applyAlignment="0" applyProtection="0">
      <alignment horizontal="center" vertical="center"/>
    </xf>
  </cellStyleXfs>
  <cellXfs count="276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4" fillId="0" borderId="0" xfId="24" applyNumberFormat="1" applyFont="1" applyFill="1" applyAlignment="1">
      <alignment vertical="center"/>
    </xf>
    <xf numFmtId="164" fontId="4" fillId="0" borderId="0" xfId="24" applyNumberFormat="1" applyFont="1" applyFill="1" applyAlignment="1">
      <alignment horizontal="center" vertical="center"/>
    </xf>
    <xf numFmtId="165" fontId="4" fillId="0" borderId="0" xfId="24" applyNumberFormat="1" applyFont="1" applyFill="1" applyAlignment="1">
      <alignment vertical="center"/>
    </xf>
    <xf numFmtId="166" fontId="4" fillId="0" borderId="0" xfId="24" applyNumberFormat="1" applyFont="1" applyFill="1" applyAlignment="1">
      <alignment vertical="center"/>
    </xf>
    <xf numFmtId="167" fontId="4" fillId="0" borderId="0" xfId="24" applyNumberFormat="1" applyFont="1" applyFill="1" applyBorder="1" applyAlignment="1">
      <alignment horizontal="right" vertical="center"/>
    </xf>
    <xf numFmtId="166" fontId="5" fillId="0" borderId="0" xfId="2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6" fontId="5" fillId="0" borderId="0" xfId="24" applyNumberFormat="1" applyFont="1" applyFill="1" applyBorder="1" applyAlignment="1">
      <alignment vertical="center"/>
    </xf>
    <xf numFmtId="0" fontId="4" fillId="0" borderId="0" xfId="24" applyFont="1" applyFill="1" applyAlignment="1">
      <alignment vertical="center"/>
    </xf>
    <xf numFmtId="166" fontId="4" fillId="0" borderId="0" xfId="24" applyNumberFormat="1" applyFont="1" applyFill="1" applyBorder="1" applyAlignment="1">
      <alignment horizontal="right" vertical="center"/>
    </xf>
    <xf numFmtId="165" fontId="3" fillId="0" borderId="0" xfId="24" applyNumberFormat="1" applyFont="1" applyFill="1" applyAlignment="1">
      <alignment vertical="center"/>
    </xf>
    <xf numFmtId="166" fontId="4" fillId="0" borderId="0" xfId="24" applyNumberFormat="1" applyFont="1" applyFill="1" applyBorder="1" applyAlignment="1">
      <alignment vertical="center"/>
    </xf>
    <xf numFmtId="0" fontId="3" fillId="0" borderId="0" xfId="24" applyFont="1" applyFill="1" applyAlignment="1">
      <alignment vertical="center"/>
    </xf>
    <xf numFmtId="164" fontId="3" fillId="0" borderId="0" xfId="24" applyNumberFormat="1" applyFont="1" applyFill="1" applyAlignment="1">
      <alignment vertical="center"/>
    </xf>
    <xf numFmtId="166" fontId="3" fillId="0" borderId="0" xfId="24" applyNumberFormat="1" applyFont="1" applyFill="1" applyBorder="1" applyAlignment="1">
      <alignment horizontal="right" vertical="center"/>
    </xf>
    <xf numFmtId="164" fontId="3" fillId="0" borderId="0" xfId="24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6" fillId="0" borderId="0" xfId="24" applyNumberFormat="1" applyFont="1" applyFill="1" applyAlignment="1">
      <alignment horizontal="center" vertical="center"/>
    </xf>
    <xf numFmtId="164" fontId="6" fillId="0" borderId="0" xfId="24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4" fillId="0" borderId="0" xfId="24" applyNumberFormat="1" applyFont="1" applyFill="1" applyBorder="1" applyAlignment="1">
      <alignment vertical="center"/>
    </xf>
    <xf numFmtId="164" fontId="6" fillId="0" borderId="0" xfId="24" applyNumberFormat="1" applyFont="1" applyFill="1" applyBorder="1" applyAlignment="1">
      <alignment horizontal="center" vertical="center"/>
    </xf>
    <xf numFmtId="164" fontId="4" fillId="0" borderId="0" xfId="24" applyNumberFormat="1" applyFont="1" applyFill="1" applyBorder="1" applyAlignment="1">
      <alignment horizontal="right" vertical="center"/>
    </xf>
    <xf numFmtId="165" fontId="4" fillId="0" borderId="0" xfId="24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7" fillId="0" borderId="0" xfId="24" applyNumberFormat="1" applyFont="1" applyFill="1" applyAlignment="1">
      <alignment vertical="center"/>
    </xf>
    <xf numFmtId="0" fontId="3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164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top" wrapText="1"/>
    </xf>
    <xf numFmtId="166" fontId="10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Border="1" applyAlignment="1">
      <alignment horizontal="right" vertical="center"/>
    </xf>
    <xf numFmtId="166" fontId="5" fillId="0" borderId="3" xfId="24" applyNumberFormat="1" applyFont="1" applyFill="1" applyBorder="1" applyAlignment="1">
      <alignment horizontal="center" vertical="center"/>
    </xf>
    <xf numFmtId="166" fontId="5" fillId="0" borderId="3" xfId="24" quotePrefix="1" applyNumberFormat="1" applyFont="1" applyFill="1" applyBorder="1" applyAlignment="1">
      <alignment horizontal="center" vertical="center"/>
    </xf>
    <xf numFmtId="166" fontId="5" fillId="0" borderId="0" xfId="24" quotePrefix="1" applyNumberFormat="1" applyFont="1" applyFill="1" applyAlignment="1">
      <alignment horizontal="center" vertical="center"/>
    </xf>
    <xf numFmtId="166" fontId="3" fillId="0" borderId="3" xfId="24" applyNumberFormat="1" applyFont="1" applyFill="1" applyBorder="1" applyAlignment="1">
      <alignment horizontal="center" vertical="center"/>
    </xf>
    <xf numFmtId="166" fontId="10" fillId="0" borderId="0" xfId="24" applyNumberFormat="1" applyFont="1" applyFill="1" applyAlignment="1">
      <alignment horizontal="center" vertical="center"/>
    </xf>
    <xf numFmtId="166" fontId="5" fillId="0" borderId="0" xfId="24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center" vertical="center"/>
    </xf>
    <xf numFmtId="166" fontId="3" fillId="0" borderId="0" xfId="24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7" fillId="0" borderId="0" xfId="24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164" fontId="27" fillId="0" borderId="0" xfId="24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10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4" fillId="0" borderId="3" xfId="1" applyNumberFormat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8" fontId="10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10" fillId="0" borderId="6" xfId="1" applyNumberFormat="1" applyFont="1" applyFill="1" applyBorder="1" applyAlignment="1">
      <alignment horizontal="right" vertical="center"/>
    </xf>
    <xf numFmtId="168" fontId="10" fillId="0" borderId="5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166" fontId="10" fillId="0" borderId="0" xfId="24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justify" vertical="center"/>
    </xf>
    <xf numFmtId="3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/>
    <xf numFmtId="0" fontId="4" fillId="0" borderId="0" xfId="0" applyFont="1" applyFill="1" applyBorder="1" applyAlignment="1"/>
    <xf numFmtId="168" fontId="4" fillId="0" borderId="0" xfId="0" applyNumberFormat="1" applyFont="1" applyFill="1" applyAlignment="1">
      <alignment vertical="center"/>
    </xf>
    <xf numFmtId="43" fontId="5" fillId="0" borderId="7" xfId="1" applyFont="1" applyFill="1" applyBorder="1" applyAlignment="1">
      <alignment horizontal="center" vertical="center"/>
    </xf>
    <xf numFmtId="168" fontId="19" fillId="0" borderId="0" xfId="1" applyNumberFormat="1" applyFont="1" applyFill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right" vertical="center"/>
    </xf>
    <xf numFmtId="43" fontId="28" fillId="0" borderId="4" xfId="1" applyNumberFormat="1" applyFont="1" applyFill="1" applyBorder="1" applyAlignment="1">
      <alignment horizontal="right" vertical="center"/>
    </xf>
    <xf numFmtId="167" fontId="28" fillId="0" borderId="4" xfId="25" applyNumberFormat="1" applyFont="1" applyFill="1" applyBorder="1" applyAlignment="1">
      <alignment horizontal="right" vertical="center"/>
    </xf>
    <xf numFmtId="168" fontId="19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43" fontId="28" fillId="0" borderId="0" xfId="1" applyNumberFormat="1" applyFont="1" applyFill="1" applyBorder="1" applyAlignment="1">
      <alignment horizontal="right" vertical="center"/>
    </xf>
    <xf numFmtId="167" fontId="28" fillId="0" borderId="0" xfId="25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175" fontId="4" fillId="0" borderId="0" xfId="1" applyNumberFormat="1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center" vertical="center"/>
    </xf>
    <xf numFmtId="175" fontId="4" fillId="0" borderId="0" xfId="0" applyNumberFormat="1" applyFont="1" applyFill="1" applyAlignment="1">
      <alignment horizontal="center" vertical="center"/>
    </xf>
    <xf numFmtId="175" fontId="4" fillId="0" borderId="0" xfId="0" applyNumberFormat="1" applyFont="1" applyFill="1" applyBorder="1" applyAlignment="1">
      <alignment horizontal="center" vertical="center"/>
    </xf>
    <xf numFmtId="175" fontId="3" fillId="0" borderId="0" xfId="0" applyNumberFormat="1" applyFont="1" applyFill="1" applyBorder="1" applyAlignment="1">
      <alignment horizontal="center" vertical="center"/>
    </xf>
    <xf numFmtId="175" fontId="3" fillId="0" borderId="0" xfId="1" applyNumberFormat="1" applyFont="1" applyFill="1" applyBorder="1" applyAlignment="1">
      <alignment horizontal="right" vertical="center"/>
    </xf>
    <xf numFmtId="175" fontId="3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175" fontId="10" fillId="0" borderId="0" xfId="1" applyNumberFormat="1" applyFont="1" applyFill="1" applyBorder="1" applyAlignment="1">
      <alignment horizontal="right" vertical="center"/>
    </xf>
    <xf numFmtId="175" fontId="10" fillId="0" borderId="0" xfId="0" applyNumberFormat="1" applyFont="1" applyFill="1" applyBorder="1" applyAlignment="1">
      <alignment horizontal="right" vertical="center"/>
    </xf>
    <xf numFmtId="175" fontId="5" fillId="0" borderId="3" xfId="1" applyNumberFormat="1" applyFont="1" applyFill="1" applyBorder="1" applyAlignment="1">
      <alignment horizontal="right" vertical="center"/>
    </xf>
    <xf numFmtId="175" fontId="10" fillId="0" borderId="6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vertical="center"/>
    </xf>
    <xf numFmtId="175" fontId="5" fillId="0" borderId="0" xfId="1" applyNumberFormat="1" applyFont="1" applyFill="1" applyBorder="1" applyAlignment="1">
      <alignment horizontal="center"/>
    </xf>
    <xf numFmtId="175" fontId="5" fillId="0" borderId="3" xfId="1" applyNumberFormat="1" applyFont="1" applyFill="1" applyBorder="1" applyAlignment="1">
      <alignment horizontal="center"/>
    </xf>
    <xf numFmtId="175" fontId="4" fillId="0" borderId="0" xfId="0" applyNumberFormat="1" applyFont="1" applyFill="1" applyAlignment="1">
      <alignment horizontal="center"/>
    </xf>
    <xf numFmtId="175" fontId="4" fillId="0" borderId="0" xfId="0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center"/>
    </xf>
    <xf numFmtId="175" fontId="21" fillId="0" borderId="0" xfId="1" applyNumberFormat="1" applyFont="1" applyFill="1" applyAlignment="1">
      <alignment horizontal="center" vertical="center"/>
    </xf>
    <xf numFmtId="175" fontId="4" fillId="0" borderId="0" xfId="0" applyNumberFormat="1" applyFont="1" applyFill="1" applyAlignment="1">
      <alignment horizontal="right" vertical="center"/>
    </xf>
    <xf numFmtId="175" fontId="10" fillId="0" borderId="0" xfId="1" applyNumberFormat="1" applyFont="1" applyFill="1" applyAlignment="1">
      <alignment horizontal="center"/>
    </xf>
    <xf numFmtId="175" fontId="5" fillId="0" borderId="0" xfId="24" applyNumberFormat="1" applyFont="1" applyFill="1" applyBorder="1" applyAlignment="1">
      <alignment horizontal="center"/>
    </xf>
    <xf numFmtId="175" fontId="10" fillId="0" borderId="4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75" fontId="5" fillId="0" borderId="0" xfId="24" applyNumberFormat="1" applyFont="1" applyFill="1" applyAlignment="1">
      <alignment horizontal="center"/>
    </xf>
    <xf numFmtId="175" fontId="5" fillId="0" borderId="3" xfId="24" applyNumberFormat="1" applyFont="1" applyFill="1" applyBorder="1" applyAlignment="1">
      <alignment horizontal="center"/>
    </xf>
    <xf numFmtId="175" fontId="10" fillId="0" borderId="3" xfId="1" applyNumberFormat="1" applyFont="1" applyFill="1" applyBorder="1" applyAlignment="1">
      <alignment horizontal="right" vertical="center"/>
    </xf>
    <xf numFmtId="175" fontId="3" fillId="0" borderId="3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vertical="center"/>
    </xf>
    <xf numFmtId="175" fontId="5" fillId="0" borderId="7" xfId="1" applyNumberFormat="1" applyFont="1" applyFill="1" applyBorder="1" applyAlignment="1">
      <alignment horizontal="center"/>
    </xf>
    <xf numFmtId="175" fontId="5" fillId="0" borderId="0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4" fontId="10" fillId="0" borderId="0" xfId="25" applyNumberFormat="1" applyFont="1" applyFill="1" applyAlignment="1">
      <alignment vertical="center"/>
    </xf>
    <xf numFmtId="0" fontId="4" fillId="0" borderId="0" xfId="25" applyFont="1" applyFill="1"/>
    <xf numFmtId="0" fontId="4" fillId="0" borderId="0" xfId="0" applyFont="1" applyFill="1" applyAlignment="1">
      <alignment horizontal="left"/>
    </xf>
    <xf numFmtId="164" fontId="5" fillId="0" borderId="0" xfId="25" applyNumberFormat="1" applyFont="1" applyFill="1" applyAlignment="1">
      <alignment vertical="center"/>
    </xf>
    <xf numFmtId="165" fontId="5" fillId="0" borderId="0" xfId="25" applyNumberFormat="1" applyFont="1" applyFill="1" applyAlignment="1">
      <alignment vertical="center"/>
    </xf>
    <xf numFmtId="0" fontId="10" fillId="0" borderId="0" xfId="25" applyFont="1" applyFill="1" applyAlignment="1">
      <alignment vertical="center"/>
    </xf>
    <xf numFmtId="0" fontId="5" fillId="0" borderId="0" xfId="25" applyFont="1" applyFill="1" applyAlignment="1">
      <alignment vertical="center"/>
    </xf>
    <xf numFmtId="164" fontId="8" fillId="0" borderId="0" xfId="25" applyNumberFormat="1" applyFont="1" applyFill="1" applyBorder="1" applyAlignment="1">
      <alignment horizontal="center" vertical="center"/>
    </xf>
    <xf numFmtId="166" fontId="10" fillId="0" borderId="0" xfId="25" applyNumberFormat="1" applyFont="1" applyFill="1" applyAlignment="1">
      <alignment horizontal="right" vertical="center"/>
    </xf>
    <xf numFmtId="0" fontId="4" fillId="0" borderId="0" xfId="0" applyFont="1"/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8" fontId="5" fillId="0" borderId="0" xfId="1" applyNumberFormat="1" applyFont="1" applyFill="1" applyAlignment="1">
      <alignment vertical="center"/>
    </xf>
    <xf numFmtId="164" fontId="8" fillId="0" borderId="0" xfId="25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10" fillId="0" borderId="0" xfId="1" applyNumberFormat="1" applyFont="1" applyFill="1" applyAlignment="1">
      <alignment vertical="center"/>
    </xf>
    <xf numFmtId="168" fontId="5" fillId="0" borderId="3" xfId="1" applyNumberFormat="1" applyFont="1" applyFill="1" applyBorder="1" applyAlignment="1">
      <alignment horizontal="center" vertical="center"/>
    </xf>
    <xf numFmtId="3" fontId="5" fillId="0" borderId="0" xfId="25" applyNumberFormat="1" applyFont="1" applyFill="1" applyAlignment="1">
      <alignment horizontal="right" wrapText="1"/>
    </xf>
    <xf numFmtId="0" fontId="5" fillId="0" borderId="0" xfId="25" applyFont="1" applyFill="1" applyAlignment="1">
      <alignment horizontal="right" wrapText="1"/>
    </xf>
    <xf numFmtId="0" fontId="5" fillId="0" borderId="0" xfId="25" applyFont="1" applyFill="1" applyAlignment="1">
      <alignment horizontal="right" vertical="top" wrapText="1"/>
    </xf>
    <xf numFmtId="3" fontId="5" fillId="0" borderId="0" xfId="25" applyNumberFormat="1" applyFont="1" applyFill="1" applyAlignment="1">
      <alignment horizontal="right" vertical="top" wrapText="1"/>
    </xf>
    <xf numFmtId="168" fontId="10" fillId="0" borderId="0" xfId="1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29" fillId="0" borderId="4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19" fillId="0" borderId="0" xfId="0" applyFont="1" applyFill="1" applyBorder="1" applyAlignment="1">
      <alignment vertical="center"/>
    </xf>
    <xf numFmtId="0" fontId="10" fillId="0" borderId="0" xfId="25" applyFont="1" applyFill="1" applyBorder="1" applyAlignment="1">
      <alignment vertical="center"/>
    </xf>
    <xf numFmtId="168" fontId="5" fillId="0" borderId="8" xfId="1" applyNumberFormat="1" applyFont="1" applyFill="1" applyBorder="1" applyAlignment="1">
      <alignment vertical="center"/>
    </xf>
    <xf numFmtId="0" fontId="4" fillId="0" borderId="0" xfId="0" applyFont="1" applyBorder="1"/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10" fillId="0" borderId="6" xfId="1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 vertical="center"/>
    </xf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75" fontId="3" fillId="0" borderId="6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8" fontId="22" fillId="0" borderId="0" xfId="1" applyNumberFormat="1" applyFont="1" applyFill="1" applyBorder="1" applyAlignment="1">
      <alignment vertical="center"/>
    </xf>
    <xf numFmtId="168" fontId="3" fillId="0" borderId="6" xfId="1" applyNumberFormat="1" applyFont="1" applyFill="1" applyBorder="1" applyAlignment="1">
      <alignment horizontal="center" vertical="center"/>
    </xf>
    <xf numFmtId="168" fontId="3" fillId="0" borderId="4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4" fillId="0" borderId="0" xfId="1" applyNumberFormat="1" applyFont="1" applyFill="1" applyBorder="1" applyAlignment="1">
      <alignment vertical="top"/>
    </xf>
    <xf numFmtId="168" fontId="27" fillId="0" borderId="0" xfId="1" applyNumberFormat="1" applyFont="1" applyFill="1" applyBorder="1" applyAlignment="1">
      <alignment horizontal="center" vertical="center"/>
    </xf>
    <xf numFmtId="168" fontId="3" fillId="0" borderId="6" xfId="1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168" fontId="5" fillId="0" borderId="0" xfId="1" applyNumberFormat="1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center"/>
    </xf>
    <xf numFmtId="43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center" vertical="center"/>
    </xf>
    <xf numFmtId="168" fontId="10" fillId="0" borderId="6" xfId="1" applyNumberFormat="1" applyFont="1" applyFill="1" applyBorder="1" applyAlignment="1">
      <alignment vertical="center"/>
    </xf>
    <xf numFmtId="0" fontId="3" fillId="0" borderId="0" xfId="0" applyFont="1"/>
    <xf numFmtId="168" fontId="4" fillId="0" borderId="0" xfId="0" applyNumberFormat="1" applyFont="1"/>
    <xf numFmtId="168" fontId="4" fillId="0" borderId="8" xfId="1" applyNumberFormat="1" applyFont="1" applyFill="1" applyBorder="1" applyAlignment="1">
      <alignment horizontal="center"/>
    </xf>
    <xf numFmtId="164" fontId="5" fillId="0" borderId="0" xfId="25" applyNumberFormat="1" applyFont="1" applyFill="1" applyBorder="1" applyAlignment="1">
      <alignment vertical="center"/>
    </xf>
    <xf numFmtId="168" fontId="4" fillId="0" borderId="4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4" fillId="0" borderId="0" xfId="0" applyFont="1" applyFill="1" applyAlignment="1">
      <alignment vertical="center"/>
    </xf>
    <xf numFmtId="168" fontId="30" fillId="0" borderId="0" xfId="1" quotePrefix="1" applyNumberFormat="1" applyFont="1" applyFill="1" applyBorder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0" fontId="4" fillId="0" borderId="0" xfId="0" applyFont="1" applyFill="1"/>
    <xf numFmtId="10" fontId="4" fillId="0" borderId="0" xfId="33" applyNumberFormat="1" applyFont="1" applyFill="1"/>
    <xf numFmtId="0" fontId="3" fillId="0" borderId="0" xfId="0" applyFont="1" applyFill="1"/>
    <xf numFmtId="0" fontId="5" fillId="0" borderId="0" xfId="0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right"/>
    </xf>
    <xf numFmtId="0" fontId="30" fillId="0" borderId="0" xfId="0" quotePrefix="1" applyFont="1" applyFill="1" applyBorder="1" applyAlignment="1">
      <alignment horizontal="center"/>
    </xf>
    <xf numFmtId="0" fontId="4" fillId="0" borderId="0" xfId="26" applyFont="1" applyFill="1" applyAlignment="1">
      <alignment vertical="center"/>
    </xf>
    <xf numFmtId="0" fontId="3" fillId="0" borderId="0" xfId="26" applyFont="1" applyFill="1" applyAlignment="1">
      <alignment vertical="center"/>
    </xf>
    <xf numFmtId="164" fontId="4" fillId="0" borderId="0" xfId="26" applyNumberFormat="1" applyFont="1" applyFill="1" applyAlignment="1">
      <alignment vertical="center"/>
    </xf>
    <xf numFmtId="0" fontId="4" fillId="0" borderId="0" xfId="31" applyFill="1" applyAlignment="1">
      <alignment horizontal="left"/>
    </xf>
    <xf numFmtId="164" fontId="3" fillId="0" borderId="0" xfId="26" applyNumberFormat="1" applyFont="1" applyFill="1" applyAlignment="1">
      <alignment vertical="center"/>
    </xf>
    <xf numFmtId="168" fontId="5" fillId="0" borderId="3" xfId="1" applyNumberFormat="1" applyFont="1" applyFill="1" applyBorder="1" applyAlignment="1">
      <alignment horizontal="center"/>
    </xf>
    <xf numFmtId="168" fontId="3" fillId="0" borderId="5" xfId="1" applyNumberFormat="1" applyFont="1" applyFill="1" applyBorder="1" applyAlignment="1">
      <alignment horizontal="center" vertical="center"/>
    </xf>
    <xf numFmtId="164" fontId="7" fillId="0" borderId="0" xfId="26" applyNumberFormat="1" applyFont="1" applyFill="1" applyAlignment="1">
      <alignment vertical="center"/>
    </xf>
    <xf numFmtId="164" fontId="29" fillId="0" borderId="0" xfId="25" applyNumberFormat="1" applyFont="1" applyFill="1" applyBorder="1" applyAlignment="1">
      <alignment horizontal="left" vertical="center"/>
    </xf>
    <xf numFmtId="165" fontId="3" fillId="0" borderId="0" xfId="25" applyNumberFormat="1" applyFont="1" applyFill="1" applyBorder="1" applyAlignment="1">
      <alignment vertical="center"/>
    </xf>
    <xf numFmtId="0" fontId="4" fillId="0" borderId="0" xfId="0" applyFont="1" applyFill="1" applyBorder="1"/>
    <xf numFmtId="43" fontId="4" fillId="0" borderId="3" xfId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4" fontId="22" fillId="0" borderId="0" xfId="25" applyNumberFormat="1" applyFont="1" applyFill="1" applyAlignment="1">
      <alignment vertical="center"/>
    </xf>
    <xf numFmtId="168" fontId="29" fillId="0" borderId="0" xfId="1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30" fillId="0" borderId="0" xfId="0" quotePrefix="1" applyFont="1" applyFill="1" applyBorder="1" applyAlignment="1">
      <alignment horizontal="center"/>
    </xf>
    <xf numFmtId="168" fontId="4" fillId="4" borderId="3" xfId="1" applyNumberFormat="1" applyFont="1" applyFill="1" applyBorder="1" applyAlignment="1">
      <alignment horizontal="center" vertical="center"/>
    </xf>
    <xf numFmtId="176" fontId="10" fillId="0" borderId="4" xfId="1" applyNumberFormat="1" applyFont="1" applyFill="1" applyBorder="1" applyAlignment="1">
      <alignment horizontal="right" vertical="center"/>
    </xf>
    <xf numFmtId="176" fontId="10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0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10" fillId="0" borderId="0" xfId="25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top"/>
    </xf>
    <xf numFmtId="168" fontId="4" fillId="0" borderId="0" xfId="1" applyNumberFormat="1" applyFont="1" applyFill="1" applyBorder="1" applyAlignment="1">
      <alignment horizontal="center"/>
    </xf>
  </cellXfs>
  <cellStyles count="3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6" xr:uid="{00000000-0005-0000-0000-000005000000}"/>
    <cellStyle name="Comma 2 5" xfId="7" xr:uid="{00000000-0005-0000-0000-000006000000}"/>
    <cellStyle name="Comma 2_gst001a111b-06e-1 Rev 1" xfId="8" xr:uid="{00000000-0005-0000-0000-000007000000}"/>
    <cellStyle name="Comma 3" xfId="9" xr:uid="{00000000-0005-0000-0000-000008000000}"/>
    <cellStyle name="Comma 4" xfId="10" xr:uid="{00000000-0005-0000-0000-000009000000}"/>
    <cellStyle name="Comma 41" xfId="11" xr:uid="{00000000-0005-0000-0000-00000A000000}"/>
    <cellStyle name="Comma 5" xfId="12" xr:uid="{00000000-0005-0000-0000-00000B000000}"/>
    <cellStyle name="Comma 6" xfId="13" xr:uid="{00000000-0005-0000-0000-00000C000000}"/>
    <cellStyle name="Comma 7" xfId="14" xr:uid="{00000000-0005-0000-0000-00000D000000}"/>
    <cellStyle name="Comma 8" xfId="15" xr:uid="{00000000-0005-0000-0000-00000E000000}"/>
    <cellStyle name="Comma 9" xfId="16" xr:uid="{00000000-0005-0000-0000-00000F000000}"/>
    <cellStyle name="comma zerodec" xfId="17" xr:uid="{00000000-0005-0000-0000-000010000000}"/>
    <cellStyle name="Currency1" xfId="18" xr:uid="{00000000-0005-0000-0000-000011000000}"/>
    <cellStyle name="Dollar (zero dec)" xfId="19" xr:uid="{00000000-0005-0000-0000-000012000000}"/>
    <cellStyle name="Grey" xfId="20" xr:uid="{00000000-0005-0000-0000-000013000000}"/>
    <cellStyle name="Input [yellow]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2" xfId="24" xr:uid="{00000000-0005-0000-0000-000018000000}"/>
    <cellStyle name="Normal 2 2" xfId="25" xr:uid="{00000000-0005-0000-0000-000019000000}"/>
    <cellStyle name="Normal 2 3" xfId="26" xr:uid="{00000000-0005-0000-0000-00001A000000}"/>
    <cellStyle name="Normal 3" xfId="27" xr:uid="{00000000-0005-0000-0000-00001B000000}"/>
    <cellStyle name="Normal 4" xfId="28" xr:uid="{00000000-0005-0000-0000-00001C000000}"/>
    <cellStyle name="Normal 5" xfId="29" xr:uid="{00000000-0005-0000-0000-00001D000000}"/>
    <cellStyle name="Normal 6" xfId="30" xr:uid="{00000000-0005-0000-0000-00001E000000}"/>
    <cellStyle name="Normal 7" xfId="31" xr:uid="{00000000-0005-0000-0000-00001F000000}"/>
    <cellStyle name="Normal 8" xfId="32" xr:uid="{00000000-0005-0000-0000-000020000000}"/>
    <cellStyle name="Percent" xfId="33" builtinId="5"/>
    <cellStyle name="Percent [2]" xfId="34" xr:uid="{00000000-0005-0000-0000-000022000000}"/>
    <cellStyle name="Quantity" xfId="35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0"/>
  <sheetViews>
    <sheetView view="pageBreakPreview" topLeftCell="A70" zoomScale="90" zoomScaleNormal="100" zoomScaleSheetLayoutView="90" workbookViewId="0">
      <selection activeCell="H78" sqref="H78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26.69921875" style="2" customWidth="1"/>
    <col min="5" max="5" width="7.3984375" style="28" customWidth="1"/>
    <col min="6" max="6" width="16.3984375" style="2" bestFit="1" customWidth="1"/>
    <col min="7" max="7" width="1.09765625" style="4" customWidth="1"/>
    <col min="8" max="8" width="16.3984375" style="2" bestFit="1" customWidth="1"/>
    <col min="9" max="9" width="1" style="2" customWidth="1"/>
    <col min="10" max="10" width="16.3984375" style="2" bestFit="1" customWidth="1"/>
    <col min="11" max="11" width="1.09765625" style="4" customWidth="1"/>
    <col min="12" max="12" width="16.3984375" style="2" bestFit="1" customWidth="1"/>
    <col min="13" max="16384" width="9.09765625" style="2"/>
  </cols>
  <sheetData>
    <row r="1" spans="1:12" ht="22.5" customHeight="1">
      <c r="A1" s="61" t="s">
        <v>133</v>
      </c>
    </row>
    <row r="2" spans="1:12" ht="22.5" customHeight="1">
      <c r="A2" s="61" t="s">
        <v>49</v>
      </c>
    </row>
    <row r="3" spans="1:12" ht="17.25" customHeight="1">
      <c r="A3" s="61"/>
    </row>
    <row r="4" spans="1:12" ht="22.5" customHeight="1">
      <c r="A4" s="61"/>
      <c r="F4" s="263" t="s">
        <v>116</v>
      </c>
      <c r="G4" s="263"/>
      <c r="H4" s="263"/>
      <c r="I4" s="1"/>
    </row>
    <row r="5" spans="1:12" ht="22.5" customHeight="1">
      <c r="A5" s="88"/>
      <c r="D5" s="4"/>
      <c r="E5" s="29"/>
      <c r="F5" s="265" t="s">
        <v>117</v>
      </c>
      <c r="G5" s="265"/>
      <c r="H5" s="265"/>
      <c r="I5" s="3"/>
      <c r="J5" s="265" t="s">
        <v>74</v>
      </c>
      <c r="K5" s="265"/>
      <c r="L5" s="265"/>
    </row>
    <row r="6" spans="1:12" ht="22.5" customHeight="1">
      <c r="A6" s="88"/>
      <c r="D6" s="4"/>
      <c r="E6" s="29"/>
      <c r="F6" s="267" t="s">
        <v>86</v>
      </c>
      <c r="G6" s="267"/>
      <c r="H6" s="267"/>
      <c r="I6" s="5"/>
      <c r="J6" s="267" t="s">
        <v>86</v>
      </c>
      <c r="K6" s="267"/>
      <c r="L6" s="267"/>
    </row>
    <row r="7" spans="1:12" ht="24" customHeight="1">
      <c r="A7" s="61" t="s">
        <v>3</v>
      </c>
      <c r="D7" s="4"/>
      <c r="E7" s="29" t="s">
        <v>2</v>
      </c>
      <c r="F7" s="5">
        <v>2562</v>
      </c>
      <c r="G7" s="5"/>
      <c r="H7" s="5">
        <v>2561</v>
      </c>
      <c r="I7" s="5"/>
      <c r="J7" s="5">
        <v>2562</v>
      </c>
      <c r="K7" s="5"/>
      <c r="L7" s="5">
        <v>2561</v>
      </c>
    </row>
    <row r="8" spans="1:12" ht="22.5" customHeight="1">
      <c r="A8" s="61"/>
      <c r="D8" s="4"/>
      <c r="E8" s="29"/>
      <c r="F8" s="266" t="s">
        <v>140</v>
      </c>
      <c r="G8" s="266"/>
      <c r="H8" s="266"/>
      <c r="I8" s="266"/>
      <c r="J8" s="266"/>
      <c r="K8" s="266"/>
      <c r="L8" s="266"/>
    </row>
    <row r="9" spans="1:12" ht="22.5" customHeight="1">
      <c r="A9" s="37" t="s">
        <v>4</v>
      </c>
      <c r="F9" s="149"/>
      <c r="H9" s="149"/>
    </row>
    <row r="10" spans="1:12" ht="22.5" customHeight="1">
      <c r="A10" s="2" t="s">
        <v>24</v>
      </c>
      <c r="E10" s="28">
        <v>5</v>
      </c>
      <c r="F10" s="154">
        <v>1142017550</v>
      </c>
      <c r="G10" s="142"/>
      <c r="H10" s="154">
        <v>1712025053</v>
      </c>
      <c r="I10" s="154"/>
      <c r="J10" s="154">
        <v>1142017550</v>
      </c>
      <c r="K10" s="135"/>
      <c r="L10" s="154">
        <v>1712025053</v>
      </c>
    </row>
    <row r="11" spans="1:12" ht="22.5" customHeight="1">
      <c r="A11" s="2" t="s">
        <v>119</v>
      </c>
      <c r="E11" s="31">
        <v>6</v>
      </c>
      <c r="F11" s="136">
        <v>697589253</v>
      </c>
      <c r="G11" s="142"/>
      <c r="H11" s="136">
        <v>1528611829</v>
      </c>
      <c r="I11" s="154"/>
      <c r="J11" s="154">
        <v>697589253</v>
      </c>
      <c r="K11" s="135"/>
      <c r="L11" s="154">
        <v>1528611829</v>
      </c>
    </row>
    <row r="12" spans="1:12" ht="22.5" customHeight="1">
      <c r="A12" s="2" t="s">
        <v>58</v>
      </c>
      <c r="E12" s="31" t="s">
        <v>146</v>
      </c>
      <c r="F12" s="154">
        <v>2217038014</v>
      </c>
      <c r="G12" s="142"/>
      <c r="H12" s="154">
        <v>2281553004</v>
      </c>
      <c r="I12" s="154"/>
      <c r="J12" s="154">
        <v>2217038014</v>
      </c>
      <c r="K12" s="124"/>
      <c r="L12" s="154">
        <v>2281553004</v>
      </c>
    </row>
    <row r="13" spans="1:12" ht="22.5" customHeight="1">
      <c r="A13" s="2" t="s">
        <v>121</v>
      </c>
      <c r="E13" s="31"/>
      <c r="G13" s="2"/>
      <c r="J13" s="154"/>
      <c r="K13" s="2"/>
      <c r="L13" s="154"/>
    </row>
    <row r="14" spans="1:12" ht="22.5" customHeight="1">
      <c r="B14" s="2" t="s">
        <v>126</v>
      </c>
      <c r="E14" s="31">
        <v>8</v>
      </c>
      <c r="F14" s="136">
        <v>6234246</v>
      </c>
      <c r="G14" s="142"/>
      <c r="H14" s="136">
        <v>47398594</v>
      </c>
      <c r="I14" s="154"/>
      <c r="J14" s="154">
        <v>6234246</v>
      </c>
      <c r="K14" s="135"/>
      <c r="L14" s="154">
        <v>47398594</v>
      </c>
    </row>
    <row r="15" spans="1:12" ht="22.5" customHeight="1">
      <c r="A15" s="2" t="s">
        <v>190</v>
      </c>
      <c r="E15" s="31">
        <v>4</v>
      </c>
      <c r="F15" s="188">
        <v>0</v>
      </c>
      <c r="G15" s="142"/>
      <c r="H15" s="149">
        <v>50000000</v>
      </c>
      <c r="I15" s="154"/>
      <c r="J15" s="188">
        <v>0</v>
      </c>
      <c r="K15" s="135"/>
      <c r="L15" s="149">
        <v>50000000</v>
      </c>
    </row>
    <row r="16" spans="1:12" ht="22.5" customHeight="1">
      <c r="A16" s="2" t="s">
        <v>59</v>
      </c>
      <c r="E16" s="31" t="s">
        <v>147</v>
      </c>
      <c r="F16" s="149">
        <v>47969948</v>
      </c>
      <c r="G16" s="142"/>
      <c r="H16" s="149">
        <v>122207924</v>
      </c>
      <c r="I16" s="154"/>
      <c r="J16" s="154">
        <v>47969948</v>
      </c>
      <c r="K16" s="135"/>
      <c r="L16" s="154">
        <v>122207924</v>
      </c>
    </row>
    <row r="17" spans="1:12" ht="22.5" customHeight="1">
      <c r="A17" s="2" t="s">
        <v>60</v>
      </c>
      <c r="E17" s="31">
        <v>10</v>
      </c>
      <c r="F17" s="154">
        <v>3912414200</v>
      </c>
      <c r="G17" s="142"/>
      <c r="H17" s="154">
        <v>3468943892</v>
      </c>
      <c r="I17" s="154"/>
      <c r="J17" s="154">
        <v>3912414200</v>
      </c>
      <c r="K17" s="124"/>
      <c r="L17" s="154">
        <v>3468943892</v>
      </c>
    </row>
    <row r="18" spans="1:12" ht="22.5" customHeight="1">
      <c r="A18" s="2" t="s">
        <v>70</v>
      </c>
      <c r="F18" s="132">
        <v>276442652</v>
      </c>
      <c r="G18" s="137"/>
      <c r="H18" s="132">
        <v>303992311</v>
      </c>
      <c r="I18" s="156"/>
      <c r="J18" s="154">
        <v>276442652</v>
      </c>
      <c r="K18" s="135"/>
      <c r="L18" s="154">
        <v>303992311</v>
      </c>
    </row>
    <row r="19" spans="1:12" ht="22.5" customHeight="1">
      <c r="A19" s="1" t="s">
        <v>6</v>
      </c>
      <c r="F19" s="152">
        <v>8299705863</v>
      </c>
      <c r="G19" s="131"/>
      <c r="H19" s="152">
        <v>9514732607</v>
      </c>
      <c r="I19" s="130"/>
      <c r="J19" s="133">
        <v>8299705863</v>
      </c>
      <c r="K19" s="131"/>
      <c r="L19" s="133">
        <v>9514732607</v>
      </c>
    </row>
    <row r="20" spans="1:12" ht="17.25" customHeight="1">
      <c r="A20" s="61"/>
    </row>
    <row r="21" spans="1:12" ht="22.5" customHeight="1">
      <c r="A21" s="37" t="s">
        <v>97</v>
      </c>
      <c r="F21" s="145"/>
      <c r="G21" s="142"/>
      <c r="H21" s="145"/>
      <c r="I21" s="145"/>
      <c r="J21" s="145"/>
      <c r="K21" s="142"/>
      <c r="L21" s="145"/>
    </row>
    <row r="22" spans="1:12" ht="22.5" customHeight="1">
      <c r="A22" s="2" t="s">
        <v>120</v>
      </c>
      <c r="E22" s="31">
        <v>11</v>
      </c>
      <c r="F22" s="154">
        <v>46626677</v>
      </c>
      <c r="G22" s="124"/>
      <c r="H22" s="154">
        <v>44728220</v>
      </c>
      <c r="I22" s="136"/>
      <c r="J22" s="73">
        <v>4900000</v>
      </c>
      <c r="K22" s="135"/>
      <c r="L22" s="73">
        <v>4900000</v>
      </c>
    </row>
    <row r="23" spans="1:12" ht="22.5" customHeight="1">
      <c r="A23" s="2" t="s">
        <v>134</v>
      </c>
      <c r="E23" s="31">
        <v>6</v>
      </c>
      <c r="F23" s="136">
        <v>60000</v>
      </c>
      <c r="G23" s="124"/>
      <c r="H23" s="136">
        <v>60000</v>
      </c>
      <c r="I23" s="136"/>
      <c r="J23" s="136">
        <v>60000</v>
      </c>
      <c r="K23" s="124"/>
      <c r="L23" s="136">
        <v>60000</v>
      </c>
    </row>
    <row r="24" spans="1:12" ht="22.5" customHeight="1">
      <c r="A24" s="2" t="s">
        <v>121</v>
      </c>
      <c r="E24" s="31">
        <v>8</v>
      </c>
      <c r="F24" s="154">
        <v>10322726</v>
      </c>
      <c r="G24" s="124"/>
      <c r="H24" s="154">
        <v>36608543</v>
      </c>
      <c r="I24" s="136"/>
      <c r="J24" s="136">
        <v>10322726</v>
      </c>
      <c r="K24" s="124"/>
      <c r="L24" s="136">
        <v>36608543</v>
      </c>
    </row>
    <row r="25" spans="1:12" ht="22.5" customHeight="1">
      <c r="A25" s="2" t="s">
        <v>108</v>
      </c>
      <c r="E25" s="31">
        <v>12</v>
      </c>
      <c r="F25" s="136">
        <v>3229066671</v>
      </c>
      <c r="G25" s="124"/>
      <c r="H25" s="136">
        <v>3207760599</v>
      </c>
      <c r="I25" s="136"/>
      <c r="J25" s="136">
        <v>3229066671</v>
      </c>
      <c r="K25" s="124"/>
      <c r="L25" s="136">
        <v>3207760599</v>
      </c>
    </row>
    <row r="26" spans="1:12" ht="22.5" customHeight="1">
      <c r="A26" s="2" t="s">
        <v>61</v>
      </c>
      <c r="E26" s="31">
        <v>13</v>
      </c>
      <c r="F26" s="154">
        <v>12183489</v>
      </c>
      <c r="G26" s="135"/>
      <c r="H26" s="154">
        <v>15649328</v>
      </c>
      <c r="I26" s="149"/>
      <c r="J26" s="136">
        <v>12183489</v>
      </c>
      <c r="K26" s="135"/>
      <c r="L26" s="136">
        <v>15649328</v>
      </c>
    </row>
    <row r="27" spans="1:12" ht="22.5" customHeight="1">
      <c r="A27" s="2" t="s">
        <v>159</v>
      </c>
      <c r="E27" s="31">
        <v>24</v>
      </c>
      <c r="F27" s="154">
        <v>2405793</v>
      </c>
      <c r="G27" s="135"/>
      <c r="H27" s="188">
        <v>0</v>
      </c>
      <c r="I27" s="149"/>
      <c r="J27" s="136">
        <v>2405793</v>
      </c>
      <c r="K27" s="135"/>
      <c r="L27" s="188">
        <v>0</v>
      </c>
    </row>
    <row r="28" spans="1:12" ht="22.5" customHeight="1">
      <c r="A28" s="2" t="s">
        <v>71</v>
      </c>
      <c r="E28" s="31"/>
      <c r="F28" s="154">
        <v>36450960</v>
      </c>
      <c r="G28" s="135"/>
      <c r="H28" s="154">
        <v>23449143</v>
      </c>
      <c r="I28" s="149"/>
      <c r="J28" s="136">
        <v>36450960</v>
      </c>
      <c r="K28" s="135"/>
      <c r="L28" s="136">
        <v>23449143</v>
      </c>
    </row>
    <row r="29" spans="1:12" ht="22.5" customHeight="1">
      <c r="A29" s="1" t="s">
        <v>7</v>
      </c>
      <c r="F29" s="133">
        <v>3337116316</v>
      </c>
      <c r="G29" s="131"/>
      <c r="H29" s="133">
        <v>3328255833</v>
      </c>
      <c r="I29" s="130"/>
      <c r="J29" s="133">
        <v>3295389639</v>
      </c>
      <c r="K29" s="131"/>
      <c r="L29" s="133">
        <v>3288427613</v>
      </c>
    </row>
    <row r="30" spans="1:12" ht="17.25" customHeight="1">
      <c r="A30" s="61"/>
    </row>
    <row r="31" spans="1:12" ht="22.5" customHeight="1" thickBot="1">
      <c r="A31" s="1" t="s">
        <v>8</v>
      </c>
      <c r="F31" s="148">
        <v>11636822179</v>
      </c>
      <c r="G31" s="131"/>
      <c r="H31" s="148">
        <v>12842988440</v>
      </c>
      <c r="I31" s="130"/>
      <c r="J31" s="148">
        <v>11595095502</v>
      </c>
      <c r="K31" s="131"/>
      <c r="L31" s="148">
        <v>12803160220</v>
      </c>
    </row>
    <row r="32" spans="1:12" ht="17.25" customHeight="1" thickTop="1">
      <c r="A32" s="61"/>
    </row>
    <row r="33" spans="1:12" ht="22.5" customHeight="1">
      <c r="A33" s="61" t="s">
        <v>133</v>
      </c>
    </row>
    <row r="34" spans="1:12" ht="22.5" customHeight="1">
      <c r="A34" s="61" t="s">
        <v>49</v>
      </c>
    </row>
    <row r="35" spans="1:12" ht="17.25" customHeight="1">
      <c r="A35" s="61"/>
    </row>
    <row r="36" spans="1:12" ht="22.5" customHeight="1">
      <c r="A36" s="61"/>
      <c r="F36" s="263" t="s">
        <v>116</v>
      </c>
      <c r="G36" s="263"/>
      <c r="H36" s="263"/>
      <c r="I36" s="1"/>
    </row>
    <row r="37" spans="1:12" ht="22.5" customHeight="1">
      <c r="A37" s="88"/>
      <c r="D37" s="4"/>
      <c r="E37" s="29"/>
      <c r="F37" s="265" t="s">
        <v>117</v>
      </c>
      <c r="G37" s="265"/>
      <c r="H37" s="265"/>
      <c r="I37" s="3"/>
      <c r="J37" s="265" t="s">
        <v>74</v>
      </c>
      <c r="K37" s="265"/>
      <c r="L37" s="265"/>
    </row>
    <row r="38" spans="1:12" ht="22.5" customHeight="1">
      <c r="D38" s="4"/>
      <c r="E38" s="29"/>
      <c r="F38" s="267" t="s">
        <v>86</v>
      </c>
      <c r="G38" s="267"/>
      <c r="H38" s="267"/>
      <c r="I38" s="5"/>
      <c r="J38" s="267" t="s">
        <v>86</v>
      </c>
      <c r="K38" s="267"/>
      <c r="L38" s="267"/>
    </row>
    <row r="39" spans="1:12" ht="22.5" customHeight="1">
      <c r="A39" s="61" t="s">
        <v>9</v>
      </c>
      <c r="D39" s="4"/>
      <c r="E39" s="29" t="s">
        <v>2</v>
      </c>
      <c r="F39" s="5">
        <v>2562</v>
      </c>
      <c r="G39" s="5"/>
      <c r="H39" s="5">
        <v>2561</v>
      </c>
      <c r="I39" s="5"/>
      <c r="J39" s="5">
        <v>2562</v>
      </c>
      <c r="K39" s="5"/>
      <c r="L39" s="5">
        <v>2561</v>
      </c>
    </row>
    <row r="40" spans="1:12" ht="22.5" customHeight="1">
      <c r="D40" s="4"/>
      <c r="E40" s="2"/>
      <c r="F40" s="266" t="s">
        <v>140</v>
      </c>
      <c r="G40" s="266"/>
      <c r="H40" s="266"/>
      <c r="I40" s="266"/>
      <c r="J40" s="266"/>
      <c r="K40" s="266"/>
      <c r="L40" s="266"/>
    </row>
    <row r="41" spans="1:12" ht="22.5" customHeight="1">
      <c r="A41" s="37" t="s">
        <v>10</v>
      </c>
    </row>
    <row r="42" spans="1:12" ht="22.5" customHeight="1">
      <c r="A42" s="2" t="s">
        <v>79</v>
      </c>
      <c r="E42" s="31" t="s">
        <v>221</v>
      </c>
      <c r="F42" s="136">
        <v>2269989154</v>
      </c>
      <c r="G42" s="138"/>
      <c r="H42" s="136">
        <v>3029145098</v>
      </c>
      <c r="I42" s="136"/>
      <c r="J42" s="136">
        <v>2269989154</v>
      </c>
      <c r="K42" s="135"/>
      <c r="L42" s="136">
        <v>3029145098</v>
      </c>
    </row>
    <row r="43" spans="1:12" ht="22.5" customHeight="1">
      <c r="A43" s="8" t="s">
        <v>31</v>
      </c>
      <c r="E43" s="31" t="s">
        <v>148</v>
      </c>
      <c r="F43" s="136">
        <v>229186282</v>
      </c>
      <c r="G43" s="138"/>
      <c r="H43" s="136">
        <v>202697955</v>
      </c>
      <c r="I43" s="136"/>
      <c r="J43" s="136">
        <v>229186282</v>
      </c>
      <c r="K43" s="135"/>
      <c r="L43" s="136">
        <v>202697955</v>
      </c>
    </row>
    <row r="44" spans="1:12" ht="22.5" customHeight="1">
      <c r="A44" s="8" t="s">
        <v>160</v>
      </c>
      <c r="E44" s="31"/>
      <c r="F44" s="136">
        <v>11017191</v>
      </c>
      <c r="G44" s="138"/>
      <c r="H44" s="136">
        <v>15207955</v>
      </c>
      <c r="I44" s="136"/>
      <c r="J44" s="136">
        <v>11017191</v>
      </c>
      <c r="K44" s="135"/>
      <c r="L44" s="136">
        <v>15207955</v>
      </c>
    </row>
    <row r="45" spans="1:12" ht="22.5" customHeight="1">
      <c r="A45" s="2" t="s">
        <v>11</v>
      </c>
      <c r="F45" s="188">
        <v>0</v>
      </c>
      <c r="G45" s="134"/>
      <c r="H45" s="136">
        <v>7750</v>
      </c>
      <c r="I45" s="134"/>
      <c r="J45" s="188">
        <v>0</v>
      </c>
      <c r="K45" s="135"/>
      <c r="L45" s="136">
        <v>7750</v>
      </c>
    </row>
    <row r="46" spans="1:12" ht="22.5" customHeight="1">
      <c r="A46" s="1" t="s">
        <v>12</v>
      </c>
      <c r="E46" s="32"/>
      <c r="F46" s="205">
        <v>2510192627</v>
      </c>
      <c r="G46" s="126"/>
      <c r="H46" s="205">
        <v>3247058758</v>
      </c>
      <c r="I46" s="126"/>
      <c r="J46" s="205">
        <v>2510192627</v>
      </c>
      <c r="K46" s="127"/>
      <c r="L46" s="205">
        <v>3247058758</v>
      </c>
    </row>
    <row r="47" spans="1:12" ht="17.25" customHeight="1">
      <c r="A47" s="61"/>
    </row>
    <row r="48" spans="1:12" ht="22.5" customHeight="1">
      <c r="A48" s="37" t="s">
        <v>13</v>
      </c>
      <c r="F48" s="128"/>
      <c r="G48" s="129"/>
      <c r="H48" s="128"/>
      <c r="I48" s="128"/>
      <c r="J48" s="128"/>
      <c r="K48" s="129"/>
      <c r="L48" s="128"/>
    </row>
    <row r="49" spans="1:12" ht="22.5" customHeight="1">
      <c r="A49" s="264" t="s">
        <v>172</v>
      </c>
      <c r="B49" s="264"/>
      <c r="C49" s="264"/>
      <c r="D49" s="264"/>
      <c r="E49" s="28">
        <v>16</v>
      </c>
      <c r="F49" s="84">
        <v>172173501</v>
      </c>
      <c r="G49" s="137"/>
      <c r="H49" s="84">
        <v>111845272</v>
      </c>
      <c r="I49" s="67"/>
      <c r="J49" s="84">
        <v>172173501</v>
      </c>
      <c r="K49" s="67"/>
      <c r="L49" s="84">
        <v>111845272</v>
      </c>
    </row>
    <row r="50" spans="1:12" ht="22.5" customHeight="1">
      <c r="A50" s="8" t="s">
        <v>191</v>
      </c>
      <c r="B50" s="8"/>
      <c r="C50" s="8"/>
      <c r="D50" s="8"/>
      <c r="E50" s="28">
        <v>24</v>
      </c>
      <c r="F50" s="206">
        <v>0</v>
      </c>
      <c r="G50" s="137"/>
      <c r="H50" s="206">
        <v>33094839</v>
      </c>
      <c r="I50" s="67"/>
      <c r="J50" s="206">
        <v>0</v>
      </c>
      <c r="K50" s="67"/>
      <c r="L50" s="206">
        <v>33094839</v>
      </c>
    </row>
    <row r="51" spans="1:12" ht="22.5" customHeight="1">
      <c r="A51" s="1" t="s">
        <v>14</v>
      </c>
      <c r="E51" s="32"/>
      <c r="F51" s="153">
        <v>172173501</v>
      </c>
      <c r="G51" s="126">
        <v>0</v>
      </c>
      <c r="H51" s="153">
        <v>144940111</v>
      </c>
      <c r="I51" s="126">
        <v>0</v>
      </c>
      <c r="J51" s="153">
        <v>172173501</v>
      </c>
      <c r="K51" s="126">
        <v>0</v>
      </c>
      <c r="L51" s="153">
        <v>144940111</v>
      </c>
    </row>
    <row r="52" spans="1:12" ht="17.25" customHeight="1">
      <c r="A52" s="61"/>
    </row>
    <row r="53" spans="1:12" ht="22.5" customHeight="1">
      <c r="A53" s="1" t="s">
        <v>15</v>
      </c>
      <c r="F53" s="153">
        <v>2682366128</v>
      </c>
      <c r="G53" s="126"/>
      <c r="H53" s="153">
        <v>3391998869</v>
      </c>
      <c r="I53" s="126"/>
      <c r="J53" s="153">
        <v>2682366128</v>
      </c>
      <c r="K53" s="127"/>
      <c r="L53" s="153">
        <v>3391998869</v>
      </c>
    </row>
    <row r="54" spans="1:12" ht="17.25" customHeight="1">
      <c r="A54" s="61"/>
    </row>
    <row r="55" spans="1:12" ht="22.5" customHeight="1">
      <c r="A55" s="43" t="s">
        <v>16</v>
      </c>
      <c r="D55" s="4"/>
      <c r="F55" s="29"/>
      <c r="G55" s="29"/>
      <c r="H55" s="29"/>
      <c r="I55" s="29"/>
      <c r="J55" s="29"/>
      <c r="K55" s="29"/>
      <c r="L55" s="29"/>
    </row>
    <row r="56" spans="1:12" ht="22.5" customHeight="1">
      <c r="A56" s="4" t="s">
        <v>25</v>
      </c>
      <c r="B56" s="4"/>
      <c r="C56" s="4"/>
      <c r="D56" s="4"/>
      <c r="F56" s="232"/>
      <c r="G56" s="232"/>
      <c r="H56" s="232"/>
      <c r="I56" s="233"/>
      <c r="J56" s="233"/>
      <c r="K56" s="233"/>
      <c r="L56" s="233"/>
    </row>
    <row r="57" spans="1:12" ht="22.5" customHeight="1">
      <c r="A57" s="4"/>
      <c r="B57" s="4" t="s">
        <v>47</v>
      </c>
      <c r="C57" s="4"/>
      <c r="D57" s="4"/>
      <c r="E57" s="2"/>
      <c r="G57" s="2"/>
      <c r="K57" s="2"/>
    </row>
    <row r="58" spans="1:12" ht="22.5" customHeight="1">
      <c r="A58" s="4"/>
      <c r="B58" s="42" t="s">
        <v>202</v>
      </c>
      <c r="C58" s="4"/>
      <c r="D58" s="4"/>
      <c r="E58" s="2"/>
      <c r="F58" s="73"/>
      <c r="G58" s="73"/>
      <c r="H58" s="73"/>
      <c r="I58" s="73"/>
      <c r="J58" s="73"/>
      <c r="K58" s="73"/>
      <c r="L58" s="73"/>
    </row>
    <row r="59" spans="1:12" ht="22.5" customHeight="1" thickBot="1">
      <c r="A59" s="4"/>
      <c r="B59" s="42" t="s">
        <v>203</v>
      </c>
      <c r="C59" s="4"/>
      <c r="D59" s="4"/>
      <c r="E59" s="2"/>
      <c r="F59" s="229">
        <v>7795709100</v>
      </c>
      <c r="G59" s="73"/>
      <c r="H59" s="229">
        <v>7795709100</v>
      </c>
      <c r="I59" s="73"/>
      <c r="J59" s="229">
        <v>7795709100</v>
      </c>
      <c r="K59" s="73"/>
      <c r="L59" s="229">
        <v>7795709100</v>
      </c>
    </row>
    <row r="60" spans="1:12" ht="22.5" customHeight="1" thickTop="1">
      <c r="A60" s="4"/>
      <c r="B60" s="4" t="s">
        <v>48</v>
      </c>
      <c r="C60" s="4"/>
      <c r="D60" s="4"/>
      <c r="E60" s="34"/>
      <c r="G60" s="2"/>
      <c r="K60" s="2"/>
    </row>
    <row r="61" spans="1:12" ht="22.5" customHeight="1">
      <c r="A61" s="4"/>
      <c r="B61" s="42" t="s">
        <v>202</v>
      </c>
      <c r="C61" s="4"/>
      <c r="D61" s="4"/>
      <c r="E61" s="34"/>
      <c r="F61" s="73"/>
      <c r="G61" s="84"/>
      <c r="H61" s="73"/>
      <c r="I61" s="67"/>
      <c r="J61" s="73"/>
      <c r="K61" s="84"/>
      <c r="L61" s="73"/>
    </row>
    <row r="62" spans="1:12" ht="22.5" customHeight="1">
      <c r="A62" s="4"/>
      <c r="B62" s="42" t="s">
        <v>203</v>
      </c>
      <c r="C62" s="4"/>
      <c r="D62" s="4"/>
      <c r="E62" s="34"/>
      <c r="F62" s="73">
        <v>7795709100</v>
      </c>
      <c r="G62" s="84"/>
      <c r="H62" s="73">
        <v>7795709100</v>
      </c>
      <c r="I62" s="67"/>
      <c r="J62" s="73">
        <v>7795709100</v>
      </c>
      <c r="K62" s="84"/>
      <c r="L62" s="73">
        <v>7795709100</v>
      </c>
    </row>
    <row r="63" spans="1:12" ht="22.5" customHeight="1">
      <c r="A63" s="4" t="s">
        <v>30</v>
      </c>
      <c r="B63" s="4"/>
      <c r="C63" s="4"/>
      <c r="D63" s="4"/>
      <c r="E63" s="34"/>
      <c r="F63" s="73">
        <v>332131264</v>
      </c>
      <c r="G63" s="67"/>
      <c r="H63" s="73">
        <v>332131264</v>
      </c>
      <c r="I63" s="73"/>
      <c r="J63" s="73">
        <v>332131264</v>
      </c>
      <c r="K63" s="73"/>
      <c r="L63" s="73">
        <v>332131264</v>
      </c>
    </row>
    <row r="64" spans="1:12" ht="22.5" customHeight="1">
      <c r="A64" s="4" t="s">
        <v>28</v>
      </c>
      <c r="B64" s="4"/>
      <c r="C64" s="4"/>
      <c r="D64" s="4"/>
      <c r="F64" s="74"/>
      <c r="G64" s="84"/>
      <c r="H64" s="74"/>
      <c r="I64" s="73"/>
      <c r="J64" s="73"/>
      <c r="K64" s="73"/>
      <c r="L64" s="73"/>
    </row>
    <row r="65" spans="1:12" ht="22.5" customHeight="1">
      <c r="A65" s="4"/>
      <c r="B65" s="4" t="s">
        <v>45</v>
      </c>
      <c r="C65" s="4"/>
      <c r="D65" s="4"/>
      <c r="E65" s="33">
        <v>17</v>
      </c>
      <c r="F65" s="73">
        <v>514056069</v>
      </c>
      <c r="G65" s="67"/>
      <c r="H65" s="73">
        <v>514056069</v>
      </c>
      <c r="I65" s="73"/>
      <c r="J65" s="73">
        <v>514056069</v>
      </c>
      <c r="K65" s="73"/>
      <c r="L65" s="73">
        <v>514056069</v>
      </c>
    </row>
    <row r="66" spans="1:12" ht="22.5" customHeight="1">
      <c r="A66" s="4"/>
      <c r="B66" s="4" t="s">
        <v>26</v>
      </c>
      <c r="C66" s="4"/>
      <c r="D66" s="4"/>
      <c r="F66" s="77">
        <v>312559618</v>
      </c>
      <c r="G66" s="67"/>
      <c r="H66" s="77">
        <v>809093138</v>
      </c>
      <c r="I66" s="73"/>
      <c r="J66" s="77">
        <v>270832941</v>
      </c>
      <c r="K66" s="73"/>
      <c r="L66" s="77">
        <v>769264918</v>
      </c>
    </row>
    <row r="67" spans="1:12" ht="22.5" customHeight="1">
      <c r="A67" s="3" t="s">
        <v>27</v>
      </c>
      <c r="D67" s="4"/>
      <c r="F67" s="75">
        <v>8954456051</v>
      </c>
      <c r="G67" s="80"/>
      <c r="H67" s="75">
        <v>9450989571</v>
      </c>
      <c r="I67" s="80"/>
      <c r="J67" s="75">
        <v>8912729374</v>
      </c>
      <c r="K67" s="80"/>
      <c r="L67" s="75">
        <v>9411161351</v>
      </c>
    </row>
    <row r="68" spans="1:12" ht="22.5" customHeight="1">
      <c r="A68" s="3"/>
      <c r="D68" s="4"/>
      <c r="F68" s="71"/>
      <c r="G68" s="80"/>
      <c r="H68" s="71"/>
      <c r="I68" s="80"/>
      <c r="J68" s="71"/>
      <c r="K68" s="80"/>
      <c r="L68" s="71"/>
    </row>
    <row r="69" spans="1:12" ht="22.5" customHeight="1" thickBot="1">
      <c r="A69" s="3" t="s">
        <v>17</v>
      </c>
      <c r="B69" s="4"/>
      <c r="C69" s="4"/>
      <c r="D69" s="4"/>
      <c r="E69" s="33"/>
      <c r="F69" s="81">
        <v>11636822179</v>
      </c>
      <c r="G69" s="80"/>
      <c r="H69" s="81">
        <v>12842988440</v>
      </c>
      <c r="I69" s="80"/>
      <c r="J69" s="81">
        <v>11595095502</v>
      </c>
      <c r="K69" s="80"/>
      <c r="L69" s="81">
        <v>12803160220</v>
      </c>
    </row>
    <row r="70" spans="1:12" ht="22.5" customHeight="1" thickTop="1">
      <c r="A70" s="4"/>
      <c r="B70" s="4"/>
      <c r="C70" s="4"/>
      <c r="D70" s="4"/>
      <c r="E70" s="33"/>
    </row>
  </sheetData>
  <mergeCells count="13">
    <mergeCell ref="F4:H4"/>
    <mergeCell ref="A49:D49"/>
    <mergeCell ref="J5:L5"/>
    <mergeCell ref="F8:L8"/>
    <mergeCell ref="J37:L37"/>
    <mergeCell ref="F40:L40"/>
    <mergeCell ref="F36:H36"/>
    <mergeCell ref="F37:H37"/>
    <mergeCell ref="F5:H5"/>
    <mergeCell ref="F6:H6"/>
    <mergeCell ref="J6:L6"/>
    <mergeCell ref="J38:L38"/>
    <mergeCell ref="F38:H38"/>
  </mergeCells>
  <pageMargins left="0.8" right="0.7" top="0.48" bottom="0.5" header="0.4" footer="0.5"/>
  <pageSetup paperSize="9" scale="82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1.19921875" style="2" customWidth="1"/>
    <col min="5" max="5" width="8.59765625" style="28" customWidth="1"/>
    <col min="6" max="6" width="12.8984375" style="2" customWidth="1"/>
    <col min="7" max="7" width="1.09765625" style="4" customWidth="1"/>
    <col min="8" max="8" width="12.8984375" style="2" customWidth="1"/>
    <col min="9" max="9" width="1.09765625" style="4" customWidth="1"/>
    <col min="10" max="10" width="12.8984375" style="2" customWidth="1"/>
    <col min="11" max="11" width="1.09765625" style="4" customWidth="1"/>
    <col min="12" max="12" width="12.8984375" style="2" customWidth="1"/>
    <col min="13" max="16384" width="9.09765625" style="2"/>
  </cols>
  <sheetData>
    <row r="1" spans="1:12" ht="22.5" customHeight="1">
      <c r="A1" s="61" t="s">
        <v>65</v>
      </c>
      <c r="B1" s="4"/>
      <c r="C1" s="4"/>
      <c r="D1" s="4"/>
      <c r="E1" s="29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9"/>
      <c r="F2" s="4"/>
      <c r="H2" s="4"/>
      <c r="J2" s="4"/>
      <c r="L2" s="4"/>
    </row>
    <row r="3" spans="1:12" ht="22.5" customHeight="1">
      <c r="A3" s="38"/>
      <c r="B3" s="38"/>
      <c r="C3" s="38"/>
      <c r="D3" s="38"/>
      <c r="E3" s="39"/>
      <c r="F3" s="40"/>
      <c r="G3" s="38"/>
      <c r="H3" s="40"/>
      <c r="I3" s="38"/>
      <c r="J3" s="41"/>
      <c r="K3" s="23"/>
      <c r="L3" s="16"/>
    </row>
    <row r="4" spans="1:12" ht="22.5" customHeight="1">
      <c r="A4" s="4"/>
      <c r="B4" s="4"/>
      <c r="C4" s="4"/>
      <c r="D4" s="4"/>
      <c r="E4" s="29"/>
      <c r="F4" s="265" t="s">
        <v>1</v>
      </c>
      <c r="G4" s="265"/>
      <c r="H4" s="265"/>
      <c r="I4" s="6"/>
      <c r="J4" s="265" t="s">
        <v>74</v>
      </c>
      <c r="K4" s="265"/>
      <c r="L4" s="265"/>
    </row>
    <row r="5" spans="1:12" ht="22.5" customHeight="1">
      <c r="A5" s="4"/>
      <c r="B5" s="4"/>
      <c r="C5" s="4"/>
      <c r="D5" s="4"/>
      <c r="E5" s="29"/>
      <c r="F5" s="268" t="s">
        <v>99</v>
      </c>
      <c r="G5" s="268"/>
      <c r="H5" s="268"/>
      <c r="I5" s="6"/>
      <c r="J5" s="268" t="s">
        <v>99</v>
      </c>
      <c r="K5" s="268"/>
      <c r="L5" s="268"/>
    </row>
    <row r="6" spans="1:12" ht="22.5" customHeight="1">
      <c r="A6" s="4"/>
      <c r="B6" s="4"/>
      <c r="C6" s="4"/>
      <c r="D6" s="4"/>
      <c r="E6" s="29"/>
      <c r="F6" s="268" t="s">
        <v>100</v>
      </c>
      <c r="G6" s="268"/>
      <c r="H6" s="268"/>
      <c r="I6" s="6"/>
      <c r="J6" s="268" t="s">
        <v>100</v>
      </c>
      <c r="K6" s="268"/>
      <c r="L6" s="268"/>
    </row>
    <row r="7" spans="1:12" ht="22.5" customHeight="1">
      <c r="B7" s="4"/>
      <c r="C7" s="4"/>
      <c r="D7" s="4"/>
      <c r="E7" s="29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7"/>
      <c r="F8" s="266" t="s">
        <v>57</v>
      </c>
      <c r="G8" s="266"/>
      <c r="H8" s="266"/>
      <c r="I8" s="266"/>
      <c r="J8" s="266"/>
      <c r="K8" s="266"/>
      <c r="L8" s="266"/>
    </row>
    <row r="9" spans="1:12" ht="22.5" customHeight="1">
      <c r="A9" s="43" t="s">
        <v>18</v>
      </c>
      <c r="B9" s="4"/>
      <c r="C9" s="4"/>
      <c r="D9" s="4"/>
      <c r="E9" s="47"/>
      <c r="F9" s="29"/>
      <c r="G9" s="29"/>
      <c r="H9" s="29"/>
      <c r="I9" s="29"/>
      <c r="J9" s="29"/>
      <c r="K9" s="29"/>
      <c r="L9" s="29"/>
    </row>
    <row r="10" spans="1:12" ht="22.5" customHeight="1">
      <c r="A10" s="2" t="s">
        <v>37</v>
      </c>
    </row>
    <row r="11" spans="1:12" ht="22.5" customHeight="1">
      <c r="B11" s="2" t="s">
        <v>19</v>
      </c>
      <c r="E11" s="35"/>
      <c r="F11" s="66"/>
      <c r="G11" s="19"/>
      <c r="H11" s="108"/>
      <c r="I11" s="19"/>
      <c r="J11" s="57" t="s">
        <v>5</v>
      </c>
      <c r="K11" s="19"/>
      <c r="L11" s="57" t="s">
        <v>5</v>
      </c>
    </row>
    <row r="12" spans="1:12" ht="22.5" customHeight="1">
      <c r="B12" s="2" t="s">
        <v>32</v>
      </c>
      <c r="E12" s="35"/>
      <c r="F12" s="67"/>
      <c r="G12" s="19"/>
      <c r="H12" s="109"/>
      <c r="I12" s="19"/>
      <c r="J12" s="57" t="s">
        <v>5</v>
      </c>
      <c r="K12" s="19"/>
      <c r="L12" s="57" t="s">
        <v>5</v>
      </c>
    </row>
    <row r="13" spans="1:12" ht="22.5" customHeight="1">
      <c r="B13" s="8" t="s">
        <v>52</v>
      </c>
      <c r="C13" s="8"/>
      <c r="E13" s="35"/>
      <c r="F13" s="66"/>
      <c r="G13" s="19"/>
      <c r="H13" s="108"/>
      <c r="I13" s="19"/>
      <c r="J13" s="57" t="s">
        <v>5</v>
      </c>
      <c r="K13" s="19"/>
      <c r="L13" s="57" t="s">
        <v>5</v>
      </c>
    </row>
    <row r="14" spans="1:12" ht="22.5" customHeight="1">
      <c r="A14" s="8" t="s">
        <v>38</v>
      </c>
      <c r="B14" s="8"/>
      <c r="C14" s="8"/>
      <c r="E14" s="35"/>
      <c r="F14" s="68"/>
      <c r="G14" s="19"/>
      <c r="H14" s="110"/>
      <c r="I14" s="19"/>
      <c r="J14" s="56" t="s">
        <v>5</v>
      </c>
      <c r="K14" s="19"/>
      <c r="L14" s="56" t="s">
        <v>5</v>
      </c>
    </row>
    <row r="15" spans="1:12" ht="22.5" customHeight="1">
      <c r="A15" s="1" t="s">
        <v>33</v>
      </c>
      <c r="B15" s="8"/>
      <c r="C15" s="8"/>
      <c r="E15" s="35">
        <v>14</v>
      </c>
      <c r="F15" s="72">
        <f>SUM(F11:F14)</f>
        <v>0</v>
      </c>
      <c r="G15" s="89"/>
      <c r="H15" s="72">
        <f>SUM(H11:H14)</f>
        <v>0</v>
      </c>
      <c r="I15" s="54">
        <v>0</v>
      </c>
      <c r="J15" s="53">
        <f>SUM(J11:J14)</f>
        <v>0</v>
      </c>
      <c r="K15" s="54"/>
      <c r="L15" s="53">
        <f>SUM(L11:L14)</f>
        <v>0</v>
      </c>
    </row>
    <row r="16" spans="1:12" ht="12" customHeight="1">
      <c r="A16" s="20"/>
      <c r="B16" s="20"/>
      <c r="E16" s="35"/>
      <c r="F16" s="73"/>
      <c r="G16" s="21"/>
      <c r="H16" s="73"/>
      <c r="I16" s="21"/>
      <c r="J16" s="21"/>
      <c r="K16" s="21"/>
      <c r="L16" s="21"/>
    </row>
    <row r="17" spans="1:12" ht="22.5" customHeight="1">
      <c r="A17" s="44" t="s">
        <v>39</v>
      </c>
      <c r="B17" s="12"/>
      <c r="C17" s="8"/>
      <c r="E17" s="35"/>
      <c r="F17" s="73"/>
      <c r="G17" s="23"/>
      <c r="H17" s="73"/>
      <c r="I17" s="23"/>
      <c r="J17" s="21"/>
      <c r="K17" s="23"/>
      <c r="L17" s="21"/>
    </row>
    <row r="18" spans="1:12" ht="22.5" customHeight="1">
      <c r="A18" s="14" t="s">
        <v>53</v>
      </c>
      <c r="B18" s="12"/>
      <c r="E18" s="35"/>
      <c r="F18" s="74"/>
      <c r="G18" s="23"/>
      <c r="H18" s="74"/>
      <c r="I18" s="23"/>
      <c r="J18" s="15"/>
      <c r="K18" s="23"/>
      <c r="L18" s="15"/>
    </row>
    <row r="19" spans="1:12" ht="22.5" customHeight="1">
      <c r="A19" s="14"/>
      <c r="B19" s="12" t="s">
        <v>20</v>
      </c>
      <c r="E19" s="35"/>
      <c r="F19" s="66"/>
      <c r="G19" s="19"/>
      <c r="H19" s="66"/>
      <c r="I19" s="19"/>
      <c r="J19" s="57">
        <v>0</v>
      </c>
      <c r="K19" s="19"/>
      <c r="L19" s="57">
        <v>0</v>
      </c>
    </row>
    <row r="20" spans="1:12" ht="22.5" customHeight="1">
      <c r="A20" s="22"/>
      <c r="B20" s="12" t="s">
        <v>54</v>
      </c>
      <c r="E20" s="35"/>
      <c r="F20" s="67"/>
      <c r="G20" s="19"/>
      <c r="H20" s="67"/>
      <c r="I20" s="19"/>
      <c r="J20" s="57">
        <v>0</v>
      </c>
      <c r="K20" s="19"/>
      <c r="L20" s="57">
        <v>0</v>
      </c>
    </row>
    <row r="21" spans="1:12" ht="22.5" customHeight="1">
      <c r="A21" s="22"/>
      <c r="B21" s="12" t="s">
        <v>55</v>
      </c>
      <c r="E21" s="35"/>
      <c r="F21" s="66"/>
      <c r="G21" s="19"/>
      <c r="H21" s="66"/>
      <c r="I21" s="19"/>
      <c r="J21" s="57">
        <v>0</v>
      </c>
      <c r="K21" s="19"/>
      <c r="L21" s="57">
        <v>0</v>
      </c>
    </row>
    <row r="22" spans="1:12" ht="22.5" customHeight="1">
      <c r="A22" s="14" t="s">
        <v>36</v>
      </c>
      <c r="B22" s="12"/>
      <c r="E22" s="35"/>
      <c r="F22" s="68"/>
      <c r="G22" s="19"/>
      <c r="H22" s="68"/>
      <c r="I22" s="19"/>
      <c r="J22" s="56">
        <v>0</v>
      </c>
      <c r="K22" s="19"/>
      <c r="L22" s="56">
        <v>0</v>
      </c>
    </row>
    <row r="23" spans="1:12" ht="22.5" customHeight="1">
      <c r="A23" s="22" t="s">
        <v>40</v>
      </c>
      <c r="B23" s="12"/>
      <c r="C23" s="1"/>
      <c r="E23" s="35"/>
      <c r="F23" s="75">
        <f>SUM(F19:F22)</f>
        <v>0</v>
      </c>
      <c r="G23" s="63"/>
      <c r="H23" s="75">
        <f>SUM(H19:H22)</f>
        <v>0</v>
      </c>
      <c r="I23" s="26"/>
      <c r="J23" s="58">
        <f>SUM(J19:J22)</f>
        <v>0</v>
      </c>
      <c r="K23" s="26"/>
      <c r="L23" s="58">
        <f>SUM(L19:L22)</f>
        <v>0</v>
      </c>
    </row>
    <row r="24" spans="1:12" ht="9.75" customHeight="1">
      <c r="A24" s="1"/>
      <c r="F24" s="74"/>
      <c r="H24" s="74"/>
    </row>
    <row r="25" spans="1:12" ht="22.5" customHeight="1">
      <c r="A25" s="22" t="s">
        <v>44</v>
      </c>
      <c r="B25" s="12"/>
      <c r="E25" s="35"/>
      <c r="F25" s="76">
        <f>+F15-F23</f>
        <v>0</v>
      </c>
      <c r="G25" s="89"/>
      <c r="H25" s="76">
        <f>+H15-H23</f>
        <v>0</v>
      </c>
      <c r="I25" s="54">
        <v>0</v>
      </c>
      <c r="J25" s="59">
        <v>0</v>
      </c>
      <c r="K25" s="54"/>
      <c r="L25" s="59">
        <v>0</v>
      </c>
    </row>
    <row r="26" spans="1:12" ht="22.5" customHeight="1">
      <c r="A26" s="14" t="s">
        <v>51</v>
      </c>
      <c r="B26" s="12"/>
      <c r="E26" s="35">
        <v>15</v>
      </c>
      <c r="F26" s="68"/>
      <c r="G26" s="19"/>
      <c r="H26" s="110"/>
      <c r="I26" s="17"/>
      <c r="J26" s="68"/>
      <c r="K26" s="17"/>
      <c r="L26" s="110">
        <v>582014</v>
      </c>
    </row>
    <row r="27" spans="1:12" ht="22.5" customHeight="1">
      <c r="A27" s="22" t="s">
        <v>41</v>
      </c>
      <c r="B27" s="12"/>
      <c r="E27" s="35"/>
      <c r="F27" s="75">
        <f>SUM(F25:F26)</f>
        <v>0</v>
      </c>
      <c r="G27" s="63"/>
      <c r="H27" s="75">
        <f>SUM(H25:H26)</f>
        <v>0</v>
      </c>
      <c r="I27" s="26"/>
      <c r="J27" s="75">
        <f>SUM(J25:J26)</f>
        <v>0</v>
      </c>
      <c r="K27" s="26"/>
      <c r="L27" s="75">
        <f>SUM(L25:L26)</f>
        <v>582014</v>
      </c>
    </row>
    <row r="28" spans="1:12" ht="13.5" customHeight="1">
      <c r="A28" s="1"/>
      <c r="F28" s="74"/>
      <c r="H28" s="74"/>
    </row>
    <row r="29" spans="1:12" ht="22.5" customHeight="1">
      <c r="A29" s="14" t="s">
        <v>42</v>
      </c>
      <c r="B29" s="12"/>
      <c r="E29" s="35"/>
      <c r="F29" s="66"/>
      <c r="G29" s="19"/>
      <c r="H29" s="108"/>
      <c r="I29" s="17"/>
      <c r="J29" s="60" t="s">
        <v>5</v>
      </c>
      <c r="K29" s="17"/>
      <c r="L29" s="60" t="s">
        <v>5</v>
      </c>
    </row>
    <row r="30" spans="1:12" ht="22.5" customHeight="1">
      <c r="A30" s="14" t="s">
        <v>43</v>
      </c>
      <c r="B30" s="12"/>
      <c r="E30" s="35"/>
      <c r="F30" s="68"/>
      <c r="G30" s="19"/>
      <c r="H30" s="110"/>
      <c r="I30" s="19"/>
      <c r="J30" s="68"/>
      <c r="K30" s="19"/>
      <c r="L30" s="110">
        <v>182147</v>
      </c>
    </row>
    <row r="31" spans="1:12" ht="22.5" customHeight="1">
      <c r="A31" s="22" t="s">
        <v>34</v>
      </c>
      <c r="B31" s="12"/>
      <c r="E31" s="35"/>
      <c r="F31" s="75">
        <f>SUM(F29:F30)</f>
        <v>0</v>
      </c>
      <c r="G31" s="63"/>
      <c r="H31" s="75">
        <f>SUM(H29:H30)</f>
        <v>0</v>
      </c>
      <c r="I31" s="26"/>
      <c r="J31" s="75">
        <f>SUM(J29:J30)</f>
        <v>0</v>
      </c>
      <c r="K31" s="26"/>
      <c r="L31" s="75">
        <f>SUM(L29:L30)</f>
        <v>182147</v>
      </c>
    </row>
    <row r="32" spans="1:12" ht="10.5" customHeight="1">
      <c r="A32" s="20"/>
      <c r="B32" s="20"/>
      <c r="E32" s="35"/>
      <c r="F32" s="73"/>
      <c r="G32" s="21"/>
      <c r="H32" s="73"/>
      <c r="I32" s="21"/>
      <c r="J32" s="21"/>
      <c r="K32" s="21"/>
      <c r="L32" s="21"/>
    </row>
    <row r="33" spans="1:12" ht="22.5" customHeight="1">
      <c r="A33" s="24" t="s">
        <v>89</v>
      </c>
      <c r="B33" s="20"/>
      <c r="E33" s="35"/>
      <c r="F33" s="70">
        <f>+F27-F31</f>
        <v>0</v>
      </c>
      <c r="G33" s="26"/>
      <c r="H33" s="70">
        <f>+H27-H31</f>
        <v>0</v>
      </c>
      <c r="I33" s="26"/>
      <c r="J33" s="70">
        <f>+J27-J31</f>
        <v>0</v>
      </c>
      <c r="K33" s="26"/>
      <c r="L33" s="70">
        <f>+L27-L31</f>
        <v>399867</v>
      </c>
    </row>
    <row r="34" spans="1:12" ht="22.5" customHeight="1">
      <c r="A34" s="20" t="s">
        <v>98</v>
      </c>
      <c r="B34" s="20"/>
      <c r="E34" s="35">
        <v>9</v>
      </c>
      <c r="F34" s="68"/>
      <c r="G34" s="17"/>
      <c r="H34" s="110"/>
      <c r="I34" s="19"/>
      <c r="J34" s="55">
        <v>0</v>
      </c>
      <c r="K34" s="19"/>
      <c r="L34" s="55">
        <v>0</v>
      </c>
    </row>
    <row r="35" spans="1:12" ht="22.5" customHeight="1">
      <c r="A35" s="24" t="s">
        <v>90</v>
      </c>
      <c r="B35" s="20"/>
      <c r="E35" s="35"/>
      <c r="F35" s="70">
        <f>+F33+F34</f>
        <v>0</v>
      </c>
      <c r="G35" s="26"/>
      <c r="H35" s="70">
        <f>+H33+H34</f>
        <v>0</v>
      </c>
      <c r="I35" s="26"/>
      <c r="J35" s="70">
        <f>+J33+J34</f>
        <v>0</v>
      </c>
      <c r="K35" s="26"/>
      <c r="L35" s="70">
        <f>+L33+L34</f>
        <v>399867</v>
      </c>
    </row>
    <row r="36" spans="1:12" ht="22.5" customHeight="1">
      <c r="A36" s="20" t="s">
        <v>62</v>
      </c>
      <c r="B36" s="20"/>
      <c r="E36" s="35"/>
      <c r="F36" s="77"/>
      <c r="G36" s="21"/>
      <c r="H36" s="110"/>
      <c r="I36" s="21"/>
      <c r="J36" s="77"/>
      <c r="K36" s="21"/>
      <c r="L36" s="110">
        <v>164737</v>
      </c>
    </row>
    <row r="37" spans="1:12" ht="22.5" customHeight="1">
      <c r="A37" s="24" t="s">
        <v>91</v>
      </c>
      <c r="B37" s="20"/>
      <c r="E37" s="35"/>
      <c r="F37" s="70">
        <f>F35-F36</f>
        <v>0</v>
      </c>
      <c r="G37" s="26"/>
      <c r="H37" s="70">
        <f>H35-H36</f>
        <v>0</v>
      </c>
      <c r="I37" s="26"/>
      <c r="J37" s="70">
        <f>J35-J36</f>
        <v>0</v>
      </c>
      <c r="K37" s="26"/>
      <c r="L37" s="70">
        <f>L35-L36</f>
        <v>235130</v>
      </c>
    </row>
    <row r="38" spans="1:12" ht="22.5" customHeight="1">
      <c r="A38" s="20" t="s">
        <v>87</v>
      </c>
      <c r="B38" s="20"/>
      <c r="E38" s="35">
        <v>16</v>
      </c>
      <c r="F38" s="68"/>
      <c r="G38" s="17"/>
      <c r="H38" s="110"/>
      <c r="I38" s="19"/>
      <c r="J38" s="77"/>
      <c r="K38" s="19"/>
      <c r="L38" s="110">
        <v>-28069</v>
      </c>
    </row>
    <row r="39" spans="1:12" ht="22.5" customHeight="1" thickBot="1">
      <c r="A39" s="24" t="s">
        <v>75</v>
      </c>
      <c r="B39" s="20"/>
      <c r="E39" s="35"/>
      <c r="F39" s="81">
        <f>+F37-F38</f>
        <v>0</v>
      </c>
      <c r="G39" s="80">
        <f t="shared" ref="G39:L39" si="0">+G37-G38</f>
        <v>0</v>
      </c>
      <c r="H39" s="81">
        <f t="shared" si="0"/>
        <v>0</v>
      </c>
      <c r="I39" s="80">
        <f t="shared" si="0"/>
        <v>0</v>
      </c>
      <c r="J39" s="81">
        <f t="shared" si="0"/>
        <v>0</v>
      </c>
      <c r="K39" s="80">
        <f t="shared" si="0"/>
        <v>0</v>
      </c>
      <c r="L39" s="81">
        <f t="shared" si="0"/>
        <v>263199</v>
      </c>
    </row>
    <row r="40" spans="1:12" ht="22.5" customHeight="1" thickTop="1">
      <c r="A40" s="24"/>
      <c r="B40" s="20"/>
      <c r="E40" s="35"/>
      <c r="F40" s="80"/>
      <c r="G40" s="80"/>
      <c r="H40" s="80"/>
      <c r="I40" s="80"/>
      <c r="J40" s="80"/>
      <c r="K40" s="80"/>
      <c r="L40" s="80"/>
    </row>
    <row r="41" spans="1:12" ht="22.5" customHeight="1">
      <c r="A41" s="61" t="s">
        <v>65</v>
      </c>
      <c r="B41" s="4"/>
      <c r="C41" s="4"/>
      <c r="D41" s="4"/>
      <c r="E41" s="29"/>
      <c r="F41" s="4"/>
      <c r="H41" s="4"/>
      <c r="J41" s="4"/>
      <c r="L41" s="4"/>
    </row>
    <row r="42" spans="1:12" ht="22.5" customHeight="1">
      <c r="A42" s="3" t="s">
        <v>82</v>
      </c>
      <c r="B42" s="4"/>
      <c r="C42" s="4"/>
      <c r="D42" s="4"/>
      <c r="E42" s="29"/>
      <c r="F42" s="4"/>
      <c r="H42" s="4"/>
      <c r="J42" s="4"/>
      <c r="L42" s="4"/>
    </row>
    <row r="43" spans="1:12" ht="22.5" customHeight="1">
      <c r="A43" s="38"/>
      <c r="B43" s="38"/>
      <c r="C43" s="38"/>
      <c r="D43" s="38"/>
      <c r="E43" s="39"/>
      <c r="F43" s="40"/>
      <c r="G43" s="38"/>
      <c r="H43" s="40"/>
      <c r="I43" s="38"/>
      <c r="J43" s="41"/>
      <c r="K43" s="23"/>
      <c r="L43" s="16"/>
    </row>
    <row r="44" spans="1:12" ht="22.5" customHeight="1">
      <c r="A44" s="4"/>
      <c r="B44" s="4"/>
      <c r="C44" s="4"/>
      <c r="D44" s="4"/>
      <c r="E44" s="29"/>
      <c r="F44" s="265" t="s">
        <v>1</v>
      </c>
      <c r="G44" s="265"/>
      <c r="H44" s="265"/>
      <c r="I44" s="6"/>
      <c r="J44" s="265" t="s">
        <v>74</v>
      </c>
      <c r="K44" s="265"/>
      <c r="L44" s="265"/>
    </row>
    <row r="45" spans="1:12" ht="22.5" customHeight="1">
      <c r="A45" s="4"/>
      <c r="B45" s="4"/>
      <c r="C45" s="4"/>
      <c r="D45" s="4"/>
      <c r="E45" s="29"/>
      <c r="F45" s="268" t="s">
        <v>99</v>
      </c>
      <c r="G45" s="268"/>
      <c r="H45" s="268"/>
      <c r="I45" s="6"/>
      <c r="J45" s="268" t="s">
        <v>99</v>
      </c>
      <c r="K45" s="268"/>
      <c r="L45" s="268"/>
    </row>
    <row r="46" spans="1:12" ht="22.5" customHeight="1">
      <c r="A46" s="4"/>
      <c r="B46" s="4"/>
      <c r="C46" s="4"/>
      <c r="D46" s="4"/>
      <c r="E46" s="29"/>
      <c r="F46" s="268" t="s">
        <v>100</v>
      </c>
      <c r="G46" s="268"/>
      <c r="H46" s="268"/>
      <c r="I46" s="6"/>
      <c r="J46" s="268" t="s">
        <v>100</v>
      </c>
      <c r="K46" s="268"/>
      <c r="L46" s="268"/>
    </row>
    <row r="47" spans="1:12" ht="22.5" customHeight="1">
      <c r="A47" s="3"/>
      <c r="B47" s="4"/>
      <c r="C47" s="4"/>
      <c r="D47" s="4"/>
      <c r="E47" s="29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266" t="s">
        <v>57</v>
      </c>
      <c r="G48" s="266"/>
      <c r="H48" s="266"/>
      <c r="I48" s="266"/>
      <c r="J48" s="266"/>
      <c r="K48" s="266"/>
      <c r="L48" s="266"/>
    </row>
    <row r="49" spans="1:12" ht="22.5" customHeight="1">
      <c r="A49" s="25" t="s">
        <v>78</v>
      </c>
      <c r="B49" s="12"/>
      <c r="E49" s="36"/>
      <c r="F49" s="15"/>
      <c r="G49" s="23"/>
      <c r="H49" s="15"/>
      <c r="I49" s="23"/>
      <c r="J49" s="15"/>
      <c r="K49" s="23"/>
      <c r="L49" s="15"/>
    </row>
    <row r="50" spans="1:12" ht="22.5" customHeight="1">
      <c r="B50" s="12" t="s">
        <v>92</v>
      </c>
      <c r="E50" s="35">
        <v>17</v>
      </c>
      <c r="F50" s="67"/>
      <c r="G50" s="17"/>
      <c r="H50" s="109"/>
      <c r="I50" s="17"/>
      <c r="J50" s="67"/>
      <c r="K50" s="62"/>
      <c r="L50" s="109">
        <v>263199</v>
      </c>
    </row>
    <row r="51" spans="1:12" ht="22.5" customHeight="1">
      <c r="B51" s="12" t="s">
        <v>50</v>
      </c>
      <c r="E51" s="36"/>
      <c r="F51" s="67"/>
      <c r="G51" s="19"/>
      <c r="H51" s="110"/>
      <c r="I51" s="19"/>
      <c r="J51" s="62" t="s">
        <v>5</v>
      </c>
      <c r="K51" s="62"/>
      <c r="L51" s="113">
        <v>0</v>
      </c>
    </row>
    <row r="52" spans="1:12" ht="22.5" customHeight="1" thickBot="1">
      <c r="A52" s="24"/>
      <c r="B52" s="12"/>
      <c r="E52" s="36"/>
      <c r="F52" s="79">
        <f>SUM(F50:F51)</f>
        <v>0</v>
      </c>
      <c r="G52" s="63"/>
      <c r="H52" s="79">
        <f>SUM(H50:H51)</f>
        <v>0</v>
      </c>
      <c r="I52" s="26"/>
      <c r="J52" s="79">
        <f>SUM(J50:J51)</f>
        <v>0</v>
      </c>
      <c r="K52" s="26"/>
      <c r="L52" s="79">
        <f>SUM(L50:L51)</f>
        <v>263199</v>
      </c>
    </row>
    <row r="53" spans="1:12" ht="22.5" customHeight="1" thickTop="1">
      <c r="A53" s="25"/>
      <c r="B53" s="25"/>
      <c r="C53" s="12"/>
      <c r="D53" s="12"/>
      <c r="E53" s="36"/>
      <c r="F53" s="71"/>
      <c r="G53" s="27"/>
      <c r="H53" s="71"/>
      <c r="I53" s="27"/>
      <c r="J53" s="26"/>
      <c r="K53" s="27"/>
      <c r="L53" s="26"/>
    </row>
    <row r="54" spans="1:12" ht="22.5" customHeight="1">
      <c r="A54" s="65" t="s">
        <v>76</v>
      </c>
      <c r="B54" s="25"/>
      <c r="C54" s="12"/>
      <c r="D54" s="12"/>
      <c r="E54" s="35">
        <v>17</v>
      </c>
      <c r="F54" s="71"/>
      <c r="G54" s="27"/>
      <c r="H54" s="71"/>
      <c r="I54" s="27"/>
      <c r="J54" s="26"/>
      <c r="K54" s="27"/>
      <c r="L54" s="26"/>
    </row>
    <row r="55" spans="1:12" ht="22.5" customHeight="1" thickBot="1">
      <c r="A55" s="69" t="s">
        <v>77</v>
      </c>
      <c r="B55" s="12"/>
      <c r="C55" s="13"/>
      <c r="D55" s="12"/>
      <c r="E55" s="35"/>
      <c r="F55" s="78"/>
      <c r="G55" s="90"/>
      <c r="H55" s="111"/>
      <c r="I55" s="90"/>
      <c r="J55" s="78"/>
      <c r="K55" s="90"/>
      <c r="L55" s="112">
        <v>0.23787900219984265</v>
      </c>
    </row>
    <row r="56" spans="1:12" ht="22.5" customHeight="1" thickTop="1" thickBot="1">
      <c r="A56" s="69" t="s">
        <v>85</v>
      </c>
      <c r="B56" s="12"/>
      <c r="C56" s="13"/>
      <c r="D56" s="12"/>
      <c r="E56" s="35"/>
      <c r="F56" s="107" t="s">
        <v>5</v>
      </c>
      <c r="G56" s="90"/>
      <c r="H56" s="111"/>
      <c r="I56" s="90"/>
      <c r="J56" s="107" t="s">
        <v>5</v>
      </c>
      <c r="K56" s="62"/>
      <c r="L56" s="112">
        <v>0.23072786486562213</v>
      </c>
    </row>
    <row r="57" spans="1:12" ht="22.5" customHeight="1" thickTop="1">
      <c r="A57" s="69"/>
      <c r="B57" s="12"/>
      <c r="C57" s="13"/>
      <c r="D57" s="12"/>
      <c r="E57" s="35"/>
      <c r="F57" s="116"/>
      <c r="G57" s="90"/>
      <c r="H57" s="117"/>
      <c r="I57" s="90"/>
      <c r="J57" s="116"/>
      <c r="K57" s="62"/>
      <c r="L57" s="118"/>
    </row>
    <row r="58" spans="1:12" ht="22.5" customHeight="1">
      <c r="A58" s="61" t="s">
        <v>65</v>
      </c>
      <c r="B58" s="4"/>
      <c r="C58" s="4"/>
      <c r="D58" s="4"/>
      <c r="E58" s="29"/>
      <c r="F58" s="4"/>
      <c r="H58" s="4"/>
      <c r="J58" s="4"/>
      <c r="L58" s="4"/>
    </row>
    <row r="59" spans="1:12" ht="22.5" customHeight="1">
      <c r="A59" s="3" t="s">
        <v>84</v>
      </c>
      <c r="B59" s="4"/>
      <c r="C59" s="4"/>
      <c r="D59" s="4"/>
      <c r="E59" s="29"/>
      <c r="F59" s="4"/>
      <c r="H59" s="4"/>
      <c r="J59" s="4"/>
      <c r="L59" s="4"/>
    </row>
    <row r="60" spans="1:12" ht="22.5" customHeight="1">
      <c r="A60" s="38"/>
      <c r="B60" s="38"/>
      <c r="C60" s="38"/>
      <c r="D60" s="38"/>
      <c r="E60" s="39"/>
      <c r="F60" s="40"/>
      <c r="G60" s="38"/>
      <c r="H60" s="40"/>
      <c r="I60" s="38"/>
      <c r="J60" s="41"/>
      <c r="K60" s="23"/>
      <c r="L60" s="16"/>
    </row>
    <row r="61" spans="1:12" ht="22.5" customHeight="1">
      <c r="A61" s="4"/>
      <c r="B61" s="4"/>
      <c r="C61" s="4"/>
      <c r="D61" s="4"/>
      <c r="E61" s="29"/>
      <c r="F61" s="265" t="s">
        <v>1</v>
      </c>
      <c r="G61" s="265"/>
      <c r="H61" s="265"/>
      <c r="I61" s="6"/>
      <c r="J61" s="265" t="s">
        <v>74</v>
      </c>
      <c r="K61" s="265"/>
      <c r="L61" s="265"/>
    </row>
    <row r="62" spans="1:12" ht="22.5" customHeight="1">
      <c r="A62" s="4"/>
      <c r="B62" s="4"/>
      <c r="C62" s="4"/>
      <c r="D62" s="4"/>
      <c r="E62" s="29"/>
      <c r="F62" s="268" t="s">
        <v>99</v>
      </c>
      <c r="G62" s="268"/>
      <c r="H62" s="268"/>
      <c r="I62" s="6"/>
      <c r="J62" s="268" t="s">
        <v>99</v>
      </c>
      <c r="K62" s="268"/>
      <c r="L62" s="268"/>
    </row>
    <row r="63" spans="1:12" ht="22.5" customHeight="1">
      <c r="A63" s="4"/>
      <c r="B63" s="4"/>
      <c r="C63" s="4"/>
      <c r="D63" s="4"/>
      <c r="E63" s="29"/>
      <c r="F63" s="268" t="s">
        <v>100</v>
      </c>
      <c r="G63" s="268"/>
      <c r="H63" s="268"/>
      <c r="I63" s="6"/>
      <c r="J63" s="268" t="s">
        <v>100</v>
      </c>
      <c r="K63" s="268"/>
      <c r="L63" s="268"/>
    </row>
    <row r="64" spans="1:12" ht="22.5" customHeight="1">
      <c r="A64" s="3"/>
      <c r="B64" s="4"/>
      <c r="C64" s="4"/>
      <c r="D64" s="4"/>
      <c r="E64" s="29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266" t="s">
        <v>57</v>
      </c>
      <c r="G65" s="266"/>
      <c r="H65" s="266"/>
      <c r="I65" s="266"/>
      <c r="J65" s="266"/>
      <c r="K65" s="266"/>
      <c r="L65" s="266"/>
    </row>
    <row r="66" spans="1:12" ht="22.5" customHeight="1">
      <c r="A66" s="25" t="s">
        <v>75</v>
      </c>
      <c r="B66" s="12"/>
      <c r="E66" s="36"/>
      <c r="F66" s="83">
        <f>F52</f>
        <v>0</v>
      </c>
      <c r="G66" s="82"/>
      <c r="H66" s="83">
        <f>H52</f>
        <v>0</v>
      </c>
      <c r="I66" s="82"/>
      <c r="J66" s="83">
        <f>J52</f>
        <v>0</v>
      </c>
      <c r="K66" s="82"/>
      <c r="L66" s="80">
        <v>263199</v>
      </c>
    </row>
    <row r="67" spans="1:12" ht="22.5" customHeight="1">
      <c r="A67" s="1" t="s">
        <v>63</v>
      </c>
      <c r="B67" s="12"/>
      <c r="E67" s="36"/>
      <c r="F67" s="67"/>
      <c r="G67" s="17"/>
      <c r="H67" s="67"/>
      <c r="I67" s="17"/>
      <c r="J67" s="67"/>
      <c r="K67" s="62"/>
      <c r="L67" s="67"/>
    </row>
    <row r="68" spans="1:12" ht="22.5" customHeight="1">
      <c r="A68" s="1"/>
      <c r="B68" s="65" t="s">
        <v>88</v>
      </c>
      <c r="E68" s="36"/>
      <c r="F68" s="67"/>
      <c r="G68" s="17"/>
      <c r="H68" s="67"/>
      <c r="I68" s="17"/>
      <c r="J68" s="67"/>
      <c r="K68" s="62"/>
      <c r="L68" s="67"/>
    </row>
    <row r="69" spans="1:12" ht="22.5" customHeight="1">
      <c r="A69" s="1"/>
      <c r="B69" s="65" t="s">
        <v>96</v>
      </c>
      <c r="E69" s="36"/>
      <c r="F69" s="67"/>
      <c r="G69" s="17"/>
      <c r="H69" s="67"/>
      <c r="I69" s="17"/>
      <c r="J69" s="67"/>
      <c r="K69" s="62"/>
      <c r="L69" s="67"/>
    </row>
    <row r="70" spans="1:12" ht="22.5" customHeight="1">
      <c r="B70" s="2" t="s">
        <v>35</v>
      </c>
      <c r="F70" s="67"/>
      <c r="G70" s="67"/>
      <c r="H70" s="67"/>
      <c r="I70" s="67"/>
      <c r="J70" s="62" t="s">
        <v>5</v>
      </c>
      <c r="K70" s="62"/>
      <c r="L70" s="62" t="s">
        <v>5</v>
      </c>
    </row>
    <row r="71" spans="1:12" ht="22.5" customHeight="1">
      <c r="B71" s="2" t="s">
        <v>73</v>
      </c>
      <c r="F71" s="67"/>
      <c r="G71" s="67"/>
      <c r="H71" s="67"/>
      <c r="I71" s="67"/>
      <c r="J71" s="67"/>
      <c r="K71" s="67"/>
      <c r="L71" s="67"/>
    </row>
    <row r="72" spans="1:12" ht="22.5" customHeight="1">
      <c r="A72" s="2" t="s">
        <v>0</v>
      </c>
      <c r="B72" s="2" t="s">
        <v>80</v>
      </c>
      <c r="F72" s="67"/>
      <c r="G72" s="67"/>
      <c r="H72" s="67"/>
      <c r="I72" s="67"/>
      <c r="J72" s="67"/>
      <c r="K72" s="67"/>
      <c r="L72" s="67">
        <v>4151</v>
      </c>
    </row>
    <row r="73" spans="1:12" ht="22.5" customHeight="1">
      <c r="B73" s="2" t="s">
        <v>93</v>
      </c>
      <c r="E73" s="2"/>
      <c r="G73" s="2"/>
      <c r="I73" s="2"/>
      <c r="K73" s="2"/>
    </row>
    <row r="74" spans="1:12" ht="22.5" customHeight="1">
      <c r="B74" s="2" t="s">
        <v>94</v>
      </c>
      <c r="F74" s="67"/>
      <c r="G74" s="67"/>
      <c r="H74" s="67"/>
      <c r="I74" s="67"/>
      <c r="J74" s="67"/>
      <c r="K74" s="67"/>
      <c r="L74" s="67"/>
    </row>
    <row r="75" spans="1:12" ht="22.5" customHeight="1">
      <c r="A75" s="1" t="s">
        <v>64</v>
      </c>
      <c r="F75" s="85">
        <f>SUM(F70:F74)</f>
        <v>0</v>
      </c>
      <c r="G75" s="80"/>
      <c r="H75" s="85">
        <f>SUM(H70:H74)</f>
        <v>0</v>
      </c>
      <c r="I75" s="80"/>
      <c r="J75" s="85">
        <f>SUM(J70:J74)</f>
        <v>0</v>
      </c>
      <c r="K75" s="80"/>
      <c r="L75" s="85">
        <f>SUM(L70:L74)</f>
        <v>4151</v>
      </c>
    </row>
    <row r="76" spans="1:12" ht="22.5" customHeight="1">
      <c r="F76" s="67"/>
      <c r="G76" s="67"/>
      <c r="H76" s="67"/>
      <c r="I76" s="67"/>
      <c r="J76" s="67"/>
      <c r="K76" s="67"/>
      <c r="L76" s="67"/>
    </row>
    <row r="77" spans="1:12" ht="22.5" customHeight="1" thickBot="1">
      <c r="A77" s="1" t="s">
        <v>72</v>
      </c>
      <c r="F77" s="81">
        <f>F66+F75</f>
        <v>0</v>
      </c>
      <c r="G77" s="80"/>
      <c r="H77" s="81">
        <f>H66+H75</f>
        <v>0</v>
      </c>
      <c r="I77" s="80"/>
      <c r="J77" s="81">
        <f>J66+J75</f>
        <v>0</v>
      </c>
      <c r="K77" s="80"/>
      <c r="L77" s="81">
        <f>L66+L75</f>
        <v>267350</v>
      </c>
    </row>
    <row r="78" spans="1:12" ht="22.5" customHeight="1" thickTop="1">
      <c r="F78" s="67"/>
      <c r="G78" s="67"/>
      <c r="H78" s="67"/>
      <c r="I78" s="67"/>
      <c r="J78" s="67"/>
      <c r="K78" s="67"/>
      <c r="L78" s="67"/>
    </row>
    <row r="79" spans="1:12" ht="22.5" customHeight="1">
      <c r="A79" s="1" t="s">
        <v>95</v>
      </c>
      <c r="F79" s="67"/>
      <c r="G79" s="67"/>
      <c r="H79" s="67"/>
      <c r="I79" s="67"/>
      <c r="J79" s="67"/>
      <c r="K79" s="67"/>
      <c r="L79" s="67"/>
    </row>
    <row r="80" spans="1:12" ht="22.5" customHeight="1">
      <c r="B80" s="2" t="s">
        <v>92</v>
      </c>
      <c r="F80" s="67"/>
      <c r="G80" s="67"/>
      <c r="H80" s="67"/>
      <c r="I80" s="67"/>
      <c r="J80" s="67"/>
      <c r="K80" s="67"/>
      <c r="L80" s="67">
        <v>267350</v>
      </c>
    </row>
    <row r="81" spans="2:12" ht="22.5" customHeight="1">
      <c r="B81" s="2" t="s">
        <v>50</v>
      </c>
      <c r="F81" s="67"/>
      <c r="G81" s="67"/>
      <c r="H81" s="67"/>
      <c r="I81" s="67"/>
      <c r="J81" s="62" t="s">
        <v>5</v>
      </c>
      <c r="K81" s="62"/>
      <c r="L81" s="62" t="s">
        <v>5</v>
      </c>
    </row>
    <row r="82" spans="2:12" ht="22.5" customHeight="1" thickBot="1">
      <c r="F82" s="86">
        <f>SUM(F80:F81)</f>
        <v>0</v>
      </c>
      <c r="G82" s="80"/>
      <c r="H82" s="86">
        <f>SUM(H80:H81)</f>
        <v>0</v>
      </c>
      <c r="I82" s="80"/>
      <c r="J82" s="86">
        <f>SUM(J80:J81)</f>
        <v>0</v>
      </c>
      <c r="K82" s="80"/>
      <c r="L82" s="86">
        <f>SUM(L80:L81)</f>
        <v>267350</v>
      </c>
    </row>
    <row r="83" spans="2:12" ht="22.5" customHeight="1" thickTop="1">
      <c r="F83" s="67"/>
      <c r="G83" s="67"/>
      <c r="H83" s="67"/>
      <c r="I83" s="67"/>
      <c r="J83" s="67"/>
      <c r="K83" s="67"/>
      <c r="L83" s="67"/>
    </row>
  </sheetData>
  <mergeCells count="21">
    <mergeCell ref="F65:L65"/>
    <mergeCell ref="F48:L48"/>
    <mergeCell ref="F61:H61"/>
    <mergeCell ref="J61:L61"/>
    <mergeCell ref="F62:H62"/>
    <mergeCell ref="J62:L62"/>
    <mergeCell ref="F63:H63"/>
    <mergeCell ref="J63:L63"/>
    <mergeCell ref="F46:H46"/>
    <mergeCell ref="J46:L46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4.09765625" style="2" customWidth="1"/>
    <col min="5" max="5" width="8.3984375" style="28" customWidth="1"/>
    <col min="6" max="6" width="13.59765625" style="2" customWidth="1"/>
    <col min="7" max="7" width="1.09765625" style="4" customWidth="1"/>
    <col min="8" max="8" width="12.19921875" style="2" customWidth="1"/>
    <col min="9" max="9" width="1.09765625" style="4" customWidth="1"/>
    <col min="10" max="10" width="13.59765625" style="2" customWidth="1"/>
    <col min="11" max="11" width="1.09765625" style="4" customWidth="1"/>
    <col min="12" max="12" width="12.19921875" style="2" customWidth="1"/>
    <col min="13" max="16384" width="9.09765625" style="2"/>
  </cols>
  <sheetData>
    <row r="1" spans="1:12" ht="22.5" customHeight="1">
      <c r="A1" s="61" t="s">
        <v>65</v>
      </c>
      <c r="B1" s="4"/>
      <c r="C1" s="4"/>
      <c r="D1" s="4"/>
      <c r="E1" s="29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9"/>
      <c r="F2" s="4"/>
      <c r="H2" s="4"/>
      <c r="J2" s="4"/>
      <c r="L2" s="4"/>
    </row>
    <row r="3" spans="1:12" ht="22.5" customHeight="1">
      <c r="A3" s="38"/>
      <c r="B3" s="38"/>
      <c r="C3" s="38"/>
      <c r="D3" s="38"/>
      <c r="E3" s="39"/>
      <c r="F3" s="40"/>
      <c r="G3" s="38"/>
      <c r="H3" s="40"/>
      <c r="I3" s="38"/>
      <c r="J3" s="41"/>
      <c r="K3" s="23"/>
      <c r="L3" s="16"/>
    </row>
    <row r="4" spans="1:12" ht="22.5" customHeight="1">
      <c r="A4" s="4"/>
      <c r="B4" s="4"/>
      <c r="C4" s="4"/>
      <c r="D4" s="4"/>
      <c r="E4" s="29"/>
      <c r="F4" s="265" t="s">
        <v>1</v>
      </c>
      <c r="G4" s="265"/>
      <c r="H4" s="265"/>
      <c r="I4" s="6"/>
      <c r="J4" s="265" t="s">
        <v>74</v>
      </c>
      <c r="K4" s="265"/>
      <c r="L4" s="265"/>
    </row>
    <row r="5" spans="1:12" ht="22.5" customHeight="1">
      <c r="A5" s="4"/>
      <c r="B5" s="4"/>
      <c r="C5" s="4"/>
      <c r="D5" s="4"/>
      <c r="E5" s="29"/>
      <c r="F5" s="268" t="s">
        <v>112</v>
      </c>
      <c r="G5" s="268"/>
      <c r="H5" s="268"/>
      <c r="I5" s="6"/>
      <c r="J5" s="268" t="s">
        <v>112</v>
      </c>
      <c r="K5" s="268"/>
      <c r="L5" s="268"/>
    </row>
    <row r="6" spans="1:12" ht="22.5" customHeight="1">
      <c r="A6" s="4"/>
      <c r="B6" s="4"/>
      <c r="C6" s="4"/>
      <c r="D6" s="4"/>
      <c r="E6" s="29"/>
      <c r="F6" s="268" t="s">
        <v>109</v>
      </c>
      <c r="G6" s="268"/>
      <c r="H6" s="268"/>
      <c r="I6" s="6"/>
      <c r="J6" s="268" t="s">
        <v>109</v>
      </c>
      <c r="K6" s="268"/>
      <c r="L6" s="268"/>
    </row>
    <row r="7" spans="1:12" ht="22.5" customHeight="1">
      <c r="B7" s="4"/>
      <c r="C7" s="4"/>
      <c r="D7" s="4"/>
      <c r="E7" s="29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47"/>
      <c r="F8" s="266" t="s">
        <v>57</v>
      </c>
      <c r="G8" s="266"/>
      <c r="H8" s="266"/>
      <c r="I8" s="266"/>
      <c r="J8" s="266"/>
      <c r="K8" s="266"/>
      <c r="L8" s="266"/>
    </row>
    <row r="9" spans="1:12" ht="22.5" customHeight="1">
      <c r="A9" s="43" t="s">
        <v>18</v>
      </c>
      <c r="B9" s="4"/>
      <c r="C9" s="4"/>
      <c r="D9" s="4"/>
      <c r="E9" s="47"/>
      <c r="F9" s="29"/>
      <c r="G9" s="29"/>
      <c r="H9" s="119"/>
      <c r="I9" s="119"/>
      <c r="J9" s="119"/>
      <c r="K9" s="119"/>
      <c r="L9" s="119"/>
    </row>
    <row r="10" spans="1:12" ht="22.5" customHeight="1">
      <c r="A10" s="2" t="s">
        <v>37</v>
      </c>
      <c r="H10" s="74"/>
      <c r="I10" s="84"/>
      <c r="J10" s="74"/>
      <c r="K10" s="84"/>
      <c r="L10" s="74"/>
    </row>
    <row r="11" spans="1:12" ht="22.5" customHeight="1">
      <c r="B11" s="2" t="s">
        <v>19</v>
      </c>
      <c r="E11" s="35"/>
      <c r="F11" s="66">
        <v>4357809</v>
      </c>
      <c r="G11" s="19"/>
      <c r="H11" s="66">
        <v>5447549</v>
      </c>
      <c r="I11" s="120"/>
      <c r="J11" s="143">
        <v>0</v>
      </c>
      <c r="K11" s="120"/>
      <c r="L11" s="143">
        <v>0</v>
      </c>
    </row>
    <row r="12" spans="1:12" ht="22.5" customHeight="1">
      <c r="B12" s="2" t="s">
        <v>32</v>
      </c>
      <c r="E12" s="35"/>
      <c r="F12" s="67">
        <v>8948959</v>
      </c>
      <c r="G12" s="19"/>
      <c r="H12" s="67">
        <v>7429665</v>
      </c>
      <c r="I12" s="120"/>
      <c r="J12" s="143">
        <v>0</v>
      </c>
      <c r="K12" s="120"/>
      <c r="L12" s="143">
        <v>0</v>
      </c>
    </row>
    <row r="13" spans="1:12" ht="22.5" customHeight="1">
      <c r="B13" s="8" t="s">
        <v>52</v>
      </c>
      <c r="C13" s="8"/>
      <c r="E13" s="35"/>
      <c r="F13" s="66">
        <v>258153</v>
      </c>
      <c r="G13" s="19"/>
      <c r="H13" s="66">
        <v>181150</v>
      </c>
      <c r="I13" s="120"/>
      <c r="J13" s="143">
        <v>0</v>
      </c>
      <c r="K13" s="120"/>
      <c r="L13" s="143">
        <v>0</v>
      </c>
    </row>
    <row r="14" spans="1:12" ht="22.5" customHeight="1">
      <c r="A14" s="8" t="s">
        <v>38</v>
      </c>
      <c r="B14" s="8"/>
      <c r="C14" s="8"/>
      <c r="E14" s="35"/>
      <c r="F14" s="68">
        <v>2801498</v>
      </c>
      <c r="G14" s="19"/>
      <c r="H14" s="68">
        <v>3076213</v>
      </c>
      <c r="I14" s="120"/>
      <c r="J14" s="140">
        <v>0</v>
      </c>
      <c r="K14" s="120"/>
      <c r="L14" s="140">
        <v>0</v>
      </c>
    </row>
    <row r="15" spans="1:12" ht="22.5" customHeight="1">
      <c r="A15" s="1" t="s">
        <v>33</v>
      </c>
      <c r="B15" s="8"/>
      <c r="C15" s="8"/>
      <c r="E15" s="35">
        <v>14</v>
      </c>
      <c r="F15" s="72">
        <f>SUM(F11:F14)</f>
        <v>16366419</v>
      </c>
      <c r="G15" s="89"/>
      <c r="H15" s="72">
        <f>SUM(H11:H14)</f>
        <v>16134577</v>
      </c>
      <c r="I15" s="54">
        <v>0</v>
      </c>
      <c r="J15" s="53">
        <f>SUM(J11:J14)</f>
        <v>0</v>
      </c>
      <c r="K15" s="54"/>
      <c r="L15" s="53">
        <f>SUM(L11:L14)</f>
        <v>0</v>
      </c>
    </row>
    <row r="16" spans="1:12" ht="12" customHeight="1">
      <c r="A16" s="20"/>
      <c r="B16" s="20"/>
      <c r="E16" s="35"/>
      <c r="F16" s="73"/>
      <c r="G16" s="21"/>
      <c r="H16" s="73"/>
      <c r="I16" s="21"/>
      <c r="J16" s="21"/>
      <c r="K16" s="21"/>
      <c r="L16" s="21"/>
    </row>
    <row r="17" spans="1:12" ht="22.5" customHeight="1">
      <c r="A17" s="44" t="s">
        <v>39</v>
      </c>
      <c r="B17" s="12"/>
      <c r="C17" s="8"/>
      <c r="E17" s="35"/>
      <c r="F17" s="73"/>
      <c r="G17" s="23"/>
      <c r="H17" s="73"/>
      <c r="I17" s="23"/>
      <c r="J17" s="21"/>
      <c r="K17" s="23"/>
      <c r="L17" s="21"/>
    </row>
    <row r="18" spans="1:12" ht="22.5" customHeight="1">
      <c r="A18" s="14" t="s">
        <v>53</v>
      </c>
      <c r="B18" s="12"/>
      <c r="E18" s="35"/>
      <c r="F18" s="74"/>
      <c r="G18" s="23"/>
      <c r="H18" s="74"/>
      <c r="I18" s="23"/>
      <c r="J18" s="15"/>
      <c r="K18" s="23"/>
      <c r="L18" s="15"/>
    </row>
    <row r="19" spans="1:12" ht="22.5" customHeight="1">
      <c r="A19" s="14"/>
      <c r="B19" s="12" t="s">
        <v>20</v>
      </c>
      <c r="E19" s="35"/>
      <c r="F19" s="66">
        <v>4259314</v>
      </c>
      <c r="G19" s="19"/>
      <c r="H19" s="66">
        <v>4935020</v>
      </c>
      <c r="I19" s="19"/>
      <c r="J19" s="150">
        <v>0</v>
      </c>
      <c r="K19" s="19"/>
      <c r="L19" s="57">
        <v>0</v>
      </c>
    </row>
    <row r="20" spans="1:12" ht="22.5" customHeight="1">
      <c r="A20" s="22"/>
      <c r="B20" s="12" t="s">
        <v>54</v>
      </c>
      <c r="E20" s="35"/>
      <c r="F20" s="67">
        <v>7923304</v>
      </c>
      <c r="G20" s="19"/>
      <c r="H20" s="67">
        <v>6093200</v>
      </c>
      <c r="I20" s="19"/>
      <c r="J20" s="150">
        <v>0</v>
      </c>
      <c r="K20" s="19"/>
      <c r="L20" s="57">
        <v>0</v>
      </c>
    </row>
    <row r="21" spans="1:12" ht="22.5" customHeight="1">
      <c r="A21" s="22"/>
      <c r="B21" s="12" t="s">
        <v>55</v>
      </c>
      <c r="E21" s="35"/>
      <c r="F21" s="66">
        <v>132048</v>
      </c>
      <c r="G21" s="19"/>
      <c r="H21" s="66">
        <v>97733</v>
      </c>
      <c r="I21" s="19"/>
      <c r="J21" s="150">
        <v>0</v>
      </c>
      <c r="K21" s="19"/>
      <c r="L21" s="57">
        <v>0</v>
      </c>
    </row>
    <row r="22" spans="1:12" ht="22.5" customHeight="1">
      <c r="A22" s="14" t="s">
        <v>36</v>
      </c>
      <c r="B22" s="12"/>
      <c r="E22" s="35"/>
      <c r="F22" s="68">
        <v>2396320</v>
      </c>
      <c r="G22" s="19"/>
      <c r="H22" s="68">
        <v>2456085</v>
      </c>
      <c r="I22" s="19"/>
      <c r="J22" s="151">
        <v>0</v>
      </c>
      <c r="K22" s="19"/>
      <c r="L22" s="56">
        <v>0</v>
      </c>
    </row>
    <row r="23" spans="1:12" ht="22.5" customHeight="1">
      <c r="A23" s="22" t="s">
        <v>40</v>
      </c>
      <c r="B23" s="12"/>
      <c r="C23" s="1"/>
      <c r="E23" s="35"/>
      <c r="F23" s="75">
        <f>SUM(F19:F22)</f>
        <v>14710986</v>
      </c>
      <c r="G23" s="63"/>
      <c r="H23" s="75">
        <f>SUM(H19:H22)</f>
        <v>13582038</v>
      </c>
      <c r="I23" s="26"/>
      <c r="J23" s="58">
        <f>SUM(J19:J22)</f>
        <v>0</v>
      </c>
      <c r="K23" s="26"/>
      <c r="L23" s="58">
        <f>SUM(L19:L22)</f>
        <v>0</v>
      </c>
    </row>
    <row r="24" spans="1:12" ht="9.75" customHeight="1">
      <c r="A24" s="1"/>
      <c r="F24" s="74"/>
      <c r="H24" s="74"/>
    </row>
    <row r="25" spans="1:12" ht="22.5" customHeight="1">
      <c r="A25" s="22" t="s">
        <v>44</v>
      </c>
      <c r="B25" s="12"/>
      <c r="E25" s="35"/>
      <c r="F25" s="76">
        <f>+F15-F23</f>
        <v>1655433</v>
      </c>
      <c r="G25" s="89"/>
      <c r="H25" s="76">
        <f>+H15-H23</f>
        <v>2552539</v>
      </c>
      <c r="I25" s="54">
        <v>0</v>
      </c>
      <c r="J25" s="146">
        <v>0</v>
      </c>
      <c r="K25" s="54"/>
      <c r="L25" s="146">
        <v>0</v>
      </c>
    </row>
    <row r="26" spans="1:12" ht="22.5" customHeight="1">
      <c r="A26" s="14" t="s">
        <v>51</v>
      </c>
      <c r="B26" s="12"/>
      <c r="E26" s="35">
        <v>15</v>
      </c>
      <c r="F26" s="68">
        <v>517063</v>
      </c>
      <c r="G26" s="19"/>
      <c r="H26" s="68">
        <v>262944</v>
      </c>
      <c r="I26" s="17"/>
      <c r="J26" s="68">
        <v>756612</v>
      </c>
      <c r="K26" s="17"/>
      <c r="L26" s="68">
        <v>600770</v>
      </c>
    </row>
    <row r="27" spans="1:12" ht="22.5" customHeight="1">
      <c r="A27" s="22" t="s">
        <v>41</v>
      </c>
      <c r="B27" s="12"/>
      <c r="E27" s="35"/>
      <c r="F27" s="75">
        <f>SUM(F25:F26)</f>
        <v>2172496</v>
      </c>
      <c r="G27" s="63"/>
      <c r="H27" s="75">
        <f>SUM(H25:H26)</f>
        <v>2815483</v>
      </c>
      <c r="I27" s="26"/>
      <c r="J27" s="75">
        <f>SUM(J25:J26)</f>
        <v>756612</v>
      </c>
      <c r="K27" s="26"/>
      <c r="L27" s="75">
        <f>SUM(L25:L26)</f>
        <v>600770</v>
      </c>
    </row>
    <row r="28" spans="1:12" ht="13.5" customHeight="1">
      <c r="A28" s="1"/>
      <c r="F28" s="74"/>
      <c r="H28" s="74"/>
    </row>
    <row r="29" spans="1:12" ht="22.5" customHeight="1">
      <c r="A29" s="14" t="s">
        <v>42</v>
      </c>
      <c r="B29" s="12"/>
      <c r="E29" s="35"/>
      <c r="F29" s="66">
        <v>149334</v>
      </c>
      <c r="G29" s="19"/>
      <c r="H29" s="66">
        <v>237411</v>
      </c>
      <c r="I29" s="17"/>
      <c r="J29" s="150">
        <v>0</v>
      </c>
      <c r="K29" s="17"/>
      <c r="L29" s="60">
        <v>0</v>
      </c>
    </row>
    <row r="30" spans="1:12" ht="22.5" customHeight="1">
      <c r="A30" s="14" t="s">
        <v>43</v>
      </c>
      <c r="B30" s="12"/>
      <c r="E30" s="35"/>
      <c r="F30" s="68">
        <v>1941334</v>
      </c>
      <c r="G30" s="19"/>
      <c r="H30" s="68">
        <v>1816701</v>
      </c>
      <c r="I30" s="17"/>
      <c r="J30" s="68">
        <v>300720</v>
      </c>
      <c r="K30" s="17"/>
      <c r="L30" s="68">
        <v>273608</v>
      </c>
    </row>
    <row r="31" spans="1:12" ht="22.5" customHeight="1">
      <c r="A31" s="22" t="s">
        <v>34</v>
      </c>
      <c r="B31" s="12"/>
      <c r="E31" s="35"/>
      <c r="F31" s="75">
        <f>SUM(F29:F30)</f>
        <v>2090668</v>
      </c>
      <c r="G31" s="63"/>
      <c r="H31" s="75">
        <f>SUM(H29:H30)</f>
        <v>2054112</v>
      </c>
      <c r="I31" s="26"/>
      <c r="J31" s="75">
        <f>SUM(J29:J30)</f>
        <v>300720</v>
      </c>
      <c r="K31" s="26"/>
      <c r="L31" s="75">
        <f>SUM(L29:L30)</f>
        <v>273608</v>
      </c>
    </row>
    <row r="32" spans="1:12" ht="10.5" customHeight="1">
      <c r="A32" s="20"/>
      <c r="B32" s="20"/>
      <c r="E32" s="35"/>
      <c r="F32" s="73"/>
      <c r="G32" s="21"/>
      <c r="H32" s="73"/>
      <c r="I32" s="21"/>
      <c r="J32" s="21"/>
      <c r="K32" s="21"/>
      <c r="L32" s="21"/>
    </row>
    <row r="33" spans="1:12" ht="22.5" customHeight="1">
      <c r="A33" s="24" t="s">
        <v>104</v>
      </c>
      <c r="B33" s="20"/>
      <c r="E33" s="35"/>
      <c r="F33" s="70">
        <f>+F27-F31</f>
        <v>81828</v>
      </c>
      <c r="G33" s="26"/>
      <c r="H33" s="70">
        <f>+H27-H31</f>
        <v>761371</v>
      </c>
      <c r="I33" s="26"/>
      <c r="J33" s="70">
        <f>+J27-J31</f>
        <v>455892</v>
      </c>
      <c r="K33" s="26"/>
      <c r="L33" s="70">
        <f>+L27-L31</f>
        <v>327162</v>
      </c>
    </row>
    <row r="34" spans="1:12" ht="22.5" customHeight="1">
      <c r="A34" s="20" t="s">
        <v>98</v>
      </c>
      <c r="B34" s="20"/>
      <c r="E34" s="35">
        <v>9</v>
      </c>
      <c r="F34" s="68">
        <v>1040917</v>
      </c>
      <c r="G34" s="17"/>
      <c r="H34" s="68">
        <v>924005</v>
      </c>
      <c r="I34" s="19"/>
      <c r="J34" s="151">
        <v>0</v>
      </c>
      <c r="K34" s="19"/>
      <c r="L34" s="55">
        <v>0</v>
      </c>
    </row>
    <row r="35" spans="1:12" ht="22.5" customHeight="1">
      <c r="A35" s="24" t="s">
        <v>103</v>
      </c>
      <c r="B35" s="20"/>
      <c r="E35" s="35"/>
      <c r="F35" s="70">
        <f>+F33+F34</f>
        <v>1122745</v>
      </c>
      <c r="G35" s="26"/>
      <c r="H35" s="70">
        <f>+H33+H34</f>
        <v>1685376</v>
      </c>
      <c r="I35" s="26"/>
      <c r="J35" s="70">
        <v>455892</v>
      </c>
      <c r="K35" s="26"/>
      <c r="L35" s="70">
        <f>+L33+L34</f>
        <v>327162</v>
      </c>
    </row>
    <row r="36" spans="1:12" ht="22.5" customHeight="1">
      <c r="A36" s="20" t="s">
        <v>62</v>
      </c>
      <c r="B36" s="20"/>
      <c r="E36" s="35"/>
      <c r="F36" s="77">
        <v>497950</v>
      </c>
      <c r="G36" s="21"/>
      <c r="H36" s="77">
        <v>366121</v>
      </c>
      <c r="I36" s="21"/>
      <c r="J36" s="77">
        <v>249254</v>
      </c>
      <c r="K36" s="21"/>
      <c r="L36" s="77">
        <v>246594</v>
      </c>
    </row>
    <row r="37" spans="1:12" ht="22.5" customHeight="1">
      <c r="A37" s="24" t="s">
        <v>105</v>
      </c>
      <c r="B37" s="20"/>
      <c r="E37" s="35"/>
      <c r="F37" s="70">
        <f>F35-F36</f>
        <v>624795</v>
      </c>
      <c r="G37" s="26"/>
      <c r="H37" s="70">
        <f>H35-H36</f>
        <v>1319255</v>
      </c>
      <c r="I37" s="26"/>
      <c r="J37" s="70">
        <f>J35-J36</f>
        <v>206638</v>
      </c>
      <c r="K37" s="26"/>
      <c r="L37" s="70">
        <f>L35-L36</f>
        <v>80568</v>
      </c>
    </row>
    <row r="38" spans="1:12" ht="22.5" customHeight="1">
      <c r="A38" s="20" t="s">
        <v>87</v>
      </c>
      <c r="B38" s="20"/>
      <c r="E38" s="35">
        <v>16</v>
      </c>
      <c r="F38" s="68">
        <v>145519</v>
      </c>
      <c r="G38" s="17"/>
      <c r="H38" s="68">
        <v>121239</v>
      </c>
      <c r="I38" s="19"/>
      <c r="J38" s="77">
        <v>42037</v>
      </c>
      <c r="K38" s="19"/>
      <c r="L38" s="77">
        <v>-38388</v>
      </c>
    </row>
    <row r="39" spans="1:12" ht="22.5" customHeight="1" thickBot="1">
      <c r="A39" s="24" t="s">
        <v>83</v>
      </c>
      <c r="B39" s="20"/>
      <c r="E39" s="35"/>
      <c r="F39" s="81">
        <f>+F37-F38</f>
        <v>479276</v>
      </c>
      <c r="G39" s="80">
        <f t="shared" ref="G39:L39" si="0">+G37-G38</f>
        <v>0</v>
      </c>
      <c r="H39" s="81">
        <f t="shared" si="0"/>
        <v>1198016</v>
      </c>
      <c r="I39" s="80">
        <f t="shared" si="0"/>
        <v>0</v>
      </c>
      <c r="J39" s="81">
        <f t="shared" si="0"/>
        <v>164601</v>
      </c>
      <c r="K39" s="80">
        <f t="shared" si="0"/>
        <v>0</v>
      </c>
      <c r="L39" s="81">
        <f t="shared" si="0"/>
        <v>118956</v>
      </c>
    </row>
    <row r="40" spans="1:12" ht="22.5" customHeight="1" thickTop="1">
      <c r="A40" s="61" t="s">
        <v>65</v>
      </c>
      <c r="B40" s="4"/>
      <c r="C40" s="4"/>
      <c r="D40" s="4"/>
      <c r="E40" s="29"/>
      <c r="F40" s="4"/>
      <c r="H40" s="4"/>
      <c r="J40" s="4"/>
      <c r="L40" s="4"/>
    </row>
    <row r="41" spans="1:12" ht="22.5" customHeight="1">
      <c r="A41" s="3" t="s">
        <v>82</v>
      </c>
      <c r="B41" s="4"/>
      <c r="C41" s="4"/>
      <c r="D41" s="4"/>
      <c r="E41" s="29"/>
      <c r="F41" s="4"/>
      <c r="H41" s="4"/>
      <c r="J41" s="4"/>
      <c r="L41" s="4"/>
    </row>
    <row r="42" spans="1:12" ht="22.5" customHeight="1">
      <c r="A42" s="38"/>
      <c r="B42" s="38"/>
      <c r="C42" s="38"/>
      <c r="D42" s="38"/>
      <c r="E42" s="39"/>
      <c r="F42" s="40"/>
      <c r="G42" s="38"/>
      <c r="H42" s="40"/>
      <c r="I42" s="38"/>
      <c r="J42" s="41"/>
      <c r="K42" s="23"/>
      <c r="L42" s="16"/>
    </row>
    <row r="43" spans="1:12" ht="22.5" customHeight="1">
      <c r="A43" s="4"/>
      <c r="B43" s="4"/>
      <c r="C43" s="4"/>
      <c r="D43" s="4"/>
      <c r="E43" s="29"/>
      <c r="F43" s="265" t="s">
        <v>1</v>
      </c>
      <c r="G43" s="265"/>
      <c r="H43" s="265"/>
      <c r="I43" s="6"/>
      <c r="J43" s="265" t="s">
        <v>74</v>
      </c>
      <c r="K43" s="265"/>
      <c r="L43" s="265"/>
    </row>
    <row r="44" spans="1:12" ht="22.5" customHeight="1">
      <c r="A44" s="4"/>
      <c r="B44" s="4"/>
      <c r="C44" s="4"/>
      <c r="D44" s="4"/>
      <c r="E44" s="29"/>
      <c r="F44" s="268" t="s">
        <v>112</v>
      </c>
      <c r="G44" s="268"/>
      <c r="H44" s="268"/>
      <c r="I44" s="6"/>
      <c r="J44" s="268" t="s">
        <v>112</v>
      </c>
      <c r="K44" s="268"/>
      <c r="L44" s="268"/>
    </row>
    <row r="45" spans="1:12" ht="22.5" customHeight="1">
      <c r="A45" s="4"/>
      <c r="B45" s="4"/>
      <c r="C45" s="4"/>
      <c r="D45" s="4"/>
      <c r="E45" s="29"/>
      <c r="F45" s="268" t="s">
        <v>109</v>
      </c>
      <c r="G45" s="268"/>
      <c r="H45" s="268"/>
      <c r="I45" s="6"/>
      <c r="J45" s="268" t="s">
        <v>109</v>
      </c>
      <c r="K45" s="268"/>
      <c r="L45" s="268"/>
    </row>
    <row r="46" spans="1:12" ht="22.5" customHeight="1">
      <c r="A46" s="3"/>
      <c r="B46" s="4"/>
      <c r="C46" s="4"/>
      <c r="D46" s="4"/>
      <c r="E46" s="29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266" t="s">
        <v>57</v>
      </c>
      <c r="G47" s="266"/>
      <c r="H47" s="266"/>
      <c r="I47" s="266"/>
      <c r="J47" s="266"/>
      <c r="K47" s="266"/>
      <c r="L47" s="266"/>
    </row>
    <row r="48" spans="1:12" ht="22.5" customHeight="1">
      <c r="A48" s="25" t="s">
        <v>106</v>
      </c>
      <c r="B48" s="12"/>
      <c r="E48" s="36"/>
      <c r="F48" s="15"/>
      <c r="G48" s="23"/>
      <c r="H48" s="15"/>
      <c r="I48" s="23"/>
      <c r="J48" s="15"/>
      <c r="K48" s="23"/>
      <c r="L48" s="15"/>
    </row>
    <row r="49" spans="1:12" ht="22.5" customHeight="1">
      <c r="A49" s="12" t="s">
        <v>92</v>
      </c>
      <c r="E49" s="35">
        <v>17</v>
      </c>
      <c r="F49" s="67">
        <v>229727</v>
      </c>
      <c r="G49" s="17"/>
      <c r="H49" s="67">
        <v>765695</v>
      </c>
      <c r="I49" s="17"/>
      <c r="J49" s="67">
        <v>164601</v>
      </c>
      <c r="K49" s="62"/>
      <c r="L49" s="67">
        <v>118956</v>
      </c>
    </row>
    <row r="50" spans="1:12" ht="22.5" customHeight="1">
      <c r="A50" s="12" t="s">
        <v>50</v>
      </c>
      <c r="E50" s="36"/>
      <c r="F50" s="67">
        <v>249549</v>
      </c>
      <c r="G50" s="19"/>
      <c r="H50" s="67">
        <v>432321</v>
      </c>
      <c r="I50" s="19"/>
      <c r="J50" s="147">
        <v>0</v>
      </c>
      <c r="K50" s="62"/>
      <c r="L50" s="147">
        <v>0</v>
      </c>
    </row>
    <row r="51" spans="1:12" ht="22.5" customHeight="1" thickBot="1">
      <c r="A51" s="24"/>
      <c r="B51" s="12"/>
      <c r="E51" s="36"/>
      <c r="F51" s="79">
        <f>SUM(F49:F50)</f>
        <v>479276</v>
      </c>
      <c r="G51" s="63"/>
      <c r="H51" s="79">
        <f>SUM(H49:H50)</f>
        <v>1198016</v>
      </c>
      <c r="I51" s="26"/>
      <c r="J51" s="79">
        <f>SUM(J49:J50)</f>
        <v>164601</v>
      </c>
      <c r="K51" s="26"/>
      <c r="L51" s="79">
        <f>SUM(L49:L50)</f>
        <v>118956</v>
      </c>
    </row>
    <row r="52" spans="1:12" ht="22.5" customHeight="1" thickTop="1">
      <c r="A52" s="25"/>
      <c r="B52" s="25"/>
      <c r="C52" s="12"/>
      <c r="D52" s="12"/>
      <c r="E52" s="36"/>
      <c r="F52" s="71"/>
      <c r="G52" s="27"/>
      <c r="H52" s="71"/>
      <c r="I52" s="27"/>
      <c r="J52" s="26"/>
      <c r="K52" s="27"/>
      <c r="L52" s="26"/>
    </row>
    <row r="53" spans="1:12" ht="22.5" customHeight="1">
      <c r="A53" s="65" t="s">
        <v>107</v>
      </c>
      <c r="B53" s="25"/>
      <c r="C53" s="12"/>
      <c r="D53" s="12"/>
      <c r="E53" s="35">
        <v>17</v>
      </c>
      <c r="F53" s="71"/>
      <c r="G53" s="27"/>
      <c r="H53" s="71"/>
      <c r="I53" s="27"/>
      <c r="J53" s="26"/>
      <c r="K53" s="27"/>
      <c r="L53" s="26"/>
    </row>
    <row r="54" spans="1:12" ht="22.5" customHeight="1" thickBot="1">
      <c r="A54" s="69" t="s">
        <v>114</v>
      </c>
      <c r="B54" s="12"/>
      <c r="C54" s="13"/>
      <c r="D54" s="12"/>
      <c r="E54" s="35"/>
      <c r="F54" s="78">
        <v>0.14000000000000001</v>
      </c>
      <c r="G54" s="90"/>
      <c r="H54" s="78">
        <v>0.63</v>
      </c>
      <c r="I54" s="90"/>
      <c r="J54" s="78">
        <v>0.1</v>
      </c>
      <c r="K54" s="90"/>
      <c r="L54" s="78">
        <v>0.1</v>
      </c>
    </row>
    <row r="55" spans="1:12" ht="22.5" customHeight="1" thickTop="1" thickBot="1">
      <c r="A55" s="69" t="s">
        <v>85</v>
      </c>
      <c r="B55" s="12"/>
      <c r="C55" s="13"/>
      <c r="D55" s="12"/>
      <c r="E55" s="35"/>
      <c r="F55" s="155">
        <v>0</v>
      </c>
      <c r="G55" s="90"/>
      <c r="H55" s="107">
        <v>0.61</v>
      </c>
      <c r="I55" s="90"/>
      <c r="J55" s="155">
        <v>0</v>
      </c>
      <c r="K55" s="62"/>
      <c r="L55" s="107">
        <v>0.1</v>
      </c>
    </row>
    <row r="56" spans="1:12" ht="22.5" customHeight="1" thickTop="1">
      <c r="A56" s="69"/>
      <c r="B56" s="12"/>
      <c r="C56" s="13"/>
      <c r="D56" s="12"/>
      <c r="E56" s="35"/>
      <c r="F56" s="87"/>
      <c r="G56" s="90"/>
      <c r="H56" s="87"/>
      <c r="I56" s="90"/>
      <c r="J56" s="87"/>
      <c r="K56" s="90"/>
      <c r="L56" s="87"/>
    </row>
    <row r="57" spans="1:12" ht="22.5" customHeight="1">
      <c r="A57" s="61" t="s">
        <v>65</v>
      </c>
      <c r="B57" s="4"/>
      <c r="C57" s="4"/>
      <c r="D57" s="4"/>
      <c r="E57" s="29"/>
      <c r="F57" s="4"/>
      <c r="H57" s="4"/>
      <c r="J57" s="4"/>
      <c r="L57" s="4"/>
    </row>
    <row r="58" spans="1:12" ht="22.5" customHeight="1">
      <c r="A58" s="3" t="s">
        <v>84</v>
      </c>
      <c r="B58" s="4"/>
      <c r="C58" s="4"/>
      <c r="D58" s="4"/>
      <c r="E58" s="29"/>
      <c r="F58" s="4"/>
      <c r="H58" s="4"/>
      <c r="J58" s="4"/>
      <c r="L58" s="4"/>
    </row>
    <row r="59" spans="1:12" ht="22.5" customHeight="1">
      <c r="A59" s="38"/>
      <c r="B59" s="38"/>
      <c r="C59" s="38"/>
      <c r="D59" s="38"/>
      <c r="E59" s="39"/>
      <c r="F59" s="40"/>
      <c r="G59" s="38"/>
      <c r="H59" s="40"/>
      <c r="I59" s="38"/>
      <c r="J59" s="41"/>
      <c r="K59" s="23"/>
      <c r="L59" s="16"/>
    </row>
    <row r="60" spans="1:12" ht="22.5" customHeight="1">
      <c r="A60" s="4"/>
      <c r="B60" s="4"/>
      <c r="C60" s="4"/>
      <c r="D60" s="4"/>
      <c r="E60" s="29"/>
      <c r="F60" s="265" t="s">
        <v>1</v>
      </c>
      <c r="G60" s="265"/>
      <c r="H60" s="265"/>
      <c r="I60" s="6"/>
      <c r="J60" s="265" t="s">
        <v>74</v>
      </c>
      <c r="K60" s="265"/>
      <c r="L60" s="265"/>
    </row>
    <row r="61" spans="1:12" ht="22.5" customHeight="1">
      <c r="A61" s="4"/>
      <c r="B61" s="4"/>
      <c r="C61" s="4"/>
      <c r="D61" s="4"/>
      <c r="E61" s="29"/>
      <c r="F61" s="268" t="s">
        <v>112</v>
      </c>
      <c r="G61" s="268"/>
      <c r="H61" s="268"/>
      <c r="I61" s="6"/>
      <c r="J61" s="268" t="s">
        <v>112</v>
      </c>
      <c r="K61" s="268"/>
      <c r="L61" s="268"/>
    </row>
    <row r="62" spans="1:12" ht="22.5" customHeight="1">
      <c r="A62" s="4"/>
      <c r="B62" s="4"/>
      <c r="C62" s="4"/>
      <c r="D62" s="4"/>
      <c r="E62" s="29"/>
      <c r="F62" s="268" t="s">
        <v>109</v>
      </c>
      <c r="G62" s="268"/>
      <c r="H62" s="268"/>
      <c r="I62" s="6"/>
      <c r="J62" s="268" t="s">
        <v>109</v>
      </c>
      <c r="K62" s="268"/>
      <c r="L62" s="268"/>
    </row>
    <row r="63" spans="1:12" ht="22.5" customHeight="1">
      <c r="A63" s="3"/>
      <c r="B63" s="4"/>
      <c r="C63" s="4"/>
      <c r="D63" s="4"/>
      <c r="E63" s="29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266" t="s">
        <v>57</v>
      </c>
      <c r="G64" s="266"/>
      <c r="H64" s="266"/>
      <c r="I64" s="266"/>
      <c r="J64" s="266"/>
      <c r="K64" s="266"/>
      <c r="L64" s="266"/>
    </row>
    <row r="65" spans="1:12" ht="22.5" customHeight="1">
      <c r="A65" s="25" t="s">
        <v>83</v>
      </c>
      <c r="B65" s="12"/>
      <c r="E65" s="36"/>
      <c r="F65" s="83">
        <f>F51</f>
        <v>479276</v>
      </c>
      <c r="G65" s="82"/>
      <c r="H65" s="83">
        <f>H51</f>
        <v>1198016</v>
      </c>
      <c r="I65" s="82"/>
      <c r="J65" s="83">
        <f>J51</f>
        <v>164601</v>
      </c>
      <c r="K65" s="82"/>
      <c r="L65" s="83">
        <f>L51</f>
        <v>118956</v>
      </c>
    </row>
    <row r="66" spans="1:12" ht="22.5" customHeight="1">
      <c r="A66" s="1" t="s">
        <v>63</v>
      </c>
      <c r="B66" s="12"/>
      <c r="E66" s="36"/>
      <c r="F66" s="67"/>
      <c r="G66" s="17"/>
      <c r="H66" s="67"/>
      <c r="I66" s="17"/>
      <c r="J66" s="67"/>
      <c r="K66" s="62"/>
      <c r="L66" s="67"/>
    </row>
    <row r="67" spans="1:12" ht="22.5" customHeight="1">
      <c r="A67" s="1"/>
      <c r="B67" s="65" t="s">
        <v>88</v>
      </c>
      <c r="E67" s="36"/>
      <c r="F67" s="67"/>
      <c r="G67" s="17"/>
      <c r="H67" s="67"/>
      <c r="I67" s="17"/>
      <c r="J67" s="67"/>
      <c r="K67" s="62"/>
      <c r="L67" s="67"/>
    </row>
    <row r="68" spans="1:12" ht="22.5" customHeight="1">
      <c r="A68" s="1"/>
      <c r="B68" s="65" t="s">
        <v>96</v>
      </c>
      <c r="E68" s="36"/>
      <c r="F68" s="67"/>
      <c r="G68" s="17"/>
      <c r="H68" s="67"/>
      <c r="I68" s="17"/>
      <c r="J68" s="67"/>
      <c r="K68" s="62"/>
      <c r="L68" s="67"/>
    </row>
    <row r="69" spans="1:12" ht="22.5" customHeight="1">
      <c r="B69" s="2" t="s">
        <v>35</v>
      </c>
      <c r="F69" s="67">
        <v>2781958</v>
      </c>
      <c r="G69" s="67"/>
      <c r="H69" s="67">
        <v>-599952</v>
      </c>
      <c r="I69" s="67"/>
      <c r="J69" s="147">
        <v>0</v>
      </c>
      <c r="K69" s="62"/>
      <c r="L69" s="147">
        <v>0</v>
      </c>
    </row>
    <row r="70" spans="1:12" ht="22.5" customHeight="1">
      <c r="B70" s="2" t="s">
        <v>73</v>
      </c>
      <c r="F70" s="67"/>
      <c r="G70" s="67"/>
      <c r="H70" s="67"/>
      <c r="I70" s="67"/>
      <c r="J70" s="67"/>
      <c r="K70" s="67"/>
      <c r="L70" s="67"/>
    </row>
    <row r="71" spans="1:12" ht="22.5" customHeight="1">
      <c r="A71" s="2" t="s">
        <v>0</v>
      </c>
      <c r="B71" s="2" t="s">
        <v>80</v>
      </c>
      <c r="F71" s="67">
        <v>-46888</v>
      </c>
      <c r="G71" s="67"/>
      <c r="H71" s="67">
        <v>8516</v>
      </c>
      <c r="I71" s="67"/>
      <c r="J71" s="67">
        <v>2149</v>
      </c>
      <c r="K71" s="67"/>
      <c r="L71" s="67">
        <v>8516</v>
      </c>
    </row>
    <row r="72" spans="1:12" ht="22.5" customHeight="1">
      <c r="B72" s="18" t="s">
        <v>113</v>
      </c>
      <c r="F72" s="139">
        <v>0</v>
      </c>
      <c r="G72" s="67"/>
      <c r="H72" s="67">
        <v>462</v>
      </c>
      <c r="I72" s="67"/>
      <c r="J72" s="139">
        <v>0</v>
      </c>
      <c r="K72" s="114"/>
      <c r="L72" s="139">
        <v>0</v>
      </c>
    </row>
    <row r="73" spans="1:12" ht="22.5" customHeight="1">
      <c r="B73" s="2" t="s">
        <v>115</v>
      </c>
      <c r="E73" s="2"/>
      <c r="G73" s="2"/>
      <c r="I73" s="2"/>
      <c r="K73" s="2"/>
    </row>
    <row r="74" spans="1:12" ht="22.5" customHeight="1">
      <c r="B74" s="2" t="s">
        <v>94</v>
      </c>
      <c r="F74" s="67">
        <v>6345</v>
      </c>
      <c r="G74" s="67"/>
      <c r="H74" s="114">
        <v>-1627</v>
      </c>
      <c r="I74" s="67"/>
      <c r="J74" s="67">
        <v>-2227</v>
      </c>
      <c r="K74" s="67"/>
      <c r="L74" s="114">
        <v>-1627</v>
      </c>
    </row>
    <row r="75" spans="1:12" ht="22.5" customHeight="1">
      <c r="A75" s="1" t="s">
        <v>64</v>
      </c>
      <c r="F75" s="85">
        <f>SUM(F69:F74)</f>
        <v>2741415</v>
      </c>
      <c r="G75" s="80"/>
      <c r="H75" s="85">
        <f>SUM(H69:H74)</f>
        <v>-592601</v>
      </c>
      <c r="I75" s="80"/>
      <c r="J75" s="85">
        <f>SUM(J69:J74)</f>
        <v>-78</v>
      </c>
      <c r="K75" s="80"/>
      <c r="L75" s="85">
        <f>SUM(L69:L74)</f>
        <v>6889</v>
      </c>
    </row>
    <row r="76" spans="1:12" ht="22.5" customHeight="1" thickBot="1">
      <c r="A76" s="1" t="s">
        <v>102</v>
      </c>
      <c r="F76" s="81">
        <f>F65+F75</f>
        <v>3220691</v>
      </c>
      <c r="G76" s="80"/>
      <c r="H76" s="81">
        <f>H65+H75</f>
        <v>605415</v>
      </c>
      <c r="I76" s="80"/>
      <c r="J76" s="81">
        <f>J65+J75</f>
        <v>164523</v>
      </c>
      <c r="K76" s="80"/>
      <c r="L76" s="81">
        <f>L65+L75</f>
        <v>125845</v>
      </c>
    </row>
    <row r="77" spans="1:12" ht="22.5" customHeight="1" thickTop="1">
      <c r="F77" s="67"/>
      <c r="G77" s="67"/>
      <c r="H77" s="67"/>
      <c r="I77" s="67"/>
      <c r="J77" s="67"/>
      <c r="K77" s="67"/>
      <c r="L77" s="67"/>
    </row>
    <row r="78" spans="1:12" ht="22.5" customHeight="1">
      <c r="A78" s="1" t="s">
        <v>101</v>
      </c>
      <c r="F78" s="67"/>
      <c r="G78" s="67"/>
      <c r="H78" s="67"/>
      <c r="I78" s="67"/>
      <c r="J78" s="67"/>
      <c r="K78" s="67"/>
      <c r="L78" s="67"/>
    </row>
    <row r="79" spans="1:12" ht="22.5" customHeight="1">
      <c r="B79" s="2" t="s">
        <v>92</v>
      </c>
      <c r="F79" s="67">
        <v>2175216</v>
      </c>
      <c r="G79" s="67"/>
      <c r="H79" s="67">
        <v>282590</v>
      </c>
      <c r="I79" s="67"/>
      <c r="J79" s="67">
        <v>164523</v>
      </c>
      <c r="K79" s="67"/>
      <c r="L79" s="67">
        <v>125845</v>
      </c>
    </row>
    <row r="80" spans="1:12" ht="22.5" customHeight="1">
      <c r="B80" s="2" t="s">
        <v>50</v>
      </c>
      <c r="F80" s="67">
        <v>1045475</v>
      </c>
      <c r="G80" s="67"/>
      <c r="H80" s="67">
        <v>322825</v>
      </c>
      <c r="I80" s="67"/>
      <c r="J80" s="62">
        <v>0</v>
      </c>
      <c r="K80" s="62"/>
      <c r="L80" s="147">
        <v>0</v>
      </c>
    </row>
    <row r="81" spans="6:12" ht="22.5" customHeight="1" thickBot="1">
      <c r="F81" s="86">
        <f>SUM(F79:F80)</f>
        <v>3220691</v>
      </c>
      <c r="G81" s="80"/>
      <c r="H81" s="86">
        <f>SUM(H79:H80)</f>
        <v>605415</v>
      </c>
      <c r="I81" s="80"/>
      <c r="J81" s="86">
        <f>SUM(J79:J80)</f>
        <v>164523</v>
      </c>
      <c r="K81" s="80"/>
      <c r="L81" s="86">
        <f>SUM(L79:L80)</f>
        <v>125845</v>
      </c>
    </row>
    <row r="82" spans="6:12" ht="22.5" customHeight="1" thickTop="1">
      <c r="F82" s="67"/>
      <c r="G82" s="67"/>
      <c r="H82" s="67"/>
      <c r="I82" s="67"/>
      <c r="J82" s="67"/>
      <c r="K82" s="67"/>
      <c r="L82" s="67"/>
    </row>
    <row r="118" spans="1:1" ht="22.5" customHeight="1">
      <c r="A118" s="2" t="s">
        <v>110</v>
      </c>
    </row>
    <row r="120" spans="1:1" ht="22.5" customHeight="1">
      <c r="A120" s="2" t="s">
        <v>111</v>
      </c>
    </row>
  </sheetData>
  <mergeCells count="21">
    <mergeCell ref="F8:L8"/>
    <mergeCell ref="F62:H62"/>
    <mergeCell ref="J43:L43"/>
    <mergeCell ref="J61:L61"/>
    <mergeCell ref="F45:H45"/>
    <mergeCell ref="J45:L45"/>
    <mergeCell ref="J62:L62"/>
    <mergeCell ref="F43:H43"/>
    <mergeCell ref="F44:H44"/>
    <mergeCell ref="J44:L44"/>
    <mergeCell ref="F4:H4"/>
    <mergeCell ref="J4:L4"/>
    <mergeCell ref="F5:H5"/>
    <mergeCell ref="J5:L5"/>
    <mergeCell ref="F6:H6"/>
    <mergeCell ref="J6:L6"/>
    <mergeCell ref="F64:L64"/>
    <mergeCell ref="F47:L47"/>
    <mergeCell ref="F60:H60"/>
    <mergeCell ref="J60:L60"/>
    <mergeCell ref="F61:H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5"/>
  <sheetViews>
    <sheetView view="pageBreakPreview" topLeftCell="A35" zoomScale="90" zoomScaleNormal="90" zoomScaleSheetLayoutView="90" workbookViewId="0">
      <selection activeCell="B15" sqref="B15"/>
    </sheetView>
  </sheetViews>
  <sheetFormatPr defaultColWidth="9.09765625" defaultRowHeight="21.5"/>
  <cols>
    <col min="1" max="1" width="1.3984375" style="161" customWidth="1"/>
    <col min="2" max="2" width="40.09765625" style="161" customWidth="1"/>
    <col min="3" max="3" width="8" style="165" customWidth="1"/>
    <col min="4" max="4" width="17" style="161" customWidth="1"/>
    <col min="5" max="5" width="1.19921875" style="161" customWidth="1"/>
    <col min="6" max="6" width="17" style="161" customWidth="1"/>
    <col min="7" max="7" width="1.19921875" style="161" customWidth="1"/>
    <col min="8" max="8" width="16.09765625" style="161" customWidth="1"/>
    <col min="9" max="9" width="1.19921875" style="171" customWidth="1"/>
    <col min="10" max="10" width="16.09765625" style="161" customWidth="1"/>
    <col min="11" max="11" width="9.09765625" style="167"/>
    <col min="12" max="12" width="10" style="167" bestFit="1" customWidth="1"/>
    <col min="13" max="16384" width="9.09765625" style="167"/>
  </cols>
  <sheetData>
    <row r="1" spans="1:14" ht="22">
      <c r="A1" s="157" t="s">
        <v>133</v>
      </c>
      <c r="B1" s="158"/>
      <c r="D1" s="166"/>
      <c r="E1" s="158"/>
      <c r="F1" s="166"/>
      <c r="G1" s="158"/>
      <c r="H1" s="166"/>
      <c r="I1" s="165"/>
      <c r="J1" s="166"/>
    </row>
    <row r="2" spans="1:14" ht="22">
      <c r="A2" s="158" t="s">
        <v>142</v>
      </c>
      <c r="B2" s="158"/>
      <c r="D2" s="166"/>
      <c r="E2" s="158"/>
      <c r="F2" s="166"/>
      <c r="G2" s="158"/>
      <c r="H2" s="166"/>
      <c r="I2" s="165"/>
      <c r="J2" s="166"/>
    </row>
    <row r="3" spans="1:14" ht="22">
      <c r="A3" s="158"/>
      <c r="B3" s="158"/>
      <c r="D3" s="166"/>
      <c r="E3" s="158"/>
      <c r="F3" s="166"/>
      <c r="G3" s="158"/>
      <c r="H3" s="166"/>
      <c r="I3" s="165"/>
      <c r="J3" s="166"/>
    </row>
    <row r="4" spans="1:14" ht="22">
      <c r="A4" s="158"/>
      <c r="B4" s="158"/>
      <c r="D4" s="271" t="s">
        <v>116</v>
      </c>
      <c r="E4" s="271"/>
      <c r="F4" s="271"/>
      <c r="G4" s="158"/>
      <c r="H4" s="166"/>
      <c r="I4" s="165"/>
      <c r="J4" s="166"/>
    </row>
    <row r="5" spans="1:14" ht="22">
      <c r="A5" s="158"/>
      <c r="B5" s="158"/>
      <c r="D5" s="270" t="s">
        <v>117</v>
      </c>
      <c r="E5" s="270"/>
      <c r="F5" s="270"/>
      <c r="G5" s="105"/>
      <c r="H5" s="270" t="s">
        <v>74</v>
      </c>
      <c r="I5" s="270"/>
      <c r="J5" s="270"/>
    </row>
    <row r="6" spans="1:14" ht="22">
      <c r="A6" s="158"/>
      <c r="B6" s="159"/>
      <c r="D6" s="272" t="s">
        <v>141</v>
      </c>
      <c r="E6" s="272"/>
      <c r="F6" s="272"/>
      <c r="G6" s="169"/>
      <c r="H6" s="272" t="s">
        <v>141</v>
      </c>
      <c r="I6" s="272"/>
      <c r="J6" s="272"/>
    </row>
    <row r="7" spans="1:14">
      <c r="A7" s="104"/>
      <c r="B7" s="160"/>
      <c r="C7" s="168" t="s">
        <v>2</v>
      </c>
      <c r="D7" s="5">
        <v>2562</v>
      </c>
      <c r="E7" s="5"/>
      <c r="F7" s="5">
        <v>2561</v>
      </c>
      <c r="G7" s="5"/>
      <c r="H7" s="5">
        <v>2562</v>
      </c>
      <c r="I7" s="5"/>
      <c r="J7" s="5">
        <v>2561</v>
      </c>
    </row>
    <row r="8" spans="1:14" ht="22">
      <c r="A8" s="158"/>
      <c r="B8" s="158"/>
      <c r="C8" s="115"/>
      <c r="D8" s="269" t="s">
        <v>140</v>
      </c>
      <c r="E8" s="269"/>
      <c r="F8" s="269"/>
      <c r="G8" s="269"/>
      <c r="H8" s="269"/>
      <c r="I8" s="269"/>
      <c r="J8" s="269"/>
    </row>
    <row r="9" spans="1:14" ht="22">
      <c r="A9" s="183" t="s">
        <v>127</v>
      </c>
      <c r="B9" s="158"/>
      <c r="C9" s="115"/>
      <c r="D9" s="241"/>
      <c r="E9" s="241"/>
      <c r="F9" s="258"/>
      <c r="G9" s="241"/>
      <c r="H9" s="241"/>
      <c r="I9" s="241"/>
      <c r="J9" s="258"/>
    </row>
    <row r="10" spans="1:14" ht="22">
      <c r="A10" s="161" t="s">
        <v>155</v>
      </c>
      <c r="B10" s="158"/>
      <c r="C10" s="165" t="s">
        <v>229</v>
      </c>
      <c r="D10" s="114">
        <v>14404544322</v>
      </c>
      <c r="E10" s="230"/>
      <c r="F10" s="114">
        <v>16130943393</v>
      </c>
      <c r="G10" s="230"/>
      <c r="H10" s="114">
        <v>14404544322</v>
      </c>
      <c r="I10" s="230"/>
      <c r="J10" s="114">
        <v>16130943393</v>
      </c>
    </row>
    <row r="11" spans="1:14">
      <c r="A11" s="162" t="s">
        <v>118</v>
      </c>
      <c r="D11" s="172">
        <v>70562984</v>
      </c>
      <c r="E11" s="230"/>
      <c r="F11" s="172">
        <v>45397845</v>
      </c>
      <c r="G11" s="170"/>
      <c r="H11" s="114">
        <v>70562984</v>
      </c>
      <c r="I11" s="230"/>
      <c r="J11" s="114">
        <v>45397845</v>
      </c>
    </row>
    <row r="12" spans="1:14">
      <c r="A12" s="162" t="s">
        <v>125</v>
      </c>
      <c r="C12" s="165">
        <v>19</v>
      </c>
      <c r="D12" s="170">
        <v>75195964</v>
      </c>
      <c r="E12" s="231"/>
      <c r="F12" s="170">
        <v>75651593</v>
      </c>
      <c r="G12" s="170"/>
      <c r="H12" s="114">
        <v>75195964</v>
      </c>
      <c r="I12" s="231"/>
      <c r="J12" s="114">
        <v>75651593</v>
      </c>
    </row>
    <row r="13" spans="1:14" s="225" customFormat="1" ht="22">
      <c r="A13" s="222" t="s">
        <v>33</v>
      </c>
      <c r="B13" s="158"/>
      <c r="C13" s="223"/>
      <c r="D13" s="224">
        <v>14550303270</v>
      </c>
      <c r="E13" s="173"/>
      <c r="F13" s="224">
        <v>16251992831</v>
      </c>
      <c r="G13" s="173"/>
      <c r="H13" s="224">
        <v>14550303270</v>
      </c>
      <c r="I13" s="173"/>
      <c r="J13" s="224">
        <v>16251992831</v>
      </c>
    </row>
    <row r="14" spans="1:14" ht="12.75" customHeight="1">
      <c r="A14" s="162"/>
      <c r="D14" s="186"/>
      <c r="E14" s="170"/>
      <c r="F14" s="186"/>
      <c r="G14" s="170"/>
      <c r="H14" s="114"/>
      <c r="I14" s="230"/>
      <c r="J14" s="114"/>
    </row>
    <row r="15" spans="1:14" ht="22">
      <c r="A15" s="183" t="s">
        <v>128</v>
      </c>
      <c r="B15" s="158"/>
      <c r="C15" s="115"/>
      <c r="D15" s="234"/>
      <c r="E15" s="234"/>
      <c r="F15" s="234"/>
      <c r="G15" s="234"/>
      <c r="H15" s="234"/>
      <c r="I15" s="234"/>
      <c r="J15" s="234"/>
    </row>
    <row r="16" spans="1:14" ht="22">
      <c r="A16" s="161" t="s">
        <v>156</v>
      </c>
      <c r="B16" s="158"/>
      <c r="C16" s="165">
        <v>4</v>
      </c>
      <c r="D16" s="114">
        <v>13974511332</v>
      </c>
      <c r="E16" s="230"/>
      <c r="F16" s="114">
        <v>14963982773</v>
      </c>
      <c r="G16" s="230"/>
      <c r="H16" s="114">
        <v>13974511332</v>
      </c>
      <c r="I16" s="230"/>
      <c r="J16" s="114">
        <v>14963982773</v>
      </c>
      <c r="L16" s="226"/>
      <c r="N16" s="226"/>
    </row>
    <row r="17" spans="1:14">
      <c r="A17" s="162" t="s">
        <v>181</v>
      </c>
      <c r="C17" s="165">
        <v>20</v>
      </c>
      <c r="D17" s="114">
        <v>156282490</v>
      </c>
      <c r="E17" s="120"/>
      <c r="F17" s="114">
        <v>212374471</v>
      </c>
      <c r="G17" s="67"/>
      <c r="H17" s="114">
        <v>156282490</v>
      </c>
      <c r="I17" s="230"/>
      <c r="J17" s="114">
        <v>212374471</v>
      </c>
      <c r="L17" s="226"/>
      <c r="N17" s="226"/>
    </row>
    <row r="18" spans="1:14" s="236" customFormat="1" ht="22">
      <c r="A18" s="162" t="s">
        <v>43</v>
      </c>
      <c r="B18" s="158"/>
      <c r="C18" s="115" t="s">
        <v>230</v>
      </c>
      <c r="D18" s="114">
        <v>471291726</v>
      </c>
      <c r="E18" s="120">
        <v>323598697</v>
      </c>
      <c r="F18" s="114">
        <v>355300770</v>
      </c>
      <c r="G18" s="67"/>
      <c r="H18" s="114">
        <v>471291726</v>
      </c>
      <c r="I18" s="230"/>
      <c r="J18" s="114">
        <v>355300770</v>
      </c>
    </row>
    <row r="19" spans="1:14" s="236" customFormat="1" ht="22" hidden="1">
      <c r="A19" s="162" t="s">
        <v>161</v>
      </c>
      <c r="B19" s="158"/>
      <c r="C19" s="115">
        <v>26</v>
      </c>
      <c r="D19" s="114">
        <v>0</v>
      </c>
      <c r="E19" s="120"/>
      <c r="F19" s="114">
        <v>0</v>
      </c>
      <c r="G19" s="67"/>
      <c r="H19" s="114"/>
      <c r="I19" s="230"/>
      <c r="J19" s="114">
        <v>0</v>
      </c>
    </row>
    <row r="20" spans="1:14" ht="22">
      <c r="A20" s="162" t="s">
        <v>62</v>
      </c>
      <c r="B20" s="158"/>
      <c r="C20" s="115"/>
      <c r="D20" s="67">
        <v>736389</v>
      </c>
      <c r="E20" s="120"/>
      <c r="F20" s="67">
        <v>9552392</v>
      </c>
      <c r="G20" s="67"/>
      <c r="H20" s="114">
        <v>736389</v>
      </c>
      <c r="I20" s="120"/>
      <c r="J20" s="114">
        <v>9552392</v>
      </c>
      <c r="K20" s="67"/>
    </row>
    <row r="21" spans="1:14" ht="22">
      <c r="A21" s="158" t="s">
        <v>34</v>
      </c>
      <c r="B21" s="158"/>
      <c r="C21" s="115"/>
      <c r="D21" s="224">
        <v>14602821937</v>
      </c>
      <c r="E21" s="173"/>
      <c r="F21" s="224">
        <v>15541210406</v>
      </c>
      <c r="G21" s="173"/>
      <c r="H21" s="224">
        <v>14602821937</v>
      </c>
      <c r="I21" s="173"/>
      <c r="J21" s="224">
        <v>15541210406</v>
      </c>
    </row>
    <row r="22" spans="1:14" ht="12.75" customHeight="1">
      <c r="A22" s="162"/>
      <c r="D22" s="186"/>
      <c r="E22" s="170"/>
      <c r="F22" s="186"/>
      <c r="G22" s="170"/>
      <c r="H22" s="114"/>
      <c r="I22" s="230"/>
      <c r="J22" s="114"/>
    </row>
    <row r="23" spans="1:14">
      <c r="A23" s="167" t="s">
        <v>132</v>
      </c>
      <c r="B23" s="162"/>
      <c r="C23" s="165">
        <v>11</v>
      </c>
      <c r="D23" s="180">
        <v>1898457</v>
      </c>
      <c r="E23" s="170"/>
      <c r="F23" s="180">
        <v>7563516</v>
      </c>
      <c r="G23" s="170"/>
      <c r="H23" s="180">
        <v>0</v>
      </c>
      <c r="I23" s="194"/>
      <c r="J23" s="180">
        <v>0</v>
      </c>
      <c r="K23" s="187"/>
    </row>
    <row r="24" spans="1:14" ht="12.75" customHeight="1">
      <c r="A24" s="162"/>
      <c r="D24" s="186"/>
      <c r="E24" s="170"/>
      <c r="F24" s="186"/>
      <c r="G24" s="170"/>
      <c r="H24" s="114"/>
      <c r="I24" s="230"/>
      <c r="J24" s="114"/>
    </row>
    <row r="25" spans="1:14" ht="22">
      <c r="A25" s="158" t="s">
        <v>204</v>
      </c>
      <c r="D25" s="80">
        <v>-50620210</v>
      </c>
      <c r="E25" s="179"/>
      <c r="F25" s="80">
        <v>718345941</v>
      </c>
      <c r="G25" s="80"/>
      <c r="H25" s="80">
        <v>-52518667</v>
      </c>
      <c r="I25" s="80"/>
      <c r="J25" s="80">
        <v>710782425</v>
      </c>
    </row>
    <row r="26" spans="1:14" s="236" customFormat="1">
      <c r="A26" s="164" t="s">
        <v>205</v>
      </c>
      <c r="B26" s="164"/>
      <c r="C26" s="165">
        <v>24</v>
      </c>
      <c r="D26" s="67">
        <v>-13958669</v>
      </c>
      <c r="E26" s="67"/>
      <c r="F26" s="67">
        <v>155899993</v>
      </c>
      <c r="G26" s="67"/>
      <c r="H26" s="67">
        <v>-13958669</v>
      </c>
      <c r="I26" s="231"/>
      <c r="J26" s="67">
        <v>155899993</v>
      </c>
      <c r="L26" s="237"/>
      <c r="N26" s="237"/>
    </row>
    <row r="27" spans="1:14" s="236" customFormat="1" ht="22.5" thickBot="1">
      <c r="A27" s="163" t="s">
        <v>206</v>
      </c>
      <c r="B27" s="164"/>
      <c r="C27" s="165"/>
      <c r="D27" s="86">
        <v>-36661541</v>
      </c>
      <c r="E27" s="76" t="e">
        <v>#REF!</v>
      </c>
      <c r="F27" s="86">
        <v>562445948</v>
      </c>
      <c r="G27" s="76"/>
      <c r="H27" s="86">
        <v>-38559998</v>
      </c>
      <c r="I27" s="209" t="e">
        <v>#REF!</v>
      </c>
      <c r="J27" s="86">
        <v>554882432</v>
      </c>
    </row>
    <row r="28" spans="1:14" ht="22" thickTop="1">
      <c r="A28" s="162"/>
      <c r="D28" s="186"/>
      <c r="E28" s="170"/>
      <c r="F28" s="186"/>
      <c r="G28" s="170"/>
      <c r="H28" s="114"/>
      <c r="I28" s="230"/>
      <c r="J28" s="114"/>
    </row>
    <row r="29" spans="1:14" ht="22">
      <c r="A29" s="158" t="s">
        <v>63</v>
      </c>
      <c r="D29" s="80"/>
      <c r="E29" s="179"/>
      <c r="F29" s="80"/>
      <c r="G29" s="80"/>
      <c r="H29" s="80"/>
      <c r="I29" s="231"/>
      <c r="J29" s="80"/>
    </row>
    <row r="30" spans="1:14" ht="7.5" customHeight="1">
      <c r="A30" s="158"/>
      <c r="D30" s="80"/>
      <c r="E30" s="179"/>
      <c r="F30" s="80"/>
      <c r="G30" s="80"/>
      <c r="H30" s="80"/>
      <c r="I30" s="231"/>
      <c r="J30" s="80"/>
    </row>
    <row r="31" spans="1:14" s="236" customFormat="1" ht="22">
      <c r="A31" s="255" t="s">
        <v>163</v>
      </c>
      <c r="C31" s="165"/>
      <c r="D31" s="80"/>
      <c r="E31" s="71"/>
      <c r="F31" s="80"/>
      <c r="G31" s="71"/>
      <c r="H31" s="80"/>
      <c r="I31" s="71"/>
      <c r="J31" s="80"/>
    </row>
    <row r="32" spans="1:14" s="236" customFormat="1" ht="22">
      <c r="A32" s="158"/>
      <c r="B32" s="238" t="s">
        <v>169</v>
      </c>
      <c r="C32" s="165"/>
      <c r="D32" s="80"/>
      <c r="E32" s="71"/>
      <c r="F32" s="80"/>
      <c r="G32" s="71"/>
      <c r="H32" s="80"/>
      <c r="I32" s="71"/>
      <c r="J32" s="80"/>
    </row>
    <row r="33" spans="1:10" s="236" customFormat="1">
      <c r="A33" s="161" t="s">
        <v>164</v>
      </c>
      <c r="C33" s="165"/>
    </row>
    <row r="34" spans="1:10" s="236" customFormat="1">
      <c r="A34" s="161"/>
      <c r="B34" s="236" t="s">
        <v>165</v>
      </c>
      <c r="C34" s="165">
        <v>16</v>
      </c>
      <c r="D34" s="235">
        <v>-17154434</v>
      </c>
      <c r="E34" s="73"/>
      <c r="F34" s="67">
        <v>0</v>
      </c>
      <c r="G34" s="73"/>
      <c r="H34" s="74">
        <v>-17154434</v>
      </c>
      <c r="I34" s="73"/>
      <c r="J34" s="67">
        <v>0</v>
      </c>
    </row>
    <row r="35" spans="1:10" s="236" customFormat="1">
      <c r="A35" s="161" t="s">
        <v>166</v>
      </c>
      <c r="C35" s="165"/>
    </row>
    <row r="36" spans="1:10" s="236" customFormat="1">
      <c r="A36" s="161"/>
      <c r="B36" s="236" t="s">
        <v>167</v>
      </c>
      <c r="C36" s="165">
        <v>24</v>
      </c>
      <c r="D36" s="68">
        <v>3430887</v>
      </c>
      <c r="E36" s="73"/>
      <c r="F36" s="68">
        <v>0</v>
      </c>
      <c r="G36" s="73"/>
      <c r="H36" s="174">
        <v>3430887</v>
      </c>
      <c r="I36" s="73"/>
      <c r="J36" s="68">
        <v>0</v>
      </c>
    </row>
    <row r="37" spans="1:10" s="236" customFormat="1" ht="12.75" customHeight="1">
      <c r="A37" s="162"/>
      <c r="B37" s="161"/>
      <c r="C37" s="165"/>
      <c r="D37" s="186"/>
      <c r="E37" s="170"/>
      <c r="F37" s="186"/>
      <c r="G37" s="170"/>
      <c r="H37" s="114"/>
      <c r="I37" s="230"/>
      <c r="J37" s="114"/>
    </row>
    <row r="38" spans="1:10" s="236" customFormat="1" ht="22">
      <c r="A38" s="250" t="s">
        <v>168</v>
      </c>
      <c r="C38" s="165"/>
      <c r="D38" s="252"/>
      <c r="E38" s="252"/>
      <c r="F38" s="252"/>
      <c r="G38" s="252"/>
      <c r="H38" s="252"/>
      <c r="I38" s="252"/>
      <c r="J38" s="252"/>
    </row>
    <row r="39" spans="1:10" s="236" customFormat="1" ht="22">
      <c r="A39" s="250"/>
      <c r="B39" s="238" t="s">
        <v>162</v>
      </c>
      <c r="C39" s="165"/>
      <c r="D39" s="72">
        <v>-13723547</v>
      </c>
      <c r="E39" s="71"/>
      <c r="F39" s="72">
        <v>0</v>
      </c>
      <c r="G39" s="71"/>
      <c r="H39" s="72">
        <v>-13723547</v>
      </c>
      <c r="I39" s="71"/>
      <c r="J39" s="72">
        <v>0</v>
      </c>
    </row>
    <row r="40" spans="1:10" s="236" customFormat="1" ht="12.75" customHeight="1">
      <c r="A40" s="162"/>
      <c r="B40" s="161"/>
      <c r="C40" s="165"/>
      <c r="D40" s="186"/>
      <c r="E40" s="170"/>
      <c r="F40" s="186"/>
      <c r="G40" s="170"/>
      <c r="H40" s="114"/>
      <c r="I40" s="230"/>
      <c r="J40" s="114"/>
    </row>
    <row r="41" spans="1:10" s="236" customFormat="1" ht="22">
      <c r="A41" s="251" t="s">
        <v>183</v>
      </c>
      <c r="C41" s="165"/>
      <c r="D41" s="72">
        <v>-13723547</v>
      </c>
      <c r="E41" s="71"/>
      <c r="F41" s="72">
        <v>0</v>
      </c>
      <c r="G41" s="71"/>
      <c r="H41" s="72">
        <v>-13723547</v>
      </c>
      <c r="I41" s="71"/>
      <c r="J41" s="72">
        <v>0</v>
      </c>
    </row>
    <row r="42" spans="1:10" s="236" customFormat="1" ht="22.5" thickBot="1">
      <c r="A42" s="158" t="s">
        <v>207</v>
      </c>
      <c r="C42" s="165"/>
      <c r="D42" s="181">
        <v>-50385088</v>
      </c>
      <c r="E42" s="256" t="e">
        <v>#REF!</v>
      </c>
      <c r="F42" s="181">
        <v>562445948</v>
      </c>
      <c r="G42" s="256">
        <v>0</v>
      </c>
      <c r="H42" s="181">
        <v>-52283545</v>
      </c>
      <c r="I42" s="256" t="e">
        <v>#REF!</v>
      </c>
      <c r="J42" s="181">
        <v>554882432</v>
      </c>
    </row>
    <row r="43" spans="1:10" s="236" customFormat="1" ht="12.75" customHeight="1" thickTop="1">
      <c r="A43" s="162"/>
      <c r="B43" s="161"/>
      <c r="C43" s="165"/>
      <c r="D43" s="120"/>
      <c r="E43" s="170"/>
      <c r="F43" s="120"/>
      <c r="G43" s="170"/>
      <c r="H43" s="114"/>
      <c r="I43" s="165"/>
      <c r="J43" s="114"/>
    </row>
    <row r="44" spans="1:10" s="238" customFormat="1" ht="22.5" thickBot="1">
      <c r="A44" s="185" t="s">
        <v>208</v>
      </c>
      <c r="B44" s="185"/>
      <c r="C44" s="165">
        <v>25</v>
      </c>
      <c r="D44" s="260">
        <v>-4.7027846382826166E-3</v>
      </c>
      <c r="E44" s="261" t="e">
        <v>#REF!</v>
      </c>
      <c r="F44" s="260">
        <v>7.2148144676152687E-2</v>
      </c>
      <c r="G44" s="261" t="e">
        <v>#DIV/0!</v>
      </c>
      <c r="H44" s="260">
        <v>-4.9463105286984095E-3</v>
      </c>
      <c r="I44" s="261" t="e">
        <v>#REF!</v>
      </c>
      <c r="J44" s="260">
        <v>7.1177929407345381E-2</v>
      </c>
    </row>
    <row r="45" spans="1:10" ht="22" thickTop="1">
      <c r="E45" s="228"/>
      <c r="G45" s="228"/>
      <c r="H45" s="176"/>
      <c r="J45" s="176"/>
    </row>
    <row r="46" spans="1:10">
      <c r="H46" s="176"/>
      <c r="J46" s="176"/>
    </row>
    <row r="47" spans="1:10">
      <c r="H47" s="176"/>
      <c r="J47" s="176"/>
    </row>
    <row r="48" spans="1:10">
      <c r="H48" s="175"/>
      <c r="J48" s="175"/>
    </row>
    <row r="49" spans="8:10">
      <c r="H49" s="176"/>
      <c r="J49" s="176"/>
    </row>
    <row r="50" spans="8:10">
      <c r="H50" s="175"/>
      <c r="J50" s="175"/>
    </row>
    <row r="51" spans="8:10">
      <c r="H51" s="176"/>
      <c r="J51" s="176"/>
    </row>
    <row r="52" spans="8:10">
      <c r="H52" s="175"/>
      <c r="J52" s="175"/>
    </row>
    <row r="53" spans="8:10">
      <c r="H53" s="176"/>
      <c r="J53" s="176"/>
    </row>
    <row r="54" spans="8:10">
      <c r="H54" s="176"/>
      <c r="J54" s="176"/>
    </row>
    <row r="55" spans="8:10">
      <c r="H55" s="176"/>
      <c r="J55" s="176"/>
    </row>
    <row r="56" spans="8:10">
      <c r="H56" s="176"/>
      <c r="J56" s="176"/>
    </row>
    <row r="57" spans="8:10">
      <c r="H57" s="176"/>
      <c r="J57" s="176"/>
    </row>
    <row r="58" spans="8:10">
      <c r="H58" s="175"/>
      <c r="J58" s="175"/>
    </row>
    <row r="59" spans="8:10">
      <c r="H59" s="176"/>
      <c r="J59" s="176"/>
    </row>
    <row r="60" spans="8:10">
      <c r="H60" s="176"/>
      <c r="J60" s="176"/>
    </row>
    <row r="61" spans="8:10">
      <c r="H61" s="176"/>
      <c r="J61" s="176"/>
    </row>
    <row r="62" spans="8:10">
      <c r="H62" s="176"/>
      <c r="J62" s="176"/>
    </row>
    <row r="63" spans="8:10">
      <c r="H63" s="176"/>
      <c r="J63" s="176"/>
    </row>
    <row r="64" spans="8:10">
      <c r="H64" s="176"/>
      <c r="J64" s="176"/>
    </row>
    <row r="65" spans="8:10">
      <c r="H65" s="175"/>
      <c r="J65" s="175"/>
    </row>
    <row r="66" spans="8:10">
      <c r="H66" s="176"/>
      <c r="J66" s="176"/>
    </row>
    <row r="67" spans="8:10">
      <c r="H67" s="175"/>
      <c r="J67" s="175"/>
    </row>
    <row r="68" spans="8:10">
      <c r="H68" s="176"/>
      <c r="J68" s="176"/>
    </row>
    <row r="69" spans="8:10">
      <c r="H69" s="175"/>
      <c r="J69" s="175"/>
    </row>
    <row r="70" spans="8:10">
      <c r="H70" s="176"/>
      <c r="J70" s="176"/>
    </row>
    <row r="71" spans="8:10">
      <c r="H71" s="175"/>
      <c r="J71" s="175"/>
    </row>
    <row r="72" spans="8:10">
      <c r="H72" s="175"/>
      <c r="J72" s="175"/>
    </row>
    <row r="73" spans="8:10">
      <c r="H73" s="176"/>
      <c r="J73" s="176"/>
    </row>
    <row r="74" spans="8:10">
      <c r="H74" s="176"/>
      <c r="J74" s="176"/>
    </row>
    <row r="75" spans="8:10">
      <c r="H75" s="175"/>
      <c r="J75" s="175"/>
    </row>
    <row r="76" spans="8:10">
      <c r="H76" s="176"/>
      <c r="J76" s="176"/>
    </row>
    <row r="77" spans="8:10">
      <c r="H77" s="176"/>
      <c r="J77" s="176"/>
    </row>
    <row r="78" spans="8:10">
      <c r="H78" s="175"/>
      <c r="J78" s="175"/>
    </row>
    <row r="79" spans="8:10">
      <c r="H79" s="175"/>
      <c r="J79" s="175"/>
    </row>
    <row r="80" spans="8:10">
      <c r="H80" s="175"/>
      <c r="J80" s="175"/>
    </row>
    <row r="81" spans="8:10">
      <c r="H81" s="175"/>
      <c r="J81" s="175"/>
    </row>
    <row r="82" spans="8:10">
      <c r="H82" s="175"/>
      <c r="J82" s="175"/>
    </row>
    <row r="83" spans="8:10">
      <c r="H83" s="175"/>
      <c r="J83" s="175"/>
    </row>
    <row r="84" spans="8:10">
      <c r="H84" s="175"/>
      <c r="J84" s="175"/>
    </row>
    <row r="85" spans="8:10">
      <c r="H85" s="175"/>
      <c r="J85" s="175"/>
    </row>
    <row r="86" spans="8:10">
      <c r="H86" s="175"/>
      <c r="J86" s="175"/>
    </row>
    <row r="87" spans="8:10">
      <c r="H87" s="175"/>
      <c r="J87" s="175"/>
    </row>
    <row r="88" spans="8:10">
      <c r="H88" s="175"/>
      <c r="J88" s="175"/>
    </row>
    <row r="89" spans="8:10">
      <c r="H89" s="175"/>
      <c r="J89" s="175"/>
    </row>
    <row r="90" spans="8:10">
      <c r="H90" s="176"/>
      <c r="J90" s="176"/>
    </row>
    <row r="91" spans="8:10">
      <c r="H91" s="175"/>
      <c r="J91" s="175"/>
    </row>
    <row r="92" spans="8:10">
      <c r="H92" s="176"/>
      <c r="J92" s="176"/>
    </row>
    <row r="93" spans="8:10">
      <c r="H93" s="175"/>
      <c r="J93" s="175"/>
    </row>
    <row r="94" spans="8:10">
      <c r="H94" s="175"/>
      <c r="J94" s="175"/>
    </row>
    <row r="95" spans="8:10">
      <c r="H95" s="176"/>
      <c r="J95" s="176"/>
    </row>
    <row r="96" spans="8:10">
      <c r="H96" s="176"/>
      <c r="J96" s="176"/>
    </row>
    <row r="97" spans="8:10">
      <c r="H97" s="175"/>
      <c r="J97" s="175"/>
    </row>
    <row r="98" spans="8:10">
      <c r="H98" s="175"/>
      <c r="J98" s="175"/>
    </row>
    <row r="99" spans="8:10">
      <c r="H99" s="176"/>
      <c r="J99" s="176"/>
    </row>
    <row r="100" spans="8:10">
      <c r="H100" s="176"/>
      <c r="J100" s="176"/>
    </row>
    <row r="101" spans="8:10">
      <c r="H101" s="176"/>
      <c r="J101" s="176"/>
    </row>
    <row r="102" spans="8:10">
      <c r="H102" s="176"/>
      <c r="J102" s="176"/>
    </row>
    <row r="103" spans="8:10">
      <c r="H103" s="176"/>
      <c r="J103" s="176"/>
    </row>
    <row r="104" spans="8:10">
      <c r="H104" s="175"/>
      <c r="J104" s="175"/>
    </row>
    <row r="105" spans="8:10">
      <c r="H105" s="176"/>
      <c r="J105" s="176"/>
    </row>
    <row r="106" spans="8:10">
      <c r="H106" s="175"/>
      <c r="J106" s="175"/>
    </row>
    <row r="107" spans="8:10">
      <c r="H107" s="176"/>
      <c r="J107" s="176"/>
    </row>
    <row r="108" spans="8:10">
      <c r="H108" s="175"/>
      <c r="J108" s="175"/>
    </row>
    <row r="109" spans="8:10">
      <c r="H109" s="176"/>
      <c r="J109" s="176"/>
    </row>
    <row r="110" spans="8:10">
      <c r="H110" s="176"/>
      <c r="J110" s="176"/>
    </row>
    <row r="111" spans="8:10">
      <c r="H111" s="176"/>
      <c r="J111" s="176"/>
    </row>
    <row r="112" spans="8:10">
      <c r="H112" s="176"/>
      <c r="J112" s="176"/>
    </row>
    <row r="113" spans="8:10">
      <c r="H113" s="176"/>
      <c r="J113" s="176"/>
    </row>
    <row r="114" spans="8:10">
      <c r="H114" s="175"/>
      <c r="J114" s="175"/>
    </row>
    <row r="115" spans="8:10">
      <c r="H115" s="176"/>
      <c r="J115" s="176"/>
    </row>
    <row r="116" spans="8:10">
      <c r="H116" s="176"/>
      <c r="J116" s="176"/>
    </row>
    <row r="117" spans="8:10">
      <c r="H117" s="176"/>
      <c r="J117" s="176"/>
    </row>
    <row r="118" spans="8:10">
      <c r="H118" s="176"/>
      <c r="J118" s="176"/>
    </row>
    <row r="119" spans="8:10">
      <c r="H119" s="176"/>
      <c r="J119" s="176"/>
    </row>
    <row r="120" spans="8:10">
      <c r="H120" s="176"/>
      <c r="J120" s="176"/>
    </row>
    <row r="121" spans="8:10">
      <c r="H121" s="175"/>
      <c r="J121" s="175"/>
    </row>
    <row r="122" spans="8:10">
      <c r="H122" s="176"/>
      <c r="J122" s="176"/>
    </row>
    <row r="123" spans="8:10">
      <c r="H123" s="175"/>
      <c r="J123" s="175"/>
    </row>
    <row r="124" spans="8:10">
      <c r="H124" s="176"/>
      <c r="J124" s="176"/>
    </row>
    <row r="125" spans="8:10">
      <c r="H125" s="175"/>
      <c r="J125" s="175"/>
    </row>
    <row r="126" spans="8:10">
      <c r="H126" s="176"/>
      <c r="J126" s="176"/>
    </row>
    <row r="127" spans="8:10">
      <c r="H127" s="175"/>
      <c r="J127" s="175"/>
    </row>
    <row r="128" spans="8:10">
      <c r="H128" s="175"/>
      <c r="J128" s="175"/>
    </row>
    <row r="129" spans="8:10">
      <c r="H129" s="176"/>
      <c r="J129" s="176"/>
    </row>
    <row r="130" spans="8:10">
      <c r="H130" s="176"/>
      <c r="J130" s="176"/>
    </row>
    <row r="131" spans="8:10">
      <c r="H131" s="175"/>
      <c r="J131" s="175"/>
    </row>
    <row r="132" spans="8:10">
      <c r="H132" s="176"/>
      <c r="J132" s="176"/>
    </row>
    <row r="133" spans="8:10">
      <c r="H133" s="176"/>
      <c r="J133" s="176"/>
    </row>
    <row r="134" spans="8:10">
      <c r="H134" s="175"/>
      <c r="J134" s="175"/>
    </row>
    <row r="135" spans="8:10">
      <c r="H135" s="175"/>
      <c r="J135" s="175"/>
    </row>
    <row r="136" spans="8:10">
      <c r="H136" s="175"/>
      <c r="J136" s="175"/>
    </row>
    <row r="137" spans="8:10">
      <c r="H137" s="175"/>
      <c r="J137" s="175"/>
    </row>
    <row r="138" spans="8:10">
      <c r="H138" s="175"/>
      <c r="J138" s="175"/>
    </row>
    <row r="139" spans="8:10">
      <c r="H139" s="175"/>
      <c r="J139" s="175"/>
    </row>
    <row r="140" spans="8:10">
      <c r="H140" s="175"/>
      <c r="J140" s="175"/>
    </row>
    <row r="141" spans="8:10">
      <c r="H141" s="175"/>
      <c r="J141" s="175"/>
    </row>
    <row r="142" spans="8:10">
      <c r="H142" s="175"/>
      <c r="J142" s="175"/>
    </row>
    <row r="143" spans="8:10">
      <c r="H143" s="175"/>
      <c r="J143" s="175"/>
    </row>
    <row r="144" spans="8:10">
      <c r="H144" s="175"/>
      <c r="J144" s="175"/>
    </row>
    <row r="145" spans="8:10">
      <c r="H145" s="175"/>
      <c r="J145" s="175"/>
    </row>
    <row r="146" spans="8:10">
      <c r="H146" s="175"/>
      <c r="J146" s="175"/>
    </row>
    <row r="147" spans="8:10">
      <c r="H147" s="175"/>
      <c r="J147" s="175"/>
    </row>
    <row r="148" spans="8:10">
      <c r="H148" s="177"/>
      <c r="J148" s="177"/>
    </row>
    <row r="149" spans="8:10">
      <c r="H149" s="178"/>
      <c r="J149" s="178"/>
    </row>
    <row r="150" spans="8:10">
      <c r="H150" s="176"/>
      <c r="J150" s="176"/>
    </row>
    <row r="151" spans="8:10">
      <c r="H151" s="176"/>
      <c r="J151" s="176"/>
    </row>
    <row r="152" spans="8:10">
      <c r="H152" s="176"/>
      <c r="J152" s="176"/>
    </row>
    <row r="153" spans="8:10">
      <c r="H153" s="176"/>
      <c r="J153" s="176"/>
    </row>
    <row r="154" spans="8:10">
      <c r="H154" s="176"/>
      <c r="J154" s="176"/>
    </row>
    <row r="155" spans="8:10">
      <c r="H155" s="176"/>
      <c r="J155" s="176"/>
    </row>
    <row r="156" spans="8:10">
      <c r="H156" s="175"/>
      <c r="J156" s="175"/>
    </row>
    <row r="157" spans="8:10">
      <c r="H157" s="176"/>
      <c r="J157" s="176"/>
    </row>
    <row r="158" spans="8:10">
      <c r="H158" s="176"/>
      <c r="J158" s="176"/>
    </row>
    <row r="159" spans="8:10">
      <c r="H159" s="176"/>
      <c r="J159" s="176"/>
    </row>
    <row r="160" spans="8:10">
      <c r="H160" s="176"/>
      <c r="J160" s="176"/>
    </row>
    <row r="161" spans="8:10">
      <c r="H161" s="176"/>
      <c r="J161" s="176"/>
    </row>
    <row r="162" spans="8:10">
      <c r="H162" s="176"/>
      <c r="J162" s="176"/>
    </row>
    <row r="163" spans="8:10">
      <c r="H163" s="176"/>
      <c r="J163" s="176"/>
    </row>
    <row r="164" spans="8:10">
      <c r="H164" s="175"/>
      <c r="J164" s="175"/>
    </row>
    <row r="165" spans="8:10">
      <c r="H165" s="176"/>
      <c r="J165" s="176"/>
    </row>
    <row r="166" spans="8:10">
      <c r="H166" s="175"/>
      <c r="J166" s="175"/>
    </row>
    <row r="167" spans="8:10">
      <c r="H167" s="176"/>
      <c r="J167" s="176"/>
    </row>
    <row r="168" spans="8:10">
      <c r="H168" s="176"/>
      <c r="J168" s="176"/>
    </row>
    <row r="169" spans="8:10">
      <c r="H169" s="176"/>
      <c r="J169" s="176"/>
    </row>
    <row r="170" spans="8:10">
      <c r="H170" s="176"/>
      <c r="J170" s="176"/>
    </row>
    <row r="171" spans="8:10">
      <c r="H171" s="176"/>
      <c r="J171" s="176"/>
    </row>
    <row r="172" spans="8:10">
      <c r="H172" s="175"/>
      <c r="J172" s="175"/>
    </row>
    <row r="173" spans="8:10">
      <c r="H173" s="175"/>
      <c r="J173" s="175"/>
    </row>
    <row r="174" spans="8:10">
      <c r="H174" s="175"/>
      <c r="J174" s="175"/>
    </row>
    <row r="175" spans="8:10">
      <c r="H175" s="176"/>
      <c r="J175" s="176"/>
    </row>
    <row r="176" spans="8:10">
      <c r="H176" s="176"/>
      <c r="J176" s="176"/>
    </row>
    <row r="177" spans="8:10">
      <c r="H177" s="176"/>
      <c r="J177" s="176"/>
    </row>
    <row r="178" spans="8:10">
      <c r="H178" s="176"/>
      <c r="J178" s="176"/>
    </row>
    <row r="179" spans="8:10">
      <c r="H179" s="175"/>
      <c r="J179" s="175"/>
    </row>
    <row r="180" spans="8:10">
      <c r="H180" s="176"/>
      <c r="J180" s="176"/>
    </row>
    <row r="181" spans="8:10">
      <c r="H181" s="175"/>
      <c r="J181" s="175"/>
    </row>
    <row r="182" spans="8:10">
      <c r="H182" s="177"/>
      <c r="J182" s="177"/>
    </row>
    <row r="183" spans="8:10">
      <c r="H183" s="177"/>
      <c r="J183" s="177"/>
    </row>
    <row r="184" spans="8:10">
      <c r="H184" s="177"/>
      <c r="J184" s="177"/>
    </row>
    <row r="185" spans="8:10">
      <c r="H185" s="176"/>
      <c r="J185" s="176"/>
    </row>
    <row r="186" spans="8:10">
      <c r="H186" s="175"/>
      <c r="J186" s="175"/>
    </row>
    <row r="187" spans="8:10">
      <c r="H187" s="177"/>
      <c r="J187" s="177"/>
    </row>
    <row r="188" spans="8:10">
      <c r="H188" s="177"/>
      <c r="J188" s="177"/>
    </row>
    <row r="189" spans="8:10">
      <c r="H189" s="177"/>
      <c r="J189" s="177"/>
    </row>
    <row r="190" spans="8:10">
      <c r="H190" s="175"/>
      <c r="J190" s="175"/>
    </row>
    <row r="191" spans="8:10">
      <c r="H191" s="176"/>
      <c r="J191" s="176"/>
    </row>
    <row r="192" spans="8:10">
      <c r="H192" s="176"/>
      <c r="J192" s="176"/>
    </row>
    <row r="193" spans="8:10">
      <c r="H193" s="175"/>
      <c r="J193" s="175"/>
    </row>
    <row r="194" spans="8:10">
      <c r="H194" s="176"/>
      <c r="J194" s="176"/>
    </row>
    <row r="195" spans="8:10">
      <c r="H195" s="175"/>
      <c r="J195" s="175"/>
    </row>
    <row r="196" spans="8:10">
      <c r="H196" s="175"/>
      <c r="J196" s="175"/>
    </row>
    <row r="197" spans="8:10">
      <c r="H197" s="175"/>
      <c r="J197" s="175"/>
    </row>
    <row r="198" spans="8:10">
      <c r="H198" s="176"/>
      <c r="J198" s="176"/>
    </row>
    <row r="199" spans="8:10">
      <c r="H199" s="175"/>
      <c r="J199" s="175"/>
    </row>
    <row r="200" spans="8:10">
      <c r="H200" s="176"/>
      <c r="J200" s="176"/>
    </row>
    <row r="201" spans="8:10">
      <c r="H201" s="176"/>
      <c r="J201" s="176"/>
    </row>
    <row r="202" spans="8:10">
      <c r="H202" s="176"/>
      <c r="J202" s="176"/>
    </row>
    <row r="204" spans="8:10">
      <c r="H204" s="175"/>
      <c r="J204" s="175"/>
    </row>
    <row r="205" spans="8:10">
      <c r="H205" s="175"/>
      <c r="J205" s="175"/>
    </row>
  </sheetData>
  <mergeCells count="6">
    <mergeCell ref="D8:J8"/>
    <mergeCell ref="D5:F5"/>
    <mergeCell ref="D4:F4"/>
    <mergeCell ref="D6:F6"/>
    <mergeCell ref="H6:J6"/>
    <mergeCell ref="H5:J5"/>
  </mergeCells>
  <pageMargins left="0.8" right="0.8" top="0.48" bottom="0.5" header="0.4" footer="0.5"/>
  <pageSetup paperSize="9" scale="78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3"/>
  <sheetViews>
    <sheetView view="pageBreakPreview" zoomScale="85" zoomScaleNormal="100" zoomScaleSheetLayoutView="85" workbookViewId="0">
      <selection activeCell="C8" sqref="C8"/>
    </sheetView>
  </sheetViews>
  <sheetFormatPr defaultColWidth="9.09765625" defaultRowHeight="22.5" customHeight="1"/>
  <cols>
    <col min="1" max="1" width="1.19921875" style="2" customWidth="1"/>
    <col min="2" max="2" width="49.19921875" style="2" customWidth="1"/>
    <col min="3" max="3" width="8" style="28" customWidth="1"/>
    <col min="4" max="4" width="14.8984375" style="2" customWidth="1"/>
    <col min="5" max="5" width="0.69921875" style="4" customWidth="1"/>
    <col min="6" max="6" width="14.8984375" style="2" customWidth="1"/>
    <col min="7" max="7" width="0.69921875" style="4" customWidth="1"/>
    <col min="8" max="8" width="14.8984375" style="2" customWidth="1"/>
    <col min="9" max="9" width="0.69921875" style="4" customWidth="1"/>
    <col min="10" max="10" width="14.8984375" style="2" customWidth="1"/>
    <col min="11" max="11" width="0.69921875" style="4" customWidth="1"/>
    <col min="12" max="12" width="14.8984375" style="2" customWidth="1"/>
    <col min="13" max="13" width="14.59765625" style="2" bestFit="1" customWidth="1"/>
    <col min="14" max="16384" width="9.09765625" style="2"/>
  </cols>
  <sheetData>
    <row r="1" spans="1:13" s="1" customFormat="1" ht="22.5" customHeight="1">
      <c r="A1" s="1" t="s">
        <v>133</v>
      </c>
      <c r="B1" s="3"/>
      <c r="C1" s="30"/>
      <c r="D1" s="3"/>
      <c r="E1" s="3"/>
      <c r="F1" s="3"/>
      <c r="G1" s="3"/>
      <c r="H1" s="3"/>
      <c r="I1" s="3"/>
      <c r="J1" s="3"/>
      <c r="K1" s="3"/>
      <c r="L1" s="3"/>
    </row>
    <row r="2" spans="1:13" s="1" customFormat="1" ht="22.5" customHeight="1">
      <c r="A2" s="1" t="s">
        <v>150</v>
      </c>
      <c r="B2" s="3"/>
      <c r="C2" s="30"/>
      <c r="D2" s="3"/>
      <c r="E2" s="3"/>
      <c r="F2" s="3"/>
      <c r="G2" s="3"/>
      <c r="H2" s="3"/>
      <c r="I2" s="3"/>
      <c r="J2" s="3"/>
      <c r="K2" s="3"/>
      <c r="L2" s="3"/>
    </row>
    <row r="3" spans="1:13" s="1" customFormat="1" ht="6.75" customHeight="1">
      <c r="A3" s="3"/>
      <c r="B3" s="3"/>
      <c r="C3" s="30"/>
      <c r="D3" s="3"/>
      <c r="E3" s="3"/>
      <c r="F3" s="3"/>
      <c r="G3" s="3"/>
      <c r="H3" s="3"/>
      <c r="I3" s="3"/>
      <c r="J3" s="3"/>
      <c r="K3" s="3"/>
      <c r="L3" s="3"/>
    </row>
    <row r="4" spans="1:13" ht="22.5" customHeight="1">
      <c r="B4" s="4"/>
      <c r="C4" s="30"/>
      <c r="D4" s="265" t="s">
        <v>122</v>
      </c>
      <c r="E4" s="265"/>
      <c r="F4" s="265"/>
      <c r="G4" s="265"/>
      <c r="H4" s="265"/>
      <c r="I4" s="265"/>
      <c r="J4" s="265"/>
      <c r="K4" s="265"/>
      <c r="L4" s="265"/>
    </row>
    <row r="5" spans="1:13" ht="12.5" customHeight="1">
      <c r="B5" s="4"/>
      <c r="C5" s="30"/>
      <c r="D5" s="262"/>
      <c r="E5" s="262"/>
      <c r="F5" s="262"/>
      <c r="G5" s="262"/>
      <c r="H5" s="262"/>
      <c r="I5" s="262"/>
      <c r="J5" s="262"/>
      <c r="L5" s="262"/>
    </row>
    <row r="6" spans="1:13" ht="22.5" customHeight="1">
      <c r="B6" s="4"/>
      <c r="C6" s="30"/>
      <c r="D6" s="5"/>
      <c r="E6" s="5"/>
      <c r="F6" s="5"/>
      <c r="G6" s="5"/>
      <c r="H6" s="273" t="s">
        <v>28</v>
      </c>
      <c r="I6" s="273"/>
      <c r="J6" s="273"/>
      <c r="L6" s="5"/>
    </row>
    <row r="7" spans="1:13" s="1" customFormat="1" ht="22.5" customHeight="1">
      <c r="B7" s="3"/>
      <c r="C7" s="30"/>
      <c r="D7" s="5" t="s">
        <v>25</v>
      </c>
      <c r="E7" s="5"/>
      <c r="F7" s="5"/>
      <c r="G7" s="5"/>
      <c r="K7" s="5"/>
      <c r="L7" s="5"/>
    </row>
    <row r="8" spans="1:13" s="1" customFormat="1" ht="22.5" customHeight="1">
      <c r="B8" s="3"/>
      <c r="D8" s="5" t="s">
        <v>129</v>
      </c>
      <c r="E8" s="5"/>
      <c r="F8" s="5" t="s">
        <v>23</v>
      </c>
      <c r="G8" s="5"/>
      <c r="H8" s="5" t="s">
        <v>46</v>
      </c>
      <c r="I8" s="5"/>
      <c r="J8" s="5"/>
      <c r="K8" s="5"/>
      <c r="L8" s="5" t="s">
        <v>66</v>
      </c>
    </row>
    <row r="9" spans="1:13" s="1" customFormat="1" ht="22.5" customHeight="1">
      <c r="B9" s="3"/>
      <c r="C9" s="29" t="s">
        <v>2</v>
      </c>
      <c r="D9" s="5" t="s">
        <v>130</v>
      </c>
      <c r="E9" s="5"/>
      <c r="F9" s="5" t="s">
        <v>131</v>
      </c>
      <c r="G9" s="5"/>
      <c r="H9" s="5" t="s">
        <v>29</v>
      </c>
      <c r="I9" s="5"/>
      <c r="J9" s="5" t="s">
        <v>26</v>
      </c>
      <c r="K9" s="5"/>
      <c r="L9" s="5" t="s">
        <v>56</v>
      </c>
    </row>
    <row r="10" spans="1:13" s="1" customFormat="1" ht="22.5" customHeight="1">
      <c r="B10" s="3"/>
      <c r="C10" s="30"/>
      <c r="D10" s="266" t="s">
        <v>140</v>
      </c>
      <c r="E10" s="266"/>
      <c r="F10" s="266"/>
      <c r="G10" s="266"/>
      <c r="H10" s="266"/>
      <c r="I10" s="266"/>
      <c r="J10" s="266"/>
      <c r="K10" s="266"/>
      <c r="L10" s="266"/>
    </row>
    <row r="11" spans="1:13" s="1" customFormat="1" ht="22.5" customHeight="1">
      <c r="A11" s="1" t="s">
        <v>187</v>
      </c>
      <c r="B11" s="3"/>
      <c r="C11" s="30"/>
      <c r="D11" s="29"/>
      <c r="E11" s="29"/>
      <c r="F11" s="29"/>
      <c r="G11" s="29"/>
      <c r="H11" s="29"/>
      <c r="I11" s="29"/>
      <c r="J11" s="29"/>
      <c r="K11" s="29"/>
      <c r="L11" s="29"/>
    </row>
    <row r="12" spans="1:13" s="1" customFormat="1" ht="22.5" customHeight="1">
      <c r="A12" s="1" t="s">
        <v>188</v>
      </c>
      <c r="B12" s="2"/>
      <c r="C12" s="64"/>
      <c r="D12" s="182">
        <v>7795709100</v>
      </c>
      <c r="E12" s="182"/>
      <c r="F12" s="182">
        <v>332131264</v>
      </c>
      <c r="G12" s="182"/>
      <c r="H12" s="182">
        <v>484056069</v>
      </c>
      <c r="I12" s="182"/>
      <c r="J12" s="182">
        <v>484013052</v>
      </c>
      <c r="K12" s="182"/>
      <c r="L12" s="182">
        <v>9095909485</v>
      </c>
    </row>
    <row r="13" spans="1:13" s="1" customFormat="1" ht="6.75" customHeight="1">
      <c r="B13" s="2"/>
      <c r="C13" s="64"/>
      <c r="D13" s="182"/>
      <c r="E13" s="182"/>
      <c r="F13" s="182"/>
      <c r="G13" s="182"/>
      <c r="H13" s="182"/>
      <c r="I13" s="182"/>
      <c r="J13" s="182"/>
      <c r="K13" s="182"/>
      <c r="L13" s="122"/>
    </row>
    <row r="14" spans="1:13" s="1" customFormat="1" ht="22.5" customHeight="1">
      <c r="A14" s="1" t="s">
        <v>136</v>
      </c>
      <c r="B14" s="2"/>
      <c r="C14" s="64"/>
      <c r="D14" s="182"/>
      <c r="E14" s="182"/>
      <c r="F14" s="182"/>
      <c r="G14" s="182"/>
      <c r="H14" s="182"/>
      <c r="I14" s="182"/>
      <c r="J14" s="182"/>
      <c r="K14" s="182"/>
      <c r="L14" s="122"/>
    </row>
    <row r="15" spans="1:13" s="1" customFormat="1" ht="22.5" customHeight="1">
      <c r="B15" s="37" t="s">
        <v>197</v>
      </c>
      <c r="C15" s="64"/>
      <c r="D15" s="182"/>
      <c r="E15" s="182"/>
      <c r="F15" s="182"/>
      <c r="G15" s="182"/>
      <c r="H15" s="182"/>
      <c r="I15" s="182"/>
      <c r="J15" s="182"/>
      <c r="K15" s="182"/>
      <c r="L15" s="122"/>
    </row>
    <row r="16" spans="1:13" ht="22.5" customHeight="1">
      <c r="A16" s="1"/>
      <c r="B16" s="2" t="s">
        <v>137</v>
      </c>
      <c r="C16" s="28">
        <v>26</v>
      </c>
      <c r="D16" s="189">
        <v>0</v>
      </c>
      <c r="E16" s="192">
        <v>0</v>
      </c>
      <c r="F16" s="189">
        <v>0</v>
      </c>
      <c r="G16" s="192">
        <v>0</v>
      </c>
      <c r="H16" s="189">
        <v>0</v>
      </c>
      <c r="I16" s="182">
        <v>0</v>
      </c>
      <c r="J16" s="194">
        <v>-207365862</v>
      </c>
      <c r="K16" s="182">
        <v>0</v>
      </c>
      <c r="L16" s="194">
        <v>-207365862</v>
      </c>
      <c r="M16" s="188"/>
    </row>
    <row r="17" spans="1:13" ht="22.5" customHeight="1">
      <c r="A17" s="1"/>
      <c r="B17" s="37" t="s">
        <v>198</v>
      </c>
      <c r="D17" s="191">
        <v>0</v>
      </c>
      <c r="E17" s="192"/>
      <c r="F17" s="191">
        <v>0</v>
      </c>
      <c r="G17" s="192"/>
      <c r="H17" s="191">
        <v>0</v>
      </c>
      <c r="I17" s="182"/>
      <c r="J17" s="210">
        <v>-207365862</v>
      </c>
      <c r="K17" s="182"/>
      <c r="L17" s="210">
        <v>-207365862</v>
      </c>
      <c r="M17" s="188"/>
    </row>
    <row r="18" spans="1:13" ht="6.75" customHeight="1">
      <c r="A18" s="1"/>
      <c r="D18" s="182"/>
      <c r="E18" s="182"/>
      <c r="F18" s="182"/>
      <c r="G18" s="182"/>
      <c r="H18" s="182"/>
      <c r="I18" s="182"/>
      <c r="J18" s="182"/>
      <c r="K18" s="182"/>
      <c r="L18" s="122"/>
    </row>
    <row r="19" spans="1:13" ht="22.5" customHeight="1">
      <c r="A19" s="1" t="s">
        <v>170</v>
      </c>
      <c r="D19" s="193"/>
      <c r="E19" s="194"/>
      <c r="F19" s="193"/>
      <c r="G19" s="194"/>
      <c r="H19" s="193"/>
      <c r="I19" s="194"/>
      <c r="K19" s="194"/>
    </row>
    <row r="20" spans="1:13" ht="22.5" customHeight="1">
      <c r="B20" s="2" t="s">
        <v>149</v>
      </c>
      <c r="D20" s="190">
        <v>0</v>
      </c>
      <c r="E20" s="189"/>
      <c r="F20" s="190">
        <v>0</v>
      </c>
      <c r="G20" s="189"/>
      <c r="H20" s="190">
        <v>0</v>
      </c>
      <c r="I20" s="194"/>
      <c r="J20" s="193">
        <v>562445948</v>
      </c>
      <c r="K20" s="194"/>
      <c r="L20" s="194">
        <v>562445948</v>
      </c>
    </row>
    <row r="21" spans="1:13" s="1" customFormat="1" ht="22.5" customHeight="1">
      <c r="A21" s="45" t="s">
        <v>171</v>
      </c>
      <c r="C21" s="64"/>
      <c r="D21" s="191">
        <v>0</v>
      </c>
      <c r="E21" s="192"/>
      <c r="F21" s="191">
        <v>0</v>
      </c>
      <c r="G21" s="192"/>
      <c r="H21" s="191">
        <v>0</v>
      </c>
      <c r="I21" s="182"/>
      <c r="J21" s="210">
        <v>562445948</v>
      </c>
      <c r="K21" s="182"/>
      <c r="L21" s="210">
        <v>562445948</v>
      </c>
    </row>
    <row r="22" spans="1:13" s="1" customFormat="1" ht="6.75" customHeight="1">
      <c r="A22" s="45"/>
      <c r="C22" s="64"/>
      <c r="D22" s="125"/>
      <c r="E22" s="125"/>
      <c r="F22" s="125"/>
      <c r="G22" s="125"/>
      <c r="H22" s="125"/>
      <c r="I22" s="125"/>
      <c r="J22" s="122"/>
      <c r="K22" s="122"/>
      <c r="L22" s="122"/>
    </row>
    <row r="23" spans="1:13" s="1" customFormat="1" ht="22">
      <c r="A23" s="18" t="s">
        <v>144</v>
      </c>
      <c r="C23" s="28">
        <v>17</v>
      </c>
      <c r="D23" s="253">
        <v>0</v>
      </c>
      <c r="E23" s="124"/>
      <c r="F23" s="253">
        <v>0</v>
      </c>
      <c r="G23" s="124"/>
      <c r="H23" s="200">
        <v>30000000</v>
      </c>
      <c r="I23" s="254"/>
      <c r="J23" s="200">
        <v>-30000000</v>
      </c>
      <c r="K23" s="121"/>
      <c r="L23" s="253">
        <v>0</v>
      </c>
    </row>
    <row r="24" spans="1:13" s="1" customFormat="1" ht="6.75" customHeight="1">
      <c r="A24" s="45"/>
      <c r="C24" s="64"/>
      <c r="D24" s="182"/>
      <c r="E24" s="182"/>
      <c r="F24" s="182"/>
      <c r="G24" s="182"/>
      <c r="H24" s="182"/>
      <c r="I24" s="182"/>
      <c r="J24" s="182"/>
      <c r="K24" s="182"/>
      <c r="L24" s="122"/>
    </row>
    <row r="25" spans="1:13" ht="22.5" customHeight="1" thickBot="1">
      <c r="A25" s="1" t="s">
        <v>189</v>
      </c>
      <c r="C25" s="32"/>
      <c r="D25" s="211">
        <v>7795709100</v>
      </c>
      <c r="E25" s="182"/>
      <c r="F25" s="211">
        <v>332131264</v>
      </c>
      <c r="G25" s="182"/>
      <c r="H25" s="211">
        <v>514056069</v>
      </c>
      <c r="I25" s="182"/>
      <c r="J25" s="211">
        <v>809093138</v>
      </c>
      <c r="K25" s="182"/>
      <c r="L25" s="211">
        <v>9450989571</v>
      </c>
      <c r="M25" s="106">
        <v>0</v>
      </c>
    </row>
    <row r="26" spans="1:13" ht="22.5" customHeight="1" thickTop="1">
      <c r="F26" s="4"/>
      <c r="H26" s="4"/>
      <c r="J26" s="4"/>
    </row>
    <row r="27" spans="1:13" s="1" customFormat="1" ht="22.5" customHeight="1">
      <c r="A27" s="1" t="s">
        <v>133</v>
      </c>
      <c r="B27" s="3"/>
      <c r="C27" s="30"/>
      <c r="D27" s="3"/>
      <c r="E27" s="3"/>
      <c r="F27" s="3"/>
      <c r="G27" s="3"/>
      <c r="H27" s="3"/>
      <c r="I27" s="3"/>
      <c r="J27" s="3"/>
      <c r="K27" s="3"/>
      <c r="L27" s="3"/>
    </row>
    <row r="28" spans="1:13" s="1" customFormat="1" ht="22.5" customHeight="1">
      <c r="A28" s="1" t="s">
        <v>150</v>
      </c>
      <c r="B28" s="3"/>
      <c r="C28" s="30"/>
      <c r="D28" s="3"/>
      <c r="E28" s="3"/>
      <c r="F28" s="3"/>
      <c r="G28" s="3"/>
      <c r="H28" s="3"/>
      <c r="I28" s="3"/>
      <c r="J28" s="3"/>
      <c r="K28" s="3"/>
      <c r="L28" s="3"/>
    </row>
    <row r="29" spans="1:13" s="1" customFormat="1" ht="6.75" customHeight="1">
      <c r="A29" s="3"/>
      <c r="B29" s="3"/>
      <c r="C29" s="30"/>
      <c r="D29" s="3"/>
      <c r="E29" s="3"/>
      <c r="F29" s="3"/>
      <c r="G29" s="3"/>
      <c r="H29" s="3"/>
      <c r="I29" s="3"/>
      <c r="J29" s="3"/>
      <c r="K29" s="3"/>
      <c r="L29" s="3"/>
    </row>
    <row r="30" spans="1:13" ht="22.5" customHeight="1">
      <c r="B30" s="4"/>
      <c r="C30" s="30"/>
      <c r="D30" s="265" t="s">
        <v>122</v>
      </c>
      <c r="E30" s="265"/>
      <c r="F30" s="265"/>
      <c r="G30" s="265"/>
      <c r="H30" s="265"/>
      <c r="I30" s="265"/>
      <c r="J30" s="265"/>
      <c r="K30" s="265"/>
      <c r="L30" s="265"/>
    </row>
    <row r="31" spans="1:13" ht="12.5" customHeight="1">
      <c r="B31" s="4"/>
      <c r="C31" s="30"/>
      <c r="D31" s="5"/>
      <c r="E31" s="5"/>
      <c r="F31" s="5"/>
      <c r="G31" s="5"/>
      <c r="H31" s="5"/>
      <c r="I31" s="5"/>
      <c r="J31" s="5"/>
      <c r="L31" s="5"/>
    </row>
    <row r="32" spans="1:13" ht="22.5" customHeight="1">
      <c r="B32" s="4"/>
      <c r="C32" s="30"/>
      <c r="D32" s="5"/>
      <c r="E32" s="5"/>
      <c r="F32" s="5"/>
      <c r="G32" s="5"/>
      <c r="H32" s="273" t="s">
        <v>28</v>
      </c>
      <c r="I32" s="273"/>
      <c r="J32" s="273"/>
      <c r="L32" s="5"/>
    </row>
    <row r="33" spans="1:13" s="1" customFormat="1" ht="22.5" customHeight="1">
      <c r="B33" s="3"/>
      <c r="C33" s="30"/>
      <c r="D33" s="5" t="s">
        <v>25</v>
      </c>
      <c r="E33" s="5"/>
      <c r="F33" s="5"/>
      <c r="G33" s="5"/>
      <c r="K33" s="5"/>
      <c r="L33" s="5"/>
    </row>
    <row r="34" spans="1:13" s="1" customFormat="1" ht="22.5" customHeight="1">
      <c r="B34" s="3"/>
      <c r="D34" s="5" t="s">
        <v>129</v>
      </c>
      <c r="E34" s="5"/>
      <c r="F34" s="5" t="s">
        <v>23</v>
      </c>
      <c r="G34" s="5"/>
      <c r="H34" s="5" t="s">
        <v>46</v>
      </c>
      <c r="I34" s="5"/>
      <c r="J34" s="5"/>
      <c r="K34" s="5"/>
      <c r="L34" s="5" t="s">
        <v>66</v>
      </c>
    </row>
    <row r="35" spans="1:13" s="1" customFormat="1" ht="22.5" customHeight="1">
      <c r="B35" s="3"/>
      <c r="C35" s="29" t="s">
        <v>2</v>
      </c>
      <c r="D35" s="5" t="s">
        <v>130</v>
      </c>
      <c r="E35" s="5"/>
      <c r="F35" s="5" t="s">
        <v>131</v>
      </c>
      <c r="G35" s="5"/>
      <c r="H35" s="5" t="s">
        <v>29</v>
      </c>
      <c r="I35" s="5"/>
      <c r="J35" s="5" t="s">
        <v>26</v>
      </c>
      <c r="K35" s="5"/>
      <c r="L35" s="5" t="s">
        <v>56</v>
      </c>
    </row>
    <row r="36" spans="1:13" s="1" customFormat="1" ht="22.5" customHeight="1">
      <c r="B36" s="3"/>
      <c r="C36" s="30"/>
      <c r="D36" s="266" t="s">
        <v>140</v>
      </c>
      <c r="E36" s="266"/>
      <c r="F36" s="266"/>
      <c r="G36" s="266"/>
      <c r="H36" s="266"/>
      <c r="I36" s="266"/>
      <c r="J36" s="266"/>
      <c r="K36" s="266"/>
      <c r="L36" s="266"/>
    </row>
    <row r="37" spans="1:13" s="1" customFormat="1" ht="22.5" customHeight="1">
      <c r="A37" s="1" t="s">
        <v>199</v>
      </c>
      <c r="B37" s="3"/>
      <c r="C37" s="30"/>
      <c r="D37" s="29"/>
      <c r="E37" s="29"/>
      <c r="F37" s="29"/>
      <c r="G37" s="29"/>
      <c r="H37" s="29"/>
      <c r="I37" s="29"/>
      <c r="J37" s="29"/>
      <c r="K37" s="29"/>
      <c r="L37" s="29"/>
    </row>
    <row r="38" spans="1:13" s="1" customFormat="1" ht="22.5" customHeight="1">
      <c r="A38" s="1" t="s">
        <v>200</v>
      </c>
      <c r="B38" s="2"/>
      <c r="C38" s="64"/>
      <c r="D38" s="182">
        <v>7795709100</v>
      </c>
      <c r="E38" s="182"/>
      <c r="F38" s="182">
        <v>332131264</v>
      </c>
      <c r="G38" s="182"/>
      <c r="H38" s="182">
        <v>514056069</v>
      </c>
      <c r="I38" s="182"/>
      <c r="J38" s="182">
        <v>809093138</v>
      </c>
      <c r="K38" s="182"/>
      <c r="L38" s="182">
        <v>9450989571</v>
      </c>
    </row>
    <row r="39" spans="1:13" s="1" customFormat="1" ht="6.75" customHeight="1">
      <c r="B39" s="2"/>
      <c r="C39" s="64"/>
      <c r="D39" s="182"/>
      <c r="E39" s="182"/>
      <c r="F39" s="182"/>
      <c r="G39" s="182"/>
      <c r="H39" s="182"/>
      <c r="I39" s="182"/>
      <c r="J39" s="182"/>
      <c r="K39" s="182"/>
      <c r="L39" s="122"/>
    </row>
    <row r="40" spans="1:13" s="1" customFormat="1" ht="22.5" customHeight="1">
      <c r="A40" s="1" t="s">
        <v>136</v>
      </c>
      <c r="B40" s="2"/>
      <c r="C40" s="64"/>
      <c r="D40" s="182"/>
      <c r="E40" s="182"/>
      <c r="F40" s="182"/>
      <c r="G40" s="182"/>
      <c r="H40" s="182"/>
      <c r="I40" s="182"/>
      <c r="J40" s="182"/>
      <c r="K40" s="182"/>
      <c r="L40" s="122"/>
    </row>
    <row r="41" spans="1:13" s="1" customFormat="1" ht="22.5" customHeight="1">
      <c r="B41" s="37" t="s">
        <v>197</v>
      </c>
      <c r="C41" s="64"/>
      <c r="D41" s="182"/>
      <c r="E41" s="182"/>
      <c r="F41" s="182"/>
      <c r="G41" s="182"/>
      <c r="H41" s="182"/>
      <c r="I41" s="182"/>
      <c r="J41" s="182"/>
      <c r="K41" s="182"/>
      <c r="L41" s="122"/>
    </row>
    <row r="42" spans="1:13" ht="22.5" customHeight="1">
      <c r="A42" s="1"/>
      <c r="B42" s="2" t="s">
        <v>137</v>
      </c>
      <c r="C42" s="28">
        <v>26</v>
      </c>
      <c r="D42" s="189">
        <v>0</v>
      </c>
      <c r="E42" s="192"/>
      <c r="F42" s="189">
        <v>0</v>
      </c>
      <c r="G42" s="192"/>
      <c r="H42" s="189">
        <v>0</v>
      </c>
      <c r="I42" s="182"/>
      <c r="J42" s="194">
        <v>-446148432</v>
      </c>
      <c r="K42" s="182"/>
      <c r="L42" s="194">
        <v>-446148432</v>
      </c>
      <c r="M42" s="188"/>
    </row>
    <row r="43" spans="1:13" ht="22.5" customHeight="1">
      <c r="A43" s="1"/>
      <c r="B43" s="37" t="s">
        <v>198</v>
      </c>
      <c r="D43" s="191">
        <v>0</v>
      </c>
      <c r="E43" s="192"/>
      <c r="F43" s="191">
        <v>0</v>
      </c>
      <c r="G43" s="192"/>
      <c r="H43" s="191">
        <v>0</v>
      </c>
      <c r="I43" s="182"/>
      <c r="J43" s="210">
        <v>-446148432</v>
      </c>
      <c r="K43" s="182"/>
      <c r="L43" s="210">
        <v>-446148432</v>
      </c>
      <c r="M43" s="188"/>
    </row>
    <row r="44" spans="1:13" ht="6.75" customHeight="1">
      <c r="A44" s="1"/>
      <c r="D44" s="182"/>
      <c r="E44" s="182"/>
      <c r="F44" s="182"/>
      <c r="G44" s="182"/>
      <c r="H44" s="182"/>
      <c r="I44" s="182"/>
      <c r="J44" s="182"/>
      <c r="K44" s="182"/>
      <c r="L44" s="122"/>
    </row>
    <row r="45" spans="1:13" ht="22.5" customHeight="1">
      <c r="A45" s="1" t="s">
        <v>217</v>
      </c>
      <c r="D45" s="193"/>
      <c r="E45" s="194"/>
      <c r="F45" s="193"/>
      <c r="G45" s="194"/>
      <c r="H45" s="193"/>
      <c r="I45" s="194"/>
      <c r="K45" s="194"/>
    </row>
    <row r="46" spans="1:13" ht="22.5" customHeight="1">
      <c r="B46" s="2" t="s">
        <v>218</v>
      </c>
      <c r="D46" s="190">
        <v>0</v>
      </c>
      <c r="E46" s="189"/>
      <c r="F46" s="190">
        <v>0</v>
      </c>
      <c r="G46" s="189"/>
      <c r="H46" s="190">
        <v>0</v>
      </c>
      <c r="I46" s="194"/>
      <c r="J46" s="193">
        <v>-36661541</v>
      </c>
      <c r="K46" s="194"/>
      <c r="L46" s="194">
        <v>-36661541</v>
      </c>
    </row>
    <row r="47" spans="1:13" ht="22.5" customHeight="1">
      <c r="B47" s="2" t="s">
        <v>219</v>
      </c>
      <c r="D47" s="190">
        <v>0</v>
      </c>
      <c r="E47" s="189"/>
      <c r="F47" s="190">
        <v>0</v>
      </c>
      <c r="G47" s="189"/>
      <c r="H47" s="190">
        <v>0</v>
      </c>
      <c r="I47" s="194"/>
      <c r="J47" s="193">
        <v>-13723547</v>
      </c>
      <c r="K47" s="194"/>
      <c r="L47" s="194">
        <v>-13723547</v>
      </c>
    </row>
    <row r="48" spans="1:13" s="1" customFormat="1" ht="22.5" customHeight="1">
      <c r="A48" s="45" t="s">
        <v>223</v>
      </c>
      <c r="C48" s="64"/>
      <c r="D48" s="191">
        <v>0</v>
      </c>
      <c r="E48" s="192"/>
      <c r="F48" s="191">
        <v>0</v>
      </c>
      <c r="G48" s="192"/>
      <c r="H48" s="191">
        <v>0</v>
      </c>
      <c r="I48" s="182"/>
      <c r="J48" s="210">
        <v>-50385088</v>
      </c>
      <c r="K48" s="182"/>
      <c r="L48" s="210">
        <v>-50385088</v>
      </c>
    </row>
    <row r="49" spans="1:13" s="1" customFormat="1" ht="6.75" customHeight="1">
      <c r="A49" s="45"/>
      <c r="C49" s="64"/>
      <c r="D49" s="125"/>
      <c r="E49" s="125"/>
      <c r="F49" s="125"/>
      <c r="G49" s="125"/>
      <c r="H49" s="125"/>
      <c r="I49" s="125"/>
      <c r="J49" s="122"/>
      <c r="K49" s="122"/>
      <c r="L49" s="122"/>
    </row>
    <row r="50" spans="1:13" s="1" customFormat="1" ht="22" hidden="1">
      <c r="A50" s="18" t="s">
        <v>144</v>
      </c>
      <c r="C50" s="28">
        <v>18</v>
      </c>
      <c r="D50" s="253">
        <v>0</v>
      </c>
      <c r="E50" s="124"/>
      <c r="F50" s="253">
        <v>0</v>
      </c>
      <c r="G50" s="124"/>
      <c r="H50" s="259"/>
      <c r="I50" s="254"/>
      <c r="J50" s="259"/>
      <c r="K50" s="121"/>
      <c r="L50" s="253">
        <v>0</v>
      </c>
    </row>
    <row r="51" spans="1:13" s="1" customFormat="1" ht="6.75" hidden="1" customHeight="1">
      <c r="A51" s="45"/>
      <c r="C51" s="64"/>
      <c r="D51" s="182"/>
      <c r="E51" s="182"/>
      <c r="F51" s="182"/>
      <c r="G51" s="182"/>
      <c r="H51" s="182"/>
      <c r="I51" s="182"/>
      <c r="J51" s="182"/>
      <c r="K51" s="182"/>
      <c r="L51" s="122"/>
    </row>
    <row r="52" spans="1:13" ht="22.5" customHeight="1" thickBot="1">
      <c r="A52" s="1" t="s">
        <v>201</v>
      </c>
      <c r="C52" s="32"/>
      <c r="D52" s="211">
        <v>7795709100</v>
      </c>
      <c r="E52" s="182"/>
      <c r="F52" s="211">
        <v>332131264</v>
      </c>
      <c r="G52" s="182"/>
      <c r="H52" s="211">
        <v>514056069</v>
      </c>
      <c r="I52" s="182"/>
      <c r="J52" s="211">
        <v>312559618</v>
      </c>
      <c r="K52" s="182"/>
      <c r="L52" s="211">
        <v>8954456051</v>
      </c>
      <c r="M52" s="106">
        <v>0</v>
      </c>
    </row>
    <row r="53" spans="1:13" ht="22.5" customHeight="1" thickTop="1">
      <c r="F53" s="4"/>
      <c r="H53" s="4"/>
      <c r="J53" s="4"/>
    </row>
  </sheetData>
  <mergeCells count="6">
    <mergeCell ref="D30:L30"/>
    <mergeCell ref="H32:J32"/>
    <mergeCell ref="D36:L36"/>
    <mergeCell ref="D4:L4"/>
    <mergeCell ref="D10:L10"/>
    <mergeCell ref="H6:J6"/>
  </mergeCells>
  <phoneticPr fontId="0" type="noConversion"/>
  <pageMargins left="0.8" right="0.8" top="0.48" bottom="0.5" header="0.4" footer="0.5"/>
  <pageSetup paperSize="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53"/>
  <sheetViews>
    <sheetView tabSelected="1" view="pageBreakPreview" topLeftCell="A19" zoomScale="85" zoomScaleNormal="100" zoomScaleSheetLayoutView="85" workbookViewId="0">
      <selection activeCell="J16" sqref="J16"/>
    </sheetView>
  </sheetViews>
  <sheetFormatPr defaultColWidth="9.09765625" defaultRowHeight="22.5" customHeight="1"/>
  <cols>
    <col min="1" max="1" width="1.19921875" style="2" customWidth="1"/>
    <col min="2" max="2" width="49.19921875" style="2" customWidth="1"/>
    <col min="3" max="3" width="8" style="28" customWidth="1"/>
    <col min="4" max="4" width="14.8984375" style="2" customWidth="1"/>
    <col min="5" max="5" width="0.69921875" style="4" customWidth="1"/>
    <col min="6" max="6" width="14.8984375" style="2" customWidth="1"/>
    <col min="7" max="7" width="0.69921875" style="4" customWidth="1"/>
    <col min="8" max="8" width="14.8984375" style="2" customWidth="1"/>
    <col min="9" max="9" width="0.69921875" style="4" customWidth="1"/>
    <col min="10" max="10" width="14.8984375" style="2" customWidth="1"/>
    <col min="11" max="11" width="0.69921875" style="4" customWidth="1"/>
    <col min="12" max="12" width="15.59765625" style="2" bestFit="1" customWidth="1"/>
    <col min="13" max="13" width="14.59765625" style="2" bestFit="1" customWidth="1"/>
    <col min="14" max="16384" width="9.09765625" style="2"/>
  </cols>
  <sheetData>
    <row r="1" spans="1:13" s="1" customFormat="1" ht="22.5" customHeight="1">
      <c r="A1" s="1" t="s">
        <v>133</v>
      </c>
      <c r="B1" s="3"/>
      <c r="C1" s="30"/>
      <c r="D1" s="3"/>
      <c r="E1" s="3"/>
      <c r="F1" s="3"/>
      <c r="G1" s="3"/>
      <c r="H1" s="3"/>
      <c r="I1" s="3"/>
      <c r="J1" s="3"/>
      <c r="K1" s="3"/>
      <c r="L1" s="3"/>
    </row>
    <row r="2" spans="1:13" s="1" customFormat="1" ht="22.5" customHeight="1">
      <c r="A2" s="1" t="s">
        <v>143</v>
      </c>
      <c r="B2" s="3"/>
      <c r="C2" s="30"/>
      <c r="D2" s="3"/>
      <c r="E2" s="3"/>
      <c r="F2" s="3"/>
      <c r="G2" s="3"/>
      <c r="H2" s="3"/>
      <c r="I2" s="3"/>
      <c r="J2" s="3"/>
      <c r="K2" s="3"/>
      <c r="L2" s="3"/>
    </row>
    <row r="3" spans="1:13" s="1" customFormat="1" ht="6.75" customHeight="1">
      <c r="A3" s="3"/>
      <c r="B3" s="3"/>
      <c r="C3" s="30"/>
      <c r="D3" s="3"/>
      <c r="E3" s="3"/>
      <c r="F3" s="3"/>
      <c r="G3" s="3"/>
      <c r="H3" s="3"/>
      <c r="I3" s="3"/>
      <c r="J3" s="3"/>
      <c r="K3" s="3"/>
      <c r="L3" s="3"/>
    </row>
    <row r="4" spans="1:13" ht="22.5" customHeight="1">
      <c r="B4" s="4"/>
      <c r="C4" s="30"/>
      <c r="D4" s="265" t="s">
        <v>74</v>
      </c>
      <c r="E4" s="265"/>
      <c r="F4" s="265"/>
      <c r="G4" s="265"/>
      <c r="H4" s="265"/>
      <c r="I4" s="265"/>
      <c r="J4" s="265"/>
      <c r="K4" s="265"/>
      <c r="L4" s="265"/>
    </row>
    <row r="5" spans="1:13" ht="12.5" customHeight="1">
      <c r="B5" s="4"/>
      <c r="C5" s="30"/>
      <c r="D5" s="262"/>
      <c r="E5" s="262"/>
      <c r="F5" s="262"/>
      <c r="G5" s="262"/>
      <c r="H5" s="262"/>
      <c r="I5" s="262"/>
      <c r="J5" s="262"/>
      <c r="L5" s="262"/>
    </row>
    <row r="6" spans="1:13" ht="22.5" customHeight="1">
      <c r="B6" s="4"/>
      <c r="C6" s="30"/>
      <c r="D6" s="5"/>
      <c r="E6" s="5"/>
      <c r="F6" s="5"/>
      <c r="G6" s="5"/>
      <c r="H6" s="273" t="s">
        <v>28</v>
      </c>
      <c r="I6" s="273"/>
      <c r="J6" s="273"/>
      <c r="L6" s="5"/>
    </row>
    <row r="7" spans="1:13" s="1" customFormat="1" ht="22.5" customHeight="1">
      <c r="B7" s="3"/>
      <c r="C7" s="30"/>
      <c r="D7" s="5" t="s">
        <v>25</v>
      </c>
      <c r="E7" s="5"/>
      <c r="F7" s="5"/>
      <c r="G7" s="5"/>
      <c r="K7" s="5"/>
      <c r="L7" s="5"/>
    </row>
    <row r="8" spans="1:13" s="1" customFormat="1" ht="22.5" customHeight="1">
      <c r="B8" s="3"/>
      <c r="D8" s="5" t="s">
        <v>129</v>
      </c>
      <c r="E8" s="5"/>
      <c r="F8" s="5" t="s">
        <v>23</v>
      </c>
      <c r="G8" s="5"/>
      <c r="H8" s="5" t="s">
        <v>46</v>
      </c>
      <c r="I8" s="5"/>
      <c r="J8" s="5"/>
      <c r="K8" s="5"/>
      <c r="L8" s="5" t="s">
        <v>66</v>
      </c>
    </row>
    <row r="9" spans="1:13" s="1" customFormat="1" ht="22.5" customHeight="1">
      <c r="B9" s="3"/>
      <c r="C9" s="29" t="s">
        <v>2</v>
      </c>
      <c r="D9" s="5" t="s">
        <v>130</v>
      </c>
      <c r="E9" s="5"/>
      <c r="F9" s="5" t="s">
        <v>131</v>
      </c>
      <c r="G9" s="5"/>
      <c r="H9" s="5" t="s">
        <v>29</v>
      </c>
      <c r="I9" s="5"/>
      <c r="J9" s="5" t="s">
        <v>26</v>
      </c>
      <c r="K9" s="5"/>
      <c r="L9" s="5" t="s">
        <v>56</v>
      </c>
    </row>
    <row r="10" spans="1:13" s="1" customFormat="1" ht="22.5" customHeight="1">
      <c r="B10" s="3"/>
      <c r="C10" s="30"/>
      <c r="D10" s="266" t="s">
        <v>140</v>
      </c>
      <c r="E10" s="266"/>
      <c r="F10" s="266"/>
      <c r="G10" s="266"/>
      <c r="H10" s="266"/>
      <c r="I10" s="266"/>
      <c r="J10" s="266"/>
      <c r="K10" s="266"/>
      <c r="L10" s="266"/>
    </row>
    <row r="11" spans="1:13" s="1" customFormat="1" ht="22.5" customHeight="1">
      <c r="A11" s="1" t="s">
        <v>187</v>
      </c>
      <c r="B11" s="3"/>
      <c r="C11" s="30"/>
      <c r="D11" s="29"/>
      <c r="E11" s="29"/>
      <c r="F11" s="29"/>
      <c r="G11" s="29"/>
      <c r="H11" s="29"/>
      <c r="I11" s="29"/>
      <c r="J11" s="29"/>
      <c r="K11" s="29"/>
      <c r="L11" s="29"/>
    </row>
    <row r="12" spans="1:13" s="1" customFormat="1" ht="22.5" customHeight="1">
      <c r="A12" s="1" t="s">
        <v>188</v>
      </c>
      <c r="B12" s="2"/>
      <c r="C12" s="64"/>
      <c r="D12" s="182">
        <v>7795709100</v>
      </c>
      <c r="E12" s="182"/>
      <c r="F12" s="182">
        <v>332131264</v>
      </c>
      <c r="G12" s="182"/>
      <c r="H12" s="182">
        <v>484056069</v>
      </c>
      <c r="I12" s="182"/>
      <c r="J12" s="182">
        <v>451748348</v>
      </c>
      <c r="K12" s="182"/>
      <c r="L12" s="182">
        <v>9063644781</v>
      </c>
    </row>
    <row r="13" spans="1:13" s="1" customFormat="1" ht="6.75" customHeight="1">
      <c r="B13" s="2"/>
      <c r="C13" s="64"/>
      <c r="D13" s="182"/>
      <c r="E13" s="182"/>
      <c r="F13" s="182"/>
      <c r="G13" s="182"/>
      <c r="H13" s="182"/>
      <c r="I13" s="182"/>
      <c r="J13" s="182"/>
      <c r="K13" s="182"/>
      <c r="L13" s="122"/>
    </row>
    <row r="14" spans="1:13" s="1" customFormat="1" ht="22.5" customHeight="1">
      <c r="A14" s="1" t="s">
        <v>136</v>
      </c>
      <c r="B14" s="2"/>
      <c r="C14" s="64"/>
      <c r="D14" s="182"/>
      <c r="E14" s="182"/>
      <c r="F14" s="182"/>
      <c r="G14" s="182"/>
      <c r="H14" s="182"/>
      <c r="I14" s="182"/>
      <c r="J14" s="182"/>
      <c r="K14" s="182"/>
      <c r="L14" s="122"/>
    </row>
    <row r="15" spans="1:13" s="1" customFormat="1" ht="22.5" customHeight="1">
      <c r="B15" s="37" t="s">
        <v>197</v>
      </c>
      <c r="C15" s="64"/>
      <c r="D15" s="182"/>
      <c r="E15" s="182"/>
      <c r="F15" s="182"/>
      <c r="G15" s="182"/>
      <c r="H15" s="182"/>
      <c r="I15" s="182"/>
      <c r="J15" s="182"/>
      <c r="K15" s="182"/>
      <c r="L15" s="122"/>
    </row>
    <row r="16" spans="1:13" ht="22.5" customHeight="1">
      <c r="A16" s="1"/>
      <c r="B16" s="2" t="s">
        <v>137</v>
      </c>
      <c r="C16" s="28">
        <v>26</v>
      </c>
      <c r="D16" s="189">
        <v>0</v>
      </c>
      <c r="E16" s="192">
        <v>0</v>
      </c>
      <c r="F16" s="189">
        <v>0</v>
      </c>
      <c r="G16" s="192">
        <v>0</v>
      </c>
      <c r="H16" s="189">
        <v>0</v>
      </c>
      <c r="I16" s="182">
        <v>0</v>
      </c>
      <c r="J16" s="194">
        <v>-207365862</v>
      </c>
      <c r="K16" s="182">
        <v>0</v>
      </c>
      <c r="L16" s="194">
        <v>-207365862</v>
      </c>
      <c r="M16" s="188"/>
    </row>
    <row r="17" spans="1:13" ht="22.5" customHeight="1">
      <c r="A17" s="1"/>
      <c r="B17" s="37" t="s">
        <v>198</v>
      </c>
      <c r="D17" s="191">
        <v>0</v>
      </c>
      <c r="E17" s="192"/>
      <c r="F17" s="191">
        <v>0</v>
      </c>
      <c r="G17" s="192"/>
      <c r="H17" s="191">
        <v>0</v>
      </c>
      <c r="I17" s="182"/>
      <c r="J17" s="210">
        <v>-207365862</v>
      </c>
      <c r="K17" s="182"/>
      <c r="L17" s="210">
        <v>-207365862</v>
      </c>
      <c r="M17" s="188"/>
    </row>
    <row r="18" spans="1:13" ht="6.75" customHeight="1">
      <c r="A18" s="1"/>
      <c r="D18" s="192"/>
      <c r="E18" s="192"/>
      <c r="F18" s="192"/>
      <c r="G18" s="192"/>
      <c r="H18" s="192"/>
      <c r="I18" s="182"/>
      <c r="J18" s="182"/>
      <c r="K18" s="182"/>
      <c r="L18" s="122"/>
    </row>
    <row r="19" spans="1:13" ht="22.5" customHeight="1">
      <c r="A19" s="1" t="s">
        <v>170</v>
      </c>
      <c r="D19" s="190"/>
      <c r="E19" s="189"/>
      <c r="F19" s="190"/>
      <c r="G19" s="189"/>
      <c r="H19" s="190"/>
      <c r="I19" s="194"/>
      <c r="K19" s="194"/>
    </row>
    <row r="20" spans="1:13" ht="22.5" customHeight="1">
      <c r="B20" s="2" t="s">
        <v>149</v>
      </c>
      <c r="D20" s="190">
        <v>0</v>
      </c>
      <c r="E20" s="189"/>
      <c r="F20" s="190">
        <v>0</v>
      </c>
      <c r="G20" s="189"/>
      <c r="H20" s="190">
        <v>0</v>
      </c>
      <c r="I20" s="194"/>
      <c r="J20" s="193">
        <v>554882432</v>
      </c>
      <c r="K20" s="194"/>
      <c r="L20" s="194">
        <v>554882432</v>
      </c>
    </row>
    <row r="21" spans="1:13" s="1" customFormat="1" ht="22.5" customHeight="1">
      <c r="A21" s="45" t="s">
        <v>171</v>
      </c>
      <c r="C21" s="64"/>
      <c r="D21" s="191">
        <v>0</v>
      </c>
      <c r="E21" s="192"/>
      <c r="F21" s="191">
        <v>0</v>
      </c>
      <c r="G21" s="192"/>
      <c r="H21" s="191">
        <v>0</v>
      </c>
      <c r="I21" s="182"/>
      <c r="J21" s="210">
        <v>554882432</v>
      </c>
      <c r="K21" s="182"/>
      <c r="L21" s="210">
        <v>554882432</v>
      </c>
    </row>
    <row r="22" spans="1:13" s="1" customFormat="1" ht="6.75" customHeight="1">
      <c r="A22" s="45"/>
      <c r="C22" s="64"/>
      <c r="D22" s="192"/>
      <c r="E22" s="192"/>
      <c r="F22" s="192"/>
      <c r="G22" s="192"/>
      <c r="H22" s="192"/>
      <c r="I22" s="125"/>
      <c r="J22" s="122"/>
      <c r="K22" s="122"/>
      <c r="L22" s="122"/>
    </row>
    <row r="23" spans="1:13" s="1" customFormat="1" ht="22">
      <c r="A23" s="18" t="s">
        <v>144</v>
      </c>
      <c r="C23" s="28">
        <v>17</v>
      </c>
      <c r="D23" s="253">
        <v>0</v>
      </c>
      <c r="E23" s="189"/>
      <c r="F23" s="253">
        <v>0</v>
      </c>
      <c r="G23" s="189"/>
      <c r="H23" s="200">
        <v>30000000</v>
      </c>
      <c r="I23" s="254"/>
      <c r="J23" s="200">
        <v>-30000000</v>
      </c>
      <c r="K23" s="121"/>
      <c r="L23" s="253">
        <v>0</v>
      </c>
    </row>
    <row r="24" spans="1:13" s="1" customFormat="1" ht="6.75" customHeight="1">
      <c r="A24" s="45"/>
      <c r="C24" s="64"/>
      <c r="D24" s="182"/>
      <c r="E24" s="182"/>
      <c r="F24" s="182"/>
      <c r="G24" s="182"/>
      <c r="H24" s="182"/>
      <c r="I24" s="182"/>
      <c r="J24" s="182"/>
      <c r="K24" s="182"/>
      <c r="L24" s="122"/>
    </row>
    <row r="25" spans="1:13" ht="22.5" customHeight="1" thickBot="1">
      <c r="A25" s="1" t="s">
        <v>189</v>
      </c>
      <c r="C25" s="32"/>
      <c r="D25" s="211">
        <v>7795709100</v>
      </c>
      <c r="E25" s="182"/>
      <c r="F25" s="211">
        <v>332131264</v>
      </c>
      <c r="G25" s="182"/>
      <c r="H25" s="211">
        <v>514056069</v>
      </c>
      <c r="I25" s="182"/>
      <c r="J25" s="211">
        <v>769264918</v>
      </c>
      <c r="K25" s="182"/>
      <c r="L25" s="211">
        <v>9411161351</v>
      </c>
      <c r="M25" s="106">
        <v>0</v>
      </c>
    </row>
    <row r="26" spans="1:13" ht="22.5" customHeight="1" thickTop="1">
      <c r="F26" s="4"/>
      <c r="H26" s="4"/>
      <c r="J26" s="4"/>
    </row>
    <row r="27" spans="1:13" s="1" customFormat="1" ht="22.5" customHeight="1">
      <c r="A27" s="1" t="s">
        <v>133</v>
      </c>
      <c r="B27" s="3"/>
      <c r="C27" s="30"/>
      <c r="D27" s="3"/>
      <c r="E27" s="3"/>
      <c r="F27" s="3"/>
      <c r="G27" s="3"/>
      <c r="H27" s="3"/>
      <c r="I27" s="3"/>
      <c r="J27" s="3"/>
      <c r="K27" s="3"/>
      <c r="L27" s="3"/>
    </row>
    <row r="28" spans="1:13" s="1" customFormat="1" ht="22.5" customHeight="1">
      <c r="A28" s="1" t="s">
        <v>143</v>
      </c>
      <c r="B28" s="3"/>
      <c r="C28" s="30"/>
      <c r="D28" s="3"/>
      <c r="E28" s="3"/>
      <c r="F28" s="3"/>
      <c r="G28" s="3"/>
      <c r="H28" s="3"/>
      <c r="I28" s="3"/>
      <c r="J28" s="3"/>
      <c r="K28" s="3"/>
      <c r="L28" s="3"/>
    </row>
    <row r="29" spans="1:13" s="1" customFormat="1" ht="6.75" customHeight="1">
      <c r="A29" s="3"/>
      <c r="B29" s="3"/>
      <c r="C29" s="30"/>
      <c r="D29" s="3"/>
      <c r="E29" s="3"/>
      <c r="F29" s="3"/>
      <c r="G29" s="3"/>
      <c r="H29" s="3"/>
      <c r="I29" s="3"/>
      <c r="J29" s="3"/>
      <c r="K29" s="3"/>
      <c r="L29" s="3"/>
    </row>
    <row r="30" spans="1:13" ht="22.5" customHeight="1">
      <c r="B30" s="4"/>
      <c r="C30" s="30"/>
      <c r="D30" s="265" t="s">
        <v>74</v>
      </c>
      <c r="E30" s="265"/>
      <c r="F30" s="265"/>
      <c r="G30" s="265"/>
      <c r="H30" s="265"/>
      <c r="I30" s="265"/>
      <c r="J30" s="265"/>
      <c r="K30" s="265"/>
      <c r="L30" s="265"/>
    </row>
    <row r="31" spans="1:13" ht="12.5" customHeight="1">
      <c r="B31" s="4"/>
      <c r="C31" s="30"/>
      <c r="D31" s="262"/>
      <c r="E31" s="262"/>
      <c r="F31" s="262"/>
      <c r="G31" s="262"/>
      <c r="H31" s="262"/>
      <c r="I31" s="262"/>
      <c r="J31" s="262"/>
      <c r="L31" s="262"/>
    </row>
    <row r="32" spans="1:13" ht="22.5" customHeight="1">
      <c r="B32" s="4"/>
      <c r="C32" s="30"/>
      <c r="D32" s="5"/>
      <c r="E32" s="5"/>
      <c r="F32" s="5"/>
      <c r="G32" s="5"/>
      <c r="H32" s="273" t="s">
        <v>28</v>
      </c>
      <c r="I32" s="273"/>
      <c r="J32" s="273"/>
      <c r="L32" s="5"/>
    </row>
    <row r="33" spans="1:13" s="1" customFormat="1" ht="22.5" customHeight="1">
      <c r="B33" s="3"/>
      <c r="C33" s="30"/>
      <c r="D33" s="5" t="s">
        <v>25</v>
      </c>
      <c r="E33" s="5"/>
      <c r="F33" s="5"/>
      <c r="G33" s="5"/>
      <c r="K33" s="5"/>
      <c r="L33" s="5"/>
    </row>
    <row r="34" spans="1:13" s="1" customFormat="1" ht="22.5" customHeight="1">
      <c r="B34" s="3"/>
      <c r="D34" s="5" t="s">
        <v>129</v>
      </c>
      <c r="E34" s="5"/>
      <c r="F34" s="5" t="s">
        <v>23</v>
      </c>
      <c r="G34" s="5"/>
      <c r="H34" s="5" t="s">
        <v>46</v>
      </c>
      <c r="I34" s="5"/>
      <c r="J34" s="5"/>
      <c r="K34" s="5"/>
      <c r="L34" s="5" t="s">
        <v>66</v>
      </c>
    </row>
    <row r="35" spans="1:13" s="1" customFormat="1" ht="22.5" customHeight="1">
      <c r="B35" s="3"/>
      <c r="C35" s="29" t="s">
        <v>2</v>
      </c>
      <c r="D35" s="5" t="s">
        <v>130</v>
      </c>
      <c r="E35" s="5"/>
      <c r="F35" s="5" t="s">
        <v>131</v>
      </c>
      <c r="G35" s="5"/>
      <c r="H35" s="5" t="s">
        <v>29</v>
      </c>
      <c r="I35" s="5"/>
      <c r="J35" s="5" t="s">
        <v>26</v>
      </c>
      <c r="K35" s="5"/>
      <c r="L35" s="5" t="s">
        <v>56</v>
      </c>
    </row>
    <row r="36" spans="1:13" s="1" customFormat="1" ht="22.5" customHeight="1">
      <c r="B36" s="3"/>
      <c r="C36" s="30"/>
      <c r="D36" s="266" t="s">
        <v>140</v>
      </c>
      <c r="E36" s="266"/>
      <c r="F36" s="266"/>
      <c r="G36" s="266"/>
      <c r="H36" s="266"/>
      <c r="I36" s="266"/>
      <c r="J36" s="266"/>
      <c r="K36" s="266"/>
      <c r="L36" s="266"/>
    </row>
    <row r="37" spans="1:13" s="1" customFormat="1" ht="22.5" customHeight="1">
      <c r="A37" s="1" t="s">
        <v>199</v>
      </c>
      <c r="B37" s="3"/>
      <c r="C37" s="30"/>
      <c r="D37" s="29"/>
      <c r="E37" s="29"/>
      <c r="F37" s="29"/>
      <c r="G37" s="29"/>
      <c r="H37" s="29"/>
      <c r="I37" s="29"/>
      <c r="J37" s="29"/>
      <c r="K37" s="29"/>
      <c r="L37" s="29"/>
    </row>
    <row r="38" spans="1:13" s="1" customFormat="1" ht="22.5" customHeight="1">
      <c r="A38" s="1" t="s">
        <v>200</v>
      </c>
      <c r="B38" s="2"/>
      <c r="C38" s="64"/>
      <c r="D38" s="182">
        <v>7795709100</v>
      </c>
      <c r="E38" s="182"/>
      <c r="F38" s="182">
        <v>332131264</v>
      </c>
      <c r="G38" s="182"/>
      <c r="H38" s="182">
        <v>514056069</v>
      </c>
      <c r="I38" s="182"/>
      <c r="J38" s="182">
        <v>769264918</v>
      </c>
      <c r="K38" s="182"/>
      <c r="L38" s="182">
        <v>9411161351</v>
      </c>
    </row>
    <row r="39" spans="1:13" s="1" customFormat="1" ht="6.75" customHeight="1">
      <c r="B39" s="2"/>
      <c r="C39" s="64"/>
      <c r="D39" s="182"/>
      <c r="E39" s="182"/>
      <c r="F39" s="182"/>
      <c r="G39" s="182"/>
      <c r="H39" s="182"/>
      <c r="I39" s="182"/>
      <c r="J39" s="182"/>
      <c r="K39" s="182"/>
      <c r="L39" s="122"/>
    </row>
    <row r="40" spans="1:13" s="1" customFormat="1" ht="22.5" customHeight="1">
      <c r="A40" s="1" t="s">
        <v>136</v>
      </c>
      <c r="B40" s="2"/>
      <c r="C40" s="64"/>
      <c r="D40" s="182"/>
      <c r="E40" s="182"/>
      <c r="F40" s="182"/>
      <c r="G40" s="182"/>
      <c r="H40" s="182"/>
      <c r="I40" s="182"/>
      <c r="J40" s="182"/>
      <c r="K40" s="182"/>
      <c r="L40" s="122"/>
    </row>
    <row r="41" spans="1:13" s="1" customFormat="1" ht="22.5" customHeight="1">
      <c r="B41" s="37" t="s">
        <v>197</v>
      </c>
      <c r="C41" s="64"/>
      <c r="D41" s="182"/>
      <c r="E41" s="182"/>
      <c r="F41" s="182"/>
      <c r="G41" s="182"/>
      <c r="H41" s="182"/>
      <c r="I41" s="182"/>
      <c r="J41" s="182"/>
      <c r="K41" s="182"/>
      <c r="L41" s="122"/>
    </row>
    <row r="42" spans="1:13" ht="22.5" customHeight="1">
      <c r="A42" s="1"/>
      <c r="B42" s="2" t="s">
        <v>137</v>
      </c>
      <c r="C42" s="28">
        <v>26</v>
      </c>
      <c r="D42" s="189">
        <v>0</v>
      </c>
      <c r="E42" s="192"/>
      <c r="F42" s="189">
        <v>0</v>
      </c>
      <c r="G42" s="192"/>
      <c r="H42" s="189">
        <v>0</v>
      </c>
      <c r="I42" s="182"/>
      <c r="J42" s="194">
        <v>-446148432</v>
      </c>
      <c r="K42" s="182"/>
      <c r="L42" s="194">
        <v>-446148432</v>
      </c>
      <c r="M42" s="188"/>
    </row>
    <row r="43" spans="1:13" ht="22.5" customHeight="1">
      <c r="A43" s="1"/>
      <c r="B43" s="37" t="s">
        <v>198</v>
      </c>
      <c r="D43" s="191">
        <v>0</v>
      </c>
      <c r="E43" s="192"/>
      <c r="F43" s="191">
        <v>0</v>
      </c>
      <c r="G43" s="192"/>
      <c r="H43" s="191">
        <v>0</v>
      </c>
      <c r="I43" s="182"/>
      <c r="J43" s="210">
        <v>-446148432</v>
      </c>
      <c r="K43" s="182"/>
      <c r="L43" s="210">
        <v>-446148432</v>
      </c>
      <c r="M43" s="188"/>
    </row>
    <row r="44" spans="1:13" ht="6.75" customHeight="1">
      <c r="A44" s="1"/>
      <c r="D44" s="192"/>
      <c r="E44" s="192"/>
      <c r="F44" s="192"/>
      <c r="G44" s="192"/>
      <c r="H44" s="192"/>
      <c r="I44" s="182"/>
      <c r="J44" s="182"/>
      <c r="K44" s="182"/>
      <c r="L44" s="122"/>
    </row>
    <row r="45" spans="1:13" ht="22.5" customHeight="1">
      <c r="A45" s="1" t="s">
        <v>217</v>
      </c>
      <c r="D45" s="193"/>
      <c r="E45" s="194"/>
      <c r="F45" s="193"/>
      <c r="G45" s="194"/>
      <c r="H45" s="193"/>
      <c r="I45" s="194"/>
      <c r="K45" s="194"/>
    </row>
    <row r="46" spans="1:13" ht="22.5" customHeight="1">
      <c r="B46" s="2" t="s">
        <v>218</v>
      </c>
      <c r="D46" s="190">
        <v>0</v>
      </c>
      <c r="E46" s="189"/>
      <c r="F46" s="190">
        <v>0</v>
      </c>
      <c r="G46" s="189"/>
      <c r="H46" s="190">
        <v>0</v>
      </c>
      <c r="I46" s="194"/>
      <c r="J46" s="193">
        <v>-38559998</v>
      </c>
      <c r="K46" s="194"/>
      <c r="L46" s="194">
        <v>-38559998</v>
      </c>
    </row>
    <row r="47" spans="1:13" ht="22.5" customHeight="1">
      <c r="B47" s="2" t="s">
        <v>219</v>
      </c>
      <c r="D47" s="190">
        <v>0</v>
      </c>
      <c r="E47" s="189"/>
      <c r="F47" s="190">
        <v>0</v>
      </c>
      <c r="G47" s="189"/>
      <c r="H47" s="190">
        <v>0</v>
      </c>
      <c r="I47" s="194"/>
      <c r="J47" s="193">
        <v>-13723547</v>
      </c>
      <c r="K47" s="194"/>
      <c r="L47" s="194">
        <v>-13723547</v>
      </c>
    </row>
    <row r="48" spans="1:13" s="1" customFormat="1" ht="22.5" customHeight="1">
      <c r="A48" s="45" t="s">
        <v>223</v>
      </c>
      <c r="C48" s="64"/>
      <c r="D48" s="210">
        <v>0</v>
      </c>
      <c r="E48" s="192"/>
      <c r="F48" s="210">
        <v>0</v>
      </c>
      <c r="G48" s="192"/>
      <c r="H48" s="210">
        <v>0</v>
      </c>
      <c r="I48" s="182"/>
      <c r="J48" s="210">
        <v>-52283545</v>
      </c>
      <c r="K48" s="182"/>
      <c r="L48" s="210">
        <v>-52283545</v>
      </c>
    </row>
    <row r="49" spans="1:13" s="1" customFormat="1" ht="6.75" customHeight="1">
      <c r="A49" s="45"/>
      <c r="C49" s="64"/>
      <c r="D49" s="192"/>
      <c r="E49" s="192"/>
      <c r="F49" s="192"/>
      <c r="G49" s="192"/>
      <c r="H49" s="192"/>
      <c r="I49" s="125"/>
      <c r="J49" s="122"/>
      <c r="K49" s="122"/>
      <c r="L49" s="122"/>
    </row>
    <row r="50" spans="1:13" s="1" customFormat="1" ht="22" hidden="1">
      <c r="A50" s="18" t="s">
        <v>144</v>
      </c>
      <c r="C50" s="28">
        <v>18</v>
      </c>
      <c r="D50" s="253">
        <v>0</v>
      </c>
      <c r="E50" s="189"/>
      <c r="F50" s="253">
        <v>0</v>
      </c>
      <c r="G50" s="189"/>
      <c r="H50" s="259"/>
      <c r="I50" s="254"/>
      <c r="J50" s="259"/>
      <c r="K50" s="121"/>
      <c r="L50" s="253">
        <v>0</v>
      </c>
    </row>
    <row r="51" spans="1:13" s="1" customFormat="1" ht="6.75" hidden="1" customHeight="1">
      <c r="A51" s="45"/>
      <c r="C51" s="64"/>
      <c r="D51" s="182"/>
      <c r="E51" s="182"/>
      <c r="F51" s="182"/>
      <c r="G51" s="182"/>
      <c r="H51" s="182"/>
      <c r="I51" s="182"/>
      <c r="J51" s="182"/>
      <c r="K51" s="182"/>
      <c r="L51" s="122"/>
    </row>
    <row r="52" spans="1:13" ht="22.5" customHeight="1" thickBot="1">
      <c r="A52" s="1" t="s">
        <v>201</v>
      </c>
      <c r="C52" s="32"/>
      <c r="D52" s="211">
        <v>7795709100</v>
      </c>
      <c r="E52" s="182"/>
      <c r="F52" s="211">
        <v>332131264</v>
      </c>
      <c r="G52" s="182"/>
      <c r="H52" s="211">
        <v>514056069</v>
      </c>
      <c r="I52" s="182"/>
      <c r="J52" s="211">
        <v>270832941</v>
      </c>
      <c r="K52" s="182"/>
      <c r="L52" s="211">
        <v>8912729374</v>
      </c>
      <c r="M52" s="106">
        <v>0</v>
      </c>
    </row>
    <row r="53" spans="1:13" ht="22.5" customHeight="1" thickTop="1">
      <c r="F53" s="4"/>
      <c r="H53" s="4"/>
      <c r="J53" s="4"/>
    </row>
  </sheetData>
  <mergeCells count="6">
    <mergeCell ref="D30:L30"/>
    <mergeCell ref="H32:J32"/>
    <mergeCell ref="D36:L36"/>
    <mergeCell ref="D4:L4"/>
    <mergeCell ref="H6:J6"/>
    <mergeCell ref="D10:L10"/>
  </mergeCells>
  <pageMargins left="0.70799999999999996" right="0.70799999999999996" top="0.47244094488188998" bottom="0.511811023622047" header="0.511811023622047" footer="0.511811023622047"/>
  <pageSetup paperSize="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S121"/>
  <sheetViews>
    <sheetView view="pageBreakPreview" zoomScale="90" zoomScaleNormal="100" zoomScaleSheetLayoutView="90" workbookViewId="0">
      <selection activeCell="C8" sqref="C8"/>
    </sheetView>
  </sheetViews>
  <sheetFormatPr defaultColWidth="9.09765625" defaultRowHeight="22.5" customHeight="1"/>
  <cols>
    <col min="1" max="1" width="2.59765625" style="18" customWidth="1"/>
    <col min="2" max="2" width="2.09765625" style="18" customWidth="1"/>
    <col min="3" max="3" width="49.69921875" style="18" customWidth="1"/>
    <col min="4" max="4" width="2.09765625" style="18" customWidth="1"/>
    <col min="5" max="5" width="15.59765625" style="9" customWidth="1"/>
    <col min="6" max="6" width="1.59765625" style="18" customWidth="1"/>
    <col min="7" max="7" width="15.59765625" style="9" customWidth="1"/>
    <col min="8" max="8" width="1.59765625" style="18" customWidth="1"/>
    <col min="9" max="9" width="15.59765625" style="9" customWidth="1"/>
    <col min="10" max="10" width="1.59765625" style="46" customWidth="1"/>
    <col min="11" max="11" width="16.8984375" style="9" customWidth="1"/>
    <col min="12" max="12" width="12.59765625" style="18" bestFit="1" customWidth="1"/>
    <col min="13" max="13" width="12.69921875" style="18" bestFit="1" customWidth="1"/>
    <col min="14" max="16384" width="9.09765625" style="18"/>
  </cols>
  <sheetData>
    <row r="1" spans="1:253" ht="24" customHeight="1">
      <c r="A1" s="61" t="s">
        <v>133</v>
      </c>
    </row>
    <row r="2" spans="1:253" ht="24" customHeight="1">
      <c r="A2" s="45" t="s">
        <v>145</v>
      </c>
      <c r="B2" s="45"/>
      <c r="C2" s="45"/>
    </row>
    <row r="3" spans="1:253" ht="13.5" customHeight="1">
      <c r="A3" s="45"/>
      <c r="B3" s="45"/>
      <c r="C3" s="45"/>
    </row>
    <row r="4" spans="1:253" ht="22.5" customHeight="1">
      <c r="A4" s="45"/>
      <c r="B4" s="45"/>
      <c r="C4" s="45"/>
      <c r="D4" s="49"/>
      <c r="E4" s="274" t="s">
        <v>116</v>
      </c>
      <c r="F4" s="274"/>
      <c r="G4" s="274"/>
    </row>
    <row r="5" spans="1:253" s="2" customFormat="1" ht="22.5" customHeight="1">
      <c r="A5" s="4"/>
      <c r="B5" s="4"/>
      <c r="C5" s="4"/>
      <c r="D5" s="42"/>
      <c r="E5" s="265" t="s">
        <v>117</v>
      </c>
      <c r="F5" s="265"/>
      <c r="G5" s="265"/>
      <c r="H5" s="3"/>
      <c r="I5" s="265" t="s">
        <v>74</v>
      </c>
      <c r="J5" s="265"/>
      <c r="K5" s="265"/>
    </row>
    <row r="6" spans="1:253" s="2" customFormat="1" ht="22.5" customHeight="1">
      <c r="A6" s="4"/>
      <c r="B6" s="4"/>
      <c r="C6" s="4"/>
      <c r="D6" s="42"/>
      <c r="E6" s="275" t="s">
        <v>141</v>
      </c>
      <c r="F6" s="275"/>
      <c r="G6" s="275"/>
      <c r="H6" s="6"/>
      <c r="I6" s="275" t="s">
        <v>141</v>
      </c>
      <c r="J6" s="275"/>
      <c r="K6" s="275"/>
    </row>
    <row r="7" spans="1:253" s="2" customFormat="1" ht="22.5" customHeight="1">
      <c r="A7" s="4"/>
      <c r="B7" s="4"/>
      <c r="C7" s="4"/>
      <c r="D7" s="5"/>
      <c r="E7" s="5">
        <v>2562</v>
      </c>
      <c r="F7" s="5"/>
      <c r="G7" s="5">
        <v>2561</v>
      </c>
      <c r="H7" s="5"/>
      <c r="I7" s="5">
        <v>2562</v>
      </c>
      <c r="J7" s="5"/>
      <c r="K7" s="5">
        <v>2561</v>
      </c>
    </row>
    <row r="8" spans="1:253" ht="22.5" customHeight="1">
      <c r="A8" s="46"/>
      <c r="B8" s="46"/>
      <c r="C8" s="46"/>
      <c r="D8" s="50"/>
      <c r="E8" s="266" t="s">
        <v>140</v>
      </c>
      <c r="F8" s="266"/>
      <c r="G8" s="266"/>
      <c r="H8" s="266"/>
      <c r="I8" s="266"/>
      <c r="J8" s="266"/>
      <c r="K8" s="266"/>
    </row>
    <row r="9" spans="1:253" s="2" customFormat="1" ht="23.5" customHeight="1">
      <c r="A9" s="91" t="s">
        <v>67</v>
      </c>
      <c r="B9" s="92"/>
      <c r="C9" s="93"/>
      <c r="J9" s="4"/>
    </row>
    <row r="10" spans="1:253" s="2" customFormat="1" ht="23.5" customHeight="1">
      <c r="A10" s="92" t="s">
        <v>206</v>
      </c>
      <c r="B10" s="92"/>
      <c r="C10" s="92"/>
      <c r="D10" s="193"/>
      <c r="E10" s="193">
        <v>-36661541</v>
      </c>
      <c r="F10" s="193"/>
      <c r="G10" s="193">
        <v>562445948</v>
      </c>
      <c r="H10" s="193"/>
      <c r="I10" s="193">
        <v>-38559998</v>
      </c>
      <c r="J10" s="193"/>
      <c r="K10" s="193">
        <v>554882432</v>
      </c>
    </row>
    <row r="11" spans="1:253" s="2" customFormat="1" ht="23.5" customHeight="1">
      <c r="A11" s="94" t="s">
        <v>209</v>
      </c>
      <c r="B11" s="92"/>
      <c r="C11" s="92"/>
      <c r="D11" s="193"/>
      <c r="E11" s="193"/>
      <c r="F11" s="193"/>
      <c r="G11" s="193"/>
      <c r="H11" s="193"/>
      <c r="I11" s="193"/>
      <c r="J11" s="193"/>
      <c r="K11" s="193"/>
    </row>
    <row r="12" spans="1:253" s="2" customFormat="1" ht="23.5" customHeight="1">
      <c r="A12" s="92" t="s">
        <v>205</v>
      </c>
      <c r="B12" s="92"/>
      <c r="C12" s="92"/>
      <c r="D12" s="196"/>
      <c r="E12" s="220">
        <v>-13958669</v>
      </c>
      <c r="F12" s="220"/>
      <c r="G12" s="220">
        <v>155899993</v>
      </c>
      <c r="H12" s="220"/>
      <c r="I12" s="220">
        <v>-13958669</v>
      </c>
      <c r="J12" s="220"/>
      <c r="K12" s="220">
        <v>155899993</v>
      </c>
    </row>
    <row r="13" spans="1:253" s="2" customFormat="1" ht="23.5" customHeight="1">
      <c r="A13" s="92" t="s">
        <v>62</v>
      </c>
      <c r="B13" s="92"/>
      <c r="C13" s="92"/>
      <c r="D13" s="196"/>
      <c r="E13" s="196">
        <v>736389.03999999992</v>
      </c>
      <c r="F13" s="196"/>
      <c r="G13" s="196">
        <v>9552392</v>
      </c>
      <c r="H13" s="196"/>
      <c r="I13" s="196">
        <v>736389.03999999992</v>
      </c>
      <c r="J13" s="196"/>
      <c r="K13" s="196">
        <v>9552392</v>
      </c>
    </row>
    <row r="14" spans="1:253" s="2" customFormat="1" ht="23.5" customHeight="1">
      <c r="A14" s="92" t="s">
        <v>152</v>
      </c>
      <c r="B14" s="92"/>
      <c r="C14" s="92"/>
      <c r="D14" s="196"/>
      <c r="E14" s="196">
        <v>403433092</v>
      </c>
      <c r="F14" s="196"/>
      <c r="G14" s="196">
        <v>395210691</v>
      </c>
      <c r="H14" s="196"/>
      <c r="I14" s="196">
        <v>403433092</v>
      </c>
      <c r="J14" s="196"/>
      <c r="K14" s="196">
        <v>395210691</v>
      </c>
    </row>
    <row r="15" spans="1:253" s="2" customFormat="1" ht="23.5" customHeight="1">
      <c r="A15" s="92" t="s">
        <v>192</v>
      </c>
      <c r="B15" s="92"/>
      <c r="C15" s="92"/>
      <c r="D15" s="196"/>
      <c r="E15" s="196">
        <v>0</v>
      </c>
      <c r="F15" s="196"/>
      <c r="G15" s="196">
        <v>-14745985</v>
      </c>
      <c r="H15" s="196"/>
      <c r="I15" s="196">
        <v>0</v>
      </c>
      <c r="J15" s="196"/>
      <c r="K15" s="196">
        <v>-14745985</v>
      </c>
    </row>
    <row r="16" spans="1:253" s="2" customFormat="1" ht="23.5" customHeight="1">
      <c r="A16" s="2" t="s">
        <v>172</v>
      </c>
      <c r="B16" s="239"/>
      <c r="C16" s="239"/>
      <c r="D16" s="196"/>
      <c r="E16" s="196">
        <v>44947357</v>
      </c>
      <c r="F16" s="196"/>
      <c r="G16" s="196">
        <v>9769499</v>
      </c>
      <c r="H16" s="196"/>
      <c r="I16" s="196">
        <v>44947357</v>
      </c>
      <c r="J16" s="196"/>
      <c r="K16" s="196">
        <v>9769499</v>
      </c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  <c r="BR16" s="184"/>
      <c r="BS16" s="184"/>
      <c r="BT16" s="184"/>
      <c r="BU16" s="184"/>
      <c r="BV16" s="184"/>
      <c r="BW16" s="184"/>
      <c r="BX16" s="184"/>
      <c r="BY16" s="184"/>
      <c r="BZ16" s="184"/>
      <c r="CA16" s="184"/>
      <c r="CB16" s="184"/>
      <c r="CC16" s="184"/>
      <c r="CD16" s="184"/>
      <c r="CE16" s="184"/>
      <c r="CF16" s="184"/>
      <c r="CG16" s="184"/>
      <c r="CH16" s="184"/>
      <c r="CI16" s="184"/>
      <c r="CJ16" s="184"/>
      <c r="CK16" s="184"/>
      <c r="CL16" s="184"/>
      <c r="CM16" s="184"/>
      <c r="CN16" s="184"/>
      <c r="CO16" s="184"/>
      <c r="CP16" s="184"/>
      <c r="CQ16" s="184"/>
      <c r="CR16" s="184"/>
      <c r="CS16" s="184"/>
      <c r="CT16" s="184"/>
      <c r="CU16" s="184"/>
      <c r="CV16" s="184"/>
      <c r="CW16" s="184"/>
      <c r="CX16" s="184"/>
      <c r="CY16" s="184"/>
      <c r="CZ16" s="184"/>
      <c r="DA16" s="184"/>
      <c r="DB16" s="184"/>
      <c r="DC16" s="184"/>
      <c r="DD16" s="184"/>
      <c r="DE16" s="184"/>
      <c r="DF16" s="184"/>
      <c r="DG16" s="184"/>
      <c r="DH16" s="184"/>
      <c r="DI16" s="184"/>
      <c r="DJ16" s="184"/>
      <c r="DK16" s="184"/>
      <c r="DL16" s="184"/>
      <c r="DM16" s="184"/>
      <c r="DN16" s="184"/>
      <c r="DO16" s="184"/>
      <c r="DP16" s="184"/>
      <c r="DQ16" s="184"/>
      <c r="DR16" s="184"/>
      <c r="DS16" s="184"/>
      <c r="DT16" s="184"/>
      <c r="DU16" s="184"/>
      <c r="DV16" s="184"/>
      <c r="DW16" s="184"/>
      <c r="DX16" s="184"/>
      <c r="DY16" s="184"/>
      <c r="DZ16" s="184"/>
      <c r="EA16" s="184"/>
      <c r="EB16" s="184"/>
      <c r="EC16" s="184"/>
      <c r="ED16" s="184"/>
      <c r="EE16" s="184"/>
      <c r="EF16" s="184"/>
      <c r="EG16" s="184"/>
      <c r="EH16" s="184"/>
      <c r="EI16" s="184"/>
      <c r="EJ16" s="184"/>
      <c r="EK16" s="184"/>
      <c r="EL16" s="184"/>
      <c r="EM16" s="184"/>
      <c r="EN16" s="184"/>
      <c r="EO16" s="184"/>
      <c r="EP16" s="184"/>
      <c r="EQ16" s="184"/>
      <c r="ER16" s="184"/>
      <c r="ES16" s="184"/>
      <c r="ET16" s="184"/>
      <c r="EU16" s="184"/>
      <c r="EV16" s="184"/>
      <c r="EW16" s="184"/>
      <c r="EX16" s="184"/>
      <c r="EY16" s="184"/>
      <c r="EZ16" s="184"/>
      <c r="FA16" s="184"/>
      <c r="FB16" s="184"/>
      <c r="FC16" s="184"/>
      <c r="FD16" s="184"/>
      <c r="FE16" s="184"/>
      <c r="FF16" s="184"/>
      <c r="FG16" s="184"/>
      <c r="FH16" s="184"/>
      <c r="FI16" s="184"/>
      <c r="FJ16" s="184"/>
      <c r="FK16" s="184"/>
      <c r="FL16" s="184"/>
      <c r="FM16" s="184"/>
      <c r="FN16" s="184"/>
      <c r="FO16" s="184"/>
      <c r="FP16" s="184"/>
      <c r="FQ16" s="184"/>
      <c r="FR16" s="184"/>
      <c r="FS16" s="184"/>
      <c r="FT16" s="184"/>
      <c r="FU16" s="184"/>
      <c r="FV16" s="184"/>
      <c r="FW16" s="184"/>
      <c r="FX16" s="184"/>
      <c r="FY16" s="184"/>
      <c r="FZ16" s="184"/>
      <c r="GA16" s="184"/>
      <c r="GB16" s="184"/>
      <c r="GC16" s="184"/>
      <c r="GD16" s="184"/>
      <c r="GE16" s="184"/>
      <c r="GF16" s="184"/>
      <c r="GG16" s="184"/>
      <c r="GH16" s="184"/>
      <c r="GI16" s="184"/>
      <c r="GJ16" s="184"/>
      <c r="GK16" s="184"/>
      <c r="GL16" s="184"/>
      <c r="GM16" s="184"/>
      <c r="GN16" s="184"/>
      <c r="GO16" s="184"/>
      <c r="GP16" s="184"/>
      <c r="GQ16" s="184"/>
      <c r="GR16" s="184"/>
      <c r="GS16" s="184"/>
      <c r="GT16" s="184"/>
      <c r="GU16" s="184"/>
      <c r="GV16" s="184"/>
      <c r="GW16" s="184"/>
      <c r="GX16" s="184"/>
      <c r="GY16" s="184"/>
      <c r="GZ16" s="184"/>
      <c r="HA16" s="184"/>
      <c r="HB16" s="184"/>
      <c r="HC16" s="184"/>
      <c r="HD16" s="184"/>
      <c r="HE16" s="184"/>
      <c r="HF16" s="184"/>
      <c r="HG16" s="184"/>
      <c r="HH16" s="184"/>
      <c r="HI16" s="184"/>
      <c r="HJ16" s="184"/>
      <c r="HK16" s="184"/>
      <c r="HL16" s="184"/>
      <c r="HM16" s="184"/>
      <c r="HN16" s="184"/>
      <c r="HO16" s="184"/>
      <c r="HP16" s="184"/>
      <c r="HQ16" s="184"/>
      <c r="HR16" s="184"/>
      <c r="HS16" s="184"/>
      <c r="HT16" s="184"/>
      <c r="HU16" s="184"/>
      <c r="HV16" s="184"/>
      <c r="HW16" s="184"/>
      <c r="HX16" s="184"/>
      <c r="HY16" s="184"/>
      <c r="HZ16" s="184"/>
      <c r="IA16" s="184"/>
      <c r="IB16" s="184"/>
      <c r="IC16" s="184"/>
      <c r="ID16" s="184"/>
      <c r="IE16" s="184"/>
      <c r="IF16" s="184"/>
      <c r="IG16" s="184"/>
      <c r="IH16" s="184"/>
      <c r="II16" s="184"/>
      <c r="IJ16" s="184"/>
      <c r="IK16" s="184"/>
      <c r="IL16" s="184"/>
      <c r="IM16" s="184"/>
      <c r="IN16" s="184"/>
      <c r="IO16" s="184"/>
      <c r="IP16" s="184"/>
      <c r="IQ16" s="184"/>
      <c r="IR16" s="184"/>
      <c r="IS16" s="184"/>
    </row>
    <row r="17" spans="1:253" s="2" customFormat="1" ht="23.5" customHeight="1">
      <c r="A17" s="242" t="s">
        <v>224</v>
      </c>
      <c r="B17" s="239"/>
      <c r="C17" s="239"/>
      <c r="D17" s="196"/>
      <c r="E17" s="196">
        <v>-25789398</v>
      </c>
      <c r="F17" s="196"/>
      <c r="G17" s="196">
        <v>2223547</v>
      </c>
      <c r="H17" s="196"/>
      <c r="I17" s="196">
        <v>-25789398</v>
      </c>
      <c r="J17" s="196"/>
      <c r="K17" s="196">
        <v>2223547</v>
      </c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4"/>
      <c r="BH17" s="184"/>
      <c r="BI17" s="184"/>
      <c r="BJ17" s="184"/>
      <c r="BK17" s="184"/>
      <c r="BL17" s="184"/>
      <c r="BM17" s="184"/>
      <c r="BN17" s="184"/>
      <c r="BO17" s="184"/>
      <c r="BP17" s="184"/>
      <c r="BQ17" s="184"/>
      <c r="BR17" s="184"/>
      <c r="BS17" s="184"/>
      <c r="BT17" s="184"/>
      <c r="BU17" s="184"/>
      <c r="BV17" s="184"/>
      <c r="BW17" s="184"/>
      <c r="BX17" s="184"/>
      <c r="BY17" s="184"/>
      <c r="BZ17" s="184"/>
      <c r="CA17" s="184"/>
      <c r="CB17" s="184"/>
      <c r="CC17" s="184"/>
      <c r="CD17" s="184"/>
      <c r="CE17" s="184"/>
      <c r="CF17" s="184"/>
      <c r="CG17" s="184"/>
      <c r="CH17" s="184"/>
      <c r="CI17" s="184"/>
      <c r="CJ17" s="184"/>
      <c r="CK17" s="184"/>
      <c r="CL17" s="184"/>
      <c r="CM17" s="184"/>
      <c r="CN17" s="184"/>
      <c r="CO17" s="184"/>
      <c r="CP17" s="184"/>
      <c r="CQ17" s="184"/>
      <c r="CR17" s="184"/>
      <c r="CS17" s="184"/>
      <c r="CT17" s="184"/>
      <c r="CU17" s="184"/>
      <c r="CV17" s="184"/>
      <c r="CW17" s="184"/>
      <c r="CX17" s="184"/>
      <c r="CY17" s="184"/>
      <c r="CZ17" s="184"/>
      <c r="DA17" s="184"/>
      <c r="DB17" s="184"/>
      <c r="DC17" s="184"/>
      <c r="DD17" s="184"/>
      <c r="DE17" s="184"/>
      <c r="DF17" s="184"/>
      <c r="DG17" s="184"/>
      <c r="DH17" s="184"/>
      <c r="DI17" s="184"/>
      <c r="DJ17" s="184"/>
      <c r="DK17" s="184"/>
      <c r="DL17" s="184"/>
      <c r="DM17" s="184"/>
      <c r="DN17" s="184"/>
      <c r="DO17" s="184"/>
      <c r="DP17" s="184"/>
      <c r="DQ17" s="184"/>
      <c r="DR17" s="184"/>
      <c r="DS17" s="184"/>
      <c r="DT17" s="184"/>
      <c r="DU17" s="184"/>
      <c r="DV17" s="184"/>
      <c r="DW17" s="184"/>
      <c r="DX17" s="184"/>
      <c r="DY17" s="184"/>
      <c r="DZ17" s="184"/>
      <c r="EA17" s="184"/>
      <c r="EB17" s="184"/>
      <c r="EC17" s="184"/>
      <c r="ED17" s="184"/>
      <c r="EE17" s="184"/>
      <c r="EF17" s="184"/>
      <c r="EG17" s="184"/>
      <c r="EH17" s="184"/>
      <c r="EI17" s="184"/>
      <c r="EJ17" s="184"/>
      <c r="EK17" s="184"/>
      <c r="EL17" s="184"/>
      <c r="EM17" s="184"/>
      <c r="EN17" s="184"/>
      <c r="EO17" s="184"/>
      <c r="EP17" s="184"/>
      <c r="EQ17" s="184"/>
      <c r="ER17" s="184"/>
      <c r="ES17" s="184"/>
      <c r="ET17" s="184"/>
      <c r="EU17" s="184"/>
      <c r="EV17" s="184"/>
      <c r="EW17" s="184"/>
      <c r="EX17" s="184"/>
      <c r="EY17" s="184"/>
      <c r="EZ17" s="184"/>
      <c r="FA17" s="184"/>
      <c r="FB17" s="184"/>
      <c r="FC17" s="184"/>
      <c r="FD17" s="184"/>
      <c r="FE17" s="184"/>
      <c r="FF17" s="184"/>
      <c r="FG17" s="184"/>
      <c r="FH17" s="184"/>
      <c r="FI17" s="184"/>
      <c r="FJ17" s="184"/>
      <c r="FK17" s="184"/>
      <c r="FL17" s="184"/>
      <c r="FM17" s="184"/>
      <c r="FN17" s="184"/>
      <c r="FO17" s="184"/>
      <c r="FP17" s="184"/>
      <c r="FQ17" s="184"/>
      <c r="FR17" s="184"/>
      <c r="FS17" s="184"/>
      <c r="FT17" s="184"/>
      <c r="FU17" s="184"/>
      <c r="FV17" s="184"/>
      <c r="FW17" s="184"/>
      <c r="FX17" s="184"/>
      <c r="FY17" s="184"/>
      <c r="FZ17" s="184"/>
      <c r="GA17" s="184"/>
      <c r="GB17" s="184"/>
      <c r="GC17" s="184"/>
      <c r="GD17" s="184"/>
      <c r="GE17" s="184"/>
      <c r="GF17" s="184"/>
      <c r="GG17" s="184"/>
      <c r="GH17" s="184"/>
      <c r="GI17" s="184"/>
      <c r="GJ17" s="184"/>
      <c r="GK17" s="184"/>
      <c r="GL17" s="184"/>
      <c r="GM17" s="184"/>
      <c r="GN17" s="184"/>
      <c r="GO17" s="184"/>
      <c r="GP17" s="184"/>
      <c r="GQ17" s="184"/>
      <c r="GR17" s="184"/>
      <c r="GS17" s="184"/>
      <c r="GT17" s="184"/>
      <c r="GU17" s="184"/>
      <c r="GV17" s="184"/>
      <c r="GW17" s="184"/>
      <c r="GX17" s="184"/>
      <c r="GY17" s="184"/>
      <c r="GZ17" s="184"/>
      <c r="HA17" s="184"/>
      <c r="HB17" s="184"/>
      <c r="HC17" s="184"/>
      <c r="HD17" s="184"/>
      <c r="HE17" s="184"/>
      <c r="HF17" s="184"/>
      <c r="HG17" s="184"/>
      <c r="HH17" s="184"/>
      <c r="HI17" s="184"/>
      <c r="HJ17" s="184"/>
      <c r="HK17" s="184"/>
      <c r="HL17" s="184"/>
      <c r="HM17" s="184"/>
      <c r="HN17" s="184"/>
      <c r="HO17" s="184"/>
      <c r="HP17" s="184"/>
      <c r="HQ17" s="184"/>
      <c r="HR17" s="184"/>
      <c r="HS17" s="184"/>
      <c r="HT17" s="184"/>
      <c r="HU17" s="184"/>
      <c r="HV17" s="184"/>
      <c r="HW17" s="184"/>
      <c r="HX17" s="184"/>
      <c r="HY17" s="184"/>
      <c r="HZ17" s="184"/>
      <c r="IA17" s="184"/>
      <c r="IB17" s="184"/>
      <c r="IC17" s="184"/>
      <c r="ID17" s="184"/>
      <c r="IE17" s="184"/>
      <c r="IF17" s="184"/>
      <c r="IG17" s="184"/>
      <c r="IH17" s="184"/>
      <c r="II17" s="184"/>
      <c r="IJ17" s="184"/>
      <c r="IK17" s="184"/>
      <c r="IL17" s="184"/>
      <c r="IM17" s="184"/>
      <c r="IN17" s="184"/>
      <c r="IO17" s="184"/>
      <c r="IP17" s="184"/>
      <c r="IQ17" s="184"/>
      <c r="IR17" s="184"/>
      <c r="IS17" s="184"/>
    </row>
    <row r="18" spans="1:253" s="2" customFormat="1" ht="23.5" customHeight="1">
      <c r="A18" s="242" t="s">
        <v>222</v>
      </c>
      <c r="B18" s="239"/>
      <c r="C18" s="239"/>
      <c r="D18" s="196"/>
      <c r="E18" s="196">
        <v>5073478</v>
      </c>
      <c r="F18" s="196"/>
      <c r="G18" s="196">
        <v>17447975</v>
      </c>
      <c r="H18" s="196"/>
      <c r="I18" s="196">
        <v>5073478</v>
      </c>
      <c r="J18" s="196"/>
      <c r="K18" s="196">
        <v>17447975</v>
      </c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  <c r="BC18" s="184"/>
      <c r="BD18" s="184"/>
      <c r="BE18" s="184"/>
      <c r="BF18" s="184"/>
      <c r="BG18" s="184"/>
      <c r="BH18" s="184"/>
      <c r="BI18" s="184"/>
      <c r="BJ18" s="184"/>
      <c r="BK18" s="184"/>
      <c r="BL18" s="184"/>
      <c r="BM18" s="184"/>
      <c r="BN18" s="184"/>
      <c r="BO18" s="184"/>
      <c r="BP18" s="184"/>
      <c r="BQ18" s="184"/>
      <c r="BR18" s="184"/>
      <c r="BS18" s="184"/>
      <c r="BT18" s="184"/>
      <c r="BU18" s="184"/>
      <c r="BV18" s="184"/>
      <c r="BW18" s="184"/>
      <c r="BX18" s="184"/>
      <c r="BY18" s="184"/>
      <c r="BZ18" s="184"/>
      <c r="CA18" s="184"/>
      <c r="CB18" s="184"/>
      <c r="CC18" s="184"/>
      <c r="CD18" s="184"/>
      <c r="CE18" s="184"/>
      <c r="CF18" s="184"/>
      <c r="CG18" s="184"/>
      <c r="CH18" s="184"/>
      <c r="CI18" s="184"/>
      <c r="CJ18" s="184"/>
      <c r="CK18" s="184"/>
      <c r="CL18" s="184"/>
      <c r="CM18" s="184"/>
      <c r="CN18" s="184"/>
      <c r="CO18" s="184"/>
      <c r="CP18" s="184"/>
      <c r="CQ18" s="184"/>
      <c r="CR18" s="184"/>
      <c r="CS18" s="184"/>
      <c r="CT18" s="184"/>
      <c r="CU18" s="184"/>
      <c r="CV18" s="184"/>
      <c r="CW18" s="184"/>
      <c r="CX18" s="184"/>
      <c r="CY18" s="184"/>
      <c r="CZ18" s="184"/>
      <c r="DA18" s="184"/>
      <c r="DB18" s="184"/>
      <c r="DC18" s="184"/>
      <c r="DD18" s="184"/>
      <c r="DE18" s="184"/>
      <c r="DF18" s="184"/>
      <c r="DG18" s="184"/>
      <c r="DH18" s="184"/>
      <c r="DI18" s="184"/>
      <c r="DJ18" s="184"/>
      <c r="DK18" s="184"/>
      <c r="DL18" s="184"/>
      <c r="DM18" s="184"/>
      <c r="DN18" s="184"/>
      <c r="DO18" s="184"/>
      <c r="DP18" s="184"/>
      <c r="DQ18" s="184"/>
      <c r="DR18" s="184"/>
      <c r="DS18" s="184"/>
      <c r="DT18" s="184"/>
      <c r="DU18" s="184"/>
      <c r="DV18" s="184"/>
      <c r="DW18" s="184"/>
      <c r="DX18" s="184"/>
      <c r="DY18" s="184"/>
      <c r="DZ18" s="184"/>
      <c r="EA18" s="184"/>
      <c r="EB18" s="184"/>
      <c r="EC18" s="184"/>
      <c r="ED18" s="184"/>
      <c r="EE18" s="184"/>
      <c r="EF18" s="184"/>
      <c r="EG18" s="184"/>
      <c r="EH18" s="184"/>
      <c r="EI18" s="184"/>
      <c r="EJ18" s="184"/>
      <c r="EK18" s="184"/>
      <c r="EL18" s="184"/>
      <c r="EM18" s="184"/>
      <c r="EN18" s="184"/>
      <c r="EO18" s="184"/>
      <c r="EP18" s="184"/>
      <c r="EQ18" s="184"/>
      <c r="ER18" s="184"/>
      <c r="ES18" s="184"/>
      <c r="ET18" s="184"/>
      <c r="EU18" s="184"/>
      <c r="EV18" s="184"/>
      <c r="EW18" s="184"/>
      <c r="EX18" s="184"/>
      <c r="EY18" s="184"/>
      <c r="EZ18" s="184"/>
      <c r="FA18" s="184"/>
      <c r="FB18" s="184"/>
      <c r="FC18" s="184"/>
      <c r="FD18" s="184"/>
      <c r="FE18" s="184"/>
      <c r="FF18" s="184"/>
      <c r="FG18" s="184"/>
      <c r="FH18" s="184"/>
      <c r="FI18" s="184"/>
      <c r="FJ18" s="184"/>
      <c r="FK18" s="184"/>
      <c r="FL18" s="184"/>
      <c r="FM18" s="184"/>
      <c r="FN18" s="184"/>
      <c r="FO18" s="184"/>
      <c r="FP18" s="184"/>
      <c r="FQ18" s="184"/>
      <c r="FR18" s="184"/>
      <c r="FS18" s="184"/>
      <c r="FT18" s="184"/>
      <c r="FU18" s="184"/>
      <c r="FV18" s="184"/>
      <c r="FW18" s="184"/>
      <c r="FX18" s="184"/>
      <c r="FY18" s="184"/>
      <c r="FZ18" s="184"/>
      <c r="GA18" s="184"/>
      <c r="GB18" s="184"/>
      <c r="GC18" s="184"/>
      <c r="GD18" s="184"/>
      <c r="GE18" s="184"/>
      <c r="GF18" s="184"/>
      <c r="GG18" s="184"/>
      <c r="GH18" s="184"/>
      <c r="GI18" s="184"/>
      <c r="GJ18" s="184"/>
      <c r="GK18" s="184"/>
      <c r="GL18" s="184"/>
      <c r="GM18" s="184"/>
      <c r="GN18" s="184"/>
      <c r="GO18" s="184"/>
      <c r="GP18" s="184"/>
      <c r="GQ18" s="184"/>
      <c r="GR18" s="184"/>
      <c r="GS18" s="184"/>
      <c r="GT18" s="184"/>
      <c r="GU18" s="184"/>
      <c r="GV18" s="184"/>
      <c r="GW18" s="184"/>
      <c r="GX18" s="184"/>
      <c r="GY18" s="184"/>
      <c r="GZ18" s="184"/>
      <c r="HA18" s="184"/>
      <c r="HB18" s="184"/>
      <c r="HC18" s="184"/>
      <c r="HD18" s="184"/>
      <c r="HE18" s="184"/>
      <c r="HF18" s="184"/>
      <c r="HG18" s="184"/>
      <c r="HH18" s="184"/>
      <c r="HI18" s="184"/>
      <c r="HJ18" s="184"/>
      <c r="HK18" s="184"/>
      <c r="HL18" s="184"/>
      <c r="HM18" s="184"/>
      <c r="HN18" s="184"/>
      <c r="HO18" s="184"/>
      <c r="HP18" s="184"/>
      <c r="HQ18" s="184"/>
      <c r="HR18" s="184"/>
      <c r="HS18" s="184"/>
      <c r="HT18" s="184"/>
      <c r="HU18" s="184"/>
      <c r="HV18" s="184"/>
      <c r="HW18" s="184"/>
      <c r="HX18" s="184"/>
      <c r="HY18" s="184"/>
      <c r="HZ18" s="184"/>
      <c r="IA18" s="184"/>
      <c r="IB18" s="184"/>
      <c r="IC18" s="184"/>
      <c r="ID18" s="184"/>
      <c r="IE18" s="184"/>
      <c r="IF18" s="184"/>
      <c r="IG18" s="184"/>
      <c r="IH18" s="184"/>
      <c r="II18" s="184"/>
      <c r="IJ18" s="184"/>
      <c r="IK18" s="184"/>
      <c r="IL18" s="184"/>
      <c r="IM18" s="184"/>
      <c r="IN18" s="184"/>
      <c r="IO18" s="184"/>
      <c r="IP18" s="184"/>
      <c r="IQ18" s="184"/>
      <c r="IR18" s="184"/>
      <c r="IS18" s="184"/>
    </row>
    <row r="19" spans="1:253" s="2" customFormat="1" ht="23.5" customHeight="1">
      <c r="A19" s="242" t="s">
        <v>220</v>
      </c>
      <c r="B19" s="239"/>
      <c r="C19" s="239"/>
      <c r="D19" s="196"/>
      <c r="E19" s="196">
        <v>-3189253</v>
      </c>
      <c r="F19" s="196"/>
      <c r="G19" s="196">
        <v>-2654175</v>
      </c>
      <c r="H19" s="196"/>
      <c r="I19" s="196">
        <v>-3189253</v>
      </c>
      <c r="J19" s="196"/>
      <c r="K19" s="196">
        <v>-2654175</v>
      </c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184"/>
      <c r="BP19" s="184"/>
      <c r="BQ19" s="184"/>
      <c r="BR19" s="184"/>
      <c r="BS19" s="184"/>
      <c r="BT19" s="184"/>
      <c r="BU19" s="184"/>
      <c r="BV19" s="184"/>
      <c r="BW19" s="184"/>
      <c r="BX19" s="184"/>
      <c r="BY19" s="184"/>
      <c r="BZ19" s="184"/>
      <c r="CA19" s="184"/>
      <c r="CB19" s="184"/>
      <c r="CC19" s="184"/>
      <c r="CD19" s="184"/>
      <c r="CE19" s="184"/>
      <c r="CF19" s="184"/>
      <c r="CG19" s="184"/>
      <c r="CH19" s="184"/>
      <c r="CI19" s="184"/>
      <c r="CJ19" s="184"/>
      <c r="CK19" s="184"/>
      <c r="CL19" s="184"/>
      <c r="CM19" s="184"/>
      <c r="CN19" s="184"/>
      <c r="CO19" s="184"/>
      <c r="CP19" s="184"/>
      <c r="CQ19" s="184"/>
      <c r="CR19" s="184"/>
      <c r="CS19" s="184"/>
      <c r="CT19" s="184"/>
      <c r="CU19" s="184"/>
      <c r="CV19" s="184"/>
      <c r="CW19" s="184"/>
      <c r="CX19" s="184"/>
      <c r="CY19" s="184"/>
      <c r="CZ19" s="184"/>
      <c r="DA19" s="184"/>
      <c r="DB19" s="184"/>
      <c r="DC19" s="184"/>
      <c r="DD19" s="184"/>
      <c r="DE19" s="184"/>
      <c r="DF19" s="184"/>
      <c r="DG19" s="184"/>
      <c r="DH19" s="184"/>
      <c r="DI19" s="184"/>
      <c r="DJ19" s="184"/>
      <c r="DK19" s="184"/>
      <c r="DL19" s="184"/>
      <c r="DM19" s="184"/>
      <c r="DN19" s="184"/>
      <c r="DO19" s="184"/>
      <c r="DP19" s="184"/>
      <c r="DQ19" s="184"/>
      <c r="DR19" s="184"/>
      <c r="DS19" s="184"/>
      <c r="DT19" s="184"/>
      <c r="DU19" s="184"/>
      <c r="DV19" s="184"/>
      <c r="DW19" s="184"/>
      <c r="DX19" s="184"/>
      <c r="DY19" s="184"/>
      <c r="DZ19" s="184"/>
      <c r="EA19" s="184"/>
      <c r="EB19" s="184"/>
      <c r="EC19" s="184"/>
      <c r="ED19" s="184"/>
      <c r="EE19" s="184"/>
      <c r="EF19" s="184"/>
      <c r="EG19" s="184"/>
      <c r="EH19" s="184"/>
      <c r="EI19" s="184"/>
      <c r="EJ19" s="184"/>
      <c r="EK19" s="184"/>
      <c r="EL19" s="184"/>
      <c r="EM19" s="184"/>
      <c r="EN19" s="184"/>
      <c r="EO19" s="184"/>
      <c r="EP19" s="184"/>
      <c r="EQ19" s="184"/>
      <c r="ER19" s="184"/>
      <c r="ES19" s="184"/>
      <c r="ET19" s="184"/>
      <c r="EU19" s="184"/>
      <c r="EV19" s="184"/>
      <c r="EW19" s="184"/>
      <c r="EX19" s="184"/>
      <c r="EY19" s="184"/>
      <c r="EZ19" s="184"/>
      <c r="FA19" s="184"/>
      <c r="FB19" s="184"/>
      <c r="FC19" s="184"/>
      <c r="FD19" s="184"/>
      <c r="FE19" s="184"/>
      <c r="FF19" s="184"/>
      <c r="FG19" s="184"/>
      <c r="FH19" s="184"/>
      <c r="FI19" s="184"/>
      <c r="FJ19" s="184"/>
      <c r="FK19" s="184"/>
      <c r="FL19" s="184"/>
      <c r="FM19" s="184"/>
      <c r="FN19" s="184"/>
      <c r="FO19" s="184"/>
      <c r="FP19" s="184"/>
      <c r="FQ19" s="184"/>
      <c r="FR19" s="184"/>
      <c r="FS19" s="184"/>
      <c r="FT19" s="184"/>
      <c r="FU19" s="184"/>
      <c r="FV19" s="184"/>
      <c r="FW19" s="184"/>
      <c r="FX19" s="184"/>
      <c r="FY19" s="184"/>
      <c r="FZ19" s="184"/>
      <c r="GA19" s="184"/>
      <c r="GB19" s="184"/>
      <c r="GC19" s="184"/>
      <c r="GD19" s="184"/>
      <c r="GE19" s="184"/>
      <c r="GF19" s="184"/>
      <c r="GG19" s="184"/>
      <c r="GH19" s="184"/>
      <c r="GI19" s="184"/>
      <c r="GJ19" s="184"/>
      <c r="GK19" s="184"/>
      <c r="GL19" s="184"/>
      <c r="GM19" s="184"/>
      <c r="GN19" s="184"/>
      <c r="GO19" s="184"/>
      <c r="GP19" s="184"/>
      <c r="GQ19" s="184"/>
      <c r="GR19" s="184"/>
      <c r="GS19" s="184"/>
      <c r="GT19" s="184"/>
      <c r="GU19" s="184"/>
      <c r="GV19" s="184"/>
      <c r="GW19" s="184"/>
      <c r="GX19" s="184"/>
      <c r="GY19" s="184"/>
      <c r="GZ19" s="184"/>
      <c r="HA19" s="184"/>
      <c r="HB19" s="184"/>
      <c r="HC19" s="184"/>
      <c r="HD19" s="184"/>
      <c r="HE19" s="184"/>
      <c r="HF19" s="184"/>
      <c r="HG19" s="184"/>
      <c r="HH19" s="184"/>
      <c r="HI19" s="184"/>
      <c r="HJ19" s="184"/>
      <c r="HK19" s="184"/>
      <c r="HL19" s="184"/>
      <c r="HM19" s="184"/>
      <c r="HN19" s="184"/>
      <c r="HO19" s="184"/>
      <c r="HP19" s="184"/>
      <c r="HQ19" s="184"/>
      <c r="HR19" s="184"/>
      <c r="HS19" s="184"/>
      <c r="HT19" s="184"/>
      <c r="HU19" s="184"/>
      <c r="HV19" s="184"/>
      <c r="HW19" s="184"/>
      <c r="HX19" s="184"/>
      <c r="HY19" s="184"/>
      <c r="HZ19" s="184"/>
      <c r="IA19" s="184"/>
      <c r="IB19" s="184"/>
      <c r="IC19" s="184"/>
      <c r="ID19" s="184"/>
      <c r="IE19" s="184"/>
      <c r="IF19" s="184"/>
      <c r="IG19" s="184"/>
      <c r="IH19" s="184"/>
      <c r="II19" s="184"/>
      <c r="IJ19" s="184"/>
      <c r="IK19" s="184"/>
      <c r="IL19" s="184"/>
      <c r="IM19" s="184"/>
      <c r="IN19" s="184"/>
      <c r="IO19" s="184"/>
      <c r="IP19" s="184"/>
      <c r="IQ19" s="184"/>
      <c r="IR19" s="184"/>
      <c r="IS19" s="184"/>
    </row>
    <row r="20" spans="1:253" s="2" customFormat="1" ht="23.5" customHeight="1">
      <c r="A20" s="242" t="s">
        <v>135</v>
      </c>
      <c r="B20" s="239"/>
      <c r="C20" s="239"/>
      <c r="D20" s="196"/>
      <c r="E20" s="196">
        <v>-9303368</v>
      </c>
      <c r="F20" s="196"/>
      <c r="G20" s="196">
        <v>-16291889</v>
      </c>
      <c r="H20" s="196"/>
      <c r="I20" s="196">
        <v>-9303368</v>
      </c>
      <c r="J20" s="196"/>
      <c r="K20" s="196">
        <v>-16291889</v>
      </c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4"/>
      <c r="BH20" s="184"/>
      <c r="BI20" s="184"/>
      <c r="BJ20" s="184"/>
      <c r="BK20" s="184"/>
      <c r="BL20" s="184"/>
      <c r="BM20" s="184"/>
      <c r="BN20" s="184"/>
      <c r="BO20" s="184"/>
      <c r="BP20" s="184"/>
      <c r="BQ20" s="184"/>
      <c r="BR20" s="184"/>
      <c r="BS20" s="184"/>
      <c r="BT20" s="184"/>
      <c r="BU20" s="184"/>
      <c r="BV20" s="184"/>
      <c r="BW20" s="184"/>
      <c r="BX20" s="184"/>
      <c r="BY20" s="184"/>
      <c r="BZ20" s="184"/>
      <c r="CA20" s="184"/>
      <c r="CB20" s="184"/>
      <c r="CC20" s="184"/>
      <c r="CD20" s="184"/>
      <c r="CE20" s="184"/>
      <c r="CF20" s="184"/>
      <c r="CG20" s="184"/>
      <c r="CH20" s="184"/>
      <c r="CI20" s="184"/>
      <c r="CJ20" s="184"/>
      <c r="CK20" s="184"/>
      <c r="CL20" s="184"/>
      <c r="CM20" s="184"/>
      <c r="CN20" s="184"/>
      <c r="CO20" s="184"/>
      <c r="CP20" s="184"/>
      <c r="CQ20" s="184"/>
      <c r="CR20" s="184"/>
      <c r="CS20" s="184"/>
      <c r="CT20" s="184"/>
      <c r="CU20" s="184"/>
      <c r="CV20" s="184"/>
      <c r="CW20" s="184"/>
      <c r="CX20" s="184"/>
      <c r="CY20" s="184"/>
      <c r="CZ20" s="184"/>
      <c r="DA20" s="184"/>
      <c r="DB20" s="184"/>
      <c r="DC20" s="184"/>
      <c r="DD20" s="184"/>
      <c r="DE20" s="184"/>
      <c r="DF20" s="184"/>
      <c r="DG20" s="184"/>
      <c r="DH20" s="184"/>
      <c r="DI20" s="184"/>
      <c r="DJ20" s="184"/>
      <c r="DK20" s="184"/>
      <c r="DL20" s="184"/>
      <c r="DM20" s="184"/>
      <c r="DN20" s="184"/>
      <c r="DO20" s="184"/>
      <c r="DP20" s="184"/>
      <c r="DQ20" s="184"/>
      <c r="DR20" s="184"/>
      <c r="DS20" s="184"/>
      <c r="DT20" s="184"/>
      <c r="DU20" s="184"/>
      <c r="DV20" s="184"/>
      <c r="DW20" s="184"/>
      <c r="DX20" s="184"/>
      <c r="DY20" s="184"/>
      <c r="DZ20" s="184"/>
      <c r="EA20" s="184"/>
      <c r="EB20" s="184"/>
      <c r="EC20" s="184"/>
      <c r="ED20" s="184"/>
      <c r="EE20" s="184"/>
      <c r="EF20" s="184"/>
      <c r="EG20" s="184"/>
      <c r="EH20" s="184"/>
      <c r="EI20" s="184"/>
      <c r="EJ20" s="184"/>
      <c r="EK20" s="184"/>
      <c r="EL20" s="184"/>
      <c r="EM20" s="184"/>
      <c r="EN20" s="184"/>
      <c r="EO20" s="184"/>
      <c r="EP20" s="184"/>
      <c r="EQ20" s="184"/>
      <c r="ER20" s="184"/>
      <c r="ES20" s="184"/>
      <c r="ET20" s="184"/>
      <c r="EU20" s="184"/>
      <c r="EV20" s="184"/>
      <c r="EW20" s="184"/>
      <c r="EX20" s="184"/>
      <c r="EY20" s="184"/>
      <c r="EZ20" s="184"/>
      <c r="FA20" s="184"/>
      <c r="FB20" s="184"/>
      <c r="FC20" s="184"/>
      <c r="FD20" s="184"/>
      <c r="FE20" s="184"/>
      <c r="FF20" s="184"/>
      <c r="FG20" s="184"/>
      <c r="FH20" s="184"/>
      <c r="FI20" s="184"/>
      <c r="FJ20" s="184"/>
      <c r="FK20" s="184"/>
      <c r="FL20" s="184"/>
      <c r="FM20" s="184"/>
      <c r="FN20" s="184"/>
      <c r="FO20" s="184"/>
      <c r="FP20" s="184"/>
      <c r="FQ20" s="184"/>
      <c r="FR20" s="184"/>
      <c r="FS20" s="184"/>
      <c r="FT20" s="184"/>
      <c r="FU20" s="184"/>
      <c r="FV20" s="184"/>
      <c r="FW20" s="184"/>
      <c r="FX20" s="184"/>
      <c r="FY20" s="184"/>
      <c r="FZ20" s="184"/>
      <c r="GA20" s="184"/>
      <c r="GB20" s="184"/>
      <c r="GC20" s="184"/>
      <c r="GD20" s="184"/>
      <c r="GE20" s="184"/>
      <c r="GF20" s="184"/>
      <c r="GG20" s="184"/>
      <c r="GH20" s="184"/>
      <c r="GI20" s="184"/>
      <c r="GJ20" s="184"/>
      <c r="GK20" s="184"/>
      <c r="GL20" s="184"/>
      <c r="GM20" s="184"/>
      <c r="GN20" s="184"/>
      <c r="GO20" s="184"/>
      <c r="GP20" s="184"/>
      <c r="GQ20" s="184"/>
      <c r="GR20" s="184"/>
      <c r="GS20" s="184"/>
      <c r="GT20" s="184"/>
      <c r="GU20" s="184"/>
      <c r="GV20" s="184"/>
      <c r="GW20" s="184"/>
      <c r="GX20" s="184"/>
      <c r="GY20" s="184"/>
      <c r="GZ20" s="184"/>
      <c r="HA20" s="184"/>
      <c r="HB20" s="184"/>
      <c r="HC20" s="184"/>
      <c r="HD20" s="184"/>
      <c r="HE20" s="184"/>
      <c r="HF20" s="184"/>
      <c r="HG20" s="184"/>
      <c r="HH20" s="184"/>
      <c r="HI20" s="184"/>
      <c r="HJ20" s="184"/>
      <c r="HK20" s="184"/>
      <c r="HL20" s="184"/>
      <c r="HM20" s="184"/>
      <c r="HN20" s="184"/>
      <c r="HO20" s="184"/>
      <c r="HP20" s="184"/>
      <c r="HQ20" s="184"/>
      <c r="HR20" s="184"/>
      <c r="HS20" s="184"/>
      <c r="HT20" s="184"/>
      <c r="HU20" s="184"/>
      <c r="HV20" s="184"/>
      <c r="HW20" s="184"/>
      <c r="HX20" s="184"/>
      <c r="HY20" s="184"/>
      <c r="HZ20" s="184"/>
      <c r="IA20" s="184"/>
      <c r="IB20" s="184"/>
      <c r="IC20" s="184"/>
      <c r="ID20" s="184"/>
      <c r="IE20" s="184"/>
      <c r="IF20" s="184"/>
      <c r="IG20" s="184"/>
      <c r="IH20" s="184"/>
      <c r="II20" s="184"/>
      <c r="IJ20" s="184"/>
      <c r="IK20" s="184"/>
      <c r="IL20" s="184"/>
      <c r="IM20" s="184"/>
      <c r="IN20" s="184"/>
      <c r="IO20" s="184"/>
      <c r="IP20" s="184"/>
      <c r="IQ20" s="184"/>
      <c r="IR20" s="184"/>
      <c r="IS20" s="184"/>
    </row>
    <row r="21" spans="1:253" s="2" customFormat="1" ht="23.5" customHeight="1">
      <c r="A21" s="242" t="s">
        <v>173</v>
      </c>
      <c r="B21" s="239"/>
      <c r="C21" s="239"/>
      <c r="D21" s="196"/>
      <c r="E21" s="196">
        <v>-1898457</v>
      </c>
      <c r="F21" s="196"/>
      <c r="G21" s="196">
        <v>-7563516</v>
      </c>
      <c r="H21" s="196"/>
      <c r="I21" s="196">
        <v>0</v>
      </c>
      <c r="J21" s="196"/>
      <c r="K21" s="196">
        <v>0</v>
      </c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  <c r="BF21" s="184"/>
      <c r="BG21" s="184"/>
      <c r="BH21" s="184"/>
      <c r="BI21" s="184"/>
      <c r="BJ21" s="184"/>
      <c r="BK21" s="184"/>
      <c r="BL21" s="184"/>
      <c r="BM21" s="184"/>
      <c r="BN21" s="184"/>
      <c r="BO21" s="184"/>
      <c r="BP21" s="184"/>
      <c r="BQ21" s="184"/>
      <c r="BR21" s="184"/>
      <c r="BS21" s="184"/>
      <c r="BT21" s="184"/>
      <c r="BU21" s="184"/>
      <c r="BV21" s="184"/>
      <c r="BW21" s="184"/>
      <c r="BX21" s="184"/>
      <c r="BY21" s="184"/>
      <c r="BZ21" s="184"/>
      <c r="CA21" s="184"/>
      <c r="CB21" s="184"/>
      <c r="CC21" s="184"/>
      <c r="CD21" s="184"/>
      <c r="CE21" s="184"/>
      <c r="CF21" s="184"/>
      <c r="CG21" s="184"/>
      <c r="CH21" s="184"/>
      <c r="CI21" s="184"/>
      <c r="CJ21" s="184"/>
      <c r="CK21" s="184"/>
      <c r="CL21" s="184"/>
      <c r="CM21" s="184"/>
      <c r="CN21" s="184"/>
      <c r="CO21" s="184"/>
      <c r="CP21" s="184"/>
      <c r="CQ21" s="184"/>
      <c r="CR21" s="184"/>
      <c r="CS21" s="184"/>
      <c r="CT21" s="184"/>
      <c r="CU21" s="184"/>
      <c r="CV21" s="184"/>
      <c r="CW21" s="184"/>
      <c r="CX21" s="184"/>
      <c r="CY21" s="184"/>
      <c r="CZ21" s="184"/>
      <c r="DA21" s="184"/>
      <c r="DB21" s="184"/>
      <c r="DC21" s="184"/>
      <c r="DD21" s="184"/>
      <c r="DE21" s="184"/>
      <c r="DF21" s="184"/>
      <c r="DG21" s="184"/>
      <c r="DH21" s="184"/>
      <c r="DI21" s="184"/>
      <c r="DJ21" s="184"/>
      <c r="DK21" s="184"/>
      <c r="DL21" s="184"/>
      <c r="DM21" s="184"/>
      <c r="DN21" s="184"/>
      <c r="DO21" s="184"/>
      <c r="DP21" s="184"/>
      <c r="DQ21" s="184"/>
      <c r="DR21" s="184"/>
      <c r="DS21" s="184"/>
      <c r="DT21" s="184"/>
      <c r="DU21" s="184"/>
      <c r="DV21" s="184"/>
      <c r="DW21" s="184"/>
      <c r="DX21" s="184"/>
      <c r="DY21" s="184"/>
      <c r="DZ21" s="184"/>
      <c r="EA21" s="184"/>
      <c r="EB21" s="184"/>
      <c r="EC21" s="184"/>
      <c r="ED21" s="184"/>
      <c r="EE21" s="184"/>
      <c r="EF21" s="184"/>
      <c r="EG21" s="184"/>
      <c r="EH21" s="184"/>
      <c r="EI21" s="184"/>
      <c r="EJ21" s="184"/>
      <c r="EK21" s="184"/>
      <c r="EL21" s="184"/>
      <c r="EM21" s="184"/>
      <c r="EN21" s="184"/>
      <c r="EO21" s="184"/>
      <c r="EP21" s="184"/>
      <c r="EQ21" s="184"/>
      <c r="ER21" s="184"/>
      <c r="ES21" s="184"/>
      <c r="ET21" s="184"/>
      <c r="EU21" s="184"/>
      <c r="EV21" s="184"/>
      <c r="EW21" s="184"/>
      <c r="EX21" s="184"/>
      <c r="EY21" s="184"/>
      <c r="EZ21" s="184"/>
      <c r="FA21" s="184"/>
      <c r="FB21" s="184"/>
      <c r="FC21" s="184"/>
      <c r="FD21" s="184"/>
      <c r="FE21" s="184"/>
      <c r="FF21" s="184"/>
      <c r="FG21" s="184"/>
      <c r="FH21" s="184"/>
      <c r="FI21" s="184"/>
      <c r="FJ21" s="184"/>
      <c r="FK21" s="184"/>
      <c r="FL21" s="184"/>
      <c r="FM21" s="184"/>
      <c r="FN21" s="184"/>
      <c r="FO21" s="184"/>
      <c r="FP21" s="184"/>
      <c r="FQ21" s="184"/>
      <c r="FR21" s="184"/>
      <c r="FS21" s="184"/>
      <c r="FT21" s="184"/>
      <c r="FU21" s="184"/>
      <c r="FV21" s="184"/>
      <c r="FW21" s="184"/>
      <c r="FX21" s="184"/>
      <c r="FY21" s="184"/>
      <c r="FZ21" s="184"/>
      <c r="GA21" s="184"/>
      <c r="GB21" s="184"/>
      <c r="GC21" s="184"/>
      <c r="GD21" s="184"/>
      <c r="GE21" s="184"/>
      <c r="GF21" s="184"/>
      <c r="GG21" s="184"/>
      <c r="GH21" s="184"/>
      <c r="GI21" s="184"/>
      <c r="GJ21" s="184"/>
      <c r="GK21" s="184"/>
      <c r="GL21" s="184"/>
      <c r="GM21" s="184"/>
      <c r="GN21" s="184"/>
      <c r="GO21" s="184"/>
      <c r="GP21" s="184"/>
      <c r="GQ21" s="184"/>
      <c r="GR21" s="184"/>
      <c r="GS21" s="184"/>
      <c r="GT21" s="184"/>
      <c r="GU21" s="184"/>
      <c r="GV21" s="184"/>
      <c r="GW21" s="184"/>
      <c r="GX21" s="184"/>
      <c r="GY21" s="184"/>
      <c r="GZ21" s="184"/>
      <c r="HA21" s="184"/>
      <c r="HB21" s="184"/>
      <c r="HC21" s="184"/>
      <c r="HD21" s="184"/>
      <c r="HE21" s="184"/>
      <c r="HF21" s="184"/>
      <c r="HG21" s="184"/>
      <c r="HH21" s="184"/>
      <c r="HI21" s="184"/>
      <c r="HJ21" s="184"/>
      <c r="HK21" s="184"/>
      <c r="HL21" s="184"/>
      <c r="HM21" s="184"/>
      <c r="HN21" s="184"/>
      <c r="HO21" s="184"/>
      <c r="HP21" s="184"/>
      <c r="HQ21" s="184"/>
      <c r="HR21" s="184"/>
      <c r="HS21" s="184"/>
      <c r="HT21" s="184"/>
      <c r="HU21" s="184"/>
      <c r="HV21" s="184"/>
      <c r="HW21" s="184"/>
      <c r="HX21" s="184"/>
      <c r="HY21" s="184"/>
      <c r="HZ21" s="184"/>
      <c r="IA21" s="184"/>
      <c r="IB21" s="184"/>
      <c r="IC21" s="184"/>
      <c r="ID21" s="184"/>
      <c r="IE21" s="184"/>
      <c r="IF21" s="184"/>
      <c r="IG21" s="184"/>
      <c r="IH21" s="184"/>
      <c r="II21" s="184"/>
      <c r="IJ21" s="184"/>
      <c r="IK21" s="184"/>
      <c r="IL21" s="184"/>
      <c r="IM21" s="184"/>
      <c r="IN21" s="184"/>
      <c r="IO21" s="184"/>
      <c r="IP21" s="184"/>
      <c r="IQ21" s="184"/>
      <c r="IR21" s="184"/>
      <c r="IS21" s="184"/>
    </row>
    <row r="22" spans="1:253" s="2" customFormat="1" ht="23.5" customHeight="1">
      <c r="A22" s="242" t="s">
        <v>210</v>
      </c>
      <c r="B22" s="239"/>
      <c r="C22" s="239"/>
      <c r="D22" s="196"/>
      <c r="E22" s="196">
        <v>90313946.999999985</v>
      </c>
      <c r="F22" s="196"/>
      <c r="G22" s="196">
        <v>-120000</v>
      </c>
      <c r="H22" s="196"/>
      <c r="I22" s="196">
        <v>90313946.999999985</v>
      </c>
      <c r="J22" s="196"/>
      <c r="K22" s="196">
        <v>-120000</v>
      </c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  <c r="BD22" s="184"/>
      <c r="BE22" s="184"/>
      <c r="BF22" s="184"/>
      <c r="BG22" s="184"/>
      <c r="BH22" s="184"/>
      <c r="BI22" s="184"/>
      <c r="BJ22" s="184"/>
      <c r="BK22" s="184"/>
      <c r="BL22" s="184"/>
      <c r="BM22" s="184"/>
      <c r="BN22" s="184"/>
      <c r="BO22" s="184"/>
      <c r="BP22" s="184"/>
      <c r="BQ22" s="184"/>
      <c r="BR22" s="184"/>
      <c r="BS22" s="184"/>
      <c r="BT22" s="184"/>
      <c r="BU22" s="184"/>
      <c r="BV22" s="184"/>
      <c r="BW22" s="184"/>
      <c r="BX22" s="184"/>
      <c r="BY22" s="184"/>
      <c r="BZ22" s="184"/>
      <c r="CA22" s="184"/>
      <c r="CB22" s="184"/>
      <c r="CC22" s="184"/>
      <c r="CD22" s="184"/>
      <c r="CE22" s="184"/>
      <c r="CF22" s="184"/>
      <c r="CG22" s="184"/>
      <c r="CH22" s="184"/>
      <c r="CI22" s="184"/>
      <c r="CJ22" s="184"/>
      <c r="CK22" s="184"/>
      <c r="CL22" s="184"/>
      <c r="CM22" s="184"/>
      <c r="CN22" s="184"/>
      <c r="CO22" s="184"/>
      <c r="CP22" s="184"/>
      <c r="CQ22" s="184"/>
      <c r="CR22" s="184"/>
      <c r="CS22" s="184"/>
      <c r="CT22" s="184"/>
      <c r="CU22" s="184"/>
      <c r="CV22" s="184"/>
      <c r="CW22" s="184"/>
      <c r="CX22" s="184"/>
      <c r="CY22" s="184"/>
      <c r="CZ22" s="184"/>
      <c r="DA22" s="184"/>
      <c r="DB22" s="184"/>
      <c r="DC22" s="184"/>
      <c r="DD22" s="184"/>
      <c r="DE22" s="184"/>
      <c r="DF22" s="184"/>
      <c r="DG22" s="184"/>
      <c r="DH22" s="184"/>
      <c r="DI22" s="184"/>
      <c r="DJ22" s="184"/>
      <c r="DK22" s="184"/>
      <c r="DL22" s="184"/>
      <c r="DM22" s="184"/>
      <c r="DN22" s="184"/>
      <c r="DO22" s="184"/>
      <c r="DP22" s="184"/>
      <c r="DQ22" s="184"/>
      <c r="DR22" s="184"/>
      <c r="DS22" s="184"/>
      <c r="DT22" s="184"/>
      <c r="DU22" s="184"/>
      <c r="DV22" s="184"/>
      <c r="DW22" s="184"/>
      <c r="DX22" s="184"/>
      <c r="DY22" s="184"/>
      <c r="DZ22" s="184"/>
      <c r="EA22" s="184"/>
      <c r="EB22" s="184"/>
      <c r="EC22" s="184"/>
      <c r="ED22" s="184"/>
      <c r="EE22" s="184"/>
      <c r="EF22" s="184"/>
      <c r="EG22" s="184"/>
      <c r="EH22" s="184"/>
      <c r="EI22" s="184"/>
      <c r="EJ22" s="184"/>
      <c r="EK22" s="184"/>
      <c r="EL22" s="184"/>
      <c r="EM22" s="184"/>
      <c r="EN22" s="184"/>
      <c r="EO22" s="184"/>
      <c r="EP22" s="184"/>
      <c r="EQ22" s="184"/>
      <c r="ER22" s="184"/>
      <c r="ES22" s="184"/>
      <c r="ET22" s="184"/>
      <c r="EU22" s="184"/>
      <c r="EV22" s="184"/>
      <c r="EW22" s="184"/>
      <c r="EX22" s="184"/>
      <c r="EY22" s="184"/>
      <c r="EZ22" s="184"/>
      <c r="FA22" s="184"/>
      <c r="FB22" s="184"/>
      <c r="FC22" s="184"/>
      <c r="FD22" s="184"/>
      <c r="FE22" s="184"/>
      <c r="FF22" s="184"/>
      <c r="FG22" s="184"/>
      <c r="FH22" s="184"/>
      <c r="FI22" s="184"/>
      <c r="FJ22" s="184"/>
      <c r="FK22" s="184"/>
      <c r="FL22" s="184"/>
      <c r="FM22" s="184"/>
      <c r="FN22" s="184"/>
      <c r="FO22" s="184"/>
      <c r="FP22" s="184"/>
      <c r="FQ22" s="184"/>
      <c r="FR22" s="184"/>
      <c r="FS22" s="184"/>
      <c r="FT22" s="184"/>
      <c r="FU22" s="184"/>
      <c r="FV22" s="184"/>
      <c r="FW22" s="184"/>
      <c r="FX22" s="184"/>
      <c r="FY22" s="184"/>
      <c r="FZ22" s="184"/>
      <c r="GA22" s="184"/>
      <c r="GB22" s="184"/>
      <c r="GC22" s="184"/>
      <c r="GD22" s="184"/>
      <c r="GE22" s="184"/>
      <c r="GF22" s="184"/>
      <c r="GG22" s="184"/>
      <c r="GH22" s="184"/>
      <c r="GI22" s="184"/>
      <c r="GJ22" s="184"/>
      <c r="GK22" s="184"/>
      <c r="GL22" s="184"/>
      <c r="GM22" s="184"/>
      <c r="GN22" s="184"/>
      <c r="GO22" s="184"/>
      <c r="GP22" s="184"/>
      <c r="GQ22" s="184"/>
      <c r="GR22" s="184"/>
      <c r="GS22" s="184"/>
      <c r="GT22" s="184"/>
      <c r="GU22" s="184"/>
      <c r="GV22" s="184"/>
      <c r="GW22" s="184"/>
      <c r="GX22" s="184"/>
      <c r="GY22" s="184"/>
      <c r="GZ22" s="184"/>
      <c r="HA22" s="184"/>
      <c r="HB22" s="184"/>
      <c r="HC22" s="184"/>
      <c r="HD22" s="184"/>
      <c r="HE22" s="184"/>
      <c r="HF22" s="184"/>
      <c r="HG22" s="184"/>
      <c r="HH22" s="184"/>
      <c r="HI22" s="184"/>
      <c r="HJ22" s="184"/>
      <c r="HK22" s="184"/>
      <c r="HL22" s="184"/>
      <c r="HM22" s="184"/>
      <c r="HN22" s="184"/>
      <c r="HO22" s="184"/>
      <c r="HP22" s="184"/>
      <c r="HQ22" s="184"/>
      <c r="HR22" s="184"/>
      <c r="HS22" s="184"/>
      <c r="HT22" s="184"/>
      <c r="HU22" s="184"/>
      <c r="HV22" s="184"/>
      <c r="HW22" s="184"/>
      <c r="HX22" s="184"/>
      <c r="HY22" s="184"/>
      <c r="HZ22" s="184"/>
      <c r="IA22" s="184"/>
      <c r="IB22" s="184"/>
      <c r="IC22" s="184"/>
      <c r="ID22" s="184"/>
      <c r="IE22" s="184"/>
      <c r="IF22" s="184"/>
      <c r="IG22" s="184"/>
      <c r="IH22" s="184"/>
      <c r="II22" s="184"/>
      <c r="IJ22" s="184"/>
      <c r="IK22" s="184"/>
      <c r="IL22" s="184"/>
      <c r="IM22" s="184"/>
      <c r="IN22" s="184"/>
      <c r="IO22" s="184"/>
      <c r="IP22" s="184"/>
      <c r="IQ22" s="184"/>
      <c r="IR22" s="184"/>
      <c r="IS22" s="184"/>
    </row>
    <row r="23" spans="1:253" s="2" customFormat="1" ht="23.5" customHeight="1">
      <c r="A23" s="242" t="s">
        <v>211</v>
      </c>
      <c r="B23" s="239"/>
      <c r="C23" s="239"/>
      <c r="D23" s="196"/>
      <c r="E23" s="196">
        <v>-35071398</v>
      </c>
      <c r="F23" s="196"/>
      <c r="G23" s="196">
        <v>-140390755.35247725</v>
      </c>
      <c r="H23" s="196"/>
      <c r="I23" s="196">
        <v>-35071398</v>
      </c>
      <c r="J23" s="196"/>
      <c r="K23" s="196">
        <v>-140390755.35247725</v>
      </c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  <c r="AZ23" s="184"/>
      <c r="BA23" s="184"/>
      <c r="BB23" s="184"/>
      <c r="BC23" s="184"/>
      <c r="BD23" s="184"/>
      <c r="BE23" s="184"/>
      <c r="BF23" s="184"/>
      <c r="BG23" s="184"/>
      <c r="BH23" s="184"/>
      <c r="BI23" s="184"/>
      <c r="BJ23" s="184"/>
      <c r="BK23" s="184"/>
      <c r="BL23" s="184"/>
      <c r="BM23" s="184"/>
      <c r="BN23" s="184"/>
      <c r="BO23" s="184"/>
      <c r="BP23" s="184"/>
      <c r="BQ23" s="184"/>
      <c r="BR23" s="184"/>
      <c r="BS23" s="184"/>
      <c r="BT23" s="184"/>
      <c r="BU23" s="184"/>
      <c r="BV23" s="184"/>
      <c r="BW23" s="184"/>
      <c r="BX23" s="184"/>
      <c r="BY23" s="184"/>
      <c r="BZ23" s="184"/>
      <c r="CA23" s="184"/>
      <c r="CB23" s="184"/>
      <c r="CC23" s="184"/>
      <c r="CD23" s="184"/>
      <c r="CE23" s="184"/>
      <c r="CF23" s="184"/>
      <c r="CG23" s="184"/>
      <c r="CH23" s="184"/>
      <c r="CI23" s="184"/>
      <c r="CJ23" s="184"/>
      <c r="CK23" s="184"/>
      <c r="CL23" s="184"/>
      <c r="CM23" s="184"/>
      <c r="CN23" s="184"/>
      <c r="CO23" s="184"/>
      <c r="CP23" s="184"/>
      <c r="CQ23" s="184"/>
      <c r="CR23" s="184"/>
      <c r="CS23" s="184"/>
      <c r="CT23" s="184"/>
      <c r="CU23" s="184"/>
      <c r="CV23" s="184"/>
      <c r="CW23" s="184"/>
      <c r="CX23" s="184"/>
      <c r="CY23" s="184"/>
      <c r="CZ23" s="184"/>
      <c r="DA23" s="184"/>
      <c r="DB23" s="184"/>
      <c r="DC23" s="184"/>
      <c r="DD23" s="184"/>
      <c r="DE23" s="184"/>
      <c r="DF23" s="184"/>
      <c r="DG23" s="184"/>
      <c r="DH23" s="184"/>
      <c r="DI23" s="184"/>
      <c r="DJ23" s="184"/>
      <c r="DK23" s="184"/>
      <c r="DL23" s="184"/>
      <c r="DM23" s="184"/>
      <c r="DN23" s="184"/>
      <c r="DO23" s="184"/>
      <c r="DP23" s="184"/>
      <c r="DQ23" s="184"/>
      <c r="DR23" s="184"/>
      <c r="DS23" s="184"/>
      <c r="DT23" s="184"/>
      <c r="DU23" s="184"/>
      <c r="DV23" s="184"/>
      <c r="DW23" s="184"/>
      <c r="DX23" s="184"/>
      <c r="DY23" s="184"/>
      <c r="DZ23" s="184"/>
      <c r="EA23" s="184"/>
      <c r="EB23" s="184"/>
      <c r="EC23" s="184"/>
      <c r="ED23" s="184"/>
      <c r="EE23" s="184"/>
      <c r="EF23" s="184"/>
      <c r="EG23" s="184"/>
      <c r="EH23" s="184"/>
      <c r="EI23" s="184"/>
      <c r="EJ23" s="184"/>
      <c r="EK23" s="184"/>
      <c r="EL23" s="184"/>
      <c r="EM23" s="184"/>
      <c r="EN23" s="184"/>
      <c r="EO23" s="184"/>
      <c r="EP23" s="184"/>
      <c r="EQ23" s="184"/>
      <c r="ER23" s="184"/>
      <c r="ES23" s="184"/>
      <c r="ET23" s="184"/>
      <c r="EU23" s="184"/>
      <c r="EV23" s="184"/>
      <c r="EW23" s="184"/>
      <c r="EX23" s="184"/>
      <c r="EY23" s="184"/>
      <c r="EZ23" s="184"/>
      <c r="FA23" s="184"/>
      <c r="FB23" s="184"/>
      <c r="FC23" s="184"/>
      <c r="FD23" s="184"/>
      <c r="FE23" s="184"/>
      <c r="FF23" s="184"/>
      <c r="FG23" s="184"/>
      <c r="FH23" s="184"/>
      <c r="FI23" s="184"/>
      <c r="FJ23" s="184"/>
      <c r="FK23" s="184"/>
      <c r="FL23" s="184"/>
      <c r="FM23" s="184"/>
      <c r="FN23" s="184"/>
      <c r="FO23" s="184"/>
      <c r="FP23" s="184"/>
      <c r="FQ23" s="184"/>
      <c r="FR23" s="184"/>
      <c r="FS23" s="184"/>
      <c r="FT23" s="184"/>
      <c r="FU23" s="184"/>
      <c r="FV23" s="184"/>
      <c r="FW23" s="184"/>
      <c r="FX23" s="184"/>
      <c r="FY23" s="184"/>
      <c r="FZ23" s="184"/>
      <c r="GA23" s="184"/>
      <c r="GB23" s="184"/>
      <c r="GC23" s="184"/>
      <c r="GD23" s="184"/>
      <c r="GE23" s="184"/>
      <c r="GF23" s="184"/>
      <c r="GG23" s="184"/>
      <c r="GH23" s="184"/>
      <c r="GI23" s="184"/>
      <c r="GJ23" s="184"/>
      <c r="GK23" s="184"/>
      <c r="GL23" s="184"/>
      <c r="GM23" s="184"/>
      <c r="GN23" s="184"/>
      <c r="GO23" s="184"/>
      <c r="GP23" s="184"/>
      <c r="GQ23" s="184"/>
      <c r="GR23" s="184"/>
      <c r="GS23" s="184"/>
      <c r="GT23" s="184"/>
      <c r="GU23" s="184"/>
      <c r="GV23" s="184"/>
      <c r="GW23" s="184"/>
      <c r="GX23" s="184"/>
      <c r="GY23" s="184"/>
      <c r="GZ23" s="184"/>
      <c r="HA23" s="184"/>
      <c r="HB23" s="184"/>
      <c r="HC23" s="184"/>
      <c r="HD23" s="184"/>
      <c r="HE23" s="184"/>
      <c r="HF23" s="184"/>
      <c r="HG23" s="184"/>
      <c r="HH23" s="184"/>
      <c r="HI23" s="184"/>
      <c r="HJ23" s="184"/>
      <c r="HK23" s="184"/>
      <c r="HL23" s="184"/>
      <c r="HM23" s="184"/>
      <c r="HN23" s="184"/>
      <c r="HO23" s="184"/>
      <c r="HP23" s="184"/>
      <c r="HQ23" s="184"/>
      <c r="HR23" s="184"/>
      <c r="HS23" s="184"/>
      <c r="HT23" s="184"/>
      <c r="HU23" s="184"/>
      <c r="HV23" s="184"/>
      <c r="HW23" s="184"/>
      <c r="HX23" s="184"/>
      <c r="HY23" s="184"/>
      <c r="HZ23" s="184"/>
      <c r="IA23" s="184"/>
      <c r="IB23" s="184"/>
      <c r="IC23" s="184"/>
      <c r="ID23" s="184"/>
      <c r="IE23" s="184"/>
      <c r="IF23" s="184"/>
      <c r="IG23" s="184"/>
      <c r="IH23" s="184"/>
      <c r="II23" s="184"/>
      <c r="IJ23" s="184"/>
      <c r="IK23" s="184"/>
      <c r="IL23" s="184"/>
      <c r="IM23" s="184"/>
      <c r="IN23" s="184"/>
      <c r="IO23" s="184"/>
      <c r="IP23" s="184"/>
      <c r="IQ23" s="184"/>
      <c r="IR23" s="184"/>
      <c r="IS23" s="184"/>
    </row>
    <row r="24" spans="1:253" s="2" customFormat="1" ht="23.5" customHeight="1">
      <c r="A24" s="242" t="s">
        <v>193</v>
      </c>
      <c r="B24" s="239"/>
      <c r="C24" s="239"/>
      <c r="D24" s="196"/>
      <c r="E24" s="196">
        <v>6185920</v>
      </c>
      <c r="F24" s="196"/>
      <c r="G24" s="196">
        <v>2306669</v>
      </c>
      <c r="H24" s="196"/>
      <c r="I24" s="196">
        <v>6185920</v>
      </c>
      <c r="J24" s="196"/>
      <c r="K24" s="196">
        <v>2306669</v>
      </c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4"/>
      <c r="BA24" s="184"/>
      <c r="BB24" s="184"/>
      <c r="BC24" s="184"/>
      <c r="BD24" s="184"/>
      <c r="BE24" s="184"/>
      <c r="BF24" s="184"/>
      <c r="BG24" s="184"/>
      <c r="BH24" s="184"/>
      <c r="BI24" s="184"/>
      <c r="BJ24" s="184"/>
      <c r="BK24" s="184"/>
      <c r="BL24" s="184"/>
      <c r="BM24" s="184"/>
      <c r="BN24" s="184"/>
      <c r="BO24" s="184"/>
      <c r="BP24" s="184"/>
      <c r="BQ24" s="184"/>
      <c r="BR24" s="184"/>
      <c r="BS24" s="184"/>
      <c r="BT24" s="184"/>
      <c r="BU24" s="184"/>
      <c r="BV24" s="184"/>
      <c r="BW24" s="184"/>
      <c r="BX24" s="184"/>
      <c r="BY24" s="184"/>
      <c r="BZ24" s="184"/>
      <c r="CA24" s="184"/>
      <c r="CB24" s="184"/>
      <c r="CC24" s="184"/>
      <c r="CD24" s="184"/>
      <c r="CE24" s="184"/>
      <c r="CF24" s="184"/>
      <c r="CG24" s="184"/>
      <c r="CH24" s="184"/>
      <c r="CI24" s="184"/>
      <c r="CJ24" s="184"/>
      <c r="CK24" s="184"/>
      <c r="CL24" s="184"/>
      <c r="CM24" s="184"/>
      <c r="CN24" s="184"/>
      <c r="CO24" s="184"/>
      <c r="CP24" s="184"/>
      <c r="CQ24" s="184"/>
      <c r="CR24" s="184"/>
      <c r="CS24" s="184"/>
      <c r="CT24" s="184"/>
      <c r="CU24" s="184"/>
      <c r="CV24" s="184"/>
      <c r="CW24" s="184"/>
      <c r="CX24" s="184"/>
      <c r="CY24" s="184"/>
      <c r="CZ24" s="184"/>
      <c r="DA24" s="184"/>
      <c r="DB24" s="184"/>
      <c r="DC24" s="184"/>
      <c r="DD24" s="184"/>
      <c r="DE24" s="184"/>
      <c r="DF24" s="184"/>
      <c r="DG24" s="184"/>
      <c r="DH24" s="184"/>
      <c r="DI24" s="184"/>
      <c r="DJ24" s="184"/>
      <c r="DK24" s="184"/>
      <c r="DL24" s="184"/>
      <c r="DM24" s="184"/>
      <c r="DN24" s="184"/>
      <c r="DO24" s="184"/>
      <c r="DP24" s="184"/>
      <c r="DQ24" s="184"/>
      <c r="DR24" s="184"/>
      <c r="DS24" s="184"/>
      <c r="DT24" s="184"/>
      <c r="DU24" s="184"/>
      <c r="DV24" s="184"/>
      <c r="DW24" s="184"/>
      <c r="DX24" s="184"/>
      <c r="DY24" s="184"/>
      <c r="DZ24" s="184"/>
      <c r="EA24" s="184"/>
      <c r="EB24" s="184"/>
      <c r="EC24" s="184"/>
      <c r="ED24" s="184"/>
      <c r="EE24" s="184"/>
      <c r="EF24" s="184"/>
      <c r="EG24" s="184"/>
      <c r="EH24" s="184"/>
      <c r="EI24" s="184"/>
      <c r="EJ24" s="184"/>
      <c r="EK24" s="184"/>
      <c r="EL24" s="184"/>
      <c r="EM24" s="184"/>
      <c r="EN24" s="184"/>
      <c r="EO24" s="184"/>
      <c r="EP24" s="184"/>
      <c r="EQ24" s="184"/>
      <c r="ER24" s="184"/>
      <c r="ES24" s="184"/>
      <c r="ET24" s="184"/>
      <c r="EU24" s="184"/>
      <c r="EV24" s="184"/>
      <c r="EW24" s="184"/>
      <c r="EX24" s="184"/>
      <c r="EY24" s="184"/>
      <c r="EZ24" s="184"/>
      <c r="FA24" s="184"/>
      <c r="FB24" s="184"/>
      <c r="FC24" s="184"/>
      <c r="FD24" s="184"/>
      <c r="FE24" s="184"/>
      <c r="FF24" s="184"/>
      <c r="FG24" s="184"/>
      <c r="FH24" s="184"/>
      <c r="FI24" s="184"/>
      <c r="FJ24" s="184"/>
      <c r="FK24" s="184"/>
      <c r="FL24" s="184"/>
      <c r="FM24" s="184"/>
      <c r="FN24" s="184"/>
      <c r="FO24" s="184"/>
      <c r="FP24" s="184"/>
      <c r="FQ24" s="184"/>
      <c r="FR24" s="184"/>
      <c r="FS24" s="184"/>
      <c r="FT24" s="184"/>
      <c r="FU24" s="184"/>
      <c r="FV24" s="184"/>
      <c r="FW24" s="184"/>
      <c r="FX24" s="184"/>
      <c r="FY24" s="184"/>
      <c r="FZ24" s="184"/>
      <c r="GA24" s="184"/>
      <c r="GB24" s="184"/>
      <c r="GC24" s="184"/>
      <c r="GD24" s="184"/>
      <c r="GE24" s="184"/>
      <c r="GF24" s="184"/>
      <c r="GG24" s="184"/>
      <c r="GH24" s="184"/>
      <c r="GI24" s="184"/>
      <c r="GJ24" s="184"/>
      <c r="GK24" s="184"/>
      <c r="GL24" s="184"/>
      <c r="GM24" s="184"/>
      <c r="GN24" s="184"/>
      <c r="GO24" s="184"/>
      <c r="GP24" s="184"/>
      <c r="GQ24" s="184"/>
      <c r="GR24" s="184"/>
      <c r="GS24" s="184"/>
      <c r="GT24" s="184"/>
      <c r="GU24" s="184"/>
      <c r="GV24" s="184"/>
      <c r="GW24" s="184"/>
      <c r="GX24" s="184"/>
      <c r="GY24" s="184"/>
      <c r="GZ24" s="184"/>
      <c r="HA24" s="184"/>
      <c r="HB24" s="184"/>
      <c r="HC24" s="184"/>
      <c r="HD24" s="184"/>
      <c r="HE24" s="184"/>
      <c r="HF24" s="184"/>
      <c r="HG24" s="184"/>
      <c r="HH24" s="184"/>
      <c r="HI24" s="184"/>
      <c r="HJ24" s="184"/>
      <c r="HK24" s="184"/>
      <c r="HL24" s="184"/>
      <c r="HM24" s="184"/>
      <c r="HN24" s="184"/>
      <c r="HO24" s="184"/>
      <c r="HP24" s="184"/>
      <c r="HQ24" s="184"/>
      <c r="HR24" s="184"/>
      <c r="HS24" s="184"/>
      <c r="HT24" s="184"/>
      <c r="HU24" s="184"/>
      <c r="HV24" s="184"/>
      <c r="HW24" s="184"/>
      <c r="HX24" s="184"/>
      <c r="HY24" s="184"/>
      <c r="HZ24" s="184"/>
      <c r="IA24" s="184"/>
      <c r="IB24" s="184"/>
      <c r="IC24" s="184"/>
      <c r="ID24" s="184"/>
      <c r="IE24" s="184"/>
      <c r="IF24" s="184"/>
      <c r="IG24" s="184"/>
      <c r="IH24" s="184"/>
      <c r="II24" s="184"/>
      <c r="IJ24" s="184"/>
      <c r="IK24" s="184"/>
      <c r="IL24" s="184"/>
      <c r="IM24" s="184"/>
      <c r="IN24" s="184"/>
      <c r="IO24" s="184"/>
      <c r="IP24" s="184"/>
      <c r="IQ24" s="184"/>
      <c r="IR24" s="184"/>
      <c r="IS24" s="184"/>
    </row>
    <row r="25" spans="1:253" s="2" customFormat="1" ht="23.5" customHeight="1">
      <c r="A25" s="242" t="s">
        <v>194</v>
      </c>
      <c r="B25" s="239"/>
      <c r="C25" s="239"/>
      <c r="D25" s="196"/>
      <c r="E25" s="196">
        <v>13</v>
      </c>
      <c r="F25" s="196"/>
      <c r="G25" s="196">
        <v>2757167</v>
      </c>
      <c r="H25" s="196"/>
      <c r="I25" s="196">
        <v>13</v>
      </c>
      <c r="J25" s="196"/>
      <c r="K25" s="196">
        <v>2757167</v>
      </c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4"/>
      <c r="BM25" s="184"/>
      <c r="BN25" s="184"/>
      <c r="BO25" s="184"/>
      <c r="BP25" s="184"/>
      <c r="BQ25" s="184"/>
      <c r="BR25" s="184"/>
      <c r="BS25" s="184"/>
      <c r="BT25" s="184"/>
      <c r="BU25" s="184"/>
      <c r="BV25" s="184"/>
      <c r="BW25" s="184"/>
      <c r="BX25" s="184"/>
      <c r="BY25" s="184"/>
      <c r="BZ25" s="184"/>
      <c r="CA25" s="184"/>
      <c r="CB25" s="184"/>
      <c r="CC25" s="184"/>
      <c r="CD25" s="184"/>
      <c r="CE25" s="184"/>
      <c r="CF25" s="184"/>
      <c r="CG25" s="184"/>
      <c r="CH25" s="184"/>
      <c r="CI25" s="184"/>
      <c r="CJ25" s="184"/>
      <c r="CK25" s="184"/>
      <c r="CL25" s="184"/>
      <c r="CM25" s="184"/>
      <c r="CN25" s="184"/>
      <c r="CO25" s="184"/>
      <c r="CP25" s="184"/>
      <c r="CQ25" s="184"/>
      <c r="CR25" s="184"/>
      <c r="CS25" s="184"/>
      <c r="CT25" s="184"/>
      <c r="CU25" s="184"/>
      <c r="CV25" s="184"/>
      <c r="CW25" s="184"/>
      <c r="CX25" s="184"/>
      <c r="CY25" s="184"/>
      <c r="CZ25" s="184"/>
      <c r="DA25" s="184"/>
      <c r="DB25" s="184"/>
      <c r="DC25" s="184"/>
      <c r="DD25" s="184"/>
      <c r="DE25" s="184"/>
      <c r="DF25" s="184"/>
      <c r="DG25" s="184"/>
      <c r="DH25" s="184"/>
      <c r="DI25" s="184"/>
      <c r="DJ25" s="184"/>
      <c r="DK25" s="184"/>
      <c r="DL25" s="184"/>
      <c r="DM25" s="184"/>
      <c r="DN25" s="184"/>
      <c r="DO25" s="184"/>
      <c r="DP25" s="184"/>
      <c r="DQ25" s="184"/>
      <c r="DR25" s="184"/>
      <c r="DS25" s="184"/>
      <c r="DT25" s="184"/>
      <c r="DU25" s="184"/>
      <c r="DV25" s="184"/>
      <c r="DW25" s="184"/>
      <c r="DX25" s="184"/>
      <c r="DY25" s="184"/>
      <c r="DZ25" s="184"/>
      <c r="EA25" s="184"/>
      <c r="EB25" s="184"/>
      <c r="EC25" s="184"/>
      <c r="ED25" s="184"/>
      <c r="EE25" s="184"/>
      <c r="EF25" s="184"/>
      <c r="EG25" s="184"/>
      <c r="EH25" s="184"/>
      <c r="EI25" s="184"/>
      <c r="EJ25" s="184"/>
      <c r="EK25" s="184"/>
      <c r="EL25" s="184"/>
      <c r="EM25" s="184"/>
      <c r="EN25" s="184"/>
      <c r="EO25" s="184"/>
      <c r="EP25" s="184"/>
      <c r="EQ25" s="184"/>
      <c r="ER25" s="184"/>
      <c r="ES25" s="184"/>
      <c r="ET25" s="184"/>
      <c r="EU25" s="184"/>
      <c r="EV25" s="184"/>
      <c r="EW25" s="184"/>
      <c r="EX25" s="184"/>
      <c r="EY25" s="184"/>
      <c r="EZ25" s="184"/>
      <c r="FA25" s="184"/>
      <c r="FB25" s="184"/>
      <c r="FC25" s="184"/>
      <c r="FD25" s="184"/>
      <c r="FE25" s="184"/>
      <c r="FF25" s="184"/>
      <c r="FG25" s="184"/>
      <c r="FH25" s="184"/>
      <c r="FI25" s="184"/>
      <c r="FJ25" s="184"/>
      <c r="FK25" s="184"/>
      <c r="FL25" s="184"/>
      <c r="FM25" s="184"/>
      <c r="FN25" s="184"/>
      <c r="FO25" s="184"/>
      <c r="FP25" s="184"/>
      <c r="FQ25" s="184"/>
      <c r="FR25" s="184"/>
      <c r="FS25" s="184"/>
      <c r="FT25" s="184"/>
      <c r="FU25" s="184"/>
      <c r="FV25" s="184"/>
      <c r="FW25" s="184"/>
      <c r="FX25" s="184"/>
      <c r="FY25" s="184"/>
      <c r="FZ25" s="184"/>
      <c r="GA25" s="184"/>
      <c r="GB25" s="184"/>
      <c r="GC25" s="184"/>
      <c r="GD25" s="184"/>
      <c r="GE25" s="184"/>
      <c r="GF25" s="184"/>
      <c r="GG25" s="184"/>
      <c r="GH25" s="184"/>
      <c r="GI25" s="184"/>
      <c r="GJ25" s="184"/>
      <c r="GK25" s="184"/>
      <c r="GL25" s="184"/>
      <c r="GM25" s="184"/>
      <c r="GN25" s="184"/>
      <c r="GO25" s="184"/>
      <c r="GP25" s="184"/>
      <c r="GQ25" s="184"/>
      <c r="GR25" s="184"/>
      <c r="GS25" s="184"/>
      <c r="GT25" s="184"/>
      <c r="GU25" s="184"/>
      <c r="GV25" s="184"/>
      <c r="GW25" s="184"/>
      <c r="GX25" s="184"/>
      <c r="GY25" s="184"/>
      <c r="GZ25" s="184"/>
      <c r="HA25" s="184"/>
      <c r="HB25" s="184"/>
      <c r="HC25" s="184"/>
      <c r="HD25" s="184"/>
      <c r="HE25" s="184"/>
      <c r="HF25" s="184"/>
      <c r="HG25" s="184"/>
      <c r="HH25" s="184"/>
      <c r="HI25" s="184"/>
      <c r="HJ25" s="184"/>
      <c r="HK25" s="184"/>
      <c r="HL25" s="184"/>
      <c r="HM25" s="184"/>
      <c r="HN25" s="184"/>
      <c r="HO25" s="184"/>
      <c r="HP25" s="184"/>
      <c r="HQ25" s="184"/>
      <c r="HR25" s="184"/>
      <c r="HS25" s="184"/>
      <c r="HT25" s="184"/>
      <c r="HU25" s="184"/>
      <c r="HV25" s="184"/>
      <c r="HW25" s="184"/>
      <c r="HX25" s="184"/>
      <c r="HY25" s="184"/>
      <c r="HZ25" s="184"/>
      <c r="IA25" s="184"/>
      <c r="IB25" s="184"/>
      <c r="IC25" s="184"/>
      <c r="ID25" s="184"/>
      <c r="IE25" s="184"/>
      <c r="IF25" s="184"/>
      <c r="IG25" s="184"/>
      <c r="IH25" s="184"/>
      <c r="II25" s="184"/>
      <c r="IJ25" s="184"/>
      <c r="IK25" s="184"/>
      <c r="IL25" s="184"/>
      <c r="IM25" s="184"/>
      <c r="IN25" s="184"/>
      <c r="IO25" s="184"/>
      <c r="IP25" s="184"/>
      <c r="IQ25" s="184"/>
      <c r="IR25" s="184"/>
      <c r="IS25" s="184"/>
    </row>
    <row r="26" spans="1:253" s="2" customFormat="1" ht="23.5" customHeight="1">
      <c r="A26" s="242" t="s">
        <v>227</v>
      </c>
      <c r="B26" s="239"/>
      <c r="C26" s="239"/>
      <c r="D26" s="196"/>
      <c r="F26" s="196"/>
      <c r="H26" s="196"/>
      <c r="J26" s="196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4"/>
      <c r="BA26" s="184"/>
      <c r="BB26" s="184"/>
      <c r="BC26" s="184"/>
      <c r="BD26" s="184"/>
      <c r="BE26" s="184"/>
      <c r="BF26" s="184"/>
      <c r="BG26" s="184"/>
      <c r="BH26" s="184"/>
      <c r="BI26" s="184"/>
      <c r="BJ26" s="184"/>
      <c r="BK26" s="184"/>
      <c r="BL26" s="184"/>
      <c r="BM26" s="184"/>
      <c r="BN26" s="184"/>
      <c r="BO26" s="184"/>
      <c r="BP26" s="184"/>
      <c r="BQ26" s="184"/>
      <c r="BR26" s="184"/>
      <c r="BS26" s="184"/>
      <c r="BT26" s="184"/>
      <c r="BU26" s="184"/>
      <c r="BV26" s="184"/>
      <c r="BW26" s="184"/>
      <c r="BX26" s="184"/>
      <c r="BY26" s="184"/>
      <c r="BZ26" s="184"/>
      <c r="CA26" s="184"/>
      <c r="CB26" s="184"/>
      <c r="CC26" s="184"/>
      <c r="CD26" s="184"/>
      <c r="CE26" s="184"/>
      <c r="CF26" s="184"/>
      <c r="CG26" s="184"/>
      <c r="CH26" s="184"/>
      <c r="CI26" s="184"/>
      <c r="CJ26" s="184"/>
      <c r="CK26" s="184"/>
      <c r="CL26" s="184"/>
      <c r="CM26" s="184"/>
      <c r="CN26" s="184"/>
      <c r="CO26" s="184"/>
      <c r="CP26" s="184"/>
      <c r="CQ26" s="184"/>
      <c r="CR26" s="184"/>
      <c r="CS26" s="184"/>
      <c r="CT26" s="184"/>
      <c r="CU26" s="184"/>
      <c r="CV26" s="184"/>
      <c r="CW26" s="184"/>
      <c r="CX26" s="184"/>
      <c r="CY26" s="184"/>
      <c r="CZ26" s="184"/>
      <c r="DA26" s="184"/>
      <c r="DB26" s="184"/>
      <c r="DC26" s="184"/>
      <c r="DD26" s="184"/>
      <c r="DE26" s="184"/>
      <c r="DF26" s="184"/>
      <c r="DG26" s="184"/>
      <c r="DH26" s="184"/>
      <c r="DI26" s="184"/>
      <c r="DJ26" s="184"/>
      <c r="DK26" s="184"/>
      <c r="DL26" s="184"/>
      <c r="DM26" s="184"/>
      <c r="DN26" s="184"/>
      <c r="DO26" s="184"/>
      <c r="DP26" s="184"/>
      <c r="DQ26" s="184"/>
      <c r="DR26" s="184"/>
      <c r="DS26" s="184"/>
      <c r="DT26" s="184"/>
      <c r="DU26" s="184"/>
      <c r="DV26" s="184"/>
      <c r="DW26" s="184"/>
      <c r="DX26" s="184"/>
      <c r="DY26" s="184"/>
      <c r="DZ26" s="184"/>
      <c r="EA26" s="184"/>
      <c r="EB26" s="184"/>
      <c r="EC26" s="184"/>
      <c r="ED26" s="184"/>
      <c r="EE26" s="184"/>
      <c r="EF26" s="184"/>
      <c r="EG26" s="184"/>
      <c r="EH26" s="184"/>
      <c r="EI26" s="184"/>
      <c r="EJ26" s="184"/>
      <c r="EK26" s="184"/>
      <c r="EL26" s="184"/>
      <c r="EM26" s="184"/>
      <c r="EN26" s="184"/>
      <c r="EO26" s="184"/>
      <c r="EP26" s="184"/>
      <c r="EQ26" s="184"/>
      <c r="ER26" s="184"/>
      <c r="ES26" s="184"/>
      <c r="ET26" s="184"/>
      <c r="EU26" s="184"/>
      <c r="EV26" s="184"/>
      <c r="EW26" s="184"/>
      <c r="EX26" s="184"/>
      <c r="EY26" s="184"/>
      <c r="EZ26" s="184"/>
      <c r="FA26" s="184"/>
      <c r="FB26" s="184"/>
      <c r="FC26" s="184"/>
      <c r="FD26" s="184"/>
      <c r="FE26" s="184"/>
      <c r="FF26" s="184"/>
      <c r="FG26" s="184"/>
      <c r="FH26" s="184"/>
      <c r="FI26" s="184"/>
      <c r="FJ26" s="184"/>
      <c r="FK26" s="184"/>
      <c r="FL26" s="184"/>
      <c r="FM26" s="184"/>
      <c r="FN26" s="184"/>
      <c r="FO26" s="184"/>
      <c r="FP26" s="184"/>
      <c r="FQ26" s="184"/>
      <c r="FR26" s="184"/>
      <c r="FS26" s="184"/>
      <c r="FT26" s="184"/>
      <c r="FU26" s="184"/>
      <c r="FV26" s="184"/>
      <c r="FW26" s="184"/>
      <c r="FX26" s="184"/>
      <c r="FY26" s="184"/>
      <c r="FZ26" s="184"/>
      <c r="GA26" s="184"/>
      <c r="GB26" s="184"/>
      <c r="GC26" s="184"/>
      <c r="GD26" s="184"/>
      <c r="GE26" s="184"/>
      <c r="GF26" s="184"/>
      <c r="GG26" s="184"/>
      <c r="GH26" s="184"/>
      <c r="GI26" s="184"/>
      <c r="GJ26" s="184"/>
      <c r="GK26" s="184"/>
      <c r="GL26" s="184"/>
      <c r="GM26" s="184"/>
      <c r="GN26" s="184"/>
      <c r="GO26" s="184"/>
      <c r="GP26" s="184"/>
      <c r="GQ26" s="184"/>
      <c r="GR26" s="184"/>
      <c r="GS26" s="184"/>
      <c r="GT26" s="184"/>
      <c r="GU26" s="184"/>
      <c r="GV26" s="184"/>
      <c r="GW26" s="184"/>
      <c r="GX26" s="184"/>
      <c r="GY26" s="184"/>
      <c r="GZ26" s="184"/>
      <c r="HA26" s="184"/>
      <c r="HB26" s="184"/>
      <c r="HC26" s="184"/>
      <c r="HD26" s="184"/>
      <c r="HE26" s="184"/>
      <c r="HF26" s="184"/>
      <c r="HG26" s="184"/>
      <c r="HH26" s="184"/>
      <c r="HI26" s="184"/>
      <c r="HJ26" s="184"/>
      <c r="HK26" s="184"/>
      <c r="HL26" s="184"/>
      <c r="HM26" s="184"/>
      <c r="HN26" s="184"/>
      <c r="HO26" s="184"/>
      <c r="HP26" s="184"/>
      <c r="HQ26" s="184"/>
      <c r="HR26" s="184"/>
      <c r="HS26" s="184"/>
      <c r="HT26" s="184"/>
      <c r="HU26" s="184"/>
      <c r="HV26" s="184"/>
      <c r="HW26" s="184"/>
      <c r="HX26" s="184"/>
      <c r="HY26" s="184"/>
      <c r="HZ26" s="184"/>
      <c r="IA26" s="184"/>
      <c r="IB26" s="184"/>
      <c r="IC26" s="184"/>
      <c r="ID26" s="184"/>
      <c r="IE26" s="184"/>
      <c r="IF26" s="184"/>
      <c r="IG26" s="184"/>
      <c r="IH26" s="184"/>
      <c r="II26" s="184"/>
      <c r="IJ26" s="184"/>
      <c r="IK26" s="184"/>
      <c r="IL26" s="184"/>
      <c r="IM26" s="184"/>
      <c r="IN26" s="184"/>
      <c r="IO26" s="184"/>
      <c r="IP26" s="184"/>
      <c r="IQ26" s="184"/>
      <c r="IR26" s="184"/>
      <c r="IS26" s="184"/>
    </row>
    <row r="27" spans="1:253" s="2" customFormat="1" ht="23.5" customHeight="1">
      <c r="A27" s="242"/>
      <c r="B27" s="239" t="s">
        <v>228</v>
      </c>
      <c r="C27" s="239"/>
      <c r="D27" s="196"/>
      <c r="E27" s="196">
        <v>-3685732</v>
      </c>
      <c r="F27" s="196"/>
      <c r="G27" s="196">
        <v>3685732</v>
      </c>
      <c r="H27" s="196"/>
      <c r="I27" s="196">
        <v>-3685732</v>
      </c>
      <c r="J27" s="196"/>
      <c r="K27" s="196">
        <v>3685732</v>
      </c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4"/>
      <c r="BE27" s="184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  <c r="BU27" s="184"/>
      <c r="BV27" s="184"/>
      <c r="BW27" s="184"/>
      <c r="BX27" s="184"/>
      <c r="BY27" s="184"/>
      <c r="BZ27" s="184"/>
      <c r="CA27" s="184"/>
      <c r="CB27" s="184"/>
      <c r="CC27" s="184"/>
      <c r="CD27" s="184"/>
      <c r="CE27" s="184"/>
      <c r="CF27" s="184"/>
      <c r="CG27" s="184"/>
      <c r="CH27" s="184"/>
      <c r="CI27" s="184"/>
      <c r="CJ27" s="184"/>
      <c r="CK27" s="184"/>
      <c r="CL27" s="184"/>
      <c r="CM27" s="184"/>
      <c r="CN27" s="184"/>
      <c r="CO27" s="184"/>
      <c r="CP27" s="184"/>
      <c r="CQ27" s="184"/>
      <c r="CR27" s="184"/>
      <c r="CS27" s="184"/>
      <c r="CT27" s="184"/>
      <c r="CU27" s="184"/>
      <c r="CV27" s="184"/>
      <c r="CW27" s="184"/>
      <c r="CX27" s="184"/>
      <c r="CY27" s="184"/>
      <c r="CZ27" s="184"/>
      <c r="DA27" s="184"/>
      <c r="DB27" s="184"/>
      <c r="DC27" s="184"/>
      <c r="DD27" s="184"/>
      <c r="DE27" s="184"/>
      <c r="DF27" s="184"/>
      <c r="DG27" s="184"/>
      <c r="DH27" s="184"/>
      <c r="DI27" s="184"/>
      <c r="DJ27" s="184"/>
      <c r="DK27" s="184"/>
      <c r="DL27" s="184"/>
      <c r="DM27" s="184"/>
      <c r="DN27" s="184"/>
      <c r="DO27" s="184"/>
      <c r="DP27" s="184"/>
      <c r="DQ27" s="184"/>
      <c r="DR27" s="184"/>
      <c r="DS27" s="184"/>
      <c r="DT27" s="184"/>
      <c r="DU27" s="184"/>
      <c r="DV27" s="184"/>
      <c r="DW27" s="184"/>
      <c r="DX27" s="184"/>
      <c r="DY27" s="184"/>
      <c r="DZ27" s="184"/>
      <c r="EA27" s="184"/>
      <c r="EB27" s="184"/>
      <c r="EC27" s="184"/>
      <c r="ED27" s="184"/>
      <c r="EE27" s="184"/>
      <c r="EF27" s="184"/>
      <c r="EG27" s="184"/>
      <c r="EH27" s="184"/>
      <c r="EI27" s="184"/>
      <c r="EJ27" s="184"/>
      <c r="EK27" s="184"/>
      <c r="EL27" s="184"/>
      <c r="EM27" s="184"/>
      <c r="EN27" s="184"/>
      <c r="EO27" s="184"/>
      <c r="EP27" s="184"/>
      <c r="EQ27" s="184"/>
      <c r="ER27" s="184"/>
      <c r="ES27" s="184"/>
      <c r="ET27" s="184"/>
      <c r="EU27" s="184"/>
      <c r="EV27" s="184"/>
      <c r="EW27" s="184"/>
      <c r="EX27" s="184"/>
      <c r="EY27" s="184"/>
      <c r="EZ27" s="184"/>
      <c r="FA27" s="184"/>
      <c r="FB27" s="184"/>
      <c r="FC27" s="184"/>
      <c r="FD27" s="184"/>
      <c r="FE27" s="184"/>
      <c r="FF27" s="184"/>
      <c r="FG27" s="184"/>
      <c r="FH27" s="184"/>
      <c r="FI27" s="184"/>
      <c r="FJ27" s="184"/>
      <c r="FK27" s="184"/>
      <c r="FL27" s="184"/>
      <c r="FM27" s="184"/>
      <c r="FN27" s="184"/>
      <c r="FO27" s="184"/>
      <c r="FP27" s="184"/>
      <c r="FQ27" s="184"/>
      <c r="FR27" s="184"/>
      <c r="FS27" s="184"/>
      <c r="FT27" s="184"/>
      <c r="FU27" s="184"/>
      <c r="FV27" s="184"/>
      <c r="FW27" s="184"/>
      <c r="FX27" s="184"/>
      <c r="FY27" s="184"/>
      <c r="FZ27" s="184"/>
      <c r="GA27" s="184"/>
      <c r="GB27" s="184"/>
      <c r="GC27" s="184"/>
      <c r="GD27" s="184"/>
      <c r="GE27" s="184"/>
      <c r="GF27" s="184"/>
      <c r="GG27" s="184"/>
      <c r="GH27" s="184"/>
      <c r="GI27" s="184"/>
      <c r="GJ27" s="184"/>
      <c r="GK27" s="184"/>
      <c r="GL27" s="184"/>
      <c r="GM27" s="184"/>
      <c r="GN27" s="184"/>
      <c r="GO27" s="184"/>
      <c r="GP27" s="184"/>
      <c r="GQ27" s="184"/>
      <c r="GR27" s="184"/>
      <c r="GS27" s="184"/>
      <c r="GT27" s="184"/>
      <c r="GU27" s="184"/>
      <c r="GV27" s="184"/>
      <c r="GW27" s="184"/>
      <c r="GX27" s="184"/>
      <c r="GY27" s="184"/>
      <c r="GZ27" s="184"/>
      <c r="HA27" s="184"/>
      <c r="HB27" s="184"/>
      <c r="HC27" s="184"/>
      <c r="HD27" s="184"/>
      <c r="HE27" s="184"/>
      <c r="HF27" s="184"/>
      <c r="HG27" s="184"/>
      <c r="HH27" s="184"/>
      <c r="HI27" s="184"/>
      <c r="HJ27" s="184"/>
      <c r="HK27" s="184"/>
      <c r="HL27" s="184"/>
      <c r="HM27" s="184"/>
      <c r="HN27" s="184"/>
      <c r="HO27" s="184"/>
      <c r="HP27" s="184"/>
      <c r="HQ27" s="184"/>
      <c r="HR27" s="184"/>
      <c r="HS27" s="184"/>
      <c r="HT27" s="184"/>
      <c r="HU27" s="184"/>
      <c r="HV27" s="184"/>
      <c r="HW27" s="184"/>
      <c r="HX27" s="184"/>
      <c r="HY27" s="184"/>
      <c r="HZ27" s="184"/>
      <c r="IA27" s="184"/>
      <c r="IB27" s="184"/>
      <c r="IC27" s="184"/>
      <c r="ID27" s="184"/>
      <c r="IE27" s="184"/>
      <c r="IF27" s="184"/>
      <c r="IG27" s="184"/>
      <c r="IH27" s="184"/>
      <c r="II27" s="184"/>
      <c r="IJ27" s="184"/>
      <c r="IK27" s="184"/>
      <c r="IL27" s="184"/>
      <c r="IM27" s="184"/>
      <c r="IN27" s="184"/>
      <c r="IO27" s="184"/>
      <c r="IP27" s="184"/>
      <c r="IQ27" s="184"/>
      <c r="IR27" s="184"/>
      <c r="IS27" s="184"/>
    </row>
    <row r="28" spans="1:253" s="2" customFormat="1" ht="23.5" customHeight="1">
      <c r="A28" s="92" t="s">
        <v>123</v>
      </c>
      <c r="B28" s="92"/>
      <c r="C28" s="92"/>
      <c r="D28" s="196"/>
      <c r="E28" s="199">
        <v>-42920669</v>
      </c>
      <c r="F28" s="196"/>
      <c r="G28" s="199">
        <v>-30396393</v>
      </c>
      <c r="H28" s="196"/>
      <c r="I28" s="199">
        <v>-42920669</v>
      </c>
      <c r="J28" s="196"/>
      <c r="K28" s="199">
        <v>-30396393</v>
      </c>
    </row>
    <row r="29" spans="1:253" s="2" customFormat="1" ht="23.5" customHeight="1">
      <c r="D29" s="197"/>
      <c r="E29" s="196">
        <v>378211711.04000002</v>
      </c>
      <c r="F29" s="197"/>
      <c r="G29" s="196">
        <v>949136899.64752269</v>
      </c>
      <c r="H29" s="196"/>
      <c r="I29" s="196">
        <v>378211711.04000002</v>
      </c>
      <c r="J29" s="220"/>
      <c r="K29" s="196">
        <v>949136899.64752269</v>
      </c>
    </row>
    <row r="30" spans="1:253" s="2" customFormat="1" ht="23.5" customHeight="1">
      <c r="A30" s="94" t="s">
        <v>68</v>
      </c>
      <c r="B30" s="92"/>
      <c r="C30" s="92"/>
      <c r="D30" s="196"/>
      <c r="E30" s="196"/>
      <c r="F30" s="196"/>
      <c r="G30" s="196"/>
      <c r="H30" s="196"/>
      <c r="I30" s="196"/>
      <c r="J30" s="220"/>
      <c r="K30" s="196"/>
    </row>
    <row r="31" spans="1:253" s="2" customFormat="1" ht="23.5" customHeight="1">
      <c r="A31" s="92" t="s">
        <v>58</v>
      </c>
      <c r="C31" s="92"/>
      <c r="D31" s="196"/>
      <c r="E31" s="196">
        <v>64813059.000000015</v>
      </c>
      <c r="F31" s="196"/>
      <c r="G31" s="196">
        <v>-129192224</v>
      </c>
      <c r="H31" s="196"/>
      <c r="I31" s="196">
        <v>64813059.000000015</v>
      </c>
      <c r="J31" s="196"/>
      <c r="K31" s="196">
        <v>-129192224</v>
      </c>
    </row>
    <row r="32" spans="1:253" s="2" customFormat="1" ht="23.5" customHeight="1">
      <c r="A32" s="92" t="s">
        <v>121</v>
      </c>
      <c r="C32" s="92"/>
      <c r="D32" s="196"/>
      <c r="E32" s="196">
        <v>1557957</v>
      </c>
      <c r="F32" s="196"/>
      <c r="G32" s="196">
        <v>21552307</v>
      </c>
      <c r="H32" s="196"/>
      <c r="I32" s="196">
        <v>1557957</v>
      </c>
      <c r="J32" s="196"/>
      <c r="K32" s="196">
        <v>21552307</v>
      </c>
    </row>
    <row r="33" spans="1:13" s="2" customFormat="1" ht="23.5" customHeight="1">
      <c r="A33" s="92" t="s">
        <v>59</v>
      </c>
      <c r="C33" s="92"/>
      <c r="D33" s="196"/>
      <c r="E33" s="196">
        <v>64127085</v>
      </c>
      <c r="F33" s="196"/>
      <c r="G33" s="196">
        <v>-8601034</v>
      </c>
      <c r="H33" s="196"/>
      <c r="I33" s="196">
        <v>64127085</v>
      </c>
      <c r="J33" s="196"/>
      <c r="K33" s="196">
        <v>-8601034</v>
      </c>
      <c r="L33" s="106"/>
      <c r="M33" s="106"/>
    </row>
    <row r="34" spans="1:13" s="2" customFormat="1" ht="23.5" hidden="1" customHeight="1">
      <c r="A34" s="2" t="s">
        <v>153</v>
      </c>
      <c r="C34" s="92"/>
      <c r="D34" s="196"/>
      <c r="E34" s="196">
        <v>0</v>
      </c>
      <c r="F34" s="196"/>
      <c r="G34" s="196">
        <v>0</v>
      </c>
      <c r="H34" s="196"/>
      <c r="I34" s="196"/>
      <c r="J34" s="196"/>
      <c r="K34" s="196">
        <v>0</v>
      </c>
    </row>
    <row r="35" spans="1:13" s="2" customFormat="1" ht="23.5" customHeight="1">
      <c r="A35" s="92" t="s">
        <v>60</v>
      </c>
      <c r="C35" s="92"/>
      <c r="D35" s="196"/>
      <c r="E35" s="196">
        <v>-408398910</v>
      </c>
      <c r="F35" s="196"/>
      <c r="G35" s="196">
        <v>523608165.35247725</v>
      </c>
      <c r="H35" s="196"/>
      <c r="I35" s="196">
        <v>-408398910</v>
      </c>
      <c r="J35" s="196"/>
      <c r="K35" s="196">
        <v>523608165.35247725</v>
      </c>
    </row>
    <row r="36" spans="1:13" s="2" customFormat="1" ht="23.5" customHeight="1">
      <c r="A36" s="92" t="s">
        <v>70</v>
      </c>
      <c r="C36" s="92"/>
      <c r="D36" s="196"/>
      <c r="E36" s="196">
        <v>26940777</v>
      </c>
      <c r="F36" s="196"/>
      <c r="G36" s="196">
        <v>-155249616</v>
      </c>
      <c r="H36" s="196"/>
      <c r="I36" s="196">
        <v>26940777</v>
      </c>
      <c r="J36" s="196"/>
      <c r="K36" s="196">
        <v>-155249616</v>
      </c>
      <c r="L36" s="106"/>
    </row>
    <row r="37" spans="1:13" s="2" customFormat="1" ht="23.5" customHeight="1">
      <c r="A37" s="92" t="s">
        <v>71</v>
      </c>
      <c r="C37" s="92"/>
      <c r="D37" s="196"/>
      <c r="E37" s="196">
        <v>-13001817</v>
      </c>
      <c r="F37" s="196"/>
      <c r="G37" s="196">
        <v>-4529879</v>
      </c>
      <c r="H37" s="196"/>
      <c r="I37" s="196">
        <v>-13001817</v>
      </c>
      <c r="J37" s="196"/>
      <c r="K37" s="196">
        <v>-4529879</v>
      </c>
      <c r="L37" s="106"/>
    </row>
    <row r="38" spans="1:13" s="2" customFormat="1" ht="23.5" customHeight="1">
      <c r="A38" s="92" t="s">
        <v>79</v>
      </c>
      <c r="C38" s="92"/>
      <c r="D38" s="196"/>
      <c r="E38" s="196">
        <v>-756800960</v>
      </c>
      <c r="F38" s="196"/>
      <c r="G38" s="196">
        <v>-443460966</v>
      </c>
      <c r="H38" s="196"/>
      <c r="I38" s="196">
        <v>-756800960</v>
      </c>
      <c r="J38" s="196"/>
      <c r="K38" s="196">
        <v>-443460966</v>
      </c>
    </row>
    <row r="39" spans="1:13" s="2" customFormat="1" ht="23.5" customHeight="1">
      <c r="A39" s="92" t="s">
        <v>31</v>
      </c>
      <c r="C39" s="92"/>
      <c r="D39" s="196"/>
      <c r="E39" s="196">
        <v>55914549</v>
      </c>
      <c r="F39" s="196"/>
      <c r="G39" s="196">
        <v>10595580</v>
      </c>
      <c r="H39" s="196"/>
      <c r="I39" s="196">
        <v>55914549</v>
      </c>
      <c r="J39" s="196"/>
      <c r="K39" s="196">
        <v>10595580</v>
      </c>
      <c r="L39" s="106"/>
      <c r="M39" s="106"/>
    </row>
    <row r="40" spans="1:13" s="2" customFormat="1" ht="23.5" customHeight="1">
      <c r="A40" s="92" t="s">
        <v>11</v>
      </c>
      <c r="C40" s="92"/>
      <c r="D40" s="196"/>
      <c r="E40" s="196">
        <v>-7750</v>
      </c>
      <c r="F40" s="196"/>
      <c r="G40" s="196">
        <v>-1283479</v>
      </c>
      <c r="H40" s="196"/>
      <c r="I40" s="196">
        <v>-7750</v>
      </c>
      <c r="J40" s="196"/>
      <c r="K40" s="196">
        <v>-1283479</v>
      </c>
    </row>
    <row r="41" spans="1:13" s="2" customFormat="1" ht="23.5" customHeight="1">
      <c r="A41" s="92" t="s">
        <v>212</v>
      </c>
      <c r="B41" s="92"/>
      <c r="C41" s="92"/>
      <c r="D41" s="197"/>
      <c r="E41" s="227">
        <v>-586644298.96000004</v>
      </c>
      <c r="F41" s="197"/>
      <c r="G41" s="227">
        <v>762575754</v>
      </c>
      <c r="H41" s="196"/>
      <c r="I41" s="227">
        <v>-586644298.96000004</v>
      </c>
      <c r="J41" s="220"/>
      <c r="K41" s="227">
        <v>762575754</v>
      </c>
    </row>
    <row r="42" spans="1:13" s="2" customFormat="1" ht="23.5" customHeight="1">
      <c r="A42" s="92" t="s">
        <v>182</v>
      </c>
      <c r="C42" s="92"/>
      <c r="D42" s="197"/>
      <c r="E42" s="220">
        <v>-1773562</v>
      </c>
      <c r="F42" s="198"/>
      <c r="G42" s="220">
        <v>-5585069</v>
      </c>
      <c r="H42" s="198"/>
      <c r="I42" s="220">
        <v>-1773562</v>
      </c>
      <c r="J42" s="198"/>
      <c r="K42" s="220">
        <v>-5585069</v>
      </c>
    </row>
    <row r="43" spans="1:13" s="2" customFormat="1" ht="23.5" customHeight="1">
      <c r="A43" s="92" t="s">
        <v>174</v>
      </c>
      <c r="C43" s="92"/>
      <c r="D43" s="196"/>
      <c r="E43" s="199">
        <v>-21692958</v>
      </c>
      <c r="F43" s="196"/>
      <c r="G43" s="199">
        <v>-160017464</v>
      </c>
      <c r="H43" s="196"/>
      <c r="I43" s="199">
        <v>-21692958</v>
      </c>
      <c r="J43" s="196"/>
      <c r="K43" s="199">
        <v>-160017464</v>
      </c>
      <c r="L43" s="106"/>
      <c r="M43" s="106"/>
    </row>
    <row r="44" spans="1:13" s="2" customFormat="1" ht="23.5" customHeight="1">
      <c r="A44" s="95" t="s">
        <v>213</v>
      </c>
      <c r="B44" s="95"/>
      <c r="C44" s="95"/>
      <c r="D44" s="202"/>
      <c r="E44" s="201">
        <v>-610110818.96000004</v>
      </c>
      <c r="F44" s="202"/>
      <c r="G44" s="201">
        <v>596973221</v>
      </c>
      <c r="H44" s="202"/>
      <c r="I44" s="201">
        <v>-610110818.96000004</v>
      </c>
      <c r="J44" s="203"/>
      <c r="K44" s="201">
        <v>596973221</v>
      </c>
    </row>
    <row r="45" spans="1:13" s="2" customFormat="1" ht="19.5" customHeight="1">
      <c r="A45" s="4"/>
      <c r="B45" s="4"/>
      <c r="C45" s="4"/>
      <c r="D45" s="182"/>
      <c r="E45" s="182"/>
      <c r="F45" s="182"/>
      <c r="G45" s="182"/>
      <c r="H45" s="182"/>
      <c r="I45" s="182"/>
      <c r="J45" s="182"/>
      <c r="K45" s="182"/>
    </row>
    <row r="46" spans="1:13" ht="24" customHeight="1">
      <c r="A46" s="61" t="s">
        <v>133</v>
      </c>
    </row>
    <row r="47" spans="1:13" ht="24" customHeight="1">
      <c r="A47" s="45" t="s">
        <v>145</v>
      </c>
      <c r="B47" s="45"/>
      <c r="C47" s="45"/>
    </row>
    <row r="48" spans="1:13" ht="13.5" customHeight="1">
      <c r="A48" s="45"/>
      <c r="B48" s="45"/>
      <c r="C48" s="45"/>
    </row>
    <row r="49" spans="1:15" ht="23.5" customHeight="1">
      <c r="A49" s="45"/>
      <c r="B49" s="45"/>
      <c r="C49" s="45"/>
      <c r="D49" s="49"/>
      <c r="E49" s="274" t="s">
        <v>116</v>
      </c>
      <c r="F49" s="274"/>
      <c r="G49" s="274"/>
    </row>
    <row r="50" spans="1:15" s="2" customFormat="1" ht="23.5" customHeight="1">
      <c r="A50" s="4"/>
      <c r="B50" s="4"/>
      <c r="C50" s="4"/>
      <c r="D50" s="42"/>
      <c r="E50" s="265" t="s">
        <v>117</v>
      </c>
      <c r="F50" s="265"/>
      <c r="G50" s="265"/>
      <c r="H50" s="3"/>
      <c r="I50" s="265" t="s">
        <v>74</v>
      </c>
      <c r="J50" s="265"/>
      <c r="K50" s="265"/>
    </row>
    <row r="51" spans="1:15" s="2" customFormat="1" ht="23.5" customHeight="1">
      <c r="A51" s="4"/>
      <c r="B51" s="4"/>
      <c r="C51" s="4"/>
      <c r="D51" s="42"/>
      <c r="E51" s="275" t="s">
        <v>141</v>
      </c>
      <c r="F51" s="275"/>
      <c r="G51" s="275"/>
      <c r="H51" s="6"/>
      <c r="I51" s="275" t="s">
        <v>141</v>
      </c>
      <c r="J51" s="275"/>
      <c r="K51" s="275"/>
    </row>
    <row r="52" spans="1:15" s="2" customFormat="1" ht="23.5" customHeight="1">
      <c r="A52" s="4"/>
      <c r="B52" s="4"/>
      <c r="C52" s="4"/>
      <c r="D52" s="5"/>
      <c r="E52" s="5">
        <v>2562</v>
      </c>
      <c r="F52" s="5"/>
      <c r="G52" s="5">
        <v>2561</v>
      </c>
      <c r="H52" s="5"/>
      <c r="I52" s="5">
        <v>2562</v>
      </c>
      <c r="J52" s="5"/>
      <c r="K52" s="5">
        <v>2561</v>
      </c>
    </row>
    <row r="53" spans="1:15" ht="23.5" customHeight="1">
      <c r="A53" s="46"/>
      <c r="B53" s="46"/>
      <c r="C53" s="46"/>
      <c r="D53" s="50"/>
      <c r="E53" s="266" t="s">
        <v>140</v>
      </c>
      <c r="F53" s="266"/>
      <c r="G53" s="266"/>
      <c r="H53" s="266"/>
      <c r="I53" s="266"/>
      <c r="J53" s="266"/>
      <c r="K53" s="266"/>
    </row>
    <row r="54" spans="1:15" s="2" customFormat="1" ht="23.5" customHeight="1">
      <c r="A54" s="43" t="s">
        <v>21</v>
      </c>
      <c r="D54" s="207"/>
      <c r="E54" s="207"/>
      <c r="F54" s="207"/>
      <c r="G54" s="207"/>
      <c r="H54" s="204"/>
      <c r="I54" s="204"/>
      <c r="J54" s="204"/>
      <c r="K54" s="204"/>
    </row>
    <row r="55" spans="1:15" s="2" customFormat="1" ht="23.5" customHeight="1">
      <c r="A55" s="4" t="s">
        <v>195</v>
      </c>
      <c r="D55" s="207"/>
      <c r="E55" s="207">
        <v>28489821</v>
      </c>
      <c r="F55" s="207"/>
      <c r="G55" s="207">
        <v>20338284</v>
      </c>
      <c r="H55" s="204"/>
      <c r="I55" s="204">
        <v>28489821</v>
      </c>
      <c r="J55" s="204"/>
      <c r="K55" s="204">
        <v>20338284</v>
      </c>
    </row>
    <row r="56" spans="1:15" s="2" customFormat="1" ht="23.5" customHeight="1">
      <c r="A56" s="4" t="s">
        <v>225</v>
      </c>
      <c r="D56" s="207"/>
      <c r="E56" s="207">
        <v>50000000</v>
      </c>
      <c r="F56" s="207"/>
      <c r="G56" s="207">
        <v>-50000000</v>
      </c>
      <c r="H56" s="204"/>
      <c r="I56" s="204">
        <v>50000000</v>
      </c>
      <c r="J56" s="204"/>
      <c r="K56" s="204">
        <v>-50000000</v>
      </c>
    </row>
    <row r="57" spans="1:15" s="2" customFormat="1" ht="23.5" customHeight="1">
      <c r="A57" s="2" t="s">
        <v>154</v>
      </c>
      <c r="D57" s="207"/>
      <c r="E57" s="207">
        <v>-428340700</v>
      </c>
      <c r="F57" s="207"/>
      <c r="G57" s="207">
        <v>-145890044</v>
      </c>
      <c r="H57" s="204"/>
      <c r="I57" s="204">
        <v>-428340700</v>
      </c>
      <c r="J57" s="204"/>
      <c r="K57" s="204">
        <v>-145890044</v>
      </c>
      <c r="L57" s="106"/>
    </row>
    <row r="58" spans="1:15" s="2" customFormat="1" ht="23.5" customHeight="1">
      <c r="A58" s="2" t="s">
        <v>138</v>
      </c>
      <c r="D58" s="207"/>
      <c r="E58" s="207">
        <v>1042341</v>
      </c>
      <c r="F58" s="207"/>
      <c r="G58" s="207">
        <v>935</v>
      </c>
      <c r="H58" s="204"/>
      <c r="I58" s="204">
        <v>1042341</v>
      </c>
      <c r="J58" s="204"/>
      <c r="K58" s="204">
        <v>935</v>
      </c>
    </row>
    <row r="59" spans="1:15" s="2" customFormat="1" ht="23.5" customHeight="1">
      <c r="A59" s="2" t="s">
        <v>151</v>
      </c>
      <c r="D59" s="207"/>
      <c r="E59" s="204">
        <v>-160899</v>
      </c>
      <c r="F59" s="207"/>
      <c r="G59" s="204">
        <v>-11809252</v>
      </c>
      <c r="H59" s="204"/>
      <c r="I59" s="204">
        <v>-160899</v>
      </c>
      <c r="J59" s="204"/>
      <c r="K59" s="204">
        <v>-11809252</v>
      </c>
    </row>
    <row r="60" spans="1:15" s="2" customFormat="1" ht="23.5" customHeight="1">
      <c r="A60" s="2" t="s">
        <v>226</v>
      </c>
      <c r="D60" s="207"/>
      <c r="E60" s="204">
        <v>645738521</v>
      </c>
      <c r="F60" s="207"/>
      <c r="G60" s="204">
        <v>-645738521</v>
      </c>
      <c r="H60" s="204"/>
      <c r="I60" s="204">
        <v>645738521</v>
      </c>
      <c r="J60" s="204"/>
      <c r="K60" s="204">
        <v>-645738521</v>
      </c>
    </row>
    <row r="61" spans="1:15" s="2" customFormat="1" ht="23.5" customHeight="1">
      <c r="A61" s="2" t="s">
        <v>185</v>
      </c>
      <c r="D61" s="207"/>
      <c r="E61" s="204">
        <v>-2048010828</v>
      </c>
      <c r="F61" s="207"/>
      <c r="G61" s="204">
        <v>-2537437505</v>
      </c>
      <c r="H61" s="204"/>
      <c r="I61" s="204">
        <v>-2048010828</v>
      </c>
      <c r="J61" s="204"/>
      <c r="K61" s="204">
        <v>-2537437505</v>
      </c>
      <c r="L61" s="106"/>
      <c r="O61" s="106"/>
    </row>
    <row r="62" spans="1:15" s="2" customFormat="1" ht="23.5" customHeight="1">
      <c r="A62" s="2" t="s">
        <v>175</v>
      </c>
      <c r="D62" s="207"/>
      <c r="E62" s="204">
        <v>2245787504</v>
      </c>
      <c r="F62" s="207"/>
      <c r="G62" s="204">
        <v>3814545586</v>
      </c>
      <c r="H62" s="204"/>
      <c r="I62" s="204">
        <v>2245787504</v>
      </c>
      <c r="J62" s="204"/>
      <c r="K62" s="204">
        <v>3814545586</v>
      </c>
      <c r="L62" s="106"/>
      <c r="O62" s="106"/>
    </row>
    <row r="63" spans="1:15" s="2" customFormat="1" ht="23.5" hidden="1" customHeight="1">
      <c r="A63" s="2" t="s">
        <v>186</v>
      </c>
      <c r="D63" s="207"/>
      <c r="E63" s="204"/>
      <c r="F63" s="207"/>
      <c r="G63" s="204">
        <v>0</v>
      </c>
      <c r="H63" s="204"/>
      <c r="I63" s="204"/>
      <c r="J63" s="204"/>
      <c r="K63" s="204">
        <v>0</v>
      </c>
      <c r="L63" s="106"/>
      <c r="O63" s="106"/>
    </row>
    <row r="64" spans="1:15" s="2" customFormat="1" ht="23.5" hidden="1" customHeight="1">
      <c r="A64" s="2" t="s">
        <v>176</v>
      </c>
      <c r="D64" s="207"/>
      <c r="E64" s="204"/>
      <c r="F64" s="207"/>
      <c r="G64" s="204">
        <v>0</v>
      </c>
      <c r="H64" s="204"/>
      <c r="I64" s="204"/>
      <c r="J64" s="204"/>
      <c r="K64" s="204">
        <v>0</v>
      </c>
      <c r="L64" s="106"/>
      <c r="O64" s="106"/>
    </row>
    <row r="65" spans="1:14" s="2" customFormat="1" ht="23.5" hidden="1" customHeight="1">
      <c r="A65" s="2" t="s">
        <v>184</v>
      </c>
      <c r="D65" s="207"/>
      <c r="E65" s="204"/>
      <c r="F65" s="207"/>
      <c r="G65" s="204">
        <v>0</v>
      </c>
      <c r="H65" s="204"/>
      <c r="I65" s="204"/>
      <c r="J65" s="204"/>
      <c r="K65" s="204">
        <v>0</v>
      </c>
    </row>
    <row r="66" spans="1:14" s="2" customFormat="1" ht="23.5" customHeight="1">
      <c r="A66" s="1" t="s">
        <v>214</v>
      </c>
      <c r="D66" s="215"/>
      <c r="E66" s="216">
        <v>494545760</v>
      </c>
      <c r="F66" s="215"/>
      <c r="G66" s="216">
        <v>444009483</v>
      </c>
      <c r="H66" s="215"/>
      <c r="I66" s="216">
        <v>494545760</v>
      </c>
      <c r="J66" s="215"/>
      <c r="K66" s="216">
        <v>444009483</v>
      </c>
    </row>
    <row r="67" spans="1:14" ht="23.5" customHeight="1">
      <c r="D67" s="213"/>
      <c r="E67" s="212"/>
      <c r="F67" s="213"/>
      <c r="G67" s="212"/>
      <c r="H67" s="213"/>
      <c r="I67" s="212"/>
      <c r="J67" s="214"/>
      <c r="K67" s="212"/>
    </row>
    <row r="68" spans="1:14" s="2" customFormat="1" ht="23.5" customHeight="1">
      <c r="A68" s="37" t="s">
        <v>22</v>
      </c>
      <c r="D68" s="114"/>
      <c r="E68" s="194"/>
      <c r="F68" s="114"/>
      <c r="G68" s="194"/>
      <c r="H68" s="114"/>
      <c r="I68" s="114"/>
      <c r="J68" s="114"/>
      <c r="K68" s="114"/>
    </row>
    <row r="69" spans="1:14" s="2" customFormat="1" ht="23.5" customHeight="1">
      <c r="A69" s="2" t="s">
        <v>177</v>
      </c>
      <c r="D69" s="114"/>
      <c r="E69" s="194">
        <v>-446099524</v>
      </c>
      <c r="F69" s="114"/>
      <c r="G69" s="194">
        <v>-207340227</v>
      </c>
      <c r="H69" s="114"/>
      <c r="I69" s="194">
        <v>-446099524</v>
      </c>
      <c r="J69" s="114"/>
      <c r="K69" s="194">
        <v>-207340227</v>
      </c>
    </row>
    <row r="70" spans="1:14" s="2" customFormat="1" ht="23.5" customHeight="1">
      <c r="A70" s="2" t="s">
        <v>196</v>
      </c>
      <c r="D70" s="114"/>
      <c r="E70" s="194">
        <v>-736389.03999999992</v>
      </c>
      <c r="F70" s="114"/>
      <c r="G70" s="194">
        <v>-9552392</v>
      </c>
      <c r="H70" s="114"/>
      <c r="I70" s="194">
        <v>-736389.03999999992</v>
      </c>
      <c r="J70" s="114"/>
      <c r="K70" s="194">
        <v>-9552392</v>
      </c>
    </row>
    <row r="71" spans="1:14" s="2" customFormat="1" ht="23.5" customHeight="1">
      <c r="A71" s="1" t="s">
        <v>178</v>
      </c>
      <c r="D71" s="208"/>
      <c r="E71" s="195">
        <v>-446835913.04000002</v>
      </c>
      <c r="F71" s="208"/>
      <c r="G71" s="195">
        <v>-216892619</v>
      </c>
      <c r="H71" s="208"/>
      <c r="I71" s="195">
        <v>-446835913.04000002</v>
      </c>
      <c r="J71" s="208"/>
      <c r="K71" s="195">
        <v>-216892619</v>
      </c>
    </row>
    <row r="72" spans="1:14" s="2" customFormat="1" ht="23.5" customHeight="1">
      <c r="A72" s="1"/>
      <c r="D72" s="182"/>
      <c r="E72" s="182"/>
      <c r="F72" s="182"/>
      <c r="G72" s="182"/>
      <c r="H72" s="182"/>
      <c r="I72" s="182"/>
      <c r="J72" s="182"/>
      <c r="K72" s="182"/>
    </row>
    <row r="73" spans="1:14" s="4" customFormat="1" ht="23.5" customHeight="1">
      <c r="A73" s="242" t="s">
        <v>179</v>
      </c>
      <c r="B73" s="243"/>
      <c r="C73" s="242"/>
      <c r="D73" s="208"/>
      <c r="E73" s="208"/>
      <c r="F73" s="208"/>
      <c r="G73" s="208"/>
      <c r="H73" s="208"/>
      <c r="I73" s="208"/>
      <c r="J73" s="208"/>
      <c r="K73" s="208"/>
    </row>
    <row r="74" spans="1:14" s="2" customFormat="1" ht="23.5" customHeight="1">
      <c r="A74" s="242"/>
      <c r="B74" s="242" t="s">
        <v>180</v>
      </c>
      <c r="C74" s="242"/>
      <c r="D74" s="204"/>
      <c r="E74" s="204">
        <v>-562400972</v>
      </c>
      <c r="F74" s="204"/>
      <c r="G74" s="204">
        <v>824090085</v>
      </c>
      <c r="H74" s="204"/>
      <c r="I74" s="204">
        <v>-562400972</v>
      </c>
      <c r="J74" s="204"/>
      <c r="K74" s="204">
        <v>824090085</v>
      </c>
    </row>
    <row r="75" spans="1:14" s="2" customFormat="1" ht="23.5" customHeight="1">
      <c r="A75" s="242" t="s">
        <v>157</v>
      </c>
      <c r="B75" s="243"/>
      <c r="C75" s="242"/>
      <c r="D75" s="204"/>
      <c r="E75" s="204"/>
      <c r="F75" s="204"/>
      <c r="G75" s="204"/>
      <c r="H75" s="204"/>
      <c r="I75" s="204"/>
      <c r="J75" s="204"/>
      <c r="K75" s="204"/>
    </row>
    <row r="76" spans="1:14" s="2" customFormat="1" ht="23.5" customHeight="1">
      <c r="A76" s="244"/>
      <c r="B76" s="245" t="s">
        <v>158</v>
      </c>
      <c r="C76" s="242"/>
      <c r="D76" s="217"/>
      <c r="E76" s="247">
        <v>-7606531</v>
      </c>
      <c r="F76" s="204"/>
      <c r="G76" s="247">
        <v>-22427676</v>
      </c>
      <c r="H76" s="204"/>
      <c r="I76" s="247">
        <v>-7606531</v>
      </c>
      <c r="J76" s="204"/>
      <c r="K76" s="247">
        <v>-22427676</v>
      </c>
    </row>
    <row r="77" spans="1:14" s="2" customFormat="1" ht="23.5" customHeight="1">
      <c r="A77" s="246" t="s">
        <v>179</v>
      </c>
      <c r="B77" s="245"/>
      <c r="C77" s="242"/>
      <c r="D77" s="208"/>
      <c r="E77" s="204">
        <v>-570007503</v>
      </c>
      <c r="F77" s="204"/>
      <c r="G77" s="204">
        <v>801662409</v>
      </c>
      <c r="H77" s="204"/>
      <c r="I77" s="204">
        <v>-570007503</v>
      </c>
      <c r="J77" s="204"/>
      <c r="K77" s="204">
        <v>801662409</v>
      </c>
      <c r="L77" s="221"/>
      <c r="M77" s="128"/>
      <c r="N77" s="128"/>
    </row>
    <row r="78" spans="1:14" s="2" customFormat="1" ht="23.5" customHeight="1">
      <c r="A78" s="242" t="s">
        <v>215</v>
      </c>
      <c r="B78" s="243"/>
      <c r="C78" s="242"/>
      <c r="D78" s="219"/>
      <c r="E78" s="218">
        <v>1712025053</v>
      </c>
      <c r="F78" s="219"/>
      <c r="G78" s="218">
        <v>910362644</v>
      </c>
      <c r="H78" s="219"/>
      <c r="I78" s="219">
        <v>1712025053</v>
      </c>
      <c r="J78" s="219"/>
      <c r="K78" s="219">
        <v>910362644</v>
      </c>
    </row>
    <row r="79" spans="1:14" s="2" customFormat="1" ht="23.5" customHeight="1" thickBot="1">
      <c r="A79" s="246" t="s">
        <v>216</v>
      </c>
      <c r="B79" s="243"/>
      <c r="C79" s="243"/>
      <c r="D79" s="114"/>
      <c r="E79" s="248">
        <v>1142017550</v>
      </c>
      <c r="F79" s="182"/>
      <c r="G79" s="248">
        <v>1712025053</v>
      </c>
      <c r="H79" s="182"/>
      <c r="I79" s="248">
        <v>1142017550</v>
      </c>
      <c r="J79" s="182">
        <v>0</v>
      </c>
      <c r="K79" s="248">
        <v>1712025053</v>
      </c>
    </row>
    <row r="80" spans="1:14" s="2" customFormat="1" ht="23.5" customHeight="1" thickTop="1">
      <c r="A80" s="246"/>
      <c r="B80" s="243"/>
      <c r="C80" s="243"/>
      <c r="D80" s="114"/>
      <c r="E80" s="182"/>
      <c r="F80" s="182"/>
      <c r="G80" s="182"/>
      <c r="H80" s="182"/>
      <c r="I80" s="182"/>
      <c r="J80" s="182"/>
      <c r="K80" s="182"/>
    </row>
    <row r="81" spans="1:11" s="2" customFormat="1" ht="23.5" customHeight="1">
      <c r="A81" s="249" t="s">
        <v>69</v>
      </c>
      <c r="B81" s="243"/>
      <c r="C81" s="243"/>
      <c r="D81" s="114"/>
      <c r="E81" s="182"/>
      <c r="F81" s="182"/>
      <c r="G81" s="182"/>
      <c r="H81" s="182"/>
      <c r="I81" s="182"/>
      <c r="J81" s="182"/>
      <c r="K81" s="182"/>
    </row>
    <row r="82" spans="1:11" s="2" customFormat="1" ht="23.5" customHeight="1">
      <c r="A82" s="2" t="s">
        <v>124</v>
      </c>
      <c r="D82" s="240"/>
      <c r="E82" s="204">
        <v>90103720</v>
      </c>
      <c r="F82" s="204"/>
      <c r="G82" s="204">
        <v>2304777</v>
      </c>
      <c r="H82" s="204"/>
      <c r="I82" s="204">
        <v>90103720</v>
      </c>
      <c r="J82" s="204"/>
      <c r="K82" s="204">
        <v>2304777</v>
      </c>
    </row>
    <row r="83" spans="1:11" s="2" customFormat="1" ht="23.5" customHeight="1">
      <c r="A83" s="2" t="s">
        <v>139</v>
      </c>
      <c r="D83" s="141"/>
      <c r="E83" s="193">
        <v>74543</v>
      </c>
      <c r="F83" s="257"/>
      <c r="G83" s="193">
        <v>25635</v>
      </c>
      <c r="H83" s="257"/>
      <c r="I83" s="204">
        <v>74543</v>
      </c>
      <c r="J83" s="257"/>
      <c r="K83" s="204">
        <v>25635</v>
      </c>
    </row>
    <row r="84" spans="1:11" s="2" customFormat="1" ht="22.5" customHeight="1">
      <c r="D84" s="141"/>
      <c r="E84" s="141"/>
      <c r="F84" s="141"/>
      <c r="G84" s="141"/>
      <c r="H84" s="144"/>
      <c r="I84" s="141"/>
      <c r="J84" s="144"/>
      <c r="K84" s="141"/>
    </row>
    <row r="85" spans="1:11" s="2" customFormat="1" ht="22.5" customHeight="1">
      <c r="A85" s="18"/>
      <c r="B85" s="18"/>
      <c r="C85" s="18"/>
      <c r="D85" s="141"/>
      <c r="E85" s="141"/>
      <c r="F85" s="141"/>
      <c r="G85" s="141"/>
      <c r="H85" s="144"/>
      <c r="I85" s="141"/>
      <c r="J85" s="144"/>
      <c r="K85" s="141"/>
    </row>
    <row r="86" spans="1:11" s="2" customFormat="1" ht="22.5" customHeight="1">
      <c r="D86" s="123"/>
      <c r="E86" s="123"/>
      <c r="F86" s="123"/>
      <c r="G86" s="123"/>
      <c r="H86" s="123"/>
      <c r="I86" s="123"/>
      <c r="J86" s="124"/>
      <c r="K86" s="123"/>
    </row>
    <row r="87" spans="1:11" s="2" customFormat="1" ht="22.5" customHeight="1">
      <c r="D87" s="96"/>
      <c r="E87" s="98"/>
      <c r="F87" s="96"/>
      <c r="G87" s="98"/>
      <c r="H87" s="96"/>
      <c r="I87" s="98"/>
      <c r="J87" s="10"/>
      <c r="K87" s="98"/>
    </row>
    <row r="88" spans="1:11" s="2" customFormat="1" ht="22.5" customHeight="1">
      <c r="E88" s="98"/>
      <c r="G88" s="98"/>
      <c r="I88" s="7"/>
      <c r="J88" s="4"/>
      <c r="K88" s="7"/>
    </row>
    <row r="89" spans="1:11" s="2" customFormat="1" ht="22.5" customHeight="1">
      <c r="D89" s="96"/>
      <c r="E89" s="98"/>
      <c r="F89" s="96"/>
      <c r="G89" s="98"/>
      <c r="H89" s="96"/>
      <c r="I89" s="98"/>
      <c r="J89" s="10"/>
      <c r="K89" s="98"/>
    </row>
    <row r="90" spans="1:11" s="2" customFormat="1" ht="22.5" customHeight="1">
      <c r="D90" s="96"/>
      <c r="E90" s="98"/>
      <c r="F90" s="96"/>
      <c r="G90" s="98"/>
      <c r="H90" s="96"/>
      <c r="I90" s="98"/>
      <c r="J90" s="10"/>
      <c r="K90" s="98"/>
    </row>
    <row r="91" spans="1:11" s="2" customFormat="1" ht="22.5" customHeight="1">
      <c r="D91" s="96"/>
      <c r="E91" s="98"/>
      <c r="F91" s="96"/>
      <c r="G91" s="98"/>
      <c r="H91" s="96"/>
      <c r="I91" s="98"/>
      <c r="J91" s="10"/>
      <c r="K91" s="98"/>
    </row>
    <row r="92" spans="1:11" s="2" customFormat="1" ht="22.5" customHeight="1">
      <c r="D92" s="96"/>
      <c r="E92" s="98"/>
      <c r="F92" s="96"/>
      <c r="G92" s="98"/>
      <c r="H92" s="96"/>
      <c r="I92" s="98"/>
      <c r="J92" s="10"/>
      <c r="K92" s="98"/>
    </row>
    <row r="93" spans="1:11" s="2" customFormat="1" ht="22.5" customHeight="1">
      <c r="D93" s="48"/>
      <c r="E93" s="97"/>
      <c r="F93" s="48">
        <v>708004413</v>
      </c>
      <c r="G93" s="97"/>
      <c r="H93" s="48"/>
      <c r="I93" s="51"/>
      <c r="J93" s="11"/>
      <c r="K93" s="51"/>
    </row>
    <row r="94" spans="1:11" s="2" customFormat="1" ht="22.5" customHeight="1">
      <c r="D94" s="48"/>
      <c r="E94" s="7"/>
      <c r="F94" s="48"/>
      <c r="G94" s="7"/>
      <c r="H94" s="48"/>
      <c r="I94" s="51"/>
      <c r="J94" s="11"/>
      <c r="K94" s="51"/>
    </row>
    <row r="95" spans="1:11" s="2" customFormat="1" ht="22.5" customHeight="1">
      <c r="D95" s="48"/>
      <c r="E95" s="97"/>
      <c r="F95" s="48"/>
      <c r="G95" s="97"/>
      <c r="H95" s="48"/>
      <c r="I95" s="51"/>
      <c r="J95" s="11"/>
      <c r="K95" s="51"/>
    </row>
    <row r="96" spans="1:11" s="2" customFormat="1" ht="22.5" customHeight="1">
      <c r="E96" s="7"/>
      <c r="G96" s="7"/>
      <c r="I96" s="7"/>
      <c r="J96" s="4"/>
      <c r="K96" s="7"/>
    </row>
    <row r="97" spans="4:11" s="2" customFormat="1" ht="22.5" customHeight="1">
      <c r="D97" s="48"/>
      <c r="E97" s="97"/>
      <c r="F97" s="48"/>
      <c r="G97" s="97"/>
      <c r="H97" s="48"/>
      <c r="I97" s="51"/>
      <c r="J97" s="11"/>
      <c r="K97" s="51"/>
    </row>
    <row r="98" spans="4:11" s="2" customFormat="1" ht="22.5" customHeight="1">
      <c r="D98" s="48"/>
      <c r="E98" s="97"/>
      <c r="F98" s="48"/>
      <c r="G98" s="97"/>
      <c r="H98" s="48"/>
      <c r="I98" s="51"/>
      <c r="J98" s="11"/>
      <c r="K98" s="51"/>
    </row>
    <row r="99" spans="4:11" s="2" customFormat="1" ht="22.5" customHeight="1">
      <c r="D99" s="48"/>
      <c r="E99" s="7"/>
      <c r="F99" s="48"/>
      <c r="G99" s="7"/>
      <c r="H99" s="48"/>
      <c r="I99" s="51"/>
      <c r="J99" s="11"/>
      <c r="K99" s="51"/>
    </row>
    <row r="100" spans="4:11" s="2" customFormat="1" ht="22.5" customHeight="1">
      <c r="D100" s="96"/>
      <c r="E100" s="97"/>
      <c r="F100" s="96"/>
      <c r="G100" s="97"/>
      <c r="H100" s="96"/>
      <c r="I100" s="97"/>
      <c r="J100" s="10"/>
      <c r="K100" s="97"/>
    </row>
    <row r="101" spans="4:11" s="2" customFormat="1" ht="22.5" customHeight="1">
      <c r="D101" s="99"/>
      <c r="E101" s="7"/>
      <c r="F101" s="99"/>
      <c r="G101" s="7"/>
      <c r="H101" s="99"/>
      <c r="I101" s="99"/>
      <c r="J101" s="101"/>
      <c r="K101" s="99"/>
    </row>
    <row r="102" spans="4:11" s="2" customFormat="1" ht="22.5" customHeight="1">
      <c r="D102" s="99"/>
      <c r="E102" s="7"/>
      <c r="F102" s="99"/>
      <c r="G102" s="7"/>
      <c r="H102" s="99"/>
      <c r="I102" s="51"/>
      <c r="J102" s="101"/>
      <c r="K102" s="51"/>
    </row>
    <row r="103" spans="4:11" s="2" customFormat="1" ht="22.5" customHeight="1">
      <c r="D103" s="99"/>
      <c r="E103" s="97"/>
      <c r="F103" s="99"/>
      <c r="G103" s="97"/>
      <c r="H103" s="100"/>
      <c r="I103" s="51"/>
      <c r="J103" s="103"/>
      <c r="K103" s="51"/>
    </row>
    <row r="104" spans="4:11" s="2" customFormat="1" ht="22.5" customHeight="1">
      <c r="D104" s="99"/>
      <c r="E104" s="97"/>
      <c r="F104" s="99"/>
      <c r="G104" s="97"/>
      <c r="H104" s="99"/>
      <c r="I104" s="99"/>
      <c r="J104" s="101"/>
      <c r="K104" s="99"/>
    </row>
    <row r="105" spans="4:11" s="2" customFormat="1" ht="22.5" customHeight="1">
      <c r="D105" s="100"/>
      <c r="E105" s="97"/>
      <c r="F105" s="100"/>
      <c r="G105" s="97"/>
      <c r="H105" s="99"/>
      <c r="I105" s="51"/>
      <c r="J105" s="103"/>
      <c r="K105" s="51"/>
    </row>
    <row r="106" spans="4:11" s="2" customFormat="1" ht="22.5" customHeight="1">
      <c r="D106" s="99"/>
      <c r="E106" s="97"/>
      <c r="F106" s="99">
        <v>0</v>
      </c>
      <c r="G106" s="97"/>
      <c r="H106" s="99"/>
      <c r="I106" s="101"/>
      <c r="J106" s="101"/>
      <c r="K106" s="101"/>
    </row>
    <row r="107" spans="4:11" s="2" customFormat="1" ht="22.5" customHeight="1">
      <c r="E107" s="97"/>
      <c r="G107" s="97"/>
      <c r="I107" s="7"/>
      <c r="J107" s="4"/>
      <c r="K107" s="7"/>
    </row>
    <row r="108" spans="4:11" s="2" customFormat="1" ht="22.5" customHeight="1">
      <c r="D108" s="96"/>
      <c r="E108" s="97"/>
      <c r="F108" s="96"/>
      <c r="G108" s="97"/>
      <c r="H108" s="96"/>
      <c r="I108" s="97"/>
      <c r="J108" s="10"/>
      <c r="K108" s="97"/>
    </row>
    <row r="109" spans="4:11" s="2" customFormat="1" ht="22.5" customHeight="1">
      <c r="D109" s="96"/>
      <c r="E109" s="97"/>
      <c r="F109" s="96"/>
      <c r="G109" s="97"/>
      <c r="H109" s="96"/>
      <c r="I109" s="97"/>
      <c r="J109" s="10"/>
      <c r="K109" s="97"/>
    </row>
    <row r="110" spans="4:11" s="2" customFormat="1" ht="22.5" customHeight="1">
      <c r="D110" s="96"/>
      <c r="E110" s="97"/>
      <c r="F110" s="96"/>
      <c r="G110" s="97"/>
      <c r="H110" s="96"/>
      <c r="I110" s="97"/>
      <c r="J110" s="10"/>
      <c r="K110" s="97"/>
    </row>
    <row r="111" spans="4:11" s="2" customFormat="1" ht="22.5" customHeight="1">
      <c r="D111" s="96"/>
      <c r="E111" s="97"/>
      <c r="F111" s="96"/>
      <c r="G111" s="97"/>
      <c r="H111" s="96"/>
      <c r="I111" s="97"/>
      <c r="J111" s="10"/>
      <c r="K111" s="97"/>
    </row>
    <row r="112" spans="4:11" s="2" customFormat="1" ht="22.5" customHeight="1">
      <c r="D112" s="96"/>
      <c r="E112" s="97"/>
      <c r="F112" s="96"/>
      <c r="G112" s="97"/>
      <c r="H112" s="96"/>
      <c r="I112" s="97"/>
      <c r="J112" s="10"/>
      <c r="K112" s="97"/>
    </row>
    <row r="113" spans="5:11" s="2" customFormat="1" ht="22.5" customHeight="1">
      <c r="E113" s="97"/>
      <c r="G113" s="97"/>
      <c r="I113" s="7"/>
      <c r="J113" s="4"/>
      <c r="K113" s="7"/>
    </row>
    <row r="114" spans="5:11" s="2" customFormat="1" ht="22.5" customHeight="1">
      <c r="E114" s="102"/>
      <c r="G114" s="102"/>
      <c r="I114" s="102"/>
      <c r="J114" s="4"/>
      <c r="K114" s="102"/>
    </row>
    <row r="115" spans="5:11" s="2" customFormat="1" ht="22.5" customHeight="1">
      <c r="E115" s="102"/>
      <c r="G115" s="102"/>
      <c r="I115" s="102"/>
      <c r="J115" s="4"/>
      <c r="K115" s="102"/>
    </row>
    <row r="116" spans="5:11" s="2" customFormat="1" ht="22.5" customHeight="1">
      <c r="E116" s="102"/>
      <c r="G116" s="102"/>
      <c r="I116" s="102"/>
      <c r="J116" s="4"/>
      <c r="K116" s="102"/>
    </row>
    <row r="117" spans="5:11" s="2" customFormat="1" ht="22.5" customHeight="1">
      <c r="E117" s="102"/>
      <c r="G117" s="102"/>
      <c r="I117" s="102"/>
      <c r="J117" s="4"/>
      <c r="K117" s="102"/>
    </row>
    <row r="118" spans="5:11" s="2" customFormat="1" ht="22.5" customHeight="1">
      <c r="E118" s="102"/>
      <c r="G118" s="102"/>
      <c r="I118" s="102"/>
      <c r="J118" s="4"/>
      <c r="K118" s="102"/>
    </row>
    <row r="119" spans="5:11" s="2" customFormat="1" ht="22.5" customHeight="1">
      <c r="E119" s="102"/>
      <c r="G119" s="102"/>
      <c r="I119" s="102"/>
      <c r="J119" s="4"/>
      <c r="K119" s="102"/>
    </row>
    <row r="120" spans="5:11" s="2" customFormat="1" ht="22.5" customHeight="1">
      <c r="E120" s="102"/>
      <c r="G120" s="102"/>
      <c r="I120" s="102"/>
      <c r="J120" s="4"/>
      <c r="K120" s="102"/>
    </row>
    <row r="121" spans="5:11" ht="22.5" customHeight="1">
      <c r="E121" s="52"/>
      <c r="G121" s="52"/>
      <c r="I121" s="52"/>
      <c r="J121" s="18"/>
      <c r="K121" s="52"/>
    </row>
  </sheetData>
  <mergeCells count="12">
    <mergeCell ref="E4:G4"/>
    <mergeCell ref="E5:G5"/>
    <mergeCell ref="I5:K5"/>
    <mergeCell ref="E6:G6"/>
    <mergeCell ref="I6:K6"/>
    <mergeCell ref="E53:K53"/>
    <mergeCell ref="E8:K8"/>
    <mergeCell ref="E49:G49"/>
    <mergeCell ref="E50:G50"/>
    <mergeCell ref="I50:K50"/>
    <mergeCell ref="E51:G51"/>
    <mergeCell ref="I51:K51"/>
  </mergeCells>
  <pageMargins left="0.8" right="0.55000000000000004" top="0.48" bottom="0.5" header="0.4" footer="0.5"/>
  <pageSetup paperSize="9" scale="75" firstPageNumber="1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6-7</vt:lpstr>
      <vt:lpstr>PL for 3m</vt:lpstr>
      <vt:lpstr>PL for 9m</vt:lpstr>
      <vt:lpstr>PL 8</vt:lpstr>
      <vt:lpstr>SCE 9-10</vt:lpstr>
      <vt:lpstr>SCE 11-12</vt:lpstr>
      <vt:lpstr>CF 13-14</vt:lpstr>
      <vt:lpstr>'BS 6-7'!Print_Area</vt:lpstr>
      <vt:lpstr>'CF 13-14'!Print_Area</vt:lpstr>
      <vt:lpstr>'PL 8'!Print_Area</vt:lpstr>
      <vt:lpstr>'PL for 9m'!Print_Area</vt:lpstr>
      <vt:lpstr>'SCE 11-12'!Print_Area</vt:lpstr>
      <vt:lpstr>'SCE 9-10'!Print_Area</vt:lpstr>
      <vt:lpstr>'PL 8'!Print_Titles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Ananya, Assawapanukul</cp:lastModifiedBy>
  <cp:lastPrinted>2020-02-05T04:05:49Z</cp:lastPrinted>
  <dcterms:created xsi:type="dcterms:W3CDTF">2001-09-25T02:18:46Z</dcterms:created>
  <dcterms:modified xsi:type="dcterms:W3CDTF">2020-02-20T08:02:28Z</dcterms:modified>
</cp:coreProperties>
</file>