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M:\ABAS-Listed\Sunsweet Public Company Limited\Sun Sweet Plc_Dec19 [Y_E]\"/>
    </mc:Choice>
  </mc:AlternateContent>
  <xr:revisionPtr revIDLastSave="0" documentId="13_ncr:1_{F7C015A0-0486-44E7-B445-A9476A15ACF6}" xr6:coauthVersionLast="41" xr6:coauthVersionMax="44" xr10:uidLastSave="{00000000-0000-0000-0000-000000000000}"/>
  <bookViews>
    <workbookView xWindow="-120" yWindow="-120" windowWidth="21840" windowHeight="13140" tabRatio="755" activeTab="4" xr2:uid="{00000000-000D-0000-FFFF-FFFF00000000}"/>
  </bookViews>
  <sheets>
    <sheet name="BS6-8 T" sheetId="1" r:id="rId1"/>
    <sheet name="PL9" sheetId="2" r:id="rId2"/>
    <sheet name="EQ_Conso10" sheetId="3" r:id="rId3"/>
    <sheet name="EQ_Com11" sheetId="7" r:id="rId4"/>
    <sheet name="CF12-14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71" i="5" l="1"/>
  <c r="L71" i="5"/>
  <c r="J71" i="5"/>
  <c r="H71" i="5"/>
  <c r="N60" i="5"/>
  <c r="L60" i="5"/>
  <c r="J60" i="5"/>
  <c r="H60" i="5"/>
  <c r="R25" i="7" l="1"/>
  <c r="P18" i="3"/>
  <c r="R18" i="3"/>
  <c r="V26" i="3"/>
  <c r="I105" i="1"/>
  <c r="E105" i="1"/>
  <c r="I66" i="1"/>
  <c r="E66" i="1"/>
  <c r="N97" i="5" l="1"/>
  <c r="N23" i="5"/>
  <c r="N34" i="5" s="1"/>
  <c r="N37" i="5" s="1"/>
  <c r="J97" i="5"/>
  <c r="J23" i="5"/>
  <c r="J34" i="5" s="1"/>
  <c r="J37" i="5" s="1"/>
  <c r="R18" i="7"/>
  <c r="P19" i="7"/>
  <c r="R19" i="3"/>
  <c r="V18" i="3"/>
  <c r="P16" i="3"/>
  <c r="R16" i="3" s="1"/>
  <c r="V16" i="3" s="1"/>
  <c r="P20" i="3"/>
  <c r="R20" i="3" s="1"/>
  <c r="V20" i="3" s="1"/>
  <c r="J45" i="2"/>
  <c r="J39" i="2"/>
  <c r="J31" i="2"/>
  <c r="J12" i="2"/>
  <c r="J20" i="2" s="1"/>
  <c r="J23" i="2" s="1"/>
  <c r="F45" i="2"/>
  <c r="F39" i="2"/>
  <c r="F31" i="2"/>
  <c r="F12" i="2"/>
  <c r="F20" i="2" s="1"/>
  <c r="F23" i="2" s="1"/>
  <c r="K113" i="1"/>
  <c r="K116" i="1" s="1"/>
  <c r="K74" i="1"/>
  <c r="K66" i="1"/>
  <c r="K28" i="1"/>
  <c r="K18" i="1"/>
  <c r="G113" i="1"/>
  <c r="G116" i="1" s="1"/>
  <c r="G74" i="1"/>
  <c r="G66" i="1"/>
  <c r="G28" i="1"/>
  <c r="G18" i="1"/>
  <c r="N73" i="5" l="1"/>
  <c r="N76" i="5" s="1"/>
  <c r="K31" i="1"/>
  <c r="K77" i="1"/>
  <c r="K119" i="1" s="1"/>
  <c r="G77" i="1"/>
  <c r="G119" i="1" s="1"/>
  <c r="G31" i="1"/>
  <c r="J73" i="5"/>
  <c r="J76" i="5" s="1"/>
  <c r="J33" i="2"/>
  <c r="F33" i="2"/>
  <c r="P31" i="7"/>
  <c r="R31" i="7" s="1"/>
  <c r="R17" i="7"/>
  <c r="P15" i="7"/>
  <c r="P32" i="3"/>
  <c r="V19" i="3"/>
  <c r="H12" i="2"/>
  <c r="H20" i="2" s="1"/>
  <c r="H31" i="2"/>
  <c r="L97" i="5"/>
  <c r="L23" i="5"/>
  <c r="L34" i="5" s="1"/>
  <c r="L37" i="5" s="1"/>
  <c r="D31" i="2"/>
  <c r="I113" i="1"/>
  <c r="I116" i="1" s="1"/>
  <c r="E113" i="1"/>
  <c r="E116" i="1" s="1"/>
  <c r="R30" i="7"/>
  <c r="R19" i="7"/>
  <c r="N21" i="7"/>
  <c r="N24" i="7" s="1"/>
  <c r="N28" i="7" s="1"/>
  <c r="L21" i="7"/>
  <c r="J21" i="7"/>
  <c r="J24" i="7" s="1"/>
  <c r="J28" i="7" s="1"/>
  <c r="J33" i="7" s="1"/>
  <c r="H21" i="7"/>
  <c r="F21" i="7"/>
  <c r="D21" i="7"/>
  <c r="A3" i="7"/>
  <c r="R31" i="3"/>
  <c r="V31" i="3" s="1"/>
  <c r="N22" i="3"/>
  <c r="D22" i="3"/>
  <c r="F22" i="3"/>
  <c r="H22" i="3"/>
  <c r="J22" i="3"/>
  <c r="L22" i="3"/>
  <c r="P22" i="3"/>
  <c r="P25" i="3" s="1"/>
  <c r="P29" i="3" s="1"/>
  <c r="T22" i="3"/>
  <c r="A3" i="3"/>
  <c r="A3" i="5" s="1"/>
  <c r="A84" i="5"/>
  <c r="A125" i="5" s="1"/>
  <c r="A50" i="2"/>
  <c r="H97" i="5"/>
  <c r="H23" i="5"/>
  <c r="H34" i="5" s="1"/>
  <c r="H37" i="5" s="1"/>
  <c r="D12" i="2"/>
  <c r="D20" i="2" s="1"/>
  <c r="D23" i="2" s="1"/>
  <c r="A87" i="1"/>
  <c r="A84" i="1"/>
  <c r="A126" i="1" s="1"/>
  <c r="A37" i="3" s="1"/>
  <c r="I74" i="1"/>
  <c r="E74" i="1"/>
  <c r="A45" i="1"/>
  <c r="I28" i="1"/>
  <c r="E28" i="1"/>
  <c r="I18" i="1"/>
  <c r="E18" i="1"/>
  <c r="D33" i="2" l="1"/>
  <c r="D42" i="2" s="1"/>
  <c r="D45" i="2" s="1"/>
  <c r="D36" i="2"/>
  <c r="D39" i="2" s="1"/>
  <c r="H73" i="5"/>
  <c r="H76" i="5" s="1"/>
  <c r="H23" i="2"/>
  <c r="L24" i="7"/>
  <c r="L28" i="7" s="1"/>
  <c r="L33" i="7" s="1"/>
  <c r="H24" i="7"/>
  <c r="H28" i="7" s="1"/>
  <c r="H33" i="7" s="1"/>
  <c r="D24" i="7"/>
  <c r="D28" i="7" s="1"/>
  <c r="D33" i="7" s="1"/>
  <c r="F24" i="7"/>
  <c r="F28" i="7" s="1"/>
  <c r="F33" i="7" s="1"/>
  <c r="F25" i="3"/>
  <c r="F29" i="3" s="1"/>
  <c r="F34" i="3" s="1"/>
  <c r="D25" i="3"/>
  <c r="D29" i="3" s="1"/>
  <c r="D34" i="3" s="1"/>
  <c r="N25" i="3"/>
  <c r="N29" i="3" s="1"/>
  <c r="N34" i="3" s="1"/>
  <c r="T29" i="3"/>
  <c r="T34" i="3" s="1"/>
  <c r="T25" i="3"/>
  <c r="L25" i="3"/>
  <c r="L29" i="3" s="1"/>
  <c r="L34" i="3" s="1"/>
  <c r="J25" i="3"/>
  <c r="J29" i="3" s="1"/>
  <c r="J34" i="3" s="1"/>
  <c r="H25" i="3"/>
  <c r="H29" i="3" s="1"/>
  <c r="H34" i="3" s="1"/>
  <c r="L73" i="5"/>
  <c r="L76" i="5" s="1"/>
  <c r="I77" i="1"/>
  <c r="I119" i="1" s="1"/>
  <c r="P34" i="3"/>
  <c r="N33" i="7"/>
  <c r="P21" i="7"/>
  <c r="P24" i="7" s="1"/>
  <c r="P28" i="7" s="1"/>
  <c r="P33" i="7" s="1"/>
  <c r="R15" i="7"/>
  <c r="R21" i="7" s="1"/>
  <c r="R24" i="7" s="1"/>
  <c r="R28" i="7" s="1"/>
  <c r="R33" i="7" s="1"/>
  <c r="A36" i="7"/>
  <c r="A42" i="5" s="1"/>
  <c r="E77" i="1"/>
  <c r="E119" i="1" s="1"/>
  <c r="E31" i="1"/>
  <c r="V22" i="3"/>
  <c r="V25" i="3" s="1"/>
  <c r="V29" i="3" s="1"/>
  <c r="R32" i="3"/>
  <c r="R22" i="3"/>
  <c r="R25" i="3" s="1"/>
  <c r="R29" i="3" s="1"/>
  <c r="A45" i="5"/>
  <c r="A87" i="5"/>
  <c r="I31" i="1"/>
  <c r="H36" i="2" l="1"/>
  <c r="H39" i="2" s="1"/>
  <c r="H33" i="2"/>
  <c r="H42" i="2" s="1"/>
  <c r="H45" i="2" s="1"/>
  <c r="R34" i="3"/>
  <c r="V32" i="3"/>
  <c r="V34" i="3" s="1"/>
</calcChain>
</file>

<file path=xl/sharedStrings.xml><?xml version="1.0" encoding="utf-8"?>
<sst xmlns="http://schemas.openxmlformats.org/spreadsheetml/2006/main" count="395" uniqueCount="184">
  <si>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</si>
  <si>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</si>
  <si>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</si>
  <si>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</si>
  <si>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</si>
  <si>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</si>
  <si>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</si>
  <si>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</si>
  <si>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</si>
  <si>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สินค้าคงเหลือ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</si>
  <si>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</si>
  <si>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</si>
  <si>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</si>
  <si>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</si>
  <si>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สินทรัพย์ไม่มีตัวตน - สุทธิ</t>
  </si>
  <si>
    <t>สินทรัพย์ภาษีเงินได้รอตัดบัญชี - สุทธิ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</si>
  <si>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</si>
  <si>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</si>
  <si>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</si>
  <si>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</si>
  <si>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</si>
  <si>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</si>
  <si>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เจ้าหนี้การค้าและเจ้าหนี้อื่น</t>
  </si>
  <si>
    <t>เงินกู้ยืมระยะยาวจากสถาบันการเงิน</t>
  </si>
  <si>
    <t>ที่ถึงกำหนดชำระภายในหนึ่งปี</t>
  </si>
  <si>
    <t>ภาษีเงินได้ค้างจ่าย</t>
  </si>
  <si>
    <t>หนี้สินภายใต้สัญญาเช่าการเงิน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</si>
  <si>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</si>
  <si>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</si>
  <si>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</si>
  <si>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</si>
  <si>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</si>
  <si>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</si>
  <si>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</si>
  <si>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</si>
  <si>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</si>
  <si>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</si>
  <si>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>-</t>
  </si>
  <si>
    <t>ยังไม่ได้จัดสรร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</si>
  <si>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</si>
  <si>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</si>
  <si>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</si>
  <si>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</si>
  <si>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</si>
  <si>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</si>
  <si>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</si>
  <si>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</si>
  <si>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</si>
  <si>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</si>
  <si>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ภาษีเงินได้</t>
  </si>
  <si>
    <t>งบแสดงการเปลี่ยนแปลงส่วนของเจ้าของ</t>
  </si>
  <si>
    <t>ส่วนต่ำกว่าทุน</t>
  </si>
  <si>
    <t>จากการรวม</t>
  </si>
  <si>
    <t>รวมส่วน</t>
  </si>
  <si>
    <t>ทุนที่ออกและ</t>
  </si>
  <si>
    <t>ธุรกิจภายใต้การ</t>
  </si>
  <si>
    <t>ของเจ้าของ</t>
  </si>
  <si>
    <t>ส่วนได้เสียที่ไม่มี</t>
  </si>
  <si>
    <t>เรียกชำระแล้ว</t>
  </si>
  <si>
    <t>ควบคุมเดียวกัน</t>
  </si>
  <si>
    <t>อำนาจควบคุม</t>
  </si>
  <si>
    <t xml:space="preserve">   กำไรเบ็ดเสร็จรวมสำหรับปี</t>
  </si>
  <si>
    <t>งบกระแสเงินสด</t>
  </si>
  <si>
    <t xml:space="preserve"> </t>
  </si>
  <si>
    <t>กระแสเงินสดจากกิจกรรมดำเนินงาน</t>
  </si>
  <si>
    <t>กำไรจากการจำหน่ายอุปกรณ์</t>
  </si>
  <si>
    <t>การเปลี่ยนแปลงของเงินทุนหมุนเวียน</t>
  </si>
  <si>
    <t>สินทรัพย์ดำเนินงานลดลง(เพิ่มขึ้น)</t>
  </si>
  <si>
    <t>ลูกหนี้การค้าและลูกหนี้อื่น</t>
  </si>
  <si>
    <t xml:space="preserve">สินทรัพย์หมุนเวียนอื่น  </t>
  </si>
  <si>
    <t>หนี้สินดำเนินงานเพิ่มขึ้น(ลดลง)</t>
  </si>
  <si>
    <t>จ่ายภาษีเงินได้</t>
  </si>
  <si>
    <t>กระแสเงินสดจากกิจกรรมลงทุน</t>
  </si>
  <si>
    <t>เงินสดรับจากการจำหน่ายอุปกรณ์</t>
  </si>
  <si>
    <t>เงินสดรับจากดอกเบี้ย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</si>
  <si>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</si>
  <si>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</si>
  <si>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</si>
  <si>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</si>
  <si>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เงินสดจ่ายดอกเบี้ย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</si>
  <si>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</si>
  <si>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</si>
  <si>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</si>
  <si>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</si>
  <si>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</si>
  <si>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เงินสดและรายการเทียบเท่าเงินสดปลายปีประกอบด้วย</t>
  </si>
  <si>
    <t>รวมเงินสดและรายการเทียบเท่าเงินสด</t>
  </si>
  <si>
    <t>รายการที่ไม่ใช่เงินสด</t>
  </si>
  <si>
    <t>- รายการซื้อสินทรัพย์ตามสัญญาเช่าการเงินค้างชำระ</t>
  </si>
  <si>
    <t>- รายการซื้อสินทรัพย์ถาวรค้างชำระ</t>
  </si>
  <si>
    <t xml:space="preserve">      มูลค่าที่ตราไว้หุ้นละ 0.50 บาท</t>
  </si>
  <si>
    <t>บริษัท ซันสวีท จำกัด (มหาชน)</t>
  </si>
  <si>
    <t>สินค้าคงเหลือ - สุทธิ</t>
  </si>
  <si>
    <t>ที่ดิน อาคาร และอุปกรณ์ - สุทธิ</t>
  </si>
  <si>
    <t xml:space="preserve">   หุ้นสามัญ จำนวน 430,000,000 หุ้น </t>
  </si>
  <si>
    <t>ส่วนเกินมูลค่าหุ้นสามัญ</t>
  </si>
  <si>
    <t>ส่วนต่ำกว่าทุนจากการรวมธุรกิจ</t>
  </si>
  <si>
    <t>ภายใต้การควบคุมเดียวกัน</t>
  </si>
  <si>
    <t>จัดสรรแล้ว - ทุนสำรองตามกฎหมาย</t>
  </si>
  <si>
    <t>องค์ประกอบอื่นของส่วนของเจ้าของ</t>
  </si>
  <si>
    <t>รายได้จากการขาย</t>
  </si>
  <si>
    <t>ต้นทุนขาย</t>
  </si>
  <si>
    <t>รายการที่จะไม่จัดประเภทรายการใหม่ไปยัง</t>
  </si>
  <si>
    <t xml:space="preserve">   กำไรหรือขาดทุนในภายหลัง</t>
  </si>
  <si>
    <t>ส่วนเกินมูลค่า</t>
  </si>
  <si>
    <t>หุ้นสามัญ</t>
  </si>
  <si>
    <t>ตามกฎหมาย</t>
  </si>
  <si>
    <t>ของผู้เป็นเจ้าของ</t>
  </si>
  <si>
    <t>เบ็ดเสร็จอื่น</t>
  </si>
  <si>
    <t>การวัดมูลค่าใหม่</t>
  </si>
  <si>
    <t>ของภาระผูกพัน</t>
  </si>
  <si>
    <t>ผลประโยชน์</t>
  </si>
  <si>
    <t>รวมองค์ประกอบอื่น</t>
  </si>
  <si>
    <t>ของส่วนของเจ้าของ</t>
  </si>
  <si>
    <t xml:space="preserve">   เงินปันผลจ่าย</t>
  </si>
  <si>
    <t xml:space="preserve">   สำรองตามกฎหมาย</t>
  </si>
  <si>
    <t>ส่วนของผู้เป็นเจ้าของของบริษัทใหญ่</t>
  </si>
  <si>
    <t>ขาดทุนจากการด้อยค่าของสินทรัพย์</t>
  </si>
  <si>
    <t>เงินสดสุทธิได้มาจาก(ใช้ไปใน)กิจกรรมจัดหาเงิน</t>
  </si>
  <si>
    <t>ทุนสำรอง</t>
  </si>
  <si>
    <t>จัดสรรแล้ว -</t>
  </si>
  <si>
    <t>พนักงาน</t>
  </si>
  <si>
    <t>ค่าตัดจำหน่าย</t>
  </si>
  <si>
    <t>ค่าเสื่อมราคา</t>
  </si>
  <si>
    <t>ดอกเบี้ยรับ</t>
  </si>
  <si>
    <t xml:space="preserve">      การวัดมูลค่าใหม่ของภาระผูกพัน</t>
  </si>
  <si>
    <t xml:space="preserve">         ผลประโยชน์พนักงาน</t>
  </si>
  <si>
    <t>ขาดทุนจากการตัดจำหน่ายสินทรัพย์</t>
  </si>
  <si>
    <t>พ.ศ. 2561</t>
  </si>
  <si>
    <t>การเปลี่ยนแปลงในส่วนของเจ้าของสำหรับปี พ.ศ. 2561</t>
  </si>
  <si>
    <t>ยอดคงเหลือปลายปี ณ วันที่ 31 ธันวาคม พ.ศ. 2561</t>
  </si>
  <si>
    <t xml:space="preserve">เงินลงทุนในบริษัทย่อย </t>
  </si>
  <si>
    <t>กำไร(ขาดทุน)จากอัตราแลกเปลี่ยน - สุทธิ</t>
  </si>
  <si>
    <t>ยอดยกมาต้นปี ณ วันที่ 1 มกราคม พ.ศ. 2561</t>
  </si>
  <si>
    <t>เงินสดรับจากเงินให้กู้ยืมแก่บริษัทย่อย</t>
  </si>
  <si>
    <t>เงินสดสุทธิได้มาจาก(ใช้ไปใน)กิจกรรมดำเนินงาน</t>
  </si>
  <si>
    <t>(การกลับรายการ)ขาดทุนจากมูลค่าสินค้าคงเหลือลดลง</t>
  </si>
  <si>
    <t>ณ วันที่ 31 ธันวาคม พ.ศ. 2562</t>
  </si>
  <si>
    <t>พ.ศ. 2562</t>
  </si>
  <si>
    <t>สำหรับปีสิ้นสุดวันที่ 31 ธันวาคม พ.ศ. 2562</t>
  </si>
  <si>
    <t>ยอดยกมาต้นปี ณ วันที่ 1 มกราคม พ.ศ. 2562</t>
  </si>
  <si>
    <t>การเปลี่ยนแปลงในส่วนของเจ้าของสำหรับปี พ.ศ. 2562</t>
  </si>
  <si>
    <t>ยอดคงเหลือปลายปี ณ วันที่ 31 ธันวาคม พ.ศ. 2562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</si>
  <si>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</si>
  <si>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r>
      <t>หัก</t>
    </r>
    <r>
      <rPr>
        <sz val="13"/>
        <rFont val="Browallia New"/>
        <family val="2"/>
      </rPr>
      <t xml:space="preserve">  เงินเบิกเกินบัญชีธนาคาร</t>
    </r>
  </si>
  <si>
    <t>หนี้สินที่เกิดจากสัญญา</t>
  </si>
  <si>
    <t xml:space="preserve">   - ตามที่รายงานไว้เดิม</t>
  </si>
  <si>
    <t xml:space="preserve">    ผลกระทบของการเปลี่ยนแปลงนโยบายบัญชี</t>
  </si>
  <si>
    <t xml:space="preserve">   - ตามที่ปรับปรุงใหม่</t>
  </si>
  <si>
    <t xml:space="preserve">   - ตามที่รายงานไว้</t>
  </si>
  <si>
    <t xml:space="preserve">   ผลกระทบของการเปลี่ยนแปลงนโยบายบัญชี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</si>
  <si>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</si>
  <si>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</si>
  <si>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กำไร(ขาดทุน)สุทธิสำหรับปี</t>
  </si>
  <si>
    <t>กำไร(ขาดทุน)ก่อนภาษีเงินได้</t>
  </si>
  <si>
    <t>กำไรเบ็ดเสร็จอื่นสำหรับปี - สุทธิจากภาษี</t>
  </si>
  <si>
    <t>กำไร(ขาดทุน)เบ็ดเสร็จรวมสำหรับปี</t>
  </si>
  <si>
    <t>การแบ่งปันกำไร(ขาดทุน)สุทธิ</t>
  </si>
  <si>
    <t>การแบ่งปันกำไร(ขาดทุน)เบ็ดเสร็จรวม</t>
  </si>
  <si>
    <t>กำไร(ขาดทุน)ต่อหุ้น</t>
  </si>
  <si>
    <t xml:space="preserve">   กำไร(ขาดทุน)ต่อหุ้นขั้นพื้นฐาน</t>
  </si>
  <si>
    <t>2.2.1</t>
  </si>
  <si>
    <t>(กำไร)ขาดทุนจากอัตราแลกเปลี่ยนที่ยังไม่เกิดขึ้นจริง</t>
  </si>
  <si>
    <t>กำไร(ขาดทุน)</t>
  </si>
  <si>
    <t>เงินสดรับจากเงินลงทุนระยะสั้น</t>
  </si>
  <si>
    <t>เงินสดจ่ายเพื่อให้กู้ยืมแก่บริษัทย่อย</t>
  </si>
  <si>
    <t>เงินสดจ่ายชำระหนี้สินภายใต้สัญญาเช่าการเงิน</t>
  </si>
  <si>
    <t>เงินปันผลจ่าย</t>
  </si>
  <si>
    <t xml:space="preserve">   กำไร(ขาดทุน)เบ็ดเสร็จรวมสำหรับปี</t>
  </si>
  <si>
    <t>ที่ถึงกำหนดชำระภายในหนึ่งปี  - สุทธิ</t>
  </si>
  <si>
    <t>หนี้สินภายใต้สัญญาเช่าการเงิน - สุทธิ</t>
  </si>
  <si>
    <t xml:space="preserve">  หุ้นสามัญ จำนวน 430,000,000 หุ้น</t>
  </si>
  <si>
    <t xml:space="preserve">      มูลค่าที่ได้รับชำระแล้วหุ้นละ 0.50 บาท</t>
  </si>
  <si>
    <t>กำไร(ขาดทุน)เบ็ดเสร็จอื่น:</t>
  </si>
  <si>
    <t xml:space="preserve">   ส่วนของผู้เป็นเจ้าของของบริษัทใหญ่</t>
  </si>
  <si>
    <t xml:space="preserve">   ส่วนของส่วนได้เสียที่ไม่มีอำนาจควบคุม</t>
  </si>
  <si>
    <t>กำไร(ขาดทุน)สะสม -</t>
  </si>
  <si>
    <t>ของบริษัทใหญ่</t>
  </si>
  <si>
    <t>23, 27</t>
  </si>
  <si>
    <t>รายการปรับปรุงกระทบกำไร(ขาดทุน)จากการดำเนินงาน :</t>
  </si>
  <si>
    <t>13, 26</t>
  </si>
  <si>
    <t>หมายเหตุประกอบงบการเงินรวมและงบการเงินเฉพาะกิจการในหน้า 15 ถึง 64 เป็นส่วนหนึ่งของงบการเงินนี้</t>
  </si>
  <si>
    <t>(การกลับรายการ)หนี้สูญและหนี้สงสัยจะสูญ</t>
  </si>
  <si>
    <t>การลดลงของเงินฝากธนาคารติดภาระค้ำประกัน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</si>
</sst>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.0;\(#,##0.0\)"/>
    <numFmt numFmtId="167" formatCode="#,##0;\(#,##0\);\-"/>
    <numFmt numFmtId="168" formatCode="#,##0.00;\(#,##0.00\);\-"/>
    <numFmt numFmtId="169" formatCode="#,##0.00;\(#,##0.00\)"/>
    <numFmt numFmtId="170" formatCode="_(* #,##0_);_(* \(#,##0\);_(* &quot;-&quot;??_);_(@_)"/>
  </numFmts>
  <fonts count="26" x14ac:knownFonts="1">
    <font>
      <sz val="11"/>
      <color indexed="8"/>
      <name val="Calibri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sz val="13"/>
      <color theme="1"/>
      <name val="Browallia New"/>
      <family val="2"/>
    </font>
    <font>
      <u/>
      <sz val="13"/>
      <name val="Browallia New"/>
      <family val="2"/>
    </font>
    <font>
      <b/>
      <sz val="8"/>
      <name val="Arial"/>
      <family val="2"/>
    </font>
    <font>
      <sz val="8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5" fillId="26" borderId="0" applyNumberFormat="0" applyBorder="0" applyAlignment="0" applyProtection="0"/>
    <xf numFmtId="0" fontId="6" fillId="27" borderId="7" applyNumberFormat="0" applyAlignment="0" applyProtection="0"/>
    <xf numFmtId="0" fontId="7" fillId="28" borderId="8" applyNumberFormat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29" borderId="0" applyNumberFormat="0" applyBorder="0" applyAlignment="0" applyProtection="0"/>
    <xf numFmtId="0" fontId="10" fillId="0" borderId="9" applyNumberFormat="0" applyFill="0" applyAlignment="0" applyProtection="0"/>
    <xf numFmtId="0" fontId="11" fillId="0" borderId="10" applyNumberFormat="0" applyFill="0" applyAlignment="0" applyProtection="0"/>
    <xf numFmtId="0" fontId="12" fillId="0" borderId="11" applyNumberFormat="0" applyFill="0" applyAlignment="0" applyProtection="0"/>
    <xf numFmtId="0" fontId="12" fillId="0" borderId="0" applyNumberFormat="0" applyFill="0" applyBorder="0" applyAlignment="0" applyProtection="0"/>
    <xf numFmtId="0" fontId="13" fillId="30" borderId="7" applyNumberFormat="0" applyAlignment="0" applyProtection="0"/>
    <xf numFmtId="0" fontId="14" fillId="0" borderId="12" applyNumberFormat="0" applyFill="0" applyAlignment="0" applyProtection="0"/>
    <xf numFmtId="0" fontId="15" fillId="31" borderId="0" applyNumberFormat="0" applyBorder="0" applyAlignment="0" applyProtection="0"/>
    <xf numFmtId="0" fontId="2" fillId="0" borderId="0"/>
    <xf numFmtId="0" fontId="3" fillId="32" borderId="13" applyNumberFormat="0" applyFont="0" applyAlignment="0" applyProtection="0"/>
    <xf numFmtId="0" fontId="16" fillId="27" borderId="14" applyNumberFormat="0" applyAlignment="0" applyProtection="0"/>
    <xf numFmtId="9" fontId="1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15" applyNumberFormat="0" applyFill="0" applyAlignment="0" applyProtection="0"/>
    <xf numFmtId="0" fontId="19" fillId="0" borderId="0" applyNumberFormat="0" applyFill="0" applyBorder="0" applyAlignment="0" applyProtection="0"/>
  </cellStyleXfs>
  <cellXfs count="153">
    <xf numFmtId="0" fontId="0" fillId="0" borderId="0" xfId="0"/>
    <xf numFmtId="165" fontId="20" fillId="0" borderId="0" xfId="42" applyNumberFormat="1" applyFont="1" applyFill="1" applyAlignment="1">
      <alignment vertical="center"/>
    </xf>
    <xf numFmtId="167" fontId="21" fillId="0" borderId="0" xfId="29" applyNumberFormat="1" applyFont="1" applyFill="1" applyAlignment="1">
      <alignment vertical="center"/>
    </xf>
    <xf numFmtId="167" fontId="21" fillId="0" borderId="0" xfId="42" applyNumberFormat="1" applyFont="1" applyFill="1" applyAlignment="1">
      <alignment vertical="center"/>
    </xf>
    <xf numFmtId="165" fontId="21" fillId="0" borderId="0" xfId="42" applyNumberFormat="1" applyFont="1" applyFill="1" applyAlignment="1">
      <alignment vertical="center"/>
    </xf>
    <xf numFmtId="165" fontId="20" fillId="0" borderId="1" xfId="42" applyNumberFormat="1" applyFont="1" applyFill="1" applyBorder="1" applyAlignment="1">
      <alignment vertical="center"/>
    </xf>
    <xf numFmtId="167" fontId="21" fillId="0" borderId="1" xfId="29" applyNumberFormat="1" applyFont="1" applyFill="1" applyBorder="1" applyAlignment="1">
      <alignment vertical="center"/>
    </xf>
    <xf numFmtId="167" fontId="21" fillId="0" borderId="1" xfId="42" applyNumberFormat="1" applyFont="1" applyFill="1" applyBorder="1" applyAlignment="1">
      <alignment vertical="center"/>
    </xf>
    <xf numFmtId="165" fontId="20" fillId="0" borderId="0" xfId="42" applyNumberFormat="1" applyFont="1" applyFill="1" applyAlignment="1">
      <alignment horizontal="center" vertical="center"/>
    </xf>
    <xf numFmtId="167" fontId="20" fillId="0" borderId="0" xfId="42" applyNumberFormat="1" applyFont="1" applyFill="1" applyBorder="1" applyAlignment="1">
      <alignment vertical="center"/>
    </xf>
    <xf numFmtId="167" fontId="20" fillId="0" borderId="0" xfId="42" applyNumberFormat="1" applyFont="1" applyFill="1" applyAlignment="1">
      <alignment horizontal="right" vertical="center"/>
    </xf>
    <xf numFmtId="165" fontId="20" fillId="0" borderId="1" xfId="42" applyNumberFormat="1" applyFont="1" applyFill="1" applyBorder="1" applyAlignment="1">
      <alignment horizontal="center" vertical="center"/>
    </xf>
    <xf numFmtId="167" fontId="20" fillId="0" borderId="1" xfId="29" applyNumberFormat="1" applyFont="1" applyFill="1" applyBorder="1" applyAlignment="1">
      <alignment horizontal="right" vertical="center"/>
    </xf>
    <xf numFmtId="167" fontId="20" fillId="0" borderId="1" xfId="42" applyNumberFormat="1" applyFont="1" applyFill="1" applyBorder="1" applyAlignment="1">
      <alignment horizontal="right" vertical="center"/>
    </xf>
    <xf numFmtId="165" fontId="20" fillId="0" borderId="0" xfId="42" applyNumberFormat="1" applyFont="1" applyFill="1" applyBorder="1" applyAlignment="1">
      <alignment horizontal="center" vertical="center"/>
    </xf>
    <xf numFmtId="167" fontId="20" fillId="0" borderId="0" xfId="29" applyNumberFormat="1" applyFont="1" applyFill="1" applyBorder="1" applyAlignment="1">
      <alignment horizontal="right" vertical="center"/>
    </xf>
    <xf numFmtId="167" fontId="20" fillId="0" borderId="0" xfId="42" applyNumberFormat="1" applyFont="1" applyFill="1" applyBorder="1" applyAlignment="1">
      <alignment horizontal="right" vertical="center"/>
    </xf>
    <xf numFmtId="165" fontId="21" fillId="0" borderId="0" xfId="42" applyNumberFormat="1" applyFont="1" applyFill="1" applyAlignment="1">
      <alignment horizontal="center" vertical="center"/>
    </xf>
    <xf numFmtId="167" fontId="21" fillId="0" borderId="0" xfId="29" applyNumberFormat="1" applyFont="1" applyFill="1" applyAlignment="1">
      <alignment horizontal="right" vertical="center"/>
    </xf>
    <xf numFmtId="167" fontId="21" fillId="0" borderId="0" xfId="42" applyNumberFormat="1" applyFont="1" applyFill="1" applyAlignment="1">
      <alignment horizontal="right" vertical="center"/>
    </xf>
    <xf numFmtId="167" fontId="21" fillId="0" borderId="0" xfId="42" applyNumberFormat="1" applyFont="1" applyFill="1" applyAlignment="1">
      <alignment horizontal="center" vertical="center"/>
    </xf>
    <xf numFmtId="166" fontId="21" fillId="0" borderId="0" xfId="42" applyNumberFormat="1" applyFont="1" applyFill="1" applyAlignment="1">
      <alignment horizontal="center" vertical="center"/>
    </xf>
    <xf numFmtId="167" fontId="21" fillId="0" borderId="1" xfId="29" applyNumberFormat="1" applyFont="1" applyFill="1" applyBorder="1" applyAlignment="1">
      <alignment horizontal="right" vertical="center"/>
    </xf>
    <xf numFmtId="167" fontId="21" fillId="0" borderId="0" xfId="42" applyNumberFormat="1" applyFont="1" applyFill="1" applyBorder="1" applyAlignment="1">
      <alignment horizontal="right" vertical="center"/>
    </xf>
    <xf numFmtId="167" fontId="21" fillId="0" borderId="1" xfId="42" applyNumberFormat="1" applyFont="1" applyFill="1" applyBorder="1" applyAlignment="1">
      <alignment horizontal="right" vertical="center"/>
    </xf>
    <xf numFmtId="167" fontId="21" fillId="0" borderId="0" xfId="29" applyNumberFormat="1" applyFont="1" applyFill="1" applyBorder="1" applyAlignment="1">
      <alignment horizontal="right" vertical="center"/>
    </xf>
    <xf numFmtId="167" fontId="21" fillId="0" borderId="2" xfId="29" applyNumberFormat="1" applyFont="1" applyFill="1" applyBorder="1" applyAlignment="1">
      <alignment horizontal="right" vertical="center"/>
    </xf>
    <xf numFmtId="167" fontId="21" fillId="0" borderId="3" xfId="29" applyNumberFormat="1" applyFont="1" applyFill="1" applyBorder="1" applyAlignment="1">
      <alignment horizontal="right" vertical="center"/>
    </xf>
    <xf numFmtId="167" fontId="20" fillId="0" borderId="0" xfId="29" applyNumberFormat="1" applyFont="1" applyFill="1" applyAlignment="1">
      <alignment vertical="center"/>
    </xf>
    <xf numFmtId="165" fontId="21" fillId="0" borderId="1" xfId="42" applyNumberFormat="1" applyFont="1" applyFill="1" applyBorder="1" applyAlignment="1">
      <alignment vertical="center"/>
    </xf>
    <xf numFmtId="165" fontId="21" fillId="0" borderId="1" xfId="42" applyNumberFormat="1" applyFont="1" applyFill="1" applyBorder="1" applyAlignment="1">
      <alignment horizontal="center" vertical="center"/>
    </xf>
    <xf numFmtId="167" fontId="20" fillId="0" borderId="1" xfId="29" applyNumberFormat="1" applyFont="1" applyFill="1" applyBorder="1" applyAlignment="1">
      <alignment vertical="center"/>
    </xf>
    <xf numFmtId="166" fontId="21" fillId="0" borderId="0" xfId="42" applyNumberFormat="1" applyFont="1" applyFill="1" applyAlignment="1">
      <alignment horizontal="left" vertical="center"/>
    </xf>
    <xf numFmtId="167" fontId="21" fillId="0" borderId="2" xfId="42" applyNumberFormat="1" applyFont="1" applyFill="1" applyBorder="1" applyAlignment="1">
      <alignment horizontal="right" vertical="center"/>
    </xf>
    <xf numFmtId="167" fontId="21" fillId="0" borderId="0" xfId="29" applyNumberFormat="1" applyFont="1" applyFill="1" applyBorder="1" applyAlignment="1">
      <alignment vertical="center"/>
    </xf>
    <xf numFmtId="167" fontId="21" fillId="0" borderId="0" xfId="42" applyNumberFormat="1" applyFont="1" applyFill="1" applyBorder="1" applyAlignment="1">
      <alignment vertical="center"/>
    </xf>
    <xf numFmtId="165" fontId="21" fillId="0" borderId="0" xfId="42" applyNumberFormat="1" applyFont="1" applyFill="1" applyBorder="1" applyAlignment="1">
      <alignment vertical="center"/>
    </xf>
    <xf numFmtId="165" fontId="21" fillId="0" borderId="0" xfId="42" applyNumberFormat="1" applyFont="1" applyFill="1" applyBorder="1" applyAlignment="1">
      <alignment horizontal="center" vertical="center"/>
    </xf>
    <xf numFmtId="167" fontId="21" fillId="0" borderId="3" xfId="42" applyNumberFormat="1" applyFont="1" applyFill="1" applyBorder="1" applyAlignment="1">
      <alignment horizontal="right" vertical="center"/>
    </xf>
    <xf numFmtId="167" fontId="20" fillId="0" borderId="0" xfId="42" applyNumberFormat="1" applyFont="1" applyFill="1" applyAlignment="1">
      <alignment horizontal="center" vertical="center"/>
    </xf>
    <xf numFmtId="167" fontId="20" fillId="0" borderId="1" xfId="42" applyNumberFormat="1" applyFont="1" applyFill="1" applyBorder="1" applyAlignment="1">
      <alignment horizontal="center" vertical="center"/>
    </xf>
    <xf numFmtId="167" fontId="20" fillId="0" borderId="0" xfId="42" applyNumberFormat="1" applyFont="1" applyFill="1" applyBorder="1" applyAlignment="1">
      <alignment horizontal="center" vertical="center"/>
    </xf>
    <xf numFmtId="167" fontId="20" fillId="0" borderId="4" xfId="42" applyNumberFormat="1" applyFont="1" applyFill="1" applyBorder="1" applyAlignment="1">
      <alignment horizontal="right" vertical="center"/>
    </xf>
    <xf numFmtId="0" fontId="20" fillId="0" borderId="0" xfId="42" applyFont="1" applyFill="1" applyAlignment="1">
      <alignment horizontal="center" vertical="center"/>
    </xf>
    <xf numFmtId="167" fontId="20" fillId="0" borderId="0" xfId="42" quotePrefix="1" applyNumberFormat="1" applyFont="1" applyFill="1" applyBorder="1" applyAlignment="1">
      <alignment horizontal="right" vertical="center"/>
    </xf>
    <xf numFmtId="0" fontId="21" fillId="0" borderId="0" xfId="42" applyFont="1" applyFill="1" applyAlignment="1">
      <alignment horizontal="center" vertical="center"/>
    </xf>
    <xf numFmtId="0" fontId="21" fillId="0" borderId="0" xfId="42" applyFont="1" applyFill="1" applyBorder="1" applyAlignment="1">
      <alignment horizontal="center" vertical="center"/>
    </xf>
    <xf numFmtId="0" fontId="20" fillId="0" borderId="0" xfId="42" applyFont="1" applyFill="1" applyAlignment="1">
      <alignment vertical="center"/>
    </xf>
    <xf numFmtId="0" fontId="21" fillId="0" borderId="0" xfId="42" applyFont="1" applyFill="1" applyAlignment="1">
      <alignment vertical="center"/>
    </xf>
    <xf numFmtId="167" fontId="21" fillId="0" borderId="0" xfId="42" applyNumberFormat="1" applyFont="1" applyFill="1" applyBorder="1" applyAlignment="1">
      <alignment horizontal="center" vertical="center"/>
    </xf>
    <xf numFmtId="167" fontId="21" fillId="0" borderId="1" xfId="42" quotePrefix="1" applyNumberFormat="1" applyFont="1" applyFill="1" applyBorder="1" applyAlignment="1">
      <alignment horizontal="right" vertical="center"/>
    </xf>
    <xf numFmtId="167" fontId="21" fillId="0" borderId="4" xfId="42" applyNumberFormat="1" applyFont="1" applyFill="1" applyBorder="1" applyAlignment="1">
      <alignment horizontal="right" vertical="center"/>
    </xf>
    <xf numFmtId="0" fontId="20" fillId="0" borderId="1" xfId="42" applyFont="1" applyFill="1" applyBorder="1" applyAlignment="1">
      <alignment vertical="center"/>
    </xf>
    <xf numFmtId="167" fontId="21" fillId="0" borderId="1" xfId="42" applyNumberFormat="1" applyFont="1" applyFill="1" applyBorder="1" applyAlignment="1">
      <alignment horizontal="center" vertical="center"/>
    </xf>
    <xf numFmtId="165" fontId="20" fillId="0" borderId="0" xfId="42" applyNumberFormat="1" applyFont="1" applyFill="1" applyAlignment="1">
      <alignment horizontal="right" vertical="center"/>
    </xf>
    <xf numFmtId="165" fontId="20" fillId="0" borderId="0" xfId="42" applyNumberFormat="1" applyFont="1" applyFill="1" applyBorder="1" applyAlignment="1">
      <alignment horizontal="right" vertical="center"/>
    </xf>
    <xf numFmtId="165" fontId="21" fillId="0" borderId="0" xfId="42" applyNumberFormat="1" applyFont="1" applyFill="1" applyBorder="1" applyAlignment="1">
      <alignment horizontal="right" vertical="center"/>
    </xf>
    <xf numFmtId="167" fontId="20" fillId="0" borderId="0" xfId="42" applyNumberFormat="1" applyFont="1" applyFill="1" applyAlignment="1">
      <alignment vertical="center"/>
    </xf>
    <xf numFmtId="167" fontId="20" fillId="0" borderId="1" xfId="42" applyNumberFormat="1" applyFont="1" applyFill="1" applyBorder="1" applyAlignment="1">
      <alignment vertical="center"/>
    </xf>
    <xf numFmtId="167" fontId="21" fillId="0" borderId="5" xfId="42" applyNumberFormat="1" applyFont="1" applyFill="1" applyBorder="1" applyAlignment="1">
      <alignment horizontal="right" vertical="center"/>
    </xf>
    <xf numFmtId="167" fontId="21" fillId="0" borderId="0" xfId="42" quotePrefix="1" applyNumberFormat="1" applyFont="1" applyFill="1" applyBorder="1" applyAlignment="1">
      <alignment horizontal="right" vertical="center"/>
    </xf>
    <xf numFmtId="168" fontId="21" fillId="0" borderId="3" xfId="42" applyNumberFormat="1" applyFont="1" applyFill="1" applyBorder="1" applyAlignment="1">
      <alignment horizontal="right" vertical="center"/>
    </xf>
    <xf numFmtId="168" fontId="21" fillId="0" borderId="0" xfId="42" applyNumberFormat="1" applyFont="1" applyFill="1" applyBorder="1" applyAlignment="1">
      <alignment horizontal="right" vertical="center"/>
    </xf>
    <xf numFmtId="165" fontId="20" fillId="0" borderId="0" xfId="42" applyNumberFormat="1" applyFont="1" applyFill="1" applyBorder="1" applyAlignment="1">
      <alignment vertical="center"/>
    </xf>
    <xf numFmtId="167" fontId="21" fillId="0" borderId="0" xfId="28" applyNumberFormat="1" applyFont="1" applyFill="1" applyBorder="1" applyAlignment="1">
      <alignment vertical="center"/>
    </xf>
    <xf numFmtId="167" fontId="21" fillId="0" borderId="1" xfId="28" applyNumberFormat="1" applyFont="1" applyFill="1" applyBorder="1" applyAlignment="1">
      <alignment vertical="center"/>
    </xf>
    <xf numFmtId="167" fontId="21" fillId="0" borderId="0" xfId="28" applyNumberFormat="1" applyFont="1" applyFill="1" applyAlignment="1">
      <alignment vertical="center"/>
    </xf>
    <xf numFmtId="165" fontId="20" fillId="0" borderId="1" xfId="42" applyNumberFormat="1" applyFont="1" applyFill="1" applyBorder="1" applyAlignment="1">
      <alignment horizontal="center" vertical="center"/>
    </xf>
    <xf numFmtId="167" fontId="20" fillId="0" borderId="0" xfId="42" applyNumberFormat="1" applyFont="1" applyFill="1" applyBorder="1" applyAlignment="1">
      <alignment horizontal="center" vertical="center"/>
    </xf>
    <xf numFmtId="167" fontId="21" fillId="0" borderId="0" xfId="42" applyNumberFormat="1" applyFont="1" applyFill="1" applyAlignment="1">
      <alignment horizontal="right" wrapText="1"/>
    </xf>
    <xf numFmtId="167" fontId="21" fillId="0" borderId="0" xfId="28" applyNumberFormat="1" applyFont="1" applyFill="1" applyAlignment="1">
      <alignment horizontal="right"/>
    </xf>
    <xf numFmtId="167" fontId="21" fillId="0" borderId="0" xfId="28" applyNumberFormat="1" applyFont="1" applyFill="1" applyAlignment="1">
      <alignment horizontal="right" vertical="center"/>
    </xf>
    <xf numFmtId="167" fontId="21" fillId="0" borderId="0" xfId="42" applyNumberFormat="1" applyFont="1" applyFill="1" applyAlignment="1">
      <alignment horizontal="right"/>
    </xf>
    <xf numFmtId="166" fontId="21" fillId="0" borderId="0" xfId="42" applyNumberFormat="1" applyFont="1" applyFill="1" applyBorder="1" applyAlignment="1">
      <alignment horizontal="center" vertical="center"/>
    </xf>
    <xf numFmtId="167" fontId="21" fillId="0" borderId="0" xfId="42" applyNumberFormat="1" applyFont="1" applyFill="1" applyBorder="1" applyAlignment="1">
      <alignment horizontal="right" wrapText="1"/>
    </xf>
    <xf numFmtId="167" fontId="21" fillId="0" borderId="0" xfId="42" applyNumberFormat="1" applyFont="1" applyFill="1" applyAlignment="1">
      <alignment horizontal="right" vertical="top" wrapText="1"/>
    </xf>
    <xf numFmtId="167" fontId="21" fillId="0" borderId="0" xfId="28" applyNumberFormat="1" applyFont="1" applyFill="1" applyBorder="1" applyAlignment="1">
      <alignment horizontal="right" vertical="center"/>
    </xf>
    <xf numFmtId="0" fontId="22" fillId="0" borderId="0" xfId="0" applyFont="1" applyFill="1" applyAlignment="1">
      <alignment vertical="center"/>
    </xf>
    <xf numFmtId="167" fontId="21" fillId="0" borderId="1" xfId="28" applyNumberFormat="1" applyFont="1" applyFill="1" applyBorder="1" applyAlignment="1">
      <alignment horizontal="right" vertical="center"/>
    </xf>
    <xf numFmtId="167" fontId="21" fillId="0" borderId="0" xfId="32" applyNumberFormat="1" applyFont="1" applyFill="1" applyAlignment="1">
      <alignment vertical="center"/>
    </xf>
    <xf numFmtId="167" fontId="21" fillId="0" borderId="0" xfId="31" applyNumberFormat="1" applyFont="1" applyFill="1" applyAlignment="1">
      <alignment vertical="center"/>
    </xf>
    <xf numFmtId="167" fontId="21" fillId="0" borderId="0" xfId="31" applyNumberFormat="1" applyFont="1" applyFill="1" applyBorder="1" applyAlignment="1">
      <alignment horizontal="right" vertical="center"/>
    </xf>
    <xf numFmtId="0" fontId="21" fillId="0" borderId="0" xfId="0" applyNumberFormat="1" applyFont="1" applyFill="1" applyAlignment="1">
      <alignment vertical="center"/>
    </xf>
    <xf numFmtId="167" fontId="21" fillId="0" borderId="4" xfId="42" applyNumberFormat="1" applyFont="1" applyFill="1" applyBorder="1" applyAlignment="1">
      <alignment vertical="center"/>
    </xf>
    <xf numFmtId="167" fontId="21" fillId="0" borderId="4" xfId="28" applyNumberFormat="1" applyFont="1" applyFill="1" applyBorder="1" applyAlignment="1">
      <alignment horizontal="right" vertical="center"/>
    </xf>
    <xf numFmtId="0" fontId="21" fillId="0" borderId="0" xfId="0" applyFont="1" applyFill="1" applyAlignment="1">
      <alignment vertical="center"/>
    </xf>
    <xf numFmtId="167" fontId="21" fillId="0" borderId="3" xfId="28" applyNumberFormat="1" applyFont="1" applyFill="1" applyBorder="1" applyAlignment="1">
      <alignment horizontal="right" vertical="center"/>
    </xf>
    <xf numFmtId="0" fontId="23" fillId="0" borderId="0" xfId="42" applyFont="1" applyFill="1" applyBorder="1" applyProtection="1"/>
    <xf numFmtId="167" fontId="21" fillId="0" borderId="3" xfId="42" applyNumberFormat="1" applyFont="1" applyFill="1" applyBorder="1" applyAlignment="1">
      <alignment vertical="center"/>
    </xf>
    <xf numFmtId="165" fontId="21" fillId="0" borderId="0" xfId="42" applyNumberFormat="1" applyFont="1" applyFill="1" applyBorder="1" applyAlignment="1">
      <alignment horizontal="justify" vertical="center" wrapText="1"/>
    </xf>
    <xf numFmtId="167" fontId="21" fillId="0" borderId="0" xfId="42" applyNumberFormat="1" applyFont="1" applyFill="1" applyBorder="1" applyAlignment="1">
      <alignment horizontal="right" vertical="center" wrapText="1"/>
    </xf>
    <xf numFmtId="167" fontId="21" fillId="0" borderId="0" xfId="42" applyNumberFormat="1" applyFont="1" applyFill="1" applyBorder="1" applyAlignment="1">
      <alignment horizontal="justify" vertical="center" wrapText="1"/>
    </xf>
    <xf numFmtId="165" fontId="21" fillId="0" borderId="0" xfId="42" quotePrefix="1" applyNumberFormat="1" applyFont="1" applyFill="1" applyBorder="1" applyAlignment="1">
      <alignment vertical="center"/>
    </xf>
    <xf numFmtId="167" fontId="21" fillId="0" borderId="0" xfId="28" applyNumberFormat="1" applyFont="1" applyFill="1" applyBorder="1" applyAlignment="1">
      <alignment horizontal="right" vertical="center" wrapText="1"/>
    </xf>
    <xf numFmtId="167" fontId="21" fillId="0" borderId="0" xfId="29" applyNumberFormat="1" applyFont="1" applyFill="1" applyBorder="1" applyAlignment="1">
      <alignment horizontal="right" vertical="center" wrapText="1"/>
    </xf>
    <xf numFmtId="167" fontId="21" fillId="0" borderId="0" xfId="30" applyNumberFormat="1" applyFont="1" applyFill="1" applyBorder="1" applyAlignment="1">
      <alignment horizontal="right" vertical="center" wrapText="1"/>
    </xf>
    <xf numFmtId="167" fontId="21" fillId="0" borderId="0" xfId="28" applyNumberFormat="1" applyFont="1" applyFill="1" applyAlignment="1">
      <alignment horizontal="right" vertical="center" wrapText="1"/>
    </xf>
    <xf numFmtId="165" fontId="24" fillId="0" borderId="0" xfId="0" applyNumberFormat="1" applyFont="1" applyFill="1" applyAlignment="1">
      <alignment vertical="center"/>
    </xf>
    <xf numFmtId="0" fontId="25" fillId="0" borderId="0" xfId="0" applyFont="1" applyFill="1" applyAlignment="1">
      <alignment vertical="center"/>
    </xf>
    <xf numFmtId="165" fontId="25" fillId="0" borderId="0" xfId="0" applyNumberFormat="1" applyFont="1" applyFill="1" applyAlignment="1">
      <alignment vertical="center"/>
    </xf>
    <xf numFmtId="167" fontId="21" fillId="0" borderId="4" xfId="0" applyNumberFormat="1" applyFont="1" applyFill="1" applyBorder="1" applyAlignment="1">
      <alignment horizontal="right" vertical="center"/>
    </xf>
    <xf numFmtId="0" fontId="20" fillId="0" borderId="0" xfId="0" applyFont="1" applyFill="1" applyAlignment="1">
      <alignment vertical="center"/>
    </xf>
    <xf numFmtId="165" fontId="20" fillId="0" borderId="0" xfId="0" applyNumberFormat="1" applyFont="1" applyFill="1" applyAlignment="1">
      <alignment horizontal="center" vertical="center"/>
    </xf>
    <xf numFmtId="165" fontId="21" fillId="0" borderId="0" xfId="0" applyNumberFormat="1" applyFont="1" applyFill="1" applyAlignment="1">
      <alignment vertical="center"/>
    </xf>
    <xf numFmtId="165" fontId="25" fillId="0" borderId="0" xfId="0" applyNumberFormat="1" applyFont="1" applyFill="1" applyAlignment="1">
      <alignment horizontal="center" vertical="center"/>
    </xf>
    <xf numFmtId="167" fontId="20" fillId="33" borderId="0" xfId="29" applyNumberFormat="1" applyFont="1" applyFill="1" applyBorder="1" applyAlignment="1">
      <alignment horizontal="right" vertical="center"/>
    </xf>
    <xf numFmtId="167" fontId="21" fillId="33" borderId="0" xfId="29" applyNumberFormat="1" applyFont="1" applyFill="1" applyAlignment="1">
      <alignment vertical="center"/>
    </xf>
    <xf numFmtId="167" fontId="21" fillId="33" borderId="0" xfId="0" applyNumberFormat="1" applyFont="1" applyFill="1" applyBorder="1" applyAlignment="1">
      <alignment horizontal="right" vertical="center"/>
    </xf>
    <xf numFmtId="167" fontId="21" fillId="33" borderId="4" xfId="0" applyNumberFormat="1" applyFont="1" applyFill="1" applyBorder="1" applyAlignment="1">
      <alignment horizontal="right" vertical="center"/>
    </xf>
    <xf numFmtId="167" fontId="21" fillId="33" borderId="0" xfId="29" applyNumberFormat="1" applyFont="1" applyFill="1" applyBorder="1" applyAlignment="1">
      <alignment horizontal="right" vertical="center"/>
    </xf>
    <xf numFmtId="167" fontId="21" fillId="33" borderId="1" xfId="42" applyNumberFormat="1" applyFont="1" applyFill="1" applyBorder="1" applyAlignment="1">
      <alignment horizontal="right" vertical="center"/>
    </xf>
    <xf numFmtId="167" fontId="21" fillId="33" borderId="0" xfId="29" applyNumberFormat="1" applyFont="1" applyFill="1" applyAlignment="1">
      <alignment horizontal="right" vertical="center"/>
    </xf>
    <xf numFmtId="167" fontId="20" fillId="33" borderId="0" xfId="42" applyNumberFormat="1" applyFont="1" applyFill="1" applyBorder="1" applyAlignment="1">
      <alignment horizontal="right" vertical="center"/>
    </xf>
    <xf numFmtId="167" fontId="21" fillId="33" borderId="0" xfId="42" applyNumberFormat="1" applyFont="1" applyFill="1" applyAlignment="1">
      <alignment vertical="center"/>
    </xf>
    <xf numFmtId="167" fontId="21" fillId="33" borderId="0" xfId="42" applyNumberFormat="1" applyFont="1" applyFill="1" applyBorder="1" applyAlignment="1">
      <alignment horizontal="right" vertical="center"/>
    </xf>
    <xf numFmtId="167" fontId="21" fillId="33" borderId="0" xfId="42" applyNumberFormat="1" applyFont="1" applyFill="1" applyAlignment="1">
      <alignment horizontal="right" vertical="center"/>
    </xf>
    <xf numFmtId="167" fontId="21" fillId="33" borderId="0" xfId="0" applyNumberFormat="1" applyFont="1" applyFill="1" applyAlignment="1">
      <alignment horizontal="right" vertical="center"/>
    </xf>
    <xf numFmtId="167" fontId="21" fillId="33" borderId="1" xfId="29" applyNumberFormat="1" applyFont="1" applyFill="1" applyBorder="1" applyAlignment="1">
      <alignment horizontal="right" vertical="center"/>
    </xf>
    <xf numFmtId="167" fontId="21" fillId="33" borderId="2" xfId="29" applyNumberFormat="1" applyFont="1" applyFill="1" applyBorder="1" applyAlignment="1">
      <alignment horizontal="right" vertical="center"/>
    </xf>
    <xf numFmtId="167" fontId="21" fillId="33" borderId="3" xfId="29" applyNumberFormat="1" applyFont="1" applyFill="1" applyBorder="1" applyAlignment="1">
      <alignment horizontal="right" vertical="center"/>
    </xf>
    <xf numFmtId="165" fontId="21" fillId="33" borderId="0" xfId="42" applyNumberFormat="1" applyFont="1" applyFill="1" applyAlignment="1">
      <alignment vertical="center"/>
    </xf>
    <xf numFmtId="167" fontId="21" fillId="33" borderId="0" xfId="0" applyNumberFormat="1" applyFont="1" applyFill="1" applyBorder="1" applyAlignment="1">
      <alignment vertical="center"/>
    </xf>
    <xf numFmtId="167" fontId="21" fillId="33" borderId="0" xfId="0" applyNumberFormat="1" applyFont="1" applyFill="1" applyAlignment="1">
      <alignment vertical="center"/>
    </xf>
    <xf numFmtId="167" fontId="21" fillId="33" borderId="4" xfId="0" applyNumberFormat="1" applyFont="1" applyFill="1" applyBorder="1" applyAlignment="1">
      <alignment vertical="center"/>
    </xf>
    <xf numFmtId="167" fontId="21" fillId="33" borderId="2" xfId="42" applyNumberFormat="1" applyFont="1" applyFill="1" applyBorder="1" applyAlignment="1">
      <alignment horizontal="right" vertical="center"/>
    </xf>
    <xf numFmtId="167" fontId="21" fillId="33" borderId="0" xfId="29" applyNumberFormat="1" applyFont="1" applyFill="1" applyBorder="1" applyAlignment="1">
      <alignment vertical="center"/>
    </xf>
    <xf numFmtId="167" fontId="21" fillId="33" borderId="0" xfId="42" applyNumberFormat="1" applyFont="1" applyFill="1" applyBorder="1" applyAlignment="1">
      <alignment vertical="center"/>
    </xf>
    <xf numFmtId="167" fontId="21" fillId="33" borderId="3" xfId="42" applyNumberFormat="1" applyFont="1" applyFill="1" applyBorder="1" applyAlignment="1">
      <alignment horizontal="right" vertical="center"/>
    </xf>
    <xf numFmtId="167" fontId="21" fillId="33" borderId="4" xfId="0" quotePrefix="1" applyNumberFormat="1" applyFont="1" applyFill="1" applyBorder="1" applyAlignment="1">
      <alignment horizontal="right" vertical="center"/>
    </xf>
    <xf numFmtId="167" fontId="21" fillId="33" borderId="4" xfId="42" applyNumberFormat="1" applyFont="1" applyFill="1" applyBorder="1" applyAlignment="1">
      <alignment horizontal="right" vertical="center"/>
    </xf>
    <xf numFmtId="167" fontId="21" fillId="33" borderId="5" xfId="42" applyNumberFormat="1" applyFont="1" applyFill="1" applyBorder="1" applyAlignment="1">
      <alignment horizontal="right" vertical="center"/>
    </xf>
    <xf numFmtId="165" fontId="21" fillId="33" borderId="0" xfId="0" applyNumberFormat="1" applyFont="1" applyFill="1" applyBorder="1" applyAlignment="1">
      <alignment horizontal="right" vertical="center"/>
    </xf>
    <xf numFmtId="169" fontId="21" fillId="33" borderId="5" xfId="0" applyNumberFormat="1" applyFont="1" applyFill="1" applyBorder="1" applyAlignment="1">
      <alignment horizontal="right" vertical="center"/>
    </xf>
    <xf numFmtId="167" fontId="21" fillId="33" borderId="1" xfId="42" quotePrefix="1" applyNumberFormat="1" applyFont="1" applyFill="1" applyBorder="1" applyAlignment="1">
      <alignment horizontal="right" vertical="center"/>
    </xf>
    <xf numFmtId="167" fontId="21" fillId="33" borderId="0" xfId="42" applyNumberFormat="1" applyFont="1" applyFill="1" applyAlignment="1">
      <alignment horizontal="center" vertical="center"/>
    </xf>
    <xf numFmtId="167" fontId="21" fillId="33" borderId="0" xfId="28" applyNumberFormat="1" applyFont="1" applyFill="1" applyAlignment="1">
      <alignment horizontal="right"/>
    </xf>
    <xf numFmtId="167" fontId="21" fillId="33" borderId="0" xfId="28" applyNumberFormat="1" applyFont="1" applyFill="1" applyBorder="1" applyAlignment="1">
      <alignment horizontal="right" vertical="center"/>
    </xf>
    <xf numFmtId="167" fontId="21" fillId="33" borderId="1" xfId="28" applyNumberFormat="1" applyFont="1" applyFill="1" applyBorder="1" applyAlignment="1">
      <alignment horizontal="right" vertical="center"/>
    </xf>
    <xf numFmtId="167" fontId="21" fillId="33" borderId="0" xfId="32" applyNumberFormat="1" applyFont="1" applyFill="1" applyAlignment="1">
      <alignment vertical="center"/>
    </xf>
    <xf numFmtId="167" fontId="21" fillId="33" borderId="4" xfId="42" applyNumberFormat="1" applyFont="1" applyFill="1" applyBorder="1" applyAlignment="1">
      <alignment vertical="center"/>
    </xf>
    <xf numFmtId="167" fontId="21" fillId="33" borderId="4" xfId="28" applyNumberFormat="1" applyFont="1" applyFill="1" applyBorder="1" applyAlignment="1">
      <alignment horizontal="right" vertical="center"/>
    </xf>
    <xf numFmtId="167" fontId="21" fillId="33" borderId="3" xfId="28" applyNumberFormat="1" applyFont="1" applyFill="1" applyBorder="1" applyAlignment="1">
      <alignment horizontal="right" vertical="center"/>
    </xf>
    <xf numFmtId="167" fontId="21" fillId="33" borderId="1" xfId="42" applyNumberFormat="1" applyFont="1" applyFill="1" applyBorder="1" applyAlignment="1">
      <alignment vertical="center"/>
    </xf>
    <xf numFmtId="167" fontId="21" fillId="33" borderId="3" xfId="42" applyNumberFormat="1" applyFont="1" applyFill="1" applyBorder="1" applyAlignment="1">
      <alignment vertical="center"/>
    </xf>
    <xf numFmtId="167" fontId="21" fillId="33" borderId="0" xfId="42" applyNumberFormat="1" applyFont="1" applyFill="1" applyBorder="1" applyAlignment="1">
      <alignment horizontal="right" vertical="center" wrapText="1"/>
    </xf>
    <xf numFmtId="165" fontId="20" fillId="0" borderId="1" xfId="42" applyNumberFormat="1" applyFont="1" applyFill="1" applyBorder="1" applyAlignment="1">
      <alignment horizontal="center" vertical="center"/>
    </xf>
    <xf numFmtId="170" fontId="22" fillId="33" borderId="4" xfId="0" applyNumberFormat="1" applyFont="1" applyFill="1" applyBorder="1" applyAlignment="1">
      <alignment horizontal="right" vertical="center"/>
    </xf>
    <xf numFmtId="167" fontId="20" fillId="0" borderId="4" xfId="42" applyNumberFormat="1" applyFont="1" applyFill="1" applyBorder="1" applyAlignment="1">
      <alignment horizontal="center" vertical="center"/>
    </xf>
    <xf numFmtId="167" fontId="20" fillId="0" borderId="1" xfId="42" applyNumberFormat="1" applyFont="1" applyFill="1" applyBorder="1" applyAlignment="1">
      <alignment horizontal="center" vertical="center"/>
    </xf>
    <xf numFmtId="165" fontId="20" fillId="0" borderId="1" xfId="42" applyNumberFormat="1" applyFont="1" applyFill="1" applyBorder="1" applyAlignment="1">
      <alignment horizontal="center" vertical="center"/>
    </xf>
    <xf numFmtId="167" fontId="20" fillId="0" borderId="0" xfId="42" applyNumberFormat="1" applyFont="1" applyFill="1" applyBorder="1" applyAlignment="1">
      <alignment horizontal="center" vertical="center"/>
    </xf>
    <xf numFmtId="167" fontId="20" fillId="0" borderId="6" xfId="42" applyNumberFormat="1" applyFont="1" applyFill="1" applyBorder="1" applyAlignment="1">
      <alignment horizontal="center" vertical="center"/>
    </xf>
    <xf numFmtId="167" fontId="20" fillId="0" borderId="1" xfId="29" applyNumberFormat="1" applyFont="1" applyFill="1" applyBorder="1" applyAlignment="1">
      <alignment horizontal="center" vertical="center"/>
    </xf>
  </cellXfs>
  <cellStyles count="49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3" xfId="29" xr:uid="{00000000-0005-0000-0000-00001C000000}"/>
    <cellStyle name="Comma 3 2" xfId="30" xr:uid="{00000000-0005-0000-0000-00001D000000}"/>
    <cellStyle name="Comma 3 2 2" xfId="31" xr:uid="{00000000-0005-0000-0000-00001E000000}"/>
    <cellStyle name="Comma 4" xfId="32" xr:uid="{00000000-0005-0000-0000-00001F000000}"/>
    <cellStyle name="Explanatory Text" xfId="33" builtinId="53" customBuiltin="1"/>
    <cellStyle name="Good" xfId="34" builtinId="26" customBuiltin="1"/>
    <cellStyle name="Heading 1" xfId="35" builtinId="16" customBuiltin="1"/>
    <cellStyle name="Heading 2" xfId="36" builtinId="17" customBuiltin="1"/>
    <cellStyle name="Heading 3" xfId="37" builtinId="18" customBuiltin="1"/>
    <cellStyle name="Heading 4" xfId="38" builtinId="19" customBuiltin="1"/>
    <cellStyle name="Input" xfId="39" builtinId="20" customBuiltin="1"/>
    <cellStyle name="Linked Cell" xfId="40" builtinId="24" customBuiltin="1"/>
    <cellStyle name="Neutral" xfId="41" builtinId="28" customBuiltin="1"/>
    <cellStyle name="Normal" xfId="0" builtinId="0" customBuiltin="1"/>
    <cellStyle name="Normal 3" xfId="42" xr:uid="{00000000-0005-0000-0000-00002A000000}"/>
    <cellStyle name="Note" xfId="43" builtinId="10" customBuiltin="1"/>
    <cellStyle name="Output" xfId="44" builtinId="21" customBuiltin="1"/>
    <cellStyle name="Percent" xfId="45" builtinId="5" customBuiltin="1"/>
    <cellStyle name="Title" xfId="46" builtinId="15" customBuiltin="1"/>
    <cellStyle name="Total" xfId="47" builtinId="25" customBuiltin="1"/>
    <cellStyle name="Warning Text" xfId="48" builtinId="11" customBuiltin="1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26"/>
  <sheetViews>
    <sheetView zoomScaleNormal="100" workbookViewId="0">
      <selection activeCell="B11" sqref="B11"/>
    </sheetView>
  </sheetViews>
  <sheetFormatPr defaultColWidth="9.140625" defaultRowHeight="20.100000000000001" customHeight="1" x14ac:dyDescent="0.25"/>
  <cols>
    <col min="1" max="1" width="1.7109375" style="4" customWidth="1"/>
    <col min="2" max="2" width="31" style="4" customWidth="1"/>
    <col min="3" max="3" width="7.28515625" style="17" customWidth="1"/>
    <col min="4" max="4" width="0.7109375" style="4" customWidth="1"/>
    <col min="5" max="5" width="11.7109375" style="2" customWidth="1"/>
    <col min="6" max="6" width="0.7109375" style="3" customWidth="1"/>
    <col min="7" max="7" width="11.7109375" style="2" customWidth="1"/>
    <col min="8" max="8" width="0.7109375" style="3" customWidth="1"/>
    <col min="9" max="9" width="11.7109375" style="3" customWidth="1"/>
    <col min="10" max="10" width="0.7109375" style="3" customWidth="1"/>
    <col min="11" max="11" width="11.7109375" style="3" customWidth="1"/>
    <col min="12" max="16384" width="9.140625" style="4"/>
  </cols>
  <sheetData>
    <row r="1" spans="1:11" ht="21.75" customHeight="1" x14ac:dyDescent="0.25">
      <c r="A1" s="1" t="s">
        <v>91</v>
      </c>
      <c r="B1" s="1"/>
      <c r="C1" s="1"/>
      <c r="D1" s="1"/>
    </row>
    <row r="2" spans="1:11" ht="21.75" customHeight="1" x14ac:dyDescent="0.25">
      <c r="A2" s="1" t="s">
        <v>0</v>
      </c>
      <c r="B2" s="1"/>
      <c r="C2" s="1"/>
      <c r="D2" s="1"/>
    </row>
    <row r="3" spans="1:11" ht="21.75" customHeight="1" x14ac:dyDescent="0.25">
      <c r="A3" s="5" t="s">
        <v>137</v>
      </c>
      <c r="B3" s="5"/>
      <c r="C3" s="5"/>
      <c r="D3" s="5"/>
      <c r="E3" s="6"/>
      <c r="F3" s="7"/>
      <c r="G3" s="6"/>
      <c r="H3" s="7"/>
      <c r="I3" s="7"/>
      <c r="J3" s="7"/>
      <c r="K3" s="7"/>
    </row>
    <row r="4" spans="1:11" ht="21.75" customHeight="1" x14ac:dyDescent="0.25"/>
    <row r="5" spans="1:11" ht="21.75" customHeight="1" x14ac:dyDescent="0.25">
      <c r="C5" s="8"/>
      <c r="E5" s="147" t="s">
        <v>1</v>
      </c>
      <c r="F5" s="147"/>
      <c r="G5" s="147"/>
      <c r="H5" s="9"/>
      <c r="I5" s="147" t="s">
        <v>2</v>
      </c>
      <c r="J5" s="147"/>
      <c r="K5" s="147"/>
    </row>
    <row r="6" spans="1:11" ht="21.75" customHeight="1" x14ac:dyDescent="0.25">
      <c r="C6" s="8"/>
      <c r="E6" s="10" t="s">
        <v>138</v>
      </c>
      <c r="F6" s="10"/>
      <c r="G6" s="10" t="s">
        <v>128</v>
      </c>
      <c r="H6" s="10"/>
      <c r="I6" s="10" t="s">
        <v>138</v>
      </c>
      <c r="J6" s="10"/>
      <c r="K6" s="10" t="s">
        <v>128</v>
      </c>
    </row>
    <row r="7" spans="1:11" ht="21.75" customHeight="1" x14ac:dyDescent="0.25">
      <c r="C7" s="67" t="s">
        <v>3</v>
      </c>
      <c r="E7" s="12" t="s">
        <v>4</v>
      </c>
      <c r="F7" s="10"/>
      <c r="G7" s="12" t="s">
        <v>4</v>
      </c>
      <c r="H7" s="10"/>
      <c r="I7" s="13" t="s">
        <v>4</v>
      </c>
      <c r="J7" s="10"/>
      <c r="K7" s="13" t="s">
        <v>4</v>
      </c>
    </row>
    <row r="8" spans="1:11" ht="6" customHeight="1" x14ac:dyDescent="0.25">
      <c r="C8" s="14"/>
      <c r="E8" s="105"/>
      <c r="F8" s="10"/>
      <c r="G8" s="15"/>
      <c r="H8" s="10"/>
      <c r="I8" s="112"/>
      <c r="J8" s="10"/>
      <c r="K8" s="16"/>
    </row>
    <row r="9" spans="1:11" ht="21.75" customHeight="1" x14ac:dyDescent="0.25">
      <c r="A9" s="1" t="s">
        <v>5</v>
      </c>
      <c r="B9" s="1"/>
      <c r="C9" s="1"/>
      <c r="D9" s="1"/>
      <c r="E9" s="106"/>
      <c r="I9" s="113"/>
    </row>
    <row r="10" spans="1:11" ht="6" customHeight="1" x14ac:dyDescent="0.25">
      <c r="A10" s="1"/>
      <c r="B10" s="1"/>
      <c r="C10" s="1"/>
      <c r="D10" s="1"/>
      <c r="E10" s="106"/>
      <c r="I10" s="113"/>
    </row>
    <row r="11" spans="1:11" ht="21.75" customHeight="1" x14ac:dyDescent="0.25">
      <c r="A11" s="1" t="s">
        <v>6</v>
      </c>
      <c r="B11" s="1"/>
      <c r="C11" s="1"/>
      <c r="D11" s="1"/>
      <c r="E11" s="106"/>
      <c r="I11" s="113"/>
    </row>
    <row r="12" spans="1:11" ht="6" customHeight="1" x14ac:dyDescent="0.25">
      <c r="A12" s="1"/>
      <c r="B12" s="1"/>
      <c r="E12" s="106"/>
      <c r="I12" s="113"/>
    </row>
    <row r="13" spans="1:11" ht="21.75" customHeight="1" x14ac:dyDescent="0.25">
      <c r="A13" s="4" t="s">
        <v>7</v>
      </c>
      <c r="C13" s="17">
        <v>7</v>
      </c>
      <c r="E13" s="107">
        <v>243351249</v>
      </c>
      <c r="F13" s="19"/>
      <c r="G13" s="18">
        <v>14089326</v>
      </c>
      <c r="H13" s="19"/>
      <c r="I13" s="107">
        <v>241561273</v>
      </c>
      <c r="J13" s="19"/>
      <c r="K13" s="19">
        <v>13658509</v>
      </c>
    </row>
    <row r="14" spans="1:11" ht="21.75" customHeight="1" x14ac:dyDescent="0.25">
      <c r="A14" s="4" t="s">
        <v>8</v>
      </c>
      <c r="C14" s="17">
        <v>8</v>
      </c>
      <c r="E14" s="107">
        <v>156218527</v>
      </c>
      <c r="F14" s="19"/>
      <c r="G14" s="18">
        <v>125633668</v>
      </c>
      <c r="H14" s="19"/>
      <c r="I14" s="107">
        <v>156187523</v>
      </c>
      <c r="J14" s="20"/>
      <c r="K14" s="18">
        <v>125628693</v>
      </c>
    </row>
    <row r="15" spans="1:11" ht="21.75" customHeight="1" x14ac:dyDescent="0.25">
      <c r="A15" s="4" t="s">
        <v>92</v>
      </c>
      <c r="C15" s="17">
        <v>9</v>
      </c>
      <c r="E15" s="107">
        <v>197510349</v>
      </c>
      <c r="F15" s="19"/>
      <c r="G15" s="18">
        <v>403287825</v>
      </c>
      <c r="H15" s="19"/>
      <c r="I15" s="107">
        <v>197487584</v>
      </c>
      <c r="J15" s="19"/>
      <c r="K15" s="19">
        <v>403116726</v>
      </c>
    </row>
    <row r="16" spans="1:11" ht="21.75" customHeight="1" x14ac:dyDescent="0.25">
      <c r="A16" s="4" t="s">
        <v>10</v>
      </c>
      <c r="C16" s="17">
        <v>10</v>
      </c>
      <c r="E16" s="108">
        <v>7438398</v>
      </c>
      <c r="F16" s="23"/>
      <c r="G16" s="22">
        <v>9549476</v>
      </c>
      <c r="H16" s="23"/>
      <c r="I16" s="108">
        <v>7233857</v>
      </c>
      <c r="J16" s="23"/>
      <c r="K16" s="24">
        <v>9030076</v>
      </c>
    </row>
    <row r="17" spans="1:11" ht="6" customHeight="1" x14ac:dyDescent="0.25">
      <c r="E17" s="109"/>
      <c r="F17" s="23"/>
      <c r="G17" s="25"/>
      <c r="H17" s="23"/>
      <c r="I17" s="114"/>
      <c r="J17" s="23"/>
      <c r="K17" s="23"/>
    </row>
    <row r="18" spans="1:11" ht="21.75" customHeight="1" x14ac:dyDescent="0.25">
      <c r="A18" s="1" t="s">
        <v>11</v>
      </c>
      <c r="E18" s="110">
        <f>SUM(E13:E17)</f>
        <v>604518523</v>
      </c>
      <c r="F18" s="19"/>
      <c r="G18" s="24">
        <f>SUM(G13:G17)</f>
        <v>552560295</v>
      </c>
      <c r="H18" s="19"/>
      <c r="I18" s="110">
        <f>SUM(I13:I17)</f>
        <v>602470237</v>
      </c>
      <c r="J18" s="19"/>
      <c r="K18" s="24">
        <f>SUM(K13:K17)</f>
        <v>551434004</v>
      </c>
    </row>
    <row r="19" spans="1:11" ht="21.75" customHeight="1" x14ac:dyDescent="0.25">
      <c r="E19" s="111"/>
      <c r="F19" s="19"/>
      <c r="G19" s="18"/>
      <c r="H19" s="19"/>
      <c r="I19" s="115"/>
      <c r="J19" s="19"/>
      <c r="K19" s="19"/>
    </row>
    <row r="20" spans="1:11" ht="21.75" customHeight="1" x14ac:dyDescent="0.25">
      <c r="A20" s="1" t="s">
        <v>12</v>
      </c>
      <c r="B20" s="1"/>
      <c r="E20" s="111"/>
      <c r="F20" s="19"/>
      <c r="G20" s="18"/>
      <c r="H20" s="19"/>
      <c r="I20" s="115"/>
      <c r="J20" s="19"/>
      <c r="K20" s="19"/>
    </row>
    <row r="21" spans="1:11" ht="6" customHeight="1" x14ac:dyDescent="0.25">
      <c r="A21" s="1"/>
      <c r="B21" s="1"/>
      <c r="E21" s="111"/>
      <c r="F21" s="19"/>
      <c r="G21" s="18"/>
      <c r="H21" s="19"/>
      <c r="I21" s="115"/>
      <c r="J21" s="19"/>
      <c r="K21" s="19"/>
    </row>
    <row r="22" spans="1:11" ht="21.75" customHeight="1" x14ac:dyDescent="0.25">
      <c r="A22" s="4" t="s">
        <v>13</v>
      </c>
      <c r="C22" s="17">
        <v>11</v>
      </c>
      <c r="E22" s="107">
        <v>5783700</v>
      </c>
      <c r="F22" s="18"/>
      <c r="G22" s="18">
        <v>6783700</v>
      </c>
      <c r="H22" s="18"/>
      <c r="I22" s="116">
        <v>783700</v>
      </c>
      <c r="J22" s="18"/>
      <c r="K22" s="18">
        <v>1783700</v>
      </c>
    </row>
    <row r="23" spans="1:11" ht="21.75" customHeight="1" x14ac:dyDescent="0.25">
      <c r="A23" s="4" t="s">
        <v>131</v>
      </c>
      <c r="C23" s="17">
        <v>12</v>
      </c>
      <c r="E23" s="107">
        <v>0</v>
      </c>
      <c r="F23" s="18"/>
      <c r="G23" s="18" t="s">
        <v>37</v>
      </c>
      <c r="H23" s="18"/>
      <c r="I23" s="116">
        <v>7369971</v>
      </c>
      <c r="J23" s="18"/>
      <c r="K23" s="18">
        <v>7369971</v>
      </c>
    </row>
    <row r="24" spans="1:11" ht="21.75" customHeight="1" x14ac:dyDescent="0.25">
      <c r="A24" s="4" t="s">
        <v>93</v>
      </c>
      <c r="C24" s="17">
        <v>13</v>
      </c>
      <c r="E24" s="107">
        <v>712226723</v>
      </c>
      <c r="F24" s="18"/>
      <c r="G24" s="18">
        <v>697689836</v>
      </c>
      <c r="H24" s="18"/>
      <c r="I24" s="116">
        <v>712220835</v>
      </c>
      <c r="J24" s="18"/>
      <c r="K24" s="18">
        <v>697273810</v>
      </c>
    </row>
    <row r="25" spans="1:11" ht="21.75" customHeight="1" x14ac:dyDescent="0.25">
      <c r="A25" s="4" t="s">
        <v>14</v>
      </c>
      <c r="C25" s="17">
        <v>14</v>
      </c>
      <c r="E25" s="107">
        <v>5489521</v>
      </c>
      <c r="F25" s="18"/>
      <c r="G25" s="18">
        <v>5254177</v>
      </c>
      <c r="H25" s="18"/>
      <c r="I25" s="116">
        <v>5489521</v>
      </c>
      <c r="J25" s="18"/>
      <c r="K25" s="18">
        <v>5254177</v>
      </c>
    </row>
    <row r="26" spans="1:11" ht="21.75" customHeight="1" x14ac:dyDescent="0.25">
      <c r="A26" s="4" t="s">
        <v>15</v>
      </c>
      <c r="C26" s="17">
        <v>15</v>
      </c>
      <c r="E26" s="108">
        <v>15287690</v>
      </c>
      <c r="F26" s="18"/>
      <c r="G26" s="22">
        <v>5176787</v>
      </c>
      <c r="H26" s="18"/>
      <c r="I26" s="108">
        <v>15287690</v>
      </c>
      <c r="J26" s="18"/>
      <c r="K26" s="22">
        <v>5175389</v>
      </c>
    </row>
    <row r="27" spans="1:11" ht="6" customHeight="1" x14ac:dyDescent="0.25">
      <c r="E27" s="109"/>
      <c r="F27" s="23"/>
      <c r="G27" s="25"/>
      <c r="H27" s="23"/>
      <c r="I27" s="114"/>
      <c r="J27" s="23"/>
      <c r="K27" s="23"/>
    </row>
    <row r="28" spans="1:11" ht="21.75" customHeight="1" x14ac:dyDescent="0.25">
      <c r="A28" s="1" t="s">
        <v>16</v>
      </c>
      <c r="E28" s="117">
        <f>SUM(E22:E26)</f>
        <v>738787634</v>
      </c>
      <c r="F28" s="23"/>
      <c r="G28" s="22">
        <f>SUM(G22:G26)</f>
        <v>714904500</v>
      </c>
      <c r="H28" s="25"/>
      <c r="I28" s="117">
        <f>SUM(I22:I26)</f>
        <v>741151717</v>
      </c>
      <c r="J28" s="23"/>
      <c r="K28" s="22">
        <f>SUM(K22:K26)</f>
        <v>716857047</v>
      </c>
    </row>
    <row r="29" spans="1:11" ht="21.75" customHeight="1" x14ac:dyDescent="0.25">
      <c r="A29" s="1"/>
      <c r="E29" s="118"/>
      <c r="F29" s="23"/>
      <c r="G29" s="26"/>
      <c r="H29" s="25"/>
      <c r="I29" s="118"/>
      <c r="J29" s="23"/>
      <c r="K29" s="26"/>
    </row>
    <row r="30" spans="1:11" ht="6" customHeight="1" x14ac:dyDescent="0.25">
      <c r="E30" s="114"/>
      <c r="F30" s="19"/>
      <c r="G30" s="23"/>
      <c r="H30" s="19"/>
      <c r="I30" s="114"/>
      <c r="J30" s="19"/>
      <c r="K30" s="23"/>
    </row>
    <row r="31" spans="1:11" ht="21.75" customHeight="1" thickBot="1" x14ac:dyDescent="0.3">
      <c r="A31" s="1" t="s">
        <v>17</v>
      </c>
      <c r="B31" s="1"/>
      <c r="E31" s="119">
        <f>SUM(E18,E28)</f>
        <v>1343306157</v>
      </c>
      <c r="F31" s="23"/>
      <c r="G31" s="27">
        <f>SUM(G18,G28)</f>
        <v>1267464795</v>
      </c>
      <c r="H31" s="23"/>
      <c r="I31" s="119">
        <f>SUM(I18,I28)</f>
        <v>1343621954</v>
      </c>
      <c r="J31" s="23"/>
      <c r="K31" s="27">
        <f>SUM(K18,K28)</f>
        <v>1268291051</v>
      </c>
    </row>
    <row r="32" spans="1:11" ht="21.75" customHeight="1" thickTop="1" x14ac:dyDescent="0.25">
      <c r="D32" s="1"/>
      <c r="E32" s="28"/>
      <c r="G32" s="28"/>
    </row>
    <row r="33" spans="1:11" ht="21.75" customHeight="1" x14ac:dyDescent="0.25">
      <c r="D33" s="1"/>
      <c r="E33" s="28"/>
      <c r="G33" s="28"/>
    </row>
    <row r="34" spans="1:11" ht="21.75" customHeight="1" x14ac:dyDescent="0.25">
      <c r="D34" s="1"/>
      <c r="E34" s="28"/>
      <c r="G34" s="28"/>
    </row>
    <row r="35" spans="1:11" ht="21.75" customHeight="1" x14ac:dyDescent="0.25">
      <c r="D35" s="1"/>
      <c r="E35" s="28"/>
      <c r="G35" s="28"/>
    </row>
    <row r="36" spans="1:11" ht="21.75" customHeight="1" x14ac:dyDescent="0.25">
      <c r="D36" s="1"/>
      <c r="E36" s="28"/>
      <c r="G36" s="28"/>
    </row>
    <row r="37" spans="1:11" ht="21.75" customHeight="1" x14ac:dyDescent="0.25">
      <c r="D37" s="1"/>
      <c r="E37" s="28"/>
      <c r="G37" s="28"/>
    </row>
    <row r="38" spans="1:11" ht="21.75" customHeight="1" x14ac:dyDescent="0.25">
      <c r="D38" s="1"/>
      <c r="E38" s="28"/>
      <c r="G38" s="28"/>
    </row>
    <row r="39" spans="1:11" ht="21.75" customHeight="1" x14ac:dyDescent="0.25">
      <c r="D39" s="1"/>
      <c r="E39" s="28"/>
      <c r="G39" s="28"/>
    </row>
    <row r="40" spans="1:11" ht="21.75" customHeight="1" x14ac:dyDescent="0.25">
      <c r="D40" s="1"/>
      <c r="E40" s="28"/>
      <c r="G40" s="28"/>
    </row>
    <row r="41" spans="1:11" ht="10.5" customHeight="1" x14ac:dyDescent="0.25">
      <c r="D41" s="1"/>
      <c r="E41" s="28"/>
      <c r="G41" s="28"/>
    </row>
    <row r="42" spans="1:11" ht="21.95" customHeight="1" x14ac:dyDescent="0.25">
      <c r="A42" s="29" t="s">
        <v>181</v>
      </c>
      <c r="B42" s="29"/>
      <c r="C42" s="30"/>
      <c r="D42" s="5"/>
      <c r="E42" s="31"/>
      <c r="F42" s="7"/>
      <c r="G42" s="31"/>
      <c r="H42" s="7"/>
      <c r="I42" s="7"/>
      <c r="J42" s="7"/>
      <c r="K42" s="7"/>
    </row>
    <row r="43" spans="1:11" ht="21.75" customHeight="1" x14ac:dyDescent="0.25">
      <c r="A43" s="1" t="s">
        <v>91</v>
      </c>
      <c r="B43" s="1"/>
      <c r="C43" s="1"/>
      <c r="D43" s="1"/>
    </row>
    <row r="44" spans="1:11" ht="21.75" customHeight="1" x14ac:dyDescent="0.25">
      <c r="A44" s="1" t="s">
        <v>0</v>
      </c>
      <c r="B44" s="1"/>
      <c r="C44" s="1"/>
      <c r="D44" s="1"/>
    </row>
    <row r="45" spans="1:11" ht="21.75" customHeight="1" x14ac:dyDescent="0.25">
      <c r="A45" s="5" t="str">
        <f>+A3</f>
        <v>ณ วันที่ 31 ธันวาคม พ.ศ. 2562</v>
      </c>
      <c r="B45" s="5"/>
      <c r="C45" s="5"/>
      <c r="D45" s="5"/>
      <c r="E45" s="6"/>
      <c r="F45" s="7"/>
      <c r="G45" s="6"/>
      <c r="H45" s="7"/>
      <c r="I45" s="7"/>
      <c r="J45" s="7"/>
      <c r="K45" s="7"/>
    </row>
    <row r="46" spans="1:11" ht="21.75" customHeight="1" x14ac:dyDescent="0.25"/>
    <row r="47" spans="1:11" ht="21.75" customHeight="1" x14ac:dyDescent="0.25">
      <c r="C47" s="8"/>
      <c r="E47" s="147" t="s">
        <v>1</v>
      </c>
      <c r="F47" s="147"/>
      <c r="G47" s="147"/>
      <c r="H47" s="9"/>
      <c r="I47" s="147" t="s">
        <v>2</v>
      </c>
      <c r="J47" s="147"/>
      <c r="K47" s="147"/>
    </row>
    <row r="48" spans="1:11" ht="21.75" customHeight="1" x14ac:dyDescent="0.25">
      <c r="C48" s="8"/>
      <c r="E48" s="10" t="s">
        <v>138</v>
      </c>
      <c r="F48" s="10"/>
      <c r="G48" s="10" t="s">
        <v>128</v>
      </c>
      <c r="H48" s="10"/>
      <c r="I48" s="10" t="s">
        <v>138</v>
      </c>
      <c r="J48" s="10"/>
      <c r="K48" s="10" t="s">
        <v>128</v>
      </c>
    </row>
    <row r="49" spans="1:11" ht="21.75" customHeight="1" x14ac:dyDescent="0.25">
      <c r="C49" s="11" t="s">
        <v>3</v>
      </c>
      <c r="E49" s="12" t="s">
        <v>4</v>
      </c>
      <c r="F49" s="10"/>
      <c r="G49" s="12" t="s">
        <v>4</v>
      </c>
      <c r="H49" s="10"/>
      <c r="I49" s="13" t="s">
        <v>4</v>
      </c>
      <c r="J49" s="10"/>
      <c r="K49" s="13" t="s">
        <v>4</v>
      </c>
    </row>
    <row r="50" spans="1:11" ht="6" customHeight="1" x14ac:dyDescent="0.25">
      <c r="C50" s="14"/>
      <c r="E50" s="105"/>
      <c r="F50" s="10"/>
      <c r="G50" s="15"/>
      <c r="H50" s="10"/>
      <c r="I50" s="112"/>
      <c r="J50" s="10"/>
      <c r="K50" s="16"/>
    </row>
    <row r="51" spans="1:11" ht="21.75" customHeight="1" x14ac:dyDescent="0.25">
      <c r="A51" s="1" t="s">
        <v>18</v>
      </c>
      <c r="B51" s="1"/>
      <c r="C51" s="1"/>
      <c r="D51" s="1"/>
      <c r="E51" s="106"/>
      <c r="I51" s="113"/>
    </row>
    <row r="52" spans="1:11" ht="8.1" customHeight="1" x14ac:dyDescent="0.25">
      <c r="A52" s="1"/>
      <c r="B52" s="1"/>
      <c r="C52" s="1"/>
      <c r="D52" s="1"/>
      <c r="E52" s="106"/>
      <c r="I52" s="113"/>
    </row>
    <row r="53" spans="1:11" ht="21.75" customHeight="1" x14ac:dyDescent="0.25">
      <c r="A53" s="1" t="s">
        <v>19</v>
      </c>
      <c r="B53" s="1"/>
      <c r="C53" s="1"/>
      <c r="D53" s="1"/>
      <c r="E53" s="106"/>
      <c r="I53" s="113"/>
    </row>
    <row r="54" spans="1:11" ht="8.1" customHeight="1" x14ac:dyDescent="0.25">
      <c r="A54" s="1"/>
      <c r="B54" s="1"/>
      <c r="E54" s="106"/>
      <c r="I54" s="113"/>
    </row>
    <row r="55" spans="1:11" ht="21.75" customHeight="1" x14ac:dyDescent="0.25">
      <c r="A55" s="4" t="s">
        <v>20</v>
      </c>
      <c r="B55" s="1"/>
      <c r="E55" s="106"/>
      <c r="I55" s="113"/>
    </row>
    <row r="56" spans="1:11" ht="21.75" customHeight="1" x14ac:dyDescent="0.25">
      <c r="B56" s="4" t="s">
        <v>21</v>
      </c>
      <c r="C56" s="21">
        <v>16.100000000000001</v>
      </c>
      <c r="E56" s="116">
        <v>213570223</v>
      </c>
      <c r="F56" s="19"/>
      <c r="G56" s="18">
        <v>94015011</v>
      </c>
      <c r="H56" s="19"/>
      <c r="I56" s="121">
        <v>213570223</v>
      </c>
      <c r="K56" s="3">
        <v>93907000</v>
      </c>
    </row>
    <row r="57" spans="1:11" ht="21.75" customHeight="1" x14ac:dyDescent="0.25">
      <c r="A57" s="4" t="s">
        <v>22</v>
      </c>
      <c r="C57" s="17">
        <v>17</v>
      </c>
      <c r="E57" s="116">
        <v>208101919</v>
      </c>
      <c r="F57" s="19"/>
      <c r="G57" s="18">
        <v>222310857</v>
      </c>
      <c r="H57" s="19"/>
      <c r="I57" s="121">
        <v>207864180</v>
      </c>
      <c r="J57" s="19"/>
      <c r="K57" s="19">
        <v>222332044</v>
      </c>
    </row>
    <row r="58" spans="1:11" ht="21.75" customHeight="1" x14ac:dyDescent="0.25">
      <c r="A58" s="103" t="s">
        <v>145</v>
      </c>
      <c r="C58" s="17">
        <v>18</v>
      </c>
      <c r="E58" s="116">
        <v>16290296</v>
      </c>
      <c r="F58" s="19"/>
      <c r="G58" s="18">
        <v>0</v>
      </c>
      <c r="H58" s="19"/>
      <c r="I58" s="121">
        <v>16290296</v>
      </c>
      <c r="J58" s="19"/>
      <c r="K58" s="19">
        <v>0</v>
      </c>
    </row>
    <row r="59" spans="1:11" ht="21.75" customHeight="1" x14ac:dyDescent="0.25">
      <c r="A59" s="4" t="s">
        <v>23</v>
      </c>
      <c r="B59" s="21"/>
      <c r="C59" s="4"/>
      <c r="E59" s="120"/>
      <c r="G59" s="19"/>
      <c r="I59" s="122"/>
    </row>
    <row r="60" spans="1:11" ht="21.75" customHeight="1" x14ac:dyDescent="0.25">
      <c r="B60" s="32" t="s">
        <v>24</v>
      </c>
      <c r="C60" s="21">
        <v>16.2</v>
      </c>
      <c r="E60" s="107">
        <v>3600000</v>
      </c>
      <c r="F60" s="19"/>
      <c r="G60" s="18" t="s">
        <v>37</v>
      </c>
      <c r="H60" s="19"/>
      <c r="I60" s="121">
        <v>3600000</v>
      </c>
      <c r="J60" s="19"/>
      <c r="K60" s="19" t="s">
        <v>37</v>
      </c>
    </row>
    <row r="61" spans="1:11" ht="21.75" customHeight="1" x14ac:dyDescent="0.25">
      <c r="A61" s="4" t="s">
        <v>25</v>
      </c>
      <c r="E61" s="107">
        <v>125503</v>
      </c>
      <c r="F61" s="19"/>
      <c r="G61" s="18">
        <v>42979</v>
      </c>
      <c r="H61" s="19"/>
      <c r="I61" s="121">
        <v>0</v>
      </c>
      <c r="J61" s="19"/>
      <c r="K61" s="19" t="s">
        <v>37</v>
      </c>
    </row>
    <row r="62" spans="1:11" ht="21.75" customHeight="1" x14ac:dyDescent="0.25">
      <c r="A62" s="4" t="s">
        <v>26</v>
      </c>
      <c r="E62" s="120"/>
      <c r="G62" s="3"/>
      <c r="I62" s="120"/>
    </row>
    <row r="63" spans="1:11" ht="21.75" customHeight="1" x14ac:dyDescent="0.25">
      <c r="B63" s="4" t="s">
        <v>169</v>
      </c>
      <c r="C63" s="17">
        <v>19</v>
      </c>
      <c r="E63" s="107">
        <v>3906136</v>
      </c>
      <c r="F63" s="19"/>
      <c r="G63" s="18">
        <v>6412407</v>
      </c>
      <c r="H63" s="19"/>
      <c r="I63" s="121">
        <v>3906136</v>
      </c>
      <c r="J63" s="19"/>
      <c r="K63" s="19">
        <v>6412407</v>
      </c>
    </row>
    <row r="64" spans="1:11" ht="21.75" customHeight="1" x14ac:dyDescent="0.25">
      <c r="A64" s="4" t="s">
        <v>27</v>
      </c>
      <c r="E64" s="108">
        <v>939783</v>
      </c>
      <c r="F64" s="23"/>
      <c r="G64" s="22">
        <v>804101</v>
      </c>
      <c r="H64" s="23"/>
      <c r="I64" s="123">
        <v>939474</v>
      </c>
      <c r="J64" s="23"/>
      <c r="K64" s="24">
        <v>802882</v>
      </c>
    </row>
    <row r="65" spans="1:11" ht="6" customHeight="1" x14ac:dyDescent="0.25">
      <c r="E65" s="120"/>
      <c r="F65" s="23"/>
      <c r="G65" s="25"/>
      <c r="H65" s="23"/>
      <c r="I65" s="114"/>
      <c r="J65" s="23"/>
      <c r="K65" s="23"/>
    </row>
    <row r="66" spans="1:11" ht="21.75" customHeight="1" x14ac:dyDescent="0.25">
      <c r="A66" s="1" t="s">
        <v>28</v>
      </c>
      <c r="C66" s="1"/>
      <c r="D66" s="1"/>
      <c r="E66" s="110">
        <f>SUM(E56:E64)</f>
        <v>446533860</v>
      </c>
      <c r="F66" s="23"/>
      <c r="G66" s="24">
        <f>SUM(G56:G64)</f>
        <v>323585355</v>
      </c>
      <c r="H66" s="23"/>
      <c r="I66" s="110">
        <f>SUM(I56:I64)</f>
        <v>446170309</v>
      </c>
      <c r="J66" s="23"/>
      <c r="K66" s="24">
        <f>SUM(K56:K64)</f>
        <v>323454333</v>
      </c>
    </row>
    <row r="67" spans="1:11" ht="21.75" customHeight="1" x14ac:dyDescent="0.25">
      <c r="A67" s="1"/>
      <c r="B67" s="1"/>
      <c r="C67" s="1"/>
      <c r="D67" s="1"/>
      <c r="E67" s="106"/>
      <c r="I67" s="113"/>
    </row>
    <row r="68" spans="1:11" ht="21.75" customHeight="1" x14ac:dyDescent="0.25">
      <c r="A68" s="1" t="s">
        <v>29</v>
      </c>
      <c r="B68" s="1"/>
      <c r="C68" s="1"/>
      <c r="D68" s="1"/>
      <c r="E68" s="106"/>
      <c r="I68" s="113"/>
    </row>
    <row r="69" spans="1:11" ht="6" customHeight="1" x14ac:dyDescent="0.25">
      <c r="A69" s="1"/>
      <c r="B69" s="1"/>
      <c r="E69" s="106"/>
      <c r="I69" s="113"/>
    </row>
    <row r="70" spans="1:11" ht="21.75" customHeight="1" x14ac:dyDescent="0.25">
      <c r="A70" s="4" t="s">
        <v>23</v>
      </c>
      <c r="B70" s="1"/>
      <c r="C70" s="21">
        <v>16.2</v>
      </c>
      <c r="E70" s="107">
        <v>3900000</v>
      </c>
      <c r="G70" s="18" t="s">
        <v>37</v>
      </c>
      <c r="I70" s="107">
        <v>3900000</v>
      </c>
      <c r="K70" s="18" t="s">
        <v>37</v>
      </c>
    </row>
    <row r="71" spans="1:11" ht="21.75" customHeight="1" x14ac:dyDescent="0.25">
      <c r="A71" s="4" t="s">
        <v>170</v>
      </c>
      <c r="B71" s="1"/>
      <c r="C71" s="17">
        <v>19</v>
      </c>
      <c r="E71" s="107">
        <v>10690017</v>
      </c>
      <c r="G71" s="18">
        <v>10364034</v>
      </c>
      <c r="I71" s="107">
        <v>10690017</v>
      </c>
      <c r="K71" s="18">
        <v>10364034</v>
      </c>
    </row>
    <row r="72" spans="1:11" ht="21.75" customHeight="1" x14ac:dyDescent="0.25">
      <c r="A72" s="4" t="s">
        <v>30</v>
      </c>
      <c r="C72" s="17">
        <v>20</v>
      </c>
      <c r="E72" s="108">
        <v>31359773</v>
      </c>
      <c r="F72" s="19"/>
      <c r="G72" s="22">
        <v>24930065</v>
      </c>
      <c r="H72" s="19"/>
      <c r="I72" s="108">
        <v>31359773</v>
      </c>
      <c r="J72" s="19"/>
      <c r="K72" s="24">
        <v>24923073</v>
      </c>
    </row>
    <row r="73" spans="1:11" ht="6" customHeight="1" x14ac:dyDescent="0.25">
      <c r="E73" s="109"/>
      <c r="F73" s="23"/>
      <c r="G73" s="25"/>
      <c r="H73" s="23"/>
      <c r="I73" s="114"/>
      <c r="J73" s="23"/>
      <c r="K73" s="23"/>
    </row>
    <row r="74" spans="1:11" ht="21.75" customHeight="1" x14ac:dyDescent="0.25">
      <c r="A74" s="1" t="s">
        <v>31</v>
      </c>
      <c r="C74" s="1"/>
      <c r="D74" s="1"/>
      <c r="E74" s="110">
        <f>SUM(E70:E73)</f>
        <v>45949790</v>
      </c>
      <c r="F74" s="23"/>
      <c r="G74" s="24">
        <f>SUM(G70:G73)</f>
        <v>35294099</v>
      </c>
      <c r="H74" s="23"/>
      <c r="I74" s="110">
        <f>SUM(I70:I73)</f>
        <v>45949790</v>
      </c>
      <c r="J74" s="23"/>
      <c r="K74" s="24">
        <f>SUM(K70:K73)</f>
        <v>35287107</v>
      </c>
    </row>
    <row r="75" spans="1:11" ht="21.75" customHeight="1" x14ac:dyDescent="0.25">
      <c r="A75" s="1"/>
      <c r="C75" s="1"/>
      <c r="D75" s="1"/>
      <c r="E75" s="124"/>
      <c r="F75" s="23"/>
      <c r="G75" s="33"/>
      <c r="H75" s="23"/>
      <c r="I75" s="124"/>
      <c r="J75" s="23"/>
      <c r="K75" s="33"/>
    </row>
    <row r="76" spans="1:11" ht="6" customHeight="1" x14ac:dyDescent="0.25">
      <c r="E76" s="114"/>
      <c r="F76" s="23"/>
      <c r="G76" s="23"/>
      <c r="H76" s="23"/>
      <c r="I76" s="114"/>
      <c r="J76" s="23"/>
      <c r="K76" s="23"/>
    </row>
    <row r="77" spans="1:11" ht="21.75" customHeight="1" x14ac:dyDescent="0.25">
      <c r="A77" s="1" t="s">
        <v>32</v>
      </c>
      <c r="C77" s="1"/>
      <c r="D77" s="1"/>
      <c r="E77" s="110">
        <f>SUM(E74,E66)</f>
        <v>492483650</v>
      </c>
      <c r="F77" s="23"/>
      <c r="G77" s="24">
        <f>SUM(G74,G66)</f>
        <v>358879454</v>
      </c>
      <c r="H77" s="23"/>
      <c r="I77" s="110">
        <f>SUM(I74,I66)</f>
        <v>492120099</v>
      </c>
      <c r="J77" s="23"/>
      <c r="K77" s="24">
        <f>SUM(K74,K66)</f>
        <v>358741440</v>
      </c>
    </row>
    <row r="78" spans="1:11" ht="21.75" customHeight="1" x14ac:dyDescent="0.25">
      <c r="A78" s="1"/>
      <c r="B78" s="1"/>
      <c r="C78" s="1"/>
      <c r="D78" s="1"/>
      <c r="E78" s="34"/>
      <c r="F78" s="35"/>
      <c r="G78" s="34"/>
      <c r="H78" s="35"/>
      <c r="I78" s="35"/>
      <c r="J78" s="35"/>
      <c r="K78" s="35"/>
    </row>
    <row r="79" spans="1:11" ht="21.75" customHeight="1" x14ac:dyDescent="0.25">
      <c r="A79" s="1"/>
      <c r="B79" s="1"/>
      <c r="C79" s="1"/>
      <c r="D79" s="1"/>
      <c r="E79" s="34"/>
      <c r="F79" s="35"/>
      <c r="G79" s="34"/>
      <c r="H79" s="35"/>
      <c r="I79" s="35"/>
      <c r="J79" s="35"/>
      <c r="K79" s="35"/>
    </row>
    <row r="80" spans="1:11" ht="21.75" customHeight="1" x14ac:dyDescent="0.25">
      <c r="A80" s="1"/>
      <c r="B80" s="1"/>
      <c r="C80" s="1"/>
      <c r="D80" s="1"/>
      <c r="E80" s="34"/>
      <c r="F80" s="35"/>
      <c r="G80" s="34"/>
      <c r="H80" s="35"/>
      <c r="I80" s="35"/>
      <c r="J80" s="35"/>
      <c r="K80" s="35"/>
    </row>
    <row r="81" spans="1:11" ht="21.75" customHeight="1" x14ac:dyDescent="0.25">
      <c r="A81" s="1"/>
      <c r="B81" s="1"/>
      <c r="C81" s="1"/>
      <c r="D81" s="1"/>
      <c r="E81" s="34"/>
      <c r="F81" s="35"/>
      <c r="G81" s="34"/>
      <c r="H81" s="35"/>
      <c r="I81" s="35"/>
      <c r="J81" s="35"/>
      <c r="K81" s="35"/>
    </row>
    <row r="82" spans="1:11" ht="21.75" customHeight="1" x14ac:dyDescent="0.25">
      <c r="A82" s="1"/>
      <c r="B82" s="1"/>
      <c r="C82" s="1"/>
      <c r="D82" s="1"/>
      <c r="E82" s="34"/>
      <c r="F82" s="35"/>
      <c r="G82" s="34"/>
      <c r="H82" s="35"/>
      <c r="I82" s="35"/>
      <c r="J82" s="35"/>
      <c r="K82" s="35"/>
    </row>
    <row r="83" spans="1:11" ht="7.5" customHeight="1" x14ac:dyDescent="0.25">
      <c r="A83" s="1"/>
      <c r="B83" s="1"/>
      <c r="C83" s="1"/>
      <c r="D83" s="1"/>
      <c r="E83" s="34"/>
      <c r="F83" s="35"/>
      <c r="G83" s="34"/>
      <c r="H83" s="35"/>
      <c r="I83" s="35"/>
      <c r="J83" s="35"/>
      <c r="K83" s="35"/>
    </row>
    <row r="84" spans="1:11" ht="21.95" customHeight="1" x14ac:dyDescent="0.25">
      <c r="A84" s="29" t="str">
        <f>+A42</f>
        <v>หมายเหตุประกอบงบการเงินรวมและงบการเงินเฉพาะกิจการในหน้า 15 ถึง 64 เป็นส่วนหนึ่งของงบการเงินนี้</v>
      </c>
      <c r="B84" s="5"/>
      <c r="C84" s="5"/>
      <c r="D84" s="5"/>
      <c r="E84" s="6"/>
      <c r="F84" s="7"/>
      <c r="G84" s="6"/>
      <c r="H84" s="7"/>
      <c r="I84" s="7"/>
      <c r="J84" s="7"/>
      <c r="K84" s="7"/>
    </row>
    <row r="85" spans="1:11" ht="21.75" customHeight="1" x14ac:dyDescent="0.25">
      <c r="A85" s="1" t="s">
        <v>91</v>
      </c>
      <c r="B85" s="1"/>
      <c r="C85" s="1"/>
      <c r="D85" s="1"/>
    </row>
    <row r="86" spans="1:11" ht="21.75" customHeight="1" x14ac:dyDescent="0.25">
      <c r="A86" s="1" t="s">
        <v>0</v>
      </c>
      <c r="B86" s="1"/>
      <c r="C86" s="1"/>
      <c r="D86" s="1"/>
    </row>
    <row r="87" spans="1:11" ht="21.75" customHeight="1" x14ac:dyDescent="0.25">
      <c r="A87" s="5" t="str">
        <f>+A3</f>
        <v>ณ วันที่ 31 ธันวาคม พ.ศ. 2562</v>
      </c>
      <c r="B87" s="5"/>
      <c r="C87" s="5"/>
      <c r="D87" s="5"/>
      <c r="E87" s="6"/>
      <c r="F87" s="7"/>
      <c r="G87" s="6"/>
      <c r="H87" s="7"/>
      <c r="I87" s="7"/>
      <c r="J87" s="7"/>
      <c r="K87" s="7"/>
    </row>
    <row r="88" spans="1:11" ht="21.75" customHeight="1" x14ac:dyDescent="0.25"/>
    <row r="89" spans="1:11" ht="21.75" customHeight="1" x14ac:dyDescent="0.25">
      <c r="C89" s="8"/>
      <c r="E89" s="147" t="s">
        <v>1</v>
      </c>
      <c r="F89" s="147"/>
      <c r="G89" s="147"/>
      <c r="H89" s="9"/>
      <c r="I89" s="147" t="s">
        <v>2</v>
      </c>
      <c r="J89" s="147"/>
      <c r="K89" s="147"/>
    </row>
    <row r="90" spans="1:11" ht="21.75" customHeight="1" x14ac:dyDescent="0.25">
      <c r="C90" s="8"/>
      <c r="E90" s="10" t="s">
        <v>138</v>
      </c>
      <c r="F90" s="10"/>
      <c r="G90" s="10" t="s">
        <v>128</v>
      </c>
      <c r="H90" s="10"/>
      <c r="I90" s="10" t="s">
        <v>138</v>
      </c>
      <c r="J90" s="10"/>
      <c r="K90" s="10" t="s">
        <v>128</v>
      </c>
    </row>
    <row r="91" spans="1:11" ht="21.75" customHeight="1" x14ac:dyDescent="0.25">
      <c r="C91" s="11" t="s">
        <v>3</v>
      </c>
      <c r="E91" s="12" t="s">
        <v>4</v>
      </c>
      <c r="F91" s="10"/>
      <c r="G91" s="12" t="s">
        <v>4</v>
      </c>
      <c r="H91" s="10"/>
      <c r="I91" s="13" t="s">
        <v>4</v>
      </c>
      <c r="J91" s="10"/>
      <c r="K91" s="13" t="s">
        <v>4</v>
      </c>
    </row>
    <row r="92" spans="1:11" ht="6" customHeight="1" x14ac:dyDescent="0.25">
      <c r="C92" s="14"/>
      <c r="E92" s="105"/>
      <c r="F92" s="10"/>
      <c r="G92" s="15"/>
      <c r="H92" s="10"/>
      <c r="I92" s="112"/>
      <c r="J92" s="10"/>
      <c r="K92" s="16"/>
    </row>
    <row r="93" spans="1:11" ht="21.75" customHeight="1" x14ac:dyDescent="0.25">
      <c r="A93" s="1" t="s">
        <v>143</v>
      </c>
      <c r="B93" s="1"/>
      <c r="C93" s="1"/>
      <c r="D93" s="1"/>
      <c r="E93" s="106"/>
      <c r="I93" s="113"/>
    </row>
    <row r="94" spans="1:11" ht="6" customHeight="1" x14ac:dyDescent="0.25">
      <c r="A94" s="1"/>
      <c r="B94" s="1"/>
      <c r="C94" s="1"/>
      <c r="D94" s="1"/>
      <c r="E94" s="106"/>
      <c r="I94" s="113"/>
    </row>
    <row r="95" spans="1:11" ht="21.75" customHeight="1" x14ac:dyDescent="0.25">
      <c r="A95" s="1" t="s">
        <v>33</v>
      </c>
      <c r="B95" s="1"/>
      <c r="C95" s="1"/>
      <c r="D95" s="1"/>
      <c r="E95" s="125"/>
      <c r="F95" s="35"/>
      <c r="G95" s="34"/>
      <c r="H95" s="35"/>
      <c r="I95" s="126"/>
      <c r="J95" s="35"/>
      <c r="K95" s="35"/>
    </row>
    <row r="96" spans="1:11" ht="6" customHeight="1" x14ac:dyDescent="0.25">
      <c r="A96" s="1"/>
      <c r="B96" s="1"/>
      <c r="E96" s="125"/>
      <c r="F96" s="35"/>
      <c r="G96" s="34"/>
      <c r="H96" s="35"/>
      <c r="I96" s="126"/>
      <c r="J96" s="35"/>
      <c r="K96" s="35"/>
    </row>
    <row r="97" spans="1:11" ht="21.75" customHeight="1" x14ac:dyDescent="0.25">
      <c r="A97" s="4" t="s">
        <v>34</v>
      </c>
      <c r="E97" s="109"/>
      <c r="F97" s="23"/>
      <c r="G97" s="25"/>
      <c r="H97" s="23"/>
      <c r="I97" s="114"/>
      <c r="J97" s="23"/>
      <c r="K97" s="23"/>
    </row>
    <row r="98" spans="1:11" ht="21.75" customHeight="1" x14ac:dyDescent="0.25">
      <c r="B98" s="4" t="s">
        <v>35</v>
      </c>
      <c r="E98" s="106"/>
      <c r="I98" s="113"/>
    </row>
    <row r="99" spans="1:11" ht="21.75" customHeight="1" x14ac:dyDescent="0.25">
      <c r="B99" s="4" t="s">
        <v>94</v>
      </c>
      <c r="E99" s="106"/>
      <c r="I99" s="113"/>
    </row>
    <row r="100" spans="1:11" ht="21.75" customHeight="1" thickBot="1" x14ac:dyDescent="0.3">
      <c r="B100" s="4" t="s">
        <v>90</v>
      </c>
      <c r="E100" s="119">
        <v>215000000</v>
      </c>
      <c r="G100" s="27">
        <v>215000000</v>
      </c>
      <c r="I100" s="119">
        <v>215000000</v>
      </c>
      <c r="K100" s="27">
        <v>215000000</v>
      </c>
    </row>
    <row r="101" spans="1:11" ht="6" customHeight="1" thickTop="1" x14ac:dyDescent="0.25">
      <c r="E101" s="109"/>
      <c r="F101" s="23"/>
      <c r="G101" s="25"/>
      <c r="H101" s="23"/>
      <c r="I101" s="114"/>
      <c r="J101" s="23"/>
      <c r="K101" s="23"/>
    </row>
    <row r="102" spans="1:11" ht="21.75" customHeight="1" x14ac:dyDescent="0.25">
      <c r="B102" s="4" t="s">
        <v>36</v>
      </c>
      <c r="E102" s="106"/>
      <c r="I102" s="113"/>
    </row>
    <row r="103" spans="1:11" ht="21.75" customHeight="1" x14ac:dyDescent="0.25">
      <c r="B103" s="4" t="s">
        <v>171</v>
      </c>
      <c r="E103" s="120"/>
      <c r="F103" s="4"/>
      <c r="G103" s="4"/>
      <c r="H103" s="4"/>
      <c r="I103" s="120"/>
      <c r="J103" s="4"/>
      <c r="K103" s="4"/>
    </row>
    <row r="104" spans="1:11" ht="21.75" customHeight="1" x14ac:dyDescent="0.25">
      <c r="B104" s="4" t="s">
        <v>172</v>
      </c>
      <c r="E104" s="107">
        <v>215000000</v>
      </c>
      <c r="F104" s="23"/>
      <c r="G104" s="25">
        <v>215000000</v>
      </c>
      <c r="H104" s="23"/>
      <c r="I104" s="107">
        <v>215000000</v>
      </c>
      <c r="J104" s="23"/>
      <c r="K104" s="25">
        <v>215000000</v>
      </c>
    </row>
    <row r="105" spans="1:11" ht="21.75" customHeight="1" x14ac:dyDescent="0.25">
      <c r="A105" s="4" t="s">
        <v>95</v>
      </c>
      <c r="E105" s="122">
        <f>G105</f>
        <v>665525655</v>
      </c>
      <c r="G105" s="3">
        <v>665525655</v>
      </c>
      <c r="I105" s="122">
        <f>K105</f>
        <v>665525655</v>
      </c>
      <c r="K105" s="3">
        <v>665525655</v>
      </c>
    </row>
    <row r="106" spans="1:11" ht="21.75" customHeight="1" x14ac:dyDescent="0.25">
      <c r="A106" s="4" t="s">
        <v>96</v>
      </c>
      <c r="E106" s="109"/>
      <c r="F106" s="23"/>
      <c r="G106" s="25"/>
      <c r="H106" s="23"/>
      <c r="I106" s="114"/>
      <c r="J106" s="23"/>
      <c r="K106" s="23"/>
    </row>
    <row r="107" spans="1:11" ht="21.75" customHeight="1" x14ac:dyDescent="0.25">
      <c r="B107" s="4" t="s">
        <v>97</v>
      </c>
      <c r="E107" s="122">
        <v>-20637124</v>
      </c>
      <c r="F107" s="23"/>
      <c r="G107" s="25">
        <v>-20637124</v>
      </c>
      <c r="H107" s="23"/>
      <c r="I107" s="122">
        <v>-21000000</v>
      </c>
      <c r="J107" s="23"/>
      <c r="K107" s="23">
        <v>-21000000</v>
      </c>
    </row>
    <row r="108" spans="1:11" ht="21.75" customHeight="1" x14ac:dyDescent="0.25">
      <c r="A108" s="4" t="s">
        <v>176</v>
      </c>
      <c r="E108" s="109"/>
      <c r="F108" s="23"/>
      <c r="G108" s="25"/>
      <c r="H108" s="23"/>
      <c r="I108" s="114"/>
      <c r="J108" s="23"/>
      <c r="K108" s="23"/>
    </row>
    <row r="109" spans="1:11" ht="21.75" customHeight="1" x14ac:dyDescent="0.25">
      <c r="B109" s="4" t="s">
        <v>98</v>
      </c>
      <c r="C109" s="17">
        <v>22</v>
      </c>
      <c r="E109" s="107">
        <v>11400000</v>
      </c>
      <c r="F109" s="23"/>
      <c r="G109" s="25">
        <v>11400000</v>
      </c>
      <c r="H109" s="23"/>
      <c r="I109" s="107">
        <v>11400000</v>
      </c>
      <c r="J109" s="23"/>
      <c r="K109" s="25">
        <v>11400000</v>
      </c>
    </row>
    <row r="110" spans="1:11" s="36" customFormat="1" ht="21.75" customHeight="1" x14ac:dyDescent="0.25">
      <c r="B110" s="36" t="s">
        <v>38</v>
      </c>
      <c r="C110" s="37"/>
      <c r="E110" s="107">
        <v>-19698194</v>
      </c>
      <c r="F110" s="23"/>
      <c r="G110" s="25">
        <v>40166871</v>
      </c>
      <c r="H110" s="23"/>
      <c r="I110" s="107">
        <v>-18655319</v>
      </c>
      <c r="J110" s="23"/>
      <c r="K110" s="23">
        <v>41494668</v>
      </c>
    </row>
    <row r="111" spans="1:11" ht="21.75" customHeight="1" x14ac:dyDescent="0.25">
      <c r="A111" s="4" t="s">
        <v>99</v>
      </c>
      <c r="E111" s="108">
        <v>-767830</v>
      </c>
      <c r="F111" s="23"/>
      <c r="G111" s="22">
        <v>-2870061</v>
      </c>
      <c r="H111" s="23"/>
      <c r="I111" s="108">
        <v>-768481</v>
      </c>
      <c r="J111" s="23"/>
      <c r="K111" s="22">
        <v>-2870712</v>
      </c>
    </row>
    <row r="112" spans="1:11" ht="6" customHeight="1" x14ac:dyDescent="0.25">
      <c r="E112" s="109"/>
      <c r="F112" s="23"/>
      <c r="G112" s="25"/>
      <c r="H112" s="23"/>
      <c r="I112" s="114"/>
      <c r="J112" s="23"/>
      <c r="K112" s="23"/>
    </row>
    <row r="113" spans="1:11" ht="21.75" customHeight="1" x14ac:dyDescent="0.25">
      <c r="A113" s="1" t="s">
        <v>39</v>
      </c>
      <c r="C113" s="4"/>
      <c r="E113" s="114">
        <f>SUM(E104:E111)</f>
        <v>850822507</v>
      </c>
      <c r="F113" s="23"/>
      <c r="G113" s="23">
        <f>SUM(G104:G111)</f>
        <v>908585341</v>
      </c>
      <c r="H113" s="23"/>
      <c r="I113" s="114">
        <f>SUM(I104:I111)</f>
        <v>851501855</v>
      </c>
      <c r="J113" s="23"/>
      <c r="K113" s="23">
        <f>SUM(K104:K111)</f>
        <v>909549611</v>
      </c>
    </row>
    <row r="114" spans="1:11" ht="21.75" customHeight="1" x14ac:dyDescent="0.25">
      <c r="A114" s="4" t="s">
        <v>40</v>
      </c>
      <c r="C114" s="4"/>
      <c r="E114" s="117" t="s">
        <v>37</v>
      </c>
      <c r="F114" s="23"/>
      <c r="G114" s="22">
        <v>0</v>
      </c>
      <c r="H114" s="23"/>
      <c r="I114" s="117" t="s">
        <v>37</v>
      </c>
      <c r="J114" s="23"/>
      <c r="K114" s="22">
        <v>0</v>
      </c>
    </row>
    <row r="115" spans="1:11" ht="6" customHeight="1" x14ac:dyDescent="0.25">
      <c r="C115" s="1"/>
      <c r="D115" s="1"/>
      <c r="E115" s="109"/>
      <c r="F115" s="23"/>
      <c r="G115" s="25"/>
      <c r="H115" s="23"/>
      <c r="I115" s="114"/>
      <c r="J115" s="23"/>
      <c r="K115" s="23"/>
    </row>
    <row r="116" spans="1:11" ht="21.75" customHeight="1" x14ac:dyDescent="0.25">
      <c r="A116" s="1" t="s">
        <v>41</v>
      </c>
      <c r="C116" s="4"/>
      <c r="E116" s="110">
        <f>SUM(E113:E115)</f>
        <v>850822507</v>
      </c>
      <c r="F116" s="23"/>
      <c r="G116" s="24">
        <f>SUM(G113:G115)</f>
        <v>908585341</v>
      </c>
      <c r="H116" s="23"/>
      <c r="I116" s="110">
        <f>SUM(I113:I115)</f>
        <v>851501855</v>
      </c>
      <c r="J116" s="23"/>
      <c r="K116" s="24">
        <f>SUM(K113:K115)</f>
        <v>909549611</v>
      </c>
    </row>
    <row r="117" spans="1:11" ht="21.75" customHeight="1" x14ac:dyDescent="0.25">
      <c r="A117" s="1"/>
      <c r="C117" s="4"/>
      <c r="E117" s="124"/>
      <c r="F117" s="23"/>
      <c r="G117" s="33"/>
      <c r="H117" s="23"/>
      <c r="I117" s="124"/>
      <c r="J117" s="23"/>
      <c r="K117" s="33"/>
    </row>
    <row r="118" spans="1:11" ht="6" customHeight="1" x14ac:dyDescent="0.25">
      <c r="E118" s="114"/>
      <c r="F118" s="23"/>
      <c r="G118" s="23"/>
      <c r="H118" s="23"/>
      <c r="I118" s="114"/>
      <c r="J118" s="23"/>
      <c r="K118" s="23"/>
    </row>
    <row r="119" spans="1:11" ht="21.75" customHeight="1" thickBot="1" x14ac:dyDescent="0.3">
      <c r="A119" s="1" t="s">
        <v>42</v>
      </c>
      <c r="B119" s="1"/>
      <c r="E119" s="127">
        <f>SUM(E116,E77)</f>
        <v>1343306157</v>
      </c>
      <c r="F119" s="19"/>
      <c r="G119" s="38">
        <f>SUM(G116,G77)</f>
        <v>1267464795</v>
      </c>
      <c r="H119" s="19"/>
      <c r="I119" s="127">
        <f>SUM(I116,I77)</f>
        <v>1343621954</v>
      </c>
      <c r="J119" s="19"/>
      <c r="K119" s="38">
        <f>SUM(K116,K77)</f>
        <v>1268291051</v>
      </c>
    </row>
    <row r="120" spans="1:11" ht="21.75" customHeight="1" thickTop="1" x14ac:dyDescent="0.25">
      <c r="A120" s="1"/>
      <c r="B120" s="1"/>
      <c r="E120" s="23"/>
      <c r="F120" s="19"/>
      <c r="G120" s="23"/>
      <c r="H120" s="19"/>
      <c r="I120" s="23"/>
      <c r="J120" s="19"/>
      <c r="K120" s="23"/>
    </row>
    <row r="121" spans="1:11" ht="21.75" customHeight="1" x14ac:dyDescent="0.25">
      <c r="A121" s="1"/>
      <c r="B121" s="1"/>
      <c r="E121" s="23"/>
      <c r="F121" s="19"/>
      <c r="G121" s="23"/>
      <c r="H121" s="19"/>
      <c r="I121" s="23"/>
      <c r="J121" s="19"/>
      <c r="K121" s="23"/>
    </row>
    <row r="122" spans="1:11" ht="21.75" customHeight="1" x14ac:dyDescent="0.25">
      <c r="A122" s="1"/>
      <c r="B122" s="1"/>
      <c r="E122" s="23"/>
      <c r="F122" s="19"/>
      <c r="G122" s="23"/>
      <c r="H122" s="19"/>
      <c r="I122" s="23"/>
      <c r="J122" s="19"/>
      <c r="K122" s="23"/>
    </row>
    <row r="123" spans="1:11" ht="21.75" customHeight="1" x14ac:dyDescent="0.25">
      <c r="A123" s="1"/>
      <c r="B123" s="1"/>
      <c r="E123" s="23"/>
      <c r="F123" s="19"/>
      <c r="G123" s="23"/>
      <c r="H123" s="19"/>
      <c r="I123" s="23"/>
      <c r="J123" s="19"/>
      <c r="K123" s="23"/>
    </row>
    <row r="124" spans="1:11" ht="21.75" customHeight="1" x14ac:dyDescent="0.25">
      <c r="A124" s="1"/>
      <c r="B124" s="1"/>
      <c r="E124" s="23"/>
      <c r="F124" s="19"/>
      <c r="G124" s="23"/>
      <c r="H124" s="19"/>
      <c r="I124" s="23"/>
      <c r="J124" s="19"/>
      <c r="K124" s="23"/>
    </row>
    <row r="125" spans="1:11" ht="12" customHeight="1" x14ac:dyDescent="0.25">
      <c r="A125" s="1"/>
      <c r="B125" s="1"/>
      <c r="E125" s="23"/>
      <c r="F125" s="19"/>
      <c r="G125" s="23"/>
      <c r="H125" s="19"/>
      <c r="I125" s="23"/>
      <c r="J125" s="19"/>
      <c r="K125" s="23"/>
    </row>
    <row r="126" spans="1:11" ht="21.95" customHeight="1" x14ac:dyDescent="0.25">
      <c r="A126" s="29" t="str">
        <f>+A84</f>
        <v>หมายเหตุประกอบงบการเงินรวมและงบการเงินเฉพาะกิจการในหน้า 15 ถึง 64 เป็นส่วนหนึ่งของงบการเงินนี้</v>
      </c>
      <c r="B126" s="29"/>
      <c r="C126" s="30"/>
      <c r="D126" s="29"/>
      <c r="E126" s="6"/>
      <c r="F126" s="7"/>
      <c r="G126" s="6"/>
      <c r="H126" s="7"/>
      <c r="I126" s="7"/>
      <c r="J126" s="7"/>
      <c r="K126" s="7"/>
    </row>
  </sheetData>
  <mergeCells count="6">
    <mergeCell ref="E5:G5"/>
    <mergeCell ref="I5:K5"/>
    <mergeCell ref="E47:G47"/>
    <mergeCell ref="I47:K47"/>
    <mergeCell ref="E89:G89"/>
    <mergeCell ref="I89:K89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0"/>
  <sheetViews>
    <sheetView zoomScale="118" zoomScaleNormal="118" workbookViewId="0">
      <selection activeCell="A7" sqref="A7"/>
    </sheetView>
  </sheetViews>
  <sheetFormatPr defaultColWidth="9.140625" defaultRowHeight="20.100000000000001" customHeight="1" x14ac:dyDescent="0.25"/>
  <cols>
    <col min="1" max="1" width="33.5703125" style="4" customWidth="1"/>
    <col min="2" max="2" width="7" style="17" customWidth="1"/>
    <col min="3" max="3" width="0.5703125" style="4" customWidth="1"/>
    <col min="4" max="4" width="11.7109375" style="3" customWidth="1"/>
    <col min="5" max="5" width="0.5703125" style="3" customWidth="1"/>
    <col min="6" max="6" width="11.7109375" style="3" customWidth="1"/>
    <col min="7" max="7" width="0.5703125" style="3" customWidth="1"/>
    <col min="8" max="8" width="11.7109375" style="3" customWidth="1"/>
    <col min="9" max="9" width="0.5703125" style="3" customWidth="1"/>
    <col min="10" max="10" width="11.7109375" style="3" customWidth="1"/>
    <col min="11" max="12" width="9.140625" style="4"/>
    <col min="13" max="13" width="9.140625" style="4" customWidth="1"/>
    <col min="14" max="16384" width="9.140625" style="4"/>
  </cols>
  <sheetData>
    <row r="1" spans="1:10" ht="20.100000000000001" customHeight="1" x14ac:dyDescent="0.25">
      <c r="A1" s="1" t="s">
        <v>91</v>
      </c>
    </row>
    <row r="2" spans="1:10" ht="20.100000000000001" customHeight="1" x14ac:dyDescent="0.25">
      <c r="A2" s="1" t="s">
        <v>43</v>
      </c>
      <c r="B2" s="1"/>
      <c r="C2" s="1"/>
      <c r="D2" s="57"/>
      <c r="F2" s="57"/>
    </row>
    <row r="3" spans="1:10" ht="20.100000000000001" customHeight="1" x14ac:dyDescent="0.25">
      <c r="A3" s="52" t="s">
        <v>139</v>
      </c>
      <c r="B3" s="5"/>
      <c r="C3" s="5"/>
      <c r="D3" s="58"/>
      <c r="E3" s="7"/>
      <c r="F3" s="58"/>
      <c r="G3" s="7"/>
      <c r="H3" s="7"/>
      <c r="I3" s="7"/>
      <c r="J3" s="7"/>
    </row>
    <row r="4" spans="1:10" ht="18" customHeight="1" x14ac:dyDescent="0.25"/>
    <row r="5" spans="1:10" ht="18" customHeight="1" x14ac:dyDescent="0.25">
      <c r="B5" s="8"/>
      <c r="D5" s="148" t="s">
        <v>1</v>
      </c>
      <c r="E5" s="148"/>
      <c r="F5" s="148"/>
      <c r="G5" s="39"/>
      <c r="H5" s="148" t="s">
        <v>2</v>
      </c>
      <c r="I5" s="148"/>
      <c r="J5" s="148"/>
    </row>
    <row r="6" spans="1:10" ht="18" customHeight="1" x14ac:dyDescent="0.25">
      <c r="B6" s="8"/>
      <c r="D6" s="10" t="s">
        <v>138</v>
      </c>
      <c r="E6" s="10"/>
      <c r="F6" s="10" t="s">
        <v>128</v>
      </c>
      <c r="G6" s="10"/>
      <c r="H6" s="10" t="s">
        <v>138</v>
      </c>
      <c r="I6" s="10"/>
      <c r="J6" s="10" t="s">
        <v>128</v>
      </c>
    </row>
    <row r="7" spans="1:10" ht="18" customHeight="1" x14ac:dyDescent="0.25">
      <c r="B7" s="11" t="s">
        <v>3</v>
      </c>
      <c r="D7" s="13" t="s">
        <v>4</v>
      </c>
      <c r="E7" s="10"/>
      <c r="F7" s="13" t="s">
        <v>4</v>
      </c>
      <c r="G7" s="10"/>
      <c r="H7" s="13" t="s">
        <v>4</v>
      </c>
      <c r="I7" s="10"/>
      <c r="J7" s="13" t="s">
        <v>4</v>
      </c>
    </row>
    <row r="8" spans="1:10" ht="8.1" customHeight="1" x14ac:dyDescent="0.25">
      <c r="A8" s="1"/>
      <c r="D8" s="113"/>
      <c r="H8" s="113"/>
    </row>
    <row r="9" spans="1:10" ht="18" customHeight="1" x14ac:dyDescent="0.25">
      <c r="A9" s="4" t="s">
        <v>100</v>
      </c>
      <c r="B9" s="21"/>
      <c r="D9" s="107">
        <v>1919737747</v>
      </c>
      <c r="E9" s="19"/>
      <c r="F9" s="19">
        <v>1829125081</v>
      </c>
      <c r="G9" s="19"/>
      <c r="H9" s="107">
        <v>1904899779</v>
      </c>
      <c r="I9" s="19"/>
      <c r="J9" s="19">
        <v>1809938862</v>
      </c>
    </row>
    <row r="10" spans="1:10" ht="18" customHeight="1" x14ac:dyDescent="0.25">
      <c r="A10" s="4" t="s">
        <v>101</v>
      </c>
      <c r="D10" s="108">
        <v>-1774807691</v>
      </c>
      <c r="E10" s="19"/>
      <c r="F10" s="24">
        <v>-1561184367</v>
      </c>
      <c r="G10" s="19"/>
      <c r="H10" s="108">
        <v>-1762320052</v>
      </c>
      <c r="I10" s="19"/>
      <c r="J10" s="24">
        <v>-1544667077</v>
      </c>
    </row>
    <row r="11" spans="1:10" ht="8.1" customHeight="1" x14ac:dyDescent="0.25">
      <c r="D11" s="114"/>
      <c r="E11" s="19"/>
      <c r="F11" s="23"/>
      <c r="G11" s="19"/>
      <c r="H11" s="114"/>
      <c r="I11" s="19"/>
      <c r="J11" s="23"/>
    </row>
    <row r="12" spans="1:10" ht="18" customHeight="1" x14ac:dyDescent="0.25">
      <c r="A12" s="1" t="s">
        <v>44</v>
      </c>
      <c r="D12" s="114">
        <f>SUM(D9:D11)</f>
        <v>144930056</v>
      </c>
      <c r="E12" s="23"/>
      <c r="F12" s="23">
        <f>SUM(F9:F11)</f>
        <v>267940714</v>
      </c>
      <c r="G12" s="23"/>
      <c r="H12" s="114">
        <f>SUM(H9:H11)</f>
        <v>142579727</v>
      </c>
      <c r="I12" s="23"/>
      <c r="J12" s="23">
        <f>SUM(J9:J11)</f>
        <v>265271785</v>
      </c>
    </row>
    <row r="13" spans="1:10" ht="8.1" customHeight="1" x14ac:dyDescent="0.25">
      <c r="D13" s="114"/>
      <c r="E13" s="19"/>
      <c r="F13" s="23"/>
      <c r="G13" s="19"/>
      <c r="H13" s="114"/>
      <c r="I13" s="19"/>
      <c r="J13" s="23"/>
    </row>
    <row r="14" spans="1:10" ht="18" customHeight="1" x14ac:dyDescent="0.25">
      <c r="A14" s="4" t="s">
        <v>45</v>
      </c>
      <c r="B14" s="17">
        <v>24</v>
      </c>
      <c r="D14" s="107">
        <v>5738718</v>
      </c>
      <c r="E14" s="23"/>
      <c r="F14" s="23">
        <v>9258560</v>
      </c>
      <c r="G14" s="23"/>
      <c r="H14" s="107">
        <v>5791080</v>
      </c>
      <c r="I14" s="23"/>
      <c r="J14" s="23">
        <v>9670667</v>
      </c>
    </row>
    <row r="15" spans="1:10" ht="18" customHeight="1" x14ac:dyDescent="0.25">
      <c r="A15" s="4" t="s">
        <v>132</v>
      </c>
      <c r="D15" s="107">
        <v>14219476</v>
      </c>
      <c r="E15" s="23"/>
      <c r="F15" s="23">
        <v>-8096064</v>
      </c>
      <c r="G15" s="23"/>
      <c r="H15" s="107">
        <v>14176282</v>
      </c>
      <c r="I15" s="23"/>
      <c r="J15" s="23">
        <v>-8012703</v>
      </c>
    </row>
    <row r="16" spans="1:10" ht="18" customHeight="1" x14ac:dyDescent="0.25">
      <c r="A16" s="4" t="s">
        <v>46</v>
      </c>
      <c r="D16" s="107">
        <v>-141015446</v>
      </c>
      <c r="E16" s="23"/>
      <c r="F16" s="23">
        <v>-133920247</v>
      </c>
      <c r="G16" s="23"/>
      <c r="H16" s="107">
        <v>-140134196</v>
      </c>
      <c r="I16" s="23"/>
      <c r="J16" s="23">
        <v>-132872945</v>
      </c>
    </row>
    <row r="17" spans="1:10" ht="18" customHeight="1" x14ac:dyDescent="0.25">
      <c r="A17" s="4" t="s">
        <v>47</v>
      </c>
      <c r="D17" s="107">
        <v>-69691589</v>
      </c>
      <c r="E17" s="23"/>
      <c r="F17" s="23">
        <v>-75062550</v>
      </c>
      <c r="G17" s="23"/>
      <c r="H17" s="107">
        <v>-68654869</v>
      </c>
      <c r="I17" s="23"/>
      <c r="J17" s="23">
        <v>-73753410</v>
      </c>
    </row>
    <row r="18" spans="1:10" ht="18" customHeight="1" x14ac:dyDescent="0.25">
      <c r="A18" s="4" t="s">
        <v>48</v>
      </c>
      <c r="B18" s="17">
        <v>25</v>
      </c>
      <c r="D18" s="108">
        <v>-5745058</v>
      </c>
      <c r="E18" s="23"/>
      <c r="F18" s="24">
        <v>-3238560</v>
      </c>
      <c r="G18" s="23"/>
      <c r="H18" s="108">
        <v>-5743482</v>
      </c>
      <c r="I18" s="23"/>
      <c r="J18" s="24">
        <v>-3227336</v>
      </c>
    </row>
    <row r="19" spans="1:10" ht="8.1" customHeight="1" x14ac:dyDescent="0.25">
      <c r="B19" s="21"/>
      <c r="D19" s="114"/>
      <c r="E19" s="19"/>
      <c r="F19" s="23"/>
      <c r="G19" s="19"/>
      <c r="H19" s="114"/>
      <c r="I19" s="19"/>
      <c r="J19" s="23"/>
    </row>
    <row r="20" spans="1:10" ht="18" customHeight="1" x14ac:dyDescent="0.25">
      <c r="A20" s="1" t="s">
        <v>154</v>
      </c>
      <c r="D20" s="115">
        <f>SUM(D14:D19,D12)</f>
        <v>-51563843</v>
      </c>
      <c r="E20" s="19"/>
      <c r="F20" s="19">
        <f>SUM(F14:F19,F12)</f>
        <v>56881853</v>
      </c>
      <c r="G20" s="19"/>
      <c r="H20" s="115">
        <f>SUM(H14:H19,H12)</f>
        <v>-51985458</v>
      </c>
      <c r="I20" s="19"/>
      <c r="J20" s="19">
        <f>SUM(J14:J19,J12)</f>
        <v>57076058</v>
      </c>
    </row>
    <row r="21" spans="1:10" ht="18" customHeight="1" x14ac:dyDescent="0.25">
      <c r="A21" s="4" t="s">
        <v>49</v>
      </c>
      <c r="B21" s="17">
        <v>27</v>
      </c>
      <c r="D21" s="128">
        <v>9684432</v>
      </c>
      <c r="E21" s="23"/>
      <c r="F21" s="24">
        <v>-477607</v>
      </c>
      <c r="G21" s="23"/>
      <c r="H21" s="108">
        <v>9821125</v>
      </c>
      <c r="I21" s="23"/>
      <c r="J21" s="24">
        <v>-414507</v>
      </c>
    </row>
    <row r="22" spans="1:10" ht="8.1" customHeight="1" x14ac:dyDescent="0.25">
      <c r="B22" s="21"/>
      <c r="D22" s="114"/>
      <c r="E22" s="23"/>
      <c r="F22" s="23"/>
      <c r="G22" s="23"/>
      <c r="H22" s="114"/>
      <c r="I22" s="23"/>
      <c r="J22" s="23"/>
    </row>
    <row r="23" spans="1:10" ht="18" customHeight="1" x14ac:dyDescent="0.25">
      <c r="A23" s="1" t="s">
        <v>153</v>
      </c>
      <c r="D23" s="129">
        <f>SUM(D20:D22)</f>
        <v>-41879411</v>
      </c>
      <c r="E23" s="23"/>
      <c r="F23" s="51">
        <f>SUM(F20:F22)</f>
        <v>56404246</v>
      </c>
      <c r="G23" s="23"/>
      <c r="H23" s="129">
        <f>SUM(H20:H22)</f>
        <v>-42164333</v>
      </c>
      <c r="I23" s="23"/>
      <c r="J23" s="51">
        <f>SUM(J20:J22)</f>
        <v>56661551</v>
      </c>
    </row>
    <row r="24" spans="1:10" ht="8.1" customHeight="1" x14ac:dyDescent="0.25">
      <c r="B24" s="21"/>
      <c r="D24" s="114"/>
      <c r="E24" s="23"/>
      <c r="F24" s="23"/>
      <c r="G24" s="23"/>
      <c r="H24" s="114"/>
      <c r="I24" s="23"/>
      <c r="J24" s="23"/>
    </row>
    <row r="25" spans="1:10" ht="18" customHeight="1" x14ac:dyDescent="0.25">
      <c r="A25" s="1" t="s">
        <v>173</v>
      </c>
      <c r="D25" s="114"/>
      <c r="E25" s="23"/>
      <c r="F25" s="23"/>
      <c r="G25" s="23"/>
      <c r="H25" s="114"/>
      <c r="I25" s="23"/>
      <c r="J25" s="23"/>
    </row>
    <row r="26" spans="1:10" ht="18" customHeight="1" x14ac:dyDescent="0.25">
      <c r="A26" s="4" t="s">
        <v>102</v>
      </c>
      <c r="D26" s="114"/>
      <c r="E26" s="23"/>
      <c r="F26" s="23"/>
      <c r="G26" s="23"/>
      <c r="H26" s="114"/>
      <c r="I26" s="23"/>
      <c r="J26" s="23"/>
    </row>
    <row r="27" spans="1:10" ht="18" customHeight="1" x14ac:dyDescent="0.25">
      <c r="A27" s="4" t="s">
        <v>103</v>
      </c>
      <c r="D27" s="114"/>
      <c r="E27" s="23"/>
      <c r="F27" s="23"/>
      <c r="G27" s="23"/>
      <c r="H27" s="114"/>
      <c r="I27" s="23"/>
      <c r="J27" s="23"/>
    </row>
    <row r="28" spans="1:10" ht="18" customHeight="1" x14ac:dyDescent="0.25">
      <c r="A28" s="4" t="s">
        <v>125</v>
      </c>
      <c r="D28" s="114"/>
      <c r="E28" s="23"/>
      <c r="F28" s="23"/>
      <c r="G28" s="23"/>
      <c r="H28" s="114"/>
      <c r="I28" s="23"/>
      <c r="J28" s="23"/>
    </row>
    <row r="29" spans="1:10" ht="18" customHeight="1" x14ac:dyDescent="0.25">
      <c r="A29" s="4" t="s">
        <v>126</v>
      </c>
      <c r="B29" s="17" t="s">
        <v>178</v>
      </c>
      <c r="D29" s="128">
        <v>2102231</v>
      </c>
      <c r="E29" s="23"/>
      <c r="F29" s="24">
        <v>2030731</v>
      </c>
      <c r="G29" s="23"/>
      <c r="H29" s="128">
        <v>2102231</v>
      </c>
      <c r="I29" s="23"/>
      <c r="J29" s="50">
        <v>2030080</v>
      </c>
    </row>
    <row r="30" spans="1:10" ht="8.1" customHeight="1" x14ac:dyDescent="0.25">
      <c r="B30" s="21"/>
      <c r="D30" s="114"/>
      <c r="E30" s="19"/>
      <c r="F30" s="23"/>
      <c r="G30" s="19"/>
      <c r="H30" s="114"/>
      <c r="I30" s="19"/>
      <c r="J30" s="23"/>
    </row>
    <row r="31" spans="1:10" ht="18" customHeight="1" x14ac:dyDescent="0.25">
      <c r="A31" s="1" t="s">
        <v>155</v>
      </c>
      <c r="D31" s="110">
        <f>SUM(D29:D30)</f>
        <v>2102231</v>
      </c>
      <c r="E31" s="23"/>
      <c r="F31" s="24">
        <f>SUM(F29:F30)</f>
        <v>2030731</v>
      </c>
      <c r="G31" s="23"/>
      <c r="H31" s="110">
        <f>SUM(H29:H30)</f>
        <v>2102231</v>
      </c>
      <c r="I31" s="23"/>
      <c r="J31" s="24">
        <f>SUM(J29:J30)</f>
        <v>2030080</v>
      </c>
    </row>
    <row r="32" spans="1:10" ht="8.1" customHeight="1" x14ac:dyDescent="0.25">
      <c r="B32" s="21"/>
      <c r="D32" s="114"/>
      <c r="E32" s="23"/>
      <c r="F32" s="23"/>
      <c r="G32" s="23"/>
      <c r="H32" s="114"/>
      <c r="I32" s="23"/>
      <c r="J32" s="23"/>
    </row>
    <row r="33" spans="1:10" ht="18" customHeight="1" thickBot="1" x14ac:dyDescent="0.3">
      <c r="A33" s="1" t="s">
        <v>156</v>
      </c>
      <c r="D33" s="130">
        <f>SUM(D31,D23)</f>
        <v>-39777180</v>
      </c>
      <c r="E33" s="23"/>
      <c r="F33" s="59">
        <f>SUM(F31,F23)</f>
        <v>58434977</v>
      </c>
      <c r="G33" s="23"/>
      <c r="H33" s="130">
        <f>SUM(H31,H23)</f>
        <v>-40062102</v>
      </c>
      <c r="I33" s="23"/>
      <c r="J33" s="59">
        <f>SUM(J31,J23)</f>
        <v>58691631</v>
      </c>
    </row>
    <row r="34" spans="1:10" ht="8.1" customHeight="1" thickTop="1" x14ac:dyDescent="0.25">
      <c r="D34" s="114"/>
      <c r="E34" s="23"/>
      <c r="F34" s="23"/>
      <c r="G34" s="23"/>
      <c r="H34" s="114"/>
      <c r="I34" s="23"/>
      <c r="J34" s="23"/>
    </row>
    <row r="35" spans="1:10" ht="18" customHeight="1" x14ac:dyDescent="0.25">
      <c r="A35" s="1" t="s">
        <v>157</v>
      </c>
      <c r="D35" s="114"/>
      <c r="E35" s="23"/>
      <c r="F35" s="23"/>
      <c r="G35" s="23"/>
      <c r="H35" s="114"/>
      <c r="I35" s="23"/>
      <c r="J35" s="23"/>
    </row>
    <row r="36" spans="1:10" ht="18" customHeight="1" x14ac:dyDescent="0.25">
      <c r="A36" s="4" t="s">
        <v>174</v>
      </c>
      <c r="D36" s="131">
        <f>SUM(D23)</f>
        <v>-41879411</v>
      </c>
      <c r="E36" s="23"/>
      <c r="F36" s="23">
        <v>56404246</v>
      </c>
      <c r="G36" s="23"/>
      <c r="H36" s="131">
        <f>SUM(H23)</f>
        <v>-42164333</v>
      </c>
      <c r="I36" s="23"/>
      <c r="J36" s="23">
        <v>56661551</v>
      </c>
    </row>
    <row r="37" spans="1:10" ht="18" customHeight="1" x14ac:dyDescent="0.25">
      <c r="A37" s="4" t="s">
        <v>175</v>
      </c>
      <c r="D37" s="110" t="s">
        <v>37</v>
      </c>
      <c r="E37" s="23"/>
      <c r="F37" s="24">
        <v>0</v>
      </c>
      <c r="G37" s="23"/>
      <c r="H37" s="110" t="s">
        <v>37</v>
      </c>
      <c r="I37" s="23"/>
      <c r="J37" s="24" t="s">
        <v>37</v>
      </c>
    </row>
    <row r="38" spans="1:10" ht="8.1" customHeight="1" x14ac:dyDescent="0.25">
      <c r="D38" s="114"/>
      <c r="E38" s="23"/>
      <c r="F38" s="23"/>
      <c r="G38" s="23"/>
      <c r="H38" s="114"/>
      <c r="I38" s="23"/>
      <c r="J38" s="23"/>
    </row>
    <row r="39" spans="1:10" ht="18" customHeight="1" thickBot="1" x14ac:dyDescent="0.3">
      <c r="D39" s="127">
        <f>SUM(D36:D38)</f>
        <v>-41879411</v>
      </c>
      <c r="E39" s="23"/>
      <c r="F39" s="38">
        <f>SUM(F36:F38)</f>
        <v>56404246</v>
      </c>
      <c r="G39" s="23"/>
      <c r="H39" s="127">
        <f>SUM(H36:H38)</f>
        <v>-42164333</v>
      </c>
      <c r="I39" s="23"/>
      <c r="J39" s="38">
        <f>SUM(J36:J38)</f>
        <v>56661551</v>
      </c>
    </row>
    <row r="40" spans="1:10" ht="8.1" customHeight="1" thickTop="1" x14ac:dyDescent="0.25">
      <c r="D40" s="114"/>
      <c r="E40" s="23"/>
      <c r="F40" s="23"/>
      <c r="G40" s="23"/>
      <c r="H40" s="114"/>
      <c r="I40" s="23"/>
      <c r="J40" s="23"/>
    </row>
    <row r="41" spans="1:10" ht="18" customHeight="1" x14ac:dyDescent="0.25">
      <c r="A41" s="1" t="s">
        <v>158</v>
      </c>
      <c r="D41" s="114"/>
      <c r="E41" s="23"/>
      <c r="F41" s="23"/>
      <c r="G41" s="23"/>
      <c r="H41" s="114"/>
      <c r="I41" s="23"/>
      <c r="J41" s="23"/>
    </row>
    <row r="42" spans="1:10" ht="18" customHeight="1" x14ac:dyDescent="0.25">
      <c r="A42" s="4" t="s">
        <v>174</v>
      </c>
      <c r="D42" s="114">
        <f>D33</f>
        <v>-39777180</v>
      </c>
      <c r="E42" s="23"/>
      <c r="F42" s="23">
        <v>58434977</v>
      </c>
      <c r="G42" s="23"/>
      <c r="H42" s="114">
        <f>H33</f>
        <v>-40062102</v>
      </c>
      <c r="I42" s="23"/>
      <c r="J42" s="60">
        <v>58691631</v>
      </c>
    </row>
    <row r="43" spans="1:10" ht="18" customHeight="1" x14ac:dyDescent="0.25">
      <c r="A43" s="4" t="s">
        <v>175</v>
      </c>
      <c r="D43" s="129" t="s">
        <v>37</v>
      </c>
      <c r="E43" s="23"/>
      <c r="F43" s="50" t="s">
        <v>37</v>
      </c>
      <c r="G43" s="23"/>
      <c r="H43" s="133" t="s">
        <v>37</v>
      </c>
      <c r="I43" s="23"/>
      <c r="J43" s="50" t="s">
        <v>37</v>
      </c>
    </row>
    <row r="44" spans="1:10" ht="8.1" customHeight="1" x14ac:dyDescent="0.25">
      <c r="D44" s="114"/>
      <c r="E44" s="23"/>
      <c r="F44" s="23"/>
      <c r="G44" s="23"/>
      <c r="H44" s="114"/>
      <c r="I44" s="23"/>
      <c r="J44" s="23"/>
    </row>
    <row r="45" spans="1:10" ht="18" customHeight="1" thickBot="1" x14ac:dyDescent="0.3">
      <c r="D45" s="127">
        <f>SUM(D42:D44)</f>
        <v>-39777180</v>
      </c>
      <c r="E45" s="23"/>
      <c r="F45" s="38">
        <f>SUM(F42:F44)</f>
        <v>58434977</v>
      </c>
      <c r="G45" s="23"/>
      <c r="H45" s="127">
        <f>SUM(H42:H44)</f>
        <v>-40062102</v>
      </c>
      <c r="I45" s="23"/>
      <c r="J45" s="38">
        <f>SUM(J42:J44)</f>
        <v>58691631</v>
      </c>
    </row>
    <row r="46" spans="1:10" ht="18" customHeight="1" thickTop="1" x14ac:dyDescent="0.25">
      <c r="D46" s="114"/>
      <c r="E46" s="23"/>
      <c r="F46" s="23"/>
      <c r="G46" s="23"/>
      <c r="H46" s="114"/>
      <c r="I46" s="23"/>
      <c r="J46" s="23"/>
    </row>
    <row r="47" spans="1:10" ht="18" customHeight="1" x14ac:dyDescent="0.25">
      <c r="A47" s="1" t="s">
        <v>159</v>
      </c>
      <c r="D47" s="115"/>
      <c r="E47" s="19"/>
      <c r="F47" s="19"/>
      <c r="G47" s="19"/>
      <c r="H47" s="115"/>
      <c r="I47" s="19"/>
      <c r="J47" s="19"/>
    </row>
    <row r="48" spans="1:10" ht="18" customHeight="1" thickBot="1" x14ac:dyDescent="0.3">
      <c r="A48" s="4" t="s">
        <v>160</v>
      </c>
      <c r="B48" s="17">
        <v>28</v>
      </c>
      <c r="D48" s="132">
        <v>-9.7213116279069769E-2</v>
      </c>
      <c r="E48" s="62"/>
      <c r="F48" s="61">
        <v>0.13</v>
      </c>
      <c r="G48" s="62"/>
      <c r="H48" s="132">
        <v>-9.7213116279069769E-2</v>
      </c>
      <c r="I48" s="62"/>
      <c r="J48" s="61">
        <v>0.13</v>
      </c>
    </row>
    <row r="49" spans="1:10" ht="21.75" customHeight="1" thickTop="1" x14ac:dyDescent="0.25">
      <c r="D49" s="23"/>
      <c r="E49" s="23"/>
      <c r="F49" s="23"/>
      <c r="G49" s="23"/>
      <c r="H49" s="23"/>
      <c r="I49" s="23"/>
      <c r="J49" s="23"/>
    </row>
    <row r="50" spans="1:10" ht="21.95" customHeight="1" x14ac:dyDescent="0.25">
      <c r="A50" s="29" t="str">
        <f>'BS6-8 T'!A42</f>
        <v>หมายเหตุประกอบงบการเงินรวมและงบการเงินเฉพาะกิจการในหน้า 15 ถึง 64 เป็นส่วนหนึ่งของงบการเงินนี้</v>
      </c>
      <c r="B50" s="30"/>
      <c r="C50" s="29"/>
      <c r="D50" s="24"/>
      <c r="E50" s="24"/>
      <c r="F50" s="24"/>
      <c r="G50" s="24"/>
      <c r="H50" s="24"/>
      <c r="I50" s="24"/>
      <c r="J50" s="24"/>
    </row>
  </sheetData>
  <mergeCells count="2">
    <mergeCell ref="D5:F5"/>
    <mergeCell ref="H5:J5"/>
  </mergeCells>
  <pageMargins left="0.8" right="0.5" top="0.5" bottom="0.6" header="0.49" footer="0.4"/>
  <pageSetup paperSize="9" firstPageNumber="9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37"/>
  <sheetViews>
    <sheetView topLeftCell="A3" zoomScaleNormal="100" workbookViewId="0">
      <selection activeCell="A8" sqref="A8"/>
    </sheetView>
  </sheetViews>
  <sheetFormatPr defaultColWidth="9.140625" defaultRowHeight="20.100000000000001" customHeight="1" x14ac:dyDescent="0.25"/>
  <cols>
    <col min="1" max="1" width="41" style="4" customWidth="1"/>
    <col min="2" max="2" width="7.42578125" style="4" customWidth="1"/>
    <col min="3" max="3" width="0.7109375" style="17" customWidth="1"/>
    <col min="4" max="4" width="11.42578125" style="20" customWidth="1"/>
    <col min="5" max="5" width="0.7109375" style="3" customWidth="1"/>
    <col min="6" max="6" width="11" style="3" customWidth="1"/>
    <col min="7" max="7" width="0.7109375" style="3" customWidth="1"/>
    <col min="8" max="8" width="11.5703125" style="3" customWidth="1"/>
    <col min="9" max="9" width="0.7109375" style="3" customWidth="1"/>
    <col min="10" max="10" width="11.7109375" style="3" customWidth="1"/>
    <col min="11" max="11" width="0.7109375" style="3" customWidth="1"/>
    <col min="12" max="12" width="11.7109375" style="3" customWidth="1"/>
    <col min="13" max="13" width="0.7109375" style="3" customWidth="1"/>
    <col min="14" max="14" width="12" style="3" customWidth="1"/>
    <col min="15" max="15" width="0.7109375" style="3" customWidth="1"/>
    <col min="16" max="16" width="15.140625" style="3" customWidth="1"/>
    <col min="17" max="17" width="0.7109375" style="3" customWidth="1"/>
    <col min="18" max="18" width="13" style="3" customWidth="1"/>
    <col min="19" max="19" width="0.7109375" style="3" customWidth="1"/>
    <col min="20" max="20" width="11.7109375" style="3" customWidth="1"/>
    <col min="21" max="21" width="0.7109375" style="4" customWidth="1"/>
    <col min="22" max="22" width="11.5703125" style="3" customWidth="1"/>
    <col min="23" max="16384" width="9.140625" style="4"/>
  </cols>
  <sheetData>
    <row r="1" spans="1:22" ht="20.100000000000001" customHeight="1" x14ac:dyDescent="0.25">
      <c r="A1" s="1" t="s">
        <v>91</v>
      </c>
      <c r="B1" s="1"/>
      <c r="C1" s="8"/>
      <c r="D1" s="39"/>
      <c r="V1" s="10"/>
    </row>
    <row r="2" spans="1:22" ht="20.100000000000001" customHeight="1" x14ac:dyDescent="0.25">
      <c r="A2" s="1" t="s">
        <v>50</v>
      </c>
      <c r="B2" s="1"/>
      <c r="C2" s="8"/>
      <c r="D2" s="39"/>
    </row>
    <row r="3" spans="1:22" ht="20.100000000000001" customHeight="1" x14ac:dyDescent="0.25">
      <c r="A3" s="5" t="str">
        <f>'PL9'!A3</f>
        <v>สำหรับปีสิ้นสุดวันที่ 31 ธันวาคม พ.ศ. 2562</v>
      </c>
      <c r="B3" s="5"/>
      <c r="C3" s="11"/>
      <c r="D3" s="40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29"/>
      <c r="V3" s="7"/>
    </row>
    <row r="5" spans="1:22" ht="20.100000000000001" customHeight="1" x14ac:dyDescent="0.25">
      <c r="D5" s="149" t="s">
        <v>1</v>
      </c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49"/>
      <c r="T5" s="149"/>
      <c r="U5" s="149"/>
      <c r="V5" s="149"/>
    </row>
    <row r="6" spans="1:22" ht="20.100000000000001" customHeight="1" x14ac:dyDescent="0.25">
      <c r="D6" s="151" t="s">
        <v>116</v>
      </c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41"/>
      <c r="T6" s="41"/>
      <c r="U6" s="14"/>
      <c r="V6" s="41"/>
    </row>
    <row r="7" spans="1:22" ht="20.100000000000001" customHeight="1" x14ac:dyDescent="0.25">
      <c r="D7" s="41"/>
      <c r="E7" s="41"/>
      <c r="F7" s="41"/>
      <c r="G7" s="41"/>
      <c r="H7" s="41"/>
      <c r="I7" s="41"/>
      <c r="J7" s="41"/>
      <c r="K7" s="41"/>
      <c r="L7" s="41"/>
      <c r="M7" s="41"/>
      <c r="N7" s="147" t="s">
        <v>99</v>
      </c>
      <c r="O7" s="147"/>
      <c r="P7" s="147"/>
      <c r="Q7" s="41"/>
      <c r="R7" s="41"/>
      <c r="S7" s="41"/>
      <c r="T7" s="41"/>
      <c r="U7" s="14"/>
      <c r="V7" s="41"/>
    </row>
    <row r="8" spans="1:22" ht="20.100000000000001" customHeight="1" x14ac:dyDescent="0.25">
      <c r="D8" s="41"/>
      <c r="E8" s="41"/>
      <c r="F8" s="41"/>
      <c r="G8" s="41"/>
      <c r="H8" s="41"/>
      <c r="I8" s="41"/>
      <c r="J8" s="41"/>
      <c r="K8" s="41"/>
      <c r="L8" s="41"/>
      <c r="M8" s="41"/>
      <c r="N8" s="16" t="s">
        <v>163</v>
      </c>
      <c r="O8" s="41"/>
      <c r="P8" s="41"/>
      <c r="Q8" s="41"/>
      <c r="R8" s="41"/>
      <c r="S8" s="41"/>
      <c r="T8" s="41"/>
      <c r="U8" s="14"/>
      <c r="V8" s="41"/>
    </row>
    <row r="9" spans="1:22" ht="20.100000000000001" customHeight="1" x14ac:dyDescent="0.25">
      <c r="D9" s="41"/>
      <c r="E9" s="41"/>
      <c r="F9" s="41"/>
      <c r="G9" s="41"/>
      <c r="H9" s="41"/>
      <c r="I9" s="41"/>
      <c r="J9" s="147" t="s">
        <v>176</v>
      </c>
      <c r="K9" s="147"/>
      <c r="L9" s="147"/>
      <c r="M9" s="41"/>
      <c r="N9" s="42" t="s">
        <v>108</v>
      </c>
      <c r="O9" s="41"/>
      <c r="P9" s="41"/>
      <c r="Q9" s="41"/>
      <c r="R9" s="41"/>
      <c r="S9" s="41"/>
      <c r="T9" s="41"/>
      <c r="U9" s="14"/>
      <c r="V9" s="41"/>
    </row>
    <row r="10" spans="1:22" ht="20.100000000000001" customHeight="1" x14ac:dyDescent="0.25">
      <c r="D10" s="41"/>
      <c r="E10" s="41"/>
      <c r="F10" s="16"/>
      <c r="G10" s="41"/>
      <c r="H10" s="16" t="s">
        <v>51</v>
      </c>
      <c r="I10" s="41"/>
      <c r="J10" s="150"/>
      <c r="K10" s="150"/>
      <c r="L10" s="150"/>
      <c r="M10" s="41"/>
      <c r="N10" s="41" t="s">
        <v>109</v>
      </c>
      <c r="O10" s="41"/>
      <c r="P10" s="41"/>
      <c r="Q10" s="41"/>
      <c r="R10" s="41"/>
      <c r="S10" s="41"/>
      <c r="T10" s="41"/>
      <c r="U10" s="14"/>
      <c r="V10" s="41"/>
    </row>
    <row r="11" spans="1:22" ht="20.100000000000001" customHeight="1" x14ac:dyDescent="0.25">
      <c r="C11" s="43"/>
      <c r="E11" s="41"/>
      <c r="F11" s="16"/>
      <c r="G11" s="41"/>
      <c r="H11" s="16" t="s">
        <v>52</v>
      </c>
      <c r="I11" s="41"/>
      <c r="J11" s="16" t="s">
        <v>120</v>
      </c>
      <c r="K11" s="41"/>
      <c r="L11" s="41"/>
      <c r="M11" s="41"/>
      <c r="N11" s="44" t="s">
        <v>110</v>
      </c>
      <c r="P11" s="4"/>
      <c r="Q11" s="41"/>
      <c r="R11" s="16" t="s">
        <v>53</v>
      </c>
      <c r="S11" s="41"/>
      <c r="U11" s="14"/>
      <c r="V11" s="41"/>
    </row>
    <row r="12" spans="1:22" ht="20.100000000000001" customHeight="1" x14ac:dyDescent="0.25">
      <c r="C12" s="45"/>
      <c r="D12" s="16" t="s">
        <v>54</v>
      </c>
      <c r="E12" s="16"/>
      <c r="F12" s="16" t="s">
        <v>104</v>
      </c>
      <c r="G12" s="16"/>
      <c r="H12" s="16" t="s">
        <v>55</v>
      </c>
      <c r="I12" s="16"/>
      <c r="J12" s="44" t="s">
        <v>119</v>
      </c>
      <c r="K12" s="16"/>
      <c r="L12" s="16"/>
      <c r="M12" s="16"/>
      <c r="N12" s="44" t="s">
        <v>111</v>
      </c>
      <c r="O12" s="41"/>
      <c r="P12" s="16" t="s">
        <v>112</v>
      </c>
      <c r="Q12" s="16"/>
      <c r="R12" s="16" t="s">
        <v>107</v>
      </c>
      <c r="S12" s="10"/>
      <c r="T12" s="16" t="s">
        <v>57</v>
      </c>
      <c r="U12" s="54"/>
      <c r="V12" s="16" t="s">
        <v>53</v>
      </c>
    </row>
    <row r="13" spans="1:22" ht="20.100000000000001" customHeight="1" x14ac:dyDescent="0.25">
      <c r="C13" s="46"/>
      <c r="D13" s="16" t="s">
        <v>58</v>
      </c>
      <c r="E13" s="16"/>
      <c r="F13" s="16" t="s">
        <v>105</v>
      </c>
      <c r="G13" s="16"/>
      <c r="H13" s="16" t="s">
        <v>59</v>
      </c>
      <c r="I13" s="16"/>
      <c r="J13" s="44" t="s">
        <v>106</v>
      </c>
      <c r="K13" s="16"/>
      <c r="L13" s="44" t="s">
        <v>38</v>
      </c>
      <c r="M13" s="16"/>
      <c r="N13" s="44" t="s">
        <v>121</v>
      </c>
      <c r="O13" s="16"/>
      <c r="P13" s="16" t="s">
        <v>113</v>
      </c>
      <c r="Q13" s="16"/>
      <c r="R13" s="16" t="s">
        <v>177</v>
      </c>
      <c r="S13" s="16"/>
      <c r="T13" s="16" t="s">
        <v>60</v>
      </c>
      <c r="U13" s="55"/>
      <c r="V13" s="16" t="s">
        <v>56</v>
      </c>
    </row>
    <row r="14" spans="1:22" ht="20.100000000000001" customHeight="1" x14ac:dyDescent="0.25">
      <c r="B14" s="11" t="s">
        <v>3</v>
      </c>
      <c r="D14" s="13" t="s">
        <v>4</v>
      </c>
      <c r="E14" s="41"/>
      <c r="F14" s="13" t="s">
        <v>4</v>
      </c>
      <c r="G14" s="41"/>
      <c r="H14" s="13" t="s">
        <v>4</v>
      </c>
      <c r="I14" s="41"/>
      <c r="J14" s="13" t="s">
        <v>4</v>
      </c>
      <c r="K14" s="41"/>
      <c r="L14" s="13" t="s">
        <v>4</v>
      </c>
      <c r="M14" s="41"/>
      <c r="N14" s="13" t="s">
        <v>4</v>
      </c>
      <c r="O14" s="41"/>
      <c r="P14" s="13" t="s">
        <v>4</v>
      </c>
      <c r="Q14" s="41"/>
      <c r="R14" s="13" t="s">
        <v>4</v>
      </c>
      <c r="S14" s="41"/>
      <c r="T14" s="13" t="s">
        <v>4</v>
      </c>
      <c r="U14" s="14"/>
      <c r="V14" s="13" t="s">
        <v>4</v>
      </c>
    </row>
    <row r="15" spans="1:22" ht="6" customHeight="1" x14ac:dyDescent="0.25">
      <c r="A15" s="1"/>
      <c r="C15" s="8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56"/>
      <c r="V15" s="23"/>
    </row>
    <row r="16" spans="1:22" ht="20.100000000000001" customHeight="1" x14ac:dyDescent="0.25">
      <c r="A16" s="1" t="s">
        <v>133</v>
      </c>
      <c r="C16" s="8"/>
      <c r="D16" s="23">
        <v>215000000</v>
      </c>
      <c r="E16" s="23"/>
      <c r="F16" s="23">
        <v>665525655</v>
      </c>
      <c r="G16" s="23"/>
      <c r="H16" s="23">
        <v>-20637124</v>
      </c>
      <c r="I16" s="23"/>
      <c r="J16" s="23">
        <v>8500000</v>
      </c>
      <c r="K16" s="23"/>
      <c r="L16" s="23">
        <v>72662625</v>
      </c>
      <c r="M16" s="23"/>
      <c r="N16" s="23">
        <v>-4900792</v>
      </c>
      <c r="O16" s="23"/>
      <c r="P16" s="23">
        <f>SUM(N16)</f>
        <v>-4900792</v>
      </c>
      <c r="Q16" s="23"/>
      <c r="R16" s="23">
        <f>SUM(P16,L16,J16,H16,F16,D16)</f>
        <v>936150364</v>
      </c>
      <c r="S16" s="23"/>
      <c r="T16" s="23">
        <v>0</v>
      </c>
      <c r="U16" s="56"/>
      <c r="V16" s="23">
        <f>SUM(T16:U16,R16)</f>
        <v>936150364</v>
      </c>
    </row>
    <row r="17" spans="1:22" ht="20.100000000000001" customHeight="1" x14ac:dyDescent="0.25">
      <c r="A17" s="47" t="s">
        <v>129</v>
      </c>
      <c r="C17" s="8"/>
      <c r="R17" s="35"/>
    </row>
    <row r="18" spans="1:22" ht="20.100000000000001" customHeight="1" x14ac:dyDescent="0.25">
      <c r="A18" s="48" t="s">
        <v>115</v>
      </c>
      <c r="B18" s="17">
        <v>22</v>
      </c>
      <c r="D18" s="23">
        <v>0</v>
      </c>
      <c r="E18" s="49"/>
      <c r="F18" s="23">
        <v>0</v>
      </c>
      <c r="G18" s="49"/>
      <c r="H18" s="23">
        <v>0</v>
      </c>
      <c r="I18" s="49"/>
      <c r="J18" s="23">
        <v>2900000</v>
      </c>
      <c r="K18" s="49"/>
      <c r="L18" s="23">
        <v>-2900000</v>
      </c>
      <c r="M18" s="49"/>
      <c r="N18" s="23">
        <v>0</v>
      </c>
      <c r="O18" s="49"/>
      <c r="P18" s="23">
        <f>SUM(N18:O18,L18,J18,H18,F18,D18)</f>
        <v>0</v>
      </c>
      <c r="Q18" s="49"/>
      <c r="R18" s="23">
        <f>SUM(D18,F18,H18,J18,L18,N18)</f>
        <v>0</v>
      </c>
      <c r="S18" s="23"/>
      <c r="T18" s="23">
        <v>0</v>
      </c>
      <c r="U18" s="56"/>
      <c r="V18" s="23">
        <f>SUM(R18,T18)</f>
        <v>0</v>
      </c>
    </row>
    <row r="19" spans="1:22" ht="20.100000000000001" customHeight="1" x14ac:dyDescent="0.25">
      <c r="A19" s="48" t="s">
        <v>114</v>
      </c>
      <c r="B19" s="17">
        <v>21</v>
      </c>
      <c r="D19" s="23">
        <v>0</v>
      </c>
      <c r="E19" s="49"/>
      <c r="F19" s="23">
        <v>0</v>
      </c>
      <c r="G19" s="49"/>
      <c r="H19" s="23">
        <v>0</v>
      </c>
      <c r="I19" s="49"/>
      <c r="J19" s="23">
        <v>0</v>
      </c>
      <c r="K19" s="49"/>
      <c r="L19" s="23">
        <v>-86000000</v>
      </c>
      <c r="M19" s="49"/>
      <c r="N19" s="23">
        <v>0</v>
      </c>
      <c r="O19" s="49"/>
      <c r="P19" s="23">
        <v>0</v>
      </c>
      <c r="Q19" s="49"/>
      <c r="R19" s="23">
        <f>SUM(P19:Q19,N19,L19,J19,H19,F19,D19)</f>
        <v>-86000000</v>
      </c>
      <c r="S19" s="23"/>
      <c r="T19" s="23">
        <v>0</v>
      </c>
      <c r="U19" s="56"/>
      <c r="V19" s="23">
        <f>SUM(T19,R19)</f>
        <v>-86000000</v>
      </c>
    </row>
    <row r="20" spans="1:22" ht="20.100000000000001" customHeight="1" x14ac:dyDescent="0.25">
      <c r="A20" s="48" t="s">
        <v>61</v>
      </c>
      <c r="B20" s="17"/>
      <c r="D20" s="24">
        <v>0</v>
      </c>
      <c r="E20" s="49"/>
      <c r="F20" s="24">
        <v>0</v>
      </c>
      <c r="G20" s="49"/>
      <c r="H20" s="24">
        <v>0</v>
      </c>
      <c r="I20" s="49"/>
      <c r="J20" s="24" t="s">
        <v>37</v>
      </c>
      <c r="K20" s="49"/>
      <c r="L20" s="24">
        <v>56404246</v>
      </c>
      <c r="M20" s="49"/>
      <c r="N20" s="24">
        <v>2030731</v>
      </c>
      <c r="O20" s="49"/>
      <c r="P20" s="24">
        <f>SUM(N20)</f>
        <v>2030731</v>
      </c>
      <c r="Q20" s="49"/>
      <c r="R20" s="51">
        <f>SUM(D20,F20,H20,J20,L20,P20)</f>
        <v>58434977</v>
      </c>
      <c r="S20" s="23"/>
      <c r="T20" s="24">
        <v>0</v>
      </c>
      <c r="U20" s="56"/>
      <c r="V20" s="51">
        <f>SUM(T20:U20,R20)</f>
        <v>58434977</v>
      </c>
    </row>
    <row r="21" spans="1:22" ht="6" customHeight="1" x14ac:dyDescent="0.25">
      <c r="B21" s="47"/>
    </row>
    <row r="22" spans="1:22" ht="20.100000000000001" customHeight="1" thickBot="1" x14ac:dyDescent="0.3">
      <c r="A22" s="47" t="s">
        <v>130</v>
      </c>
      <c r="B22" s="47"/>
      <c r="C22" s="8"/>
      <c r="D22" s="38">
        <f>SUM(D16:D20)</f>
        <v>215000000</v>
      </c>
      <c r="E22" s="23"/>
      <c r="F22" s="38">
        <f>SUM(F16:F20)</f>
        <v>665525655</v>
      </c>
      <c r="G22" s="23"/>
      <c r="H22" s="38">
        <f>SUM(H16:H20)</f>
        <v>-20637124</v>
      </c>
      <c r="I22" s="23"/>
      <c r="J22" s="38">
        <f>SUM(J16:J20)</f>
        <v>11400000</v>
      </c>
      <c r="K22" s="23"/>
      <c r="L22" s="38">
        <f>SUM(L16:L20)</f>
        <v>40166871</v>
      </c>
      <c r="M22" s="23"/>
      <c r="N22" s="38">
        <f>SUM(N16:N20)</f>
        <v>-2870061</v>
      </c>
      <c r="O22" s="23"/>
      <c r="P22" s="38">
        <f>SUM(P16:P20)</f>
        <v>-2870061</v>
      </c>
      <c r="Q22" s="23"/>
      <c r="R22" s="38">
        <f>SUM(R16:R20)</f>
        <v>908585341</v>
      </c>
      <c r="S22" s="23"/>
      <c r="T22" s="38">
        <f>SUM(T16:T20)</f>
        <v>0</v>
      </c>
      <c r="U22" s="56"/>
      <c r="V22" s="38">
        <f>SUM(V16:V20)</f>
        <v>908585341</v>
      </c>
    </row>
    <row r="23" spans="1:22" ht="20.100000000000001" customHeight="1" thickTop="1" x14ac:dyDescent="0.25">
      <c r="A23" s="47"/>
      <c r="B23" s="47"/>
      <c r="C23" s="8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56"/>
      <c r="V23" s="23"/>
    </row>
    <row r="24" spans="1:22" ht="20.100000000000001" customHeight="1" x14ac:dyDescent="0.25">
      <c r="A24" s="1" t="s">
        <v>140</v>
      </c>
      <c r="B24" s="97"/>
      <c r="C24" s="8"/>
      <c r="D24" s="134"/>
      <c r="F24" s="113"/>
      <c r="H24" s="113"/>
      <c r="J24" s="113"/>
      <c r="L24" s="113"/>
      <c r="N24" s="113"/>
      <c r="P24" s="113"/>
      <c r="R24" s="113"/>
      <c r="T24" s="113"/>
      <c r="V24" s="113"/>
    </row>
    <row r="25" spans="1:22" ht="20.100000000000001" customHeight="1" x14ac:dyDescent="0.25">
      <c r="A25" s="1" t="s">
        <v>146</v>
      </c>
      <c r="B25" s="97"/>
      <c r="C25" s="8"/>
      <c r="D25" s="114">
        <f>D22</f>
        <v>215000000</v>
      </c>
      <c r="E25" s="23"/>
      <c r="F25" s="114">
        <f>F22</f>
        <v>665525655</v>
      </c>
      <c r="G25" s="23"/>
      <c r="H25" s="114">
        <f>H22</f>
        <v>-20637124</v>
      </c>
      <c r="I25" s="23"/>
      <c r="J25" s="114">
        <f>J22</f>
        <v>11400000</v>
      </c>
      <c r="K25" s="23"/>
      <c r="L25" s="114">
        <f>L22</f>
        <v>40166871</v>
      </c>
      <c r="M25" s="23"/>
      <c r="N25" s="114">
        <f>N22</f>
        <v>-2870061</v>
      </c>
      <c r="O25" s="23"/>
      <c r="P25" s="114">
        <f>P22</f>
        <v>-2870061</v>
      </c>
      <c r="Q25" s="23"/>
      <c r="R25" s="114">
        <f>R22</f>
        <v>908585341</v>
      </c>
      <c r="S25" s="23"/>
      <c r="T25" s="114">
        <f>T22</f>
        <v>0</v>
      </c>
      <c r="U25" s="56"/>
      <c r="V25" s="114">
        <f>V22</f>
        <v>908585341</v>
      </c>
    </row>
    <row r="26" spans="1:22" ht="20.100000000000001" customHeight="1" x14ac:dyDescent="0.25">
      <c r="A26" s="85" t="s">
        <v>147</v>
      </c>
      <c r="B26" s="104" t="s">
        <v>161</v>
      </c>
      <c r="C26" s="8"/>
      <c r="D26" s="129" t="s">
        <v>37</v>
      </c>
      <c r="E26" s="23"/>
      <c r="F26" s="129" t="s">
        <v>37</v>
      </c>
      <c r="G26" s="23"/>
      <c r="H26" s="129" t="s">
        <v>37</v>
      </c>
      <c r="I26" s="23"/>
      <c r="J26" s="129" t="s">
        <v>37</v>
      </c>
      <c r="K26" s="23"/>
      <c r="L26" s="146">
        <v>3514346</v>
      </c>
      <c r="M26" s="23"/>
      <c r="N26" s="129" t="s">
        <v>37</v>
      </c>
      <c r="O26" s="23"/>
      <c r="P26" s="129" t="s">
        <v>37</v>
      </c>
      <c r="Q26" s="23"/>
      <c r="R26" s="146">
        <v>3514346</v>
      </c>
      <c r="S26" s="23"/>
      <c r="T26" s="129" t="s">
        <v>37</v>
      </c>
      <c r="U26" s="56"/>
      <c r="V26" s="129">
        <f>SUM(R26:T26)</f>
        <v>3514346</v>
      </c>
    </row>
    <row r="27" spans="1:22" ht="20.100000000000001" customHeight="1" x14ac:dyDescent="0.25">
      <c r="A27" s="98"/>
      <c r="B27" s="99"/>
      <c r="C27" s="8"/>
      <c r="D27" s="114"/>
      <c r="E27" s="23"/>
      <c r="F27" s="114"/>
      <c r="G27" s="23"/>
      <c r="H27" s="114"/>
      <c r="I27" s="23"/>
      <c r="J27" s="114"/>
      <c r="K27" s="23"/>
      <c r="L27" s="114"/>
      <c r="M27" s="23"/>
      <c r="N27" s="114"/>
      <c r="O27" s="23"/>
      <c r="P27" s="114"/>
      <c r="Q27" s="23"/>
      <c r="R27" s="114"/>
      <c r="S27" s="23"/>
      <c r="T27" s="114"/>
      <c r="U27" s="56"/>
      <c r="V27" s="114"/>
    </row>
    <row r="28" spans="1:22" ht="20.100000000000001" customHeight="1" x14ac:dyDescent="0.25">
      <c r="A28" s="1" t="s">
        <v>140</v>
      </c>
      <c r="C28" s="8"/>
      <c r="D28" s="134"/>
      <c r="F28" s="113"/>
      <c r="H28" s="113"/>
      <c r="J28" s="113"/>
      <c r="L28" s="113"/>
      <c r="N28" s="113"/>
      <c r="P28" s="113"/>
      <c r="R28" s="113"/>
      <c r="T28" s="113"/>
      <c r="V28" s="113"/>
    </row>
    <row r="29" spans="1:22" ht="20.100000000000001" customHeight="1" x14ac:dyDescent="0.25">
      <c r="A29" s="1" t="s">
        <v>148</v>
      </c>
      <c r="B29" s="97"/>
      <c r="C29" s="8"/>
      <c r="D29" s="114">
        <f>SUM(D25:D26)</f>
        <v>215000000</v>
      </c>
      <c r="E29" s="23"/>
      <c r="F29" s="114">
        <f>SUM(F25:F26)</f>
        <v>665525655</v>
      </c>
      <c r="G29" s="23"/>
      <c r="H29" s="114">
        <f>SUM(H25:H26)</f>
        <v>-20637124</v>
      </c>
      <c r="I29" s="23"/>
      <c r="J29" s="114">
        <f>SUM(J25:J26)</f>
        <v>11400000</v>
      </c>
      <c r="K29" s="23"/>
      <c r="L29" s="114">
        <f>SUM(L25:L26)</f>
        <v>43681217</v>
      </c>
      <c r="M29" s="23"/>
      <c r="N29" s="114">
        <f>SUM(N25:N26)</f>
        <v>-2870061</v>
      </c>
      <c r="O29" s="23"/>
      <c r="P29" s="114">
        <f>SUM(P25:P26)</f>
        <v>-2870061</v>
      </c>
      <c r="Q29" s="23"/>
      <c r="R29" s="114">
        <f>SUM(R25:R26)</f>
        <v>912099687</v>
      </c>
      <c r="S29" s="23"/>
      <c r="T29" s="114">
        <f>SUM(T22)</f>
        <v>0</v>
      </c>
      <c r="U29" s="56"/>
      <c r="V29" s="114">
        <f>SUM(V25:V26)</f>
        <v>912099687</v>
      </c>
    </row>
    <row r="30" spans="1:22" ht="20.100000000000001" customHeight="1" x14ac:dyDescent="0.25">
      <c r="A30" s="47" t="s">
        <v>141</v>
      </c>
      <c r="C30" s="8"/>
      <c r="D30" s="134"/>
      <c r="F30" s="113"/>
      <c r="H30" s="113"/>
      <c r="J30" s="113"/>
      <c r="L30" s="113"/>
      <c r="N30" s="113"/>
      <c r="P30" s="113"/>
      <c r="R30" s="114"/>
      <c r="T30" s="113"/>
      <c r="V30" s="113"/>
    </row>
    <row r="31" spans="1:22" ht="20.100000000000001" customHeight="1" x14ac:dyDescent="0.25">
      <c r="A31" s="48" t="s">
        <v>114</v>
      </c>
      <c r="B31" s="17">
        <v>21</v>
      </c>
      <c r="D31" s="114" t="s">
        <v>37</v>
      </c>
      <c r="E31" s="49"/>
      <c r="F31" s="114" t="s">
        <v>37</v>
      </c>
      <c r="G31" s="49"/>
      <c r="H31" s="114" t="s">
        <v>37</v>
      </c>
      <c r="I31" s="49"/>
      <c r="J31" s="114" t="s">
        <v>37</v>
      </c>
      <c r="K31" s="49"/>
      <c r="L31" s="107">
        <v>-21500000</v>
      </c>
      <c r="M31" s="49"/>
      <c r="N31" s="114" t="s">
        <v>37</v>
      </c>
      <c r="O31" s="49"/>
      <c r="P31" s="114" t="s">
        <v>37</v>
      </c>
      <c r="Q31" s="49"/>
      <c r="R31" s="114">
        <f>SUM(D31:L31)</f>
        <v>-21500000</v>
      </c>
      <c r="S31" s="23"/>
      <c r="T31" s="114" t="s">
        <v>37</v>
      </c>
      <c r="U31" s="56"/>
      <c r="V31" s="114">
        <f>SUM(R31:T31)</f>
        <v>-21500000</v>
      </c>
    </row>
    <row r="32" spans="1:22" ht="20.100000000000001" customHeight="1" x14ac:dyDescent="0.25">
      <c r="A32" s="48" t="s">
        <v>168</v>
      </c>
      <c r="B32" s="17"/>
      <c r="D32" s="110" t="s">
        <v>37</v>
      </c>
      <c r="E32" s="49"/>
      <c r="F32" s="110" t="s">
        <v>37</v>
      </c>
      <c r="G32" s="49"/>
      <c r="H32" s="110" t="s">
        <v>37</v>
      </c>
      <c r="I32" s="49"/>
      <c r="J32" s="110" t="s">
        <v>37</v>
      </c>
      <c r="K32" s="49"/>
      <c r="L32" s="108">
        <v>-41879411</v>
      </c>
      <c r="M32" s="49"/>
      <c r="N32" s="129">
        <v>2102231</v>
      </c>
      <c r="O32" s="49"/>
      <c r="P32" s="129">
        <f>SUM(N32)</f>
        <v>2102231</v>
      </c>
      <c r="Q32" s="49"/>
      <c r="R32" s="129">
        <f>SUM(P32,L32,J32,H32,F32,D32)</f>
        <v>-39777180</v>
      </c>
      <c r="S32" s="23"/>
      <c r="T32" s="110" t="s">
        <v>37</v>
      </c>
      <c r="U32" s="56"/>
      <c r="V32" s="129">
        <f>SUM(R32:T32)</f>
        <v>-39777180</v>
      </c>
    </row>
    <row r="33" spans="1:22" ht="6" customHeight="1" x14ac:dyDescent="0.25">
      <c r="B33" s="47"/>
      <c r="D33" s="134"/>
      <c r="F33" s="113"/>
      <c r="H33" s="113"/>
      <c r="J33" s="113"/>
      <c r="L33" s="113"/>
      <c r="N33" s="113"/>
      <c r="P33" s="113"/>
      <c r="R33" s="113"/>
      <c r="T33" s="113"/>
      <c r="V33" s="113"/>
    </row>
    <row r="34" spans="1:22" ht="20.100000000000001" customHeight="1" thickBot="1" x14ac:dyDescent="0.3">
      <c r="A34" s="47" t="s">
        <v>142</v>
      </c>
      <c r="B34" s="47"/>
      <c r="C34" s="8"/>
      <c r="D34" s="127">
        <f>SUM(D29:D32)</f>
        <v>215000000</v>
      </c>
      <c r="E34" s="23"/>
      <c r="F34" s="127">
        <f>SUM(F29:F32)</f>
        <v>665525655</v>
      </c>
      <c r="G34" s="23"/>
      <c r="H34" s="127">
        <f>SUM(H29:H32)</f>
        <v>-20637124</v>
      </c>
      <c r="I34" s="23"/>
      <c r="J34" s="127">
        <f>SUM(J29:J32)</f>
        <v>11400000</v>
      </c>
      <c r="K34" s="23"/>
      <c r="L34" s="127">
        <f>SUM(L29:L32)</f>
        <v>-19698194</v>
      </c>
      <c r="M34" s="23"/>
      <c r="N34" s="127">
        <f>SUM(N29:N32)</f>
        <v>-767830</v>
      </c>
      <c r="O34" s="23"/>
      <c r="P34" s="127">
        <f>SUM(P29:P32)</f>
        <v>-767830</v>
      </c>
      <c r="Q34" s="23"/>
      <c r="R34" s="127">
        <f>SUM(R29:R32)</f>
        <v>850822507</v>
      </c>
      <c r="S34" s="23"/>
      <c r="T34" s="127">
        <f>SUM(T29:T32)</f>
        <v>0</v>
      </c>
      <c r="U34" s="56"/>
      <c r="V34" s="127">
        <f>SUM(V29:V32)</f>
        <v>850822507</v>
      </c>
    </row>
    <row r="35" spans="1:22" ht="20.100000000000001" customHeight="1" thickTop="1" x14ac:dyDescent="0.25">
      <c r="A35" s="47"/>
      <c r="B35" s="47"/>
      <c r="C35" s="8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56"/>
      <c r="V35" s="23"/>
    </row>
    <row r="36" spans="1:22" ht="6.75" customHeight="1" x14ac:dyDescent="0.25">
      <c r="A36" s="47"/>
      <c r="B36" s="47"/>
      <c r="C36" s="8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56"/>
      <c r="V36" s="23"/>
    </row>
    <row r="37" spans="1:22" ht="21.95" customHeight="1" x14ac:dyDescent="0.25">
      <c r="A37" s="29" t="str">
        <f>'BS6-8 T'!A126</f>
        <v>หมายเหตุประกอบงบการเงินรวมและงบการเงินเฉพาะกิจการในหน้า 15 ถึง 64 เป็นส่วนหนึ่งของงบการเงินนี้</v>
      </c>
      <c r="B37" s="52"/>
      <c r="C37" s="30"/>
      <c r="D37" s="53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29"/>
      <c r="V37" s="7"/>
    </row>
  </sheetData>
  <mergeCells count="5">
    <mergeCell ref="D5:V5"/>
    <mergeCell ref="J10:L10"/>
    <mergeCell ref="J9:L9"/>
    <mergeCell ref="N7:P7"/>
    <mergeCell ref="D6:R6"/>
  </mergeCells>
  <pageMargins left="0.5" right="0.5" top="0.5" bottom="0.6" header="0.49" footer="0.4"/>
  <pageSetup paperSize="9" scale="78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36"/>
  <sheetViews>
    <sheetView topLeftCell="A3" zoomScaleNormal="100" workbookViewId="0">
      <selection activeCell="B22" sqref="B22"/>
    </sheetView>
  </sheetViews>
  <sheetFormatPr defaultColWidth="9.140625" defaultRowHeight="20.100000000000001" customHeight="1" x14ac:dyDescent="0.25"/>
  <cols>
    <col min="1" max="1" width="40.28515625" style="4" customWidth="1"/>
    <col min="2" max="2" width="7.5703125" style="4" customWidth="1"/>
    <col min="3" max="3" width="0.7109375" style="17" customWidth="1"/>
    <col min="4" max="4" width="11.42578125" style="20" customWidth="1"/>
    <col min="5" max="5" width="0.7109375" style="3" customWidth="1"/>
    <col min="6" max="6" width="11.140625" style="3" customWidth="1"/>
    <col min="7" max="7" width="0.7109375" style="3" customWidth="1"/>
    <col min="8" max="8" width="12.7109375" style="3" customWidth="1"/>
    <col min="9" max="9" width="0.7109375" style="3" customWidth="1"/>
    <col min="10" max="10" width="11.140625" style="3" customWidth="1"/>
    <col min="11" max="11" width="0.7109375" style="3" customWidth="1"/>
    <col min="12" max="12" width="11.7109375" style="3" customWidth="1"/>
    <col min="13" max="13" width="0.7109375" style="3" customWidth="1"/>
    <col min="14" max="14" width="12.5703125" style="3" customWidth="1"/>
    <col min="15" max="15" width="0.7109375" style="3" customWidth="1"/>
    <col min="16" max="16" width="15.42578125" style="3" customWidth="1"/>
    <col min="17" max="17" width="0.7109375" style="3" customWidth="1"/>
    <col min="18" max="18" width="13.28515625" style="3" customWidth="1"/>
    <col min="19" max="16384" width="9.140625" style="4"/>
  </cols>
  <sheetData>
    <row r="1" spans="1:18" ht="20.100000000000001" customHeight="1" x14ac:dyDescent="0.25">
      <c r="A1" s="1" t="s">
        <v>91</v>
      </c>
      <c r="B1" s="1"/>
      <c r="C1" s="8"/>
      <c r="D1" s="39"/>
    </row>
    <row r="2" spans="1:18" ht="20.100000000000001" customHeight="1" x14ac:dyDescent="0.25">
      <c r="A2" s="1" t="s">
        <v>50</v>
      </c>
      <c r="B2" s="1"/>
      <c r="C2" s="8"/>
      <c r="D2" s="39"/>
    </row>
    <row r="3" spans="1:18" ht="20.100000000000001" customHeight="1" x14ac:dyDescent="0.25">
      <c r="A3" s="5" t="str">
        <f>'PL9'!A3</f>
        <v>สำหรับปีสิ้นสุดวันที่ 31 ธันวาคม พ.ศ. 2562</v>
      </c>
      <c r="B3" s="5"/>
      <c r="C3" s="11"/>
      <c r="D3" s="40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</row>
    <row r="4" spans="1:18" ht="14.25" customHeight="1" x14ac:dyDescent="0.25"/>
    <row r="5" spans="1:18" ht="18.95" customHeight="1" x14ac:dyDescent="0.25">
      <c r="D5" s="149" t="s">
        <v>2</v>
      </c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</row>
    <row r="6" spans="1:18" ht="18.95" customHeight="1" x14ac:dyDescent="0.25">
      <c r="D6" s="68"/>
      <c r="E6" s="68"/>
      <c r="F6" s="68"/>
      <c r="G6" s="68"/>
      <c r="H6" s="68"/>
      <c r="I6" s="68"/>
      <c r="J6" s="68"/>
      <c r="K6" s="68"/>
      <c r="L6" s="68"/>
      <c r="M6" s="68"/>
      <c r="N6" s="147" t="s">
        <v>99</v>
      </c>
      <c r="O6" s="147"/>
      <c r="P6" s="147"/>
      <c r="Q6" s="68"/>
      <c r="R6" s="68"/>
    </row>
    <row r="7" spans="1:18" ht="18.95" customHeight="1" x14ac:dyDescent="0.25">
      <c r="D7" s="68"/>
      <c r="E7" s="68"/>
      <c r="F7" s="68"/>
      <c r="G7" s="68"/>
      <c r="H7" s="68"/>
      <c r="I7" s="68"/>
      <c r="J7" s="68"/>
      <c r="K7" s="68"/>
      <c r="L7" s="68"/>
      <c r="M7" s="68"/>
      <c r="N7" s="16" t="s">
        <v>163</v>
      </c>
      <c r="O7" s="68"/>
      <c r="P7" s="68"/>
      <c r="Q7" s="68"/>
      <c r="R7" s="68"/>
    </row>
    <row r="8" spans="1:18" ht="18.95" customHeight="1" x14ac:dyDescent="0.25">
      <c r="D8" s="68"/>
      <c r="E8" s="68"/>
      <c r="F8" s="68"/>
      <c r="G8" s="68"/>
      <c r="H8" s="68"/>
      <c r="I8" s="68"/>
      <c r="J8" s="147" t="s">
        <v>176</v>
      </c>
      <c r="K8" s="147"/>
      <c r="L8" s="147"/>
      <c r="M8" s="68"/>
      <c r="N8" s="42" t="s">
        <v>108</v>
      </c>
      <c r="O8" s="68"/>
      <c r="P8" s="68"/>
      <c r="Q8" s="68"/>
      <c r="R8" s="68"/>
    </row>
    <row r="9" spans="1:18" ht="18.95" customHeight="1" x14ac:dyDescent="0.25">
      <c r="D9" s="68"/>
      <c r="E9" s="68"/>
      <c r="F9" s="16"/>
      <c r="G9" s="68"/>
      <c r="H9" s="16" t="s">
        <v>51</v>
      </c>
      <c r="I9" s="68"/>
      <c r="J9" s="150"/>
      <c r="K9" s="150"/>
      <c r="L9" s="150"/>
      <c r="M9" s="68"/>
      <c r="N9" s="68" t="s">
        <v>109</v>
      </c>
      <c r="O9" s="68"/>
      <c r="P9" s="68"/>
      <c r="Q9" s="68"/>
      <c r="R9" s="68"/>
    </row>
    <row r="10" spans="1:18" ht="18.95" customHeight="1" x14ac:dyDescent="0.25">
      <c r="C10" s="43"/>
      <c r="E10" s="68"/>
      <c r="F10" s="16"/>
      <c r="G10" s="68"/>
      <c r="H10" s="16" t="s">
        <v>52</v>
      </c>
      <c r="I10" s="68"/>
      <c r="J10" s="16" t="s">
        <v>120</v>
      </c>
      <c r="K10" s="68"/>
      <c r="L10" s="68"/>
      <c r="M10" s="68"/>
      <c r="N10" s="44" t="s">
        <v>110</v>
      </c>
      <c r="P10" s="4"/>
      <c r="Q10" s="68"/>
    </row>
    <row r="11" spans="1:18" ht="18.95" customHeight="1" x14ac:dyDescent="0.25">
      <c r="C11" s="45"/>
      <c r="D11" s="16" t="s">
        <v>54</v>
      </c>
      <c r="E11" s="16"/>
      <c r="F11" s="16" t="s">
        <v>104</v>
      </c>
      <c r="G11" s="16"/>
      <c r="H11" s="16" t="s">
        <v>55</v>
      </c>
      <c r="I11" s="16"/>
      <c r="J11" s="44" t="s">
        <v>119</v>
      </c>
      <c r="K11" s="16"/>
      <c r="L11" s="16"/>
      <c r="M11" s="16"/>
      <c r="N11" s="44" t="s">
        <v>111</v>
      </c>
      <c r="O11" s="68"/>
      <c r="P11" s="16" t="s">
        <v>112</v>
      </c>
      <c r="Q11" s="16"/>
      <c r="R11" s="16" t="s">
        <v>53</v>
      </c>
    </row>
    <row r="12" spans="1:18" ht="18.95" customHeight="1" x14ac:dyDescent="0.25">
      <c r="C12" s="46"/>
      <c r="D12" s="16" t="s">
        <v>58</v>
      </c>
      <c r="E12" s="16"/>
      <c r="F12" s="16" t="s">
        <v>105</v>
      </c>
      <c r="G12" s="16"/>
      <c r="H12" s="16" t="s">
        <v>59</v>
      </c>
      <c r="I12" s="16"/>
      <c r="J12" s="44" t="s">
        <v>106</v>
      </c>
      <c r="K12" s="16"/>
      <c r="L12" s="44" t="s">
        <v>38</v>
      </c>
      <c r="M12" s="16"/>
      <c r="N12" s="44" t="s">
        <v>121</v>
      </c>
      <c r="O12" s="16"/>
      <c r="P12" s="16" t="s">
        <v>113</v>
      </c>
      <c r="Q12" s="16"/>
      <c r="R12" s="16" t="s">
        <v>107</v>
      </c>
    </row>
    <row r="13" spans="1:18" ht="18.95" customHeight="1" x14ac:dyDescent="0.25">
      <c r="B13" s="67" t="s">
        <v>3</v>
      </c>
      <c r="D13" s="13" t="s">
        <v>4</v>
      </c>
      <c r="E13" s="68"/>
      <c r="F13" s="13" t="s">
        <v>4</v>
      </c>
      <c r="G13" s="68"/>
      <c r="H13" s="13" t="s">
        <v>4</v>
      </c>
      <c r="I13" s="68"/>
      <c r="J13" s="13" t="s">
        <v>4</v>
      </c>
      <c r="K13" s="68"/>
      <c r="L13" s="13" t="s">
        <v>4</v>
      </c>
      <c r="M13" s="68"/>
      <c r="N13" s="13" t="s">
        <v>4</v>
      </c>
      <c r="O13" s="68"/>
      <c r="P13" s="13" t="s">
        <v>4</v>
      </c>
      <c r="Q13" s="68"/>
      <c r="R13" s="13" t="s">
        <v>4</v>
      </c>
    </row>
    <row r="14" spans="1:18" ht="6" customHeight="1" x14ac:dyDescent="0.25">
      <c r="A14" s="1"/>
      <c r="C14" s="8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</row>
    <row r="15" spans="1:18" ht="18.95" customHeight="1" x14ac:dyDescent="0.25">
      <c r="A15" s="1" t="s">
        <v>133</v>
      </c>
      <c r="C15" s="8"/>
      <c r="D15" s="23">
        <v>215000000</v>
      </c>
      <c r="E15" s="23"/>
      <c r="F15" s="23">
        <v>665525655</v>
      </c>
      <c r="G15" s="23"/>
      <c r="H15" s="23">
        <v>-21000000</v>
      </c>
      <c r="I15" s="23"/>
      <c r="J15" s="23">
        <v>8500000</v>
      </c>
      <c r="K15" s="23"/>
      <c r="L15" s="23">
        <v>73733117</v>
      </c>
      <c r="M15" s="23"/>
      <c r="N15" s="23">
        <v>-4900792</v>
      </c>
      <c r="O15" s="23"/>
      <c r="P15" s="23">
        <f>SUM(N15:O15)</f>
        <v>-4900792</v>
      </c>
      <c r="Q15" s="23"/>
      <c r="R15" s="23">
        <f>SUM(P15,L15,J15,H15,F15,D15)</f>
        <v>936857980</v>
      </c>
    </row>
    <row r="16" spans="1:18" ht="18.95" customHeight="1" x14ac:dyDescent="0.25">
      <c r="A16" s="47" t="s">
        <v>129</v>
      </c>
      <c r="C16" s="8"/>
      <c r="R16" s="35"/>
    </row>
    <row r="17" spans="1:18" ht="18.95" customHeight="1" x14ac:dyDescent="0.25">
      <c r="A17" s="48" t="s">
        <v>115</v>
      </c>
      <c r="B17" s="45">
        <v>22</v>
      </c>
      <c r="C17" s="8"/>
      <c r="D17" s="23">
        <v>0</v>
      </c>
      <c r="E17" s="49"/>
      <c r="F17" s="23">
        <v>0</v>
      </c>
      <c r="G17" s="49"/>
      <c r="H17" s="23">
        <v>0</v>
      </c>
      <c r="I17" s="49"/>
      <c r="J17" s="23">
        <v>2900000</v>
      </c>
      <c r="K17" s="49"/>
      <c r="L17" s="23">
        <v>-2900000</v>
      </c>
      <c r="M17" s="49"/>
      <c r="N17" s="23">
        <v>0</v>
      </c>
      <c r="O17" s="49"/>
      <c r="P17" s="23">
        <v>0</v>
      </c>
      <c r="Q17" s="23"/>
      <c r="R17" s="23">
        <f>SUM(D17:L17,P17)</f>
        <v>0</v>
      </c>
    </row>
    <row r="18" spans="1:18" ht="18.95" customHeight="1" x14ac:dyDescent="0.25">
      <c r="A18" s="48" t="s">
        <v>114</v>
      </c>
      <c r="B18" s="45">
        <v>21</v>
      </c>
      <c r="C18" s="8"/>
      <c r="D18" s="23">
        <v>0</v>
      </c>
      <c r="E18" s="49"/>
      <c r="F18" s="23">
        <v>0</v>
      </c>
      <c r="G18" s="49"/>
      <c r="H18" s="23">
        <v>0</v>
      </c>
      <c r="I18" s="49"/>
      <c r="J18" s="23">
        <v>0</v>
      </c>
      <c r="K18" s="49"/>
      <c r="L18" s="23">
        <v>-86000000</v>
      </c>
      <c r="M18" s="49"/>
      <c r="N18" s="23">
        <v>0</v>
      </c>
      <c r="O18" s="49"/>
      <c r="P18" s="23">
        <v>0</v>
      </c>
      <c r="Q18" s="23"/>
      <c r="R18" s="23">
        <f>SUM(P18,L18,J18,H18,F18,D18)</f>
        <v>-86000000</v>
      </c>
    </row>
    <row r="19" spans="1:18" ht="18.95" customHeight="1" x14ac:dyDescent="0.25">
      <c r="A19" s="48" t="s">
        <v>61</v>
      </c>
      <c r="B19" s="17"/>
      <c r="D19" s="24">
        <v>0</v>
      </c>
      <c r="E19" s="49"/>
      <c r="F19" s="24">
        <v>0</v>
      </c>
      <c r="G19" s="49"/>
      <c r="H19" s="24">
        <v>0</v>
      </c>
      <c r="I19" s="49"/>
      <c r="J19" s="50" t="s">
        <v>37</v>
      </c>
      <c r="K19" s="49"/>
      <c r="L19" s="24">
        <v>56661551</v>
      </c>
      <c r="M19" s="49"/>
      <c r="N19" s="24">
        <v>2030080</v>
      </c>
      <c r="O19" s="49"/>
      <c r="P19" s="51">
        <f>SUM(N19:O19)</f>
        <v>2030080</v>
      </c>
      <c r="Q19" s="49"/>
      <c r="R19" s="51">
        <f>SUM(P19,L19,J19,H19,F19,D19)</f>
        <v>58691631</v>
      </c>
    </row>
    <row r="20" spans="1:18" ht="6" customHeight="1" x14ac:dyDescent="0.25">
      <c r="B20" s="47"/>
    </row>
    <row r="21" spans="1:18" ht="18.95" customHeight="1" thickBot="1" x14ac:dyDescent="0.3">
      <c r="A21" s="47" t="s">
        <v>130</v>
      </c>
      <c r="B21" s="47"/>
      <c r="C21" s="8"/>
      <c r="D21" s="38">
        <f>SUM(D15:D19)</f>
        <v>215000000</v>
      </c>
      <c r="E21" s="23"/>
      <c r="F21" s="38">
        <f>SUM(F15:F19)</f>
        <v>665525655</v>
      </c>
      <c r="G21" s="23"/>
      <c r="H21" s="38">
        <f>SUM(H15:H19)</f>
        <v>-21000000</v>
      </c>
      <c r="I21" s="23"/>
      <c r="J21" s="38">
        <f>SUM(J15:J19)</f>
        <v>11400000</v>
      </c>
      <c r="K21" s="23"/>
      <c r="L21" s="38">
        <f>SUM(L15:L19)</f>
        <v>41494668</v>
      </c>
      <c r="M21" s="23"/>
      <c r="N21" s="38">
        <f>SUM(N15:N19)</f>
        <v>-2870712</v>
      </c>
      <c r="O21" s="23"/>
      <c r="P21" s="38">
        <f>SUM(P15:P19)</f>
        <v>-2870712</v>
      </c>
      <c r="Q21" s="23"/>
      <c r="R21" s="38">
        <f>SUM(R15:R19)</f>
        <v>909549611</v>
      </c>
    </row>
    <row r="22" spans="1:18" ht="18.95" customHeight="1" thickTop="1" x14ac:dyDescent="0.25">
      <c r="A22" s="47"/>
      <c r="B22" s="47"/>
      <c r="C22" s="8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</row>
    <row r="23" spans="1:18" ht="18.95" customHeight="1" x14ac:dyDescent="0.25">
      <c r="A23" s="101" t="s">
        <v>140</v>
      </c>
      <c r="B23" s="47"/>
      <c r="C23" s="8"/>
      <c r="D23" s="134"/>
      <c r="F23" s="113"/>
      <c r="H23" s="113"/>
      <c r="J23" s="113"/>
      <c r="L23" s="113"/>
      <c r="N23" s="113"/>
      <c r="P23" s="113"/>
    </row>
    <row r="24" spans="1:18" ht="18.95" customHeight="1" x14ac:dyDescent="0.25">
      <c r="A24" s="101" t="s">
        <v>149</v>
      </c>
      <c r="B24" s="47"/>
      <c r="C24" s="8"/>
      <c r="D24" s="114">
        <f>D21</f>
        <v>215000000</v>
      </c>
      <c r="E24" s="23"/>
      <c r="F24" s="114">
        <f>F21</f>
        <v>665525655</v>
      </c>
      <c r="G24" s="23"/>
      <c r="H24" s="114">
        <f>H21</f>
        <v>-21000000</v>
      </c>
      <c r="I24" s="23"/>
      <c r="J24" s="114">
        <f>J21</f>
        <v>11400000</v>
      </c>
      <c r="K24" s="23"/>
      <c r="L24" s="114">
        <f>L21</f>
        <v>41494668</v>
      </c>
      <c r="M24" s="23"/>
      <c r="N24" s="114">
        <f>N21</f>
        <v>-2870712</v>
      </c>
      <c r="O24" s="23"/>
      <c r="P24" s="114">
        <f>P21</f>
        <v>-2870712</v>
      </c>
      <c r="Q24" s="23"/>
      <c r="R24" s="23">
        <f>R21</f>
        <v>909549611</v>
      </c>
    </row>
    <row r="25" spans="1:18" ht="18.95" customHeight="1" x14ac:dyDescent="0.25">
      <c r="A25" s="85" t="s">
        <v>150</v>
      </c>
      <c r="B25" s="45" t="s">
        <v>161</v>
      </c>
      <c r="C25" s="8"/>
      <c r="D25" s="108" t="s">
        <v>37</v>
      </c>
      <c r="E25" s="102"/>
      <c r="F25" s="108" t="s">
        <v>37</v>
      </c>
      <c r="G25" s="102"/>
      <c r="H25" s="108" t="s">
        <v>37</v>
      </c>
      <c r="I25" s="100"/>
      <c r="J25" s="108" t="s">
        <v>37</v>
      </c>
      <c r="K25" s="23"/>
      <c r="L25" s="129">
        <v>3514346</v>
      </c>
      <c r="M25" s="23"/>
      <c r="N25" s="129" t="s">
        <v>37</v>
      </c>
      <c r="O25" s="23"/>
      <c r="P25" s="129" t="s">
        <v>37</v>
      </c>
      <c r="Q25" s="23"/>
      <c r="R25" s="51">
        <f>SUM(D25,L25,N25)</f>
        <v>3514346</v>
      </c>
    </row>
    <row r="26" spans="1:18" ht="6" customHeight="1" x14ac:dyDescent="0.25">
      <c r="A26" s="47"/>
      <c r="B26" s="47"/>
      <c r="C26" s="8"/>
      <c r="D26" s="114"/>
      <c r="E26" s="23"/>
      <c r="F26" s="114"/>
      <c r="G26" s="23"/>
      <c r="H26" s="114"/>
      <c r="I26" s="23"/>
      <c r="J26" s="114"/>
      <c r="K26" s="23"/>
      <c r="L26" s="114"/>
      <c r="M26" s="23"/>
      <c r="N26" s="114"/>
      <c r="O26" s="23"/>
      <c r="P26" s="114"/>
      <c r="Q26" s="23"/>
      <c r="R26" s="23"/>
    </row>
    <row r="27" spans="1:18" ht="18.95" customHeight="1" x14ac:dyDescent="0.25">
      <c r="A27" s="1" t="s">
        <v>140</v>
      </c>
      <c r="C27" s="8"/>
      <c r="D27" s="134"/>
      <c r="F27" s="113"/>
      <c r="H27" s="113"/>
      <c r="J27" s="113"/>
      <c r="L27" s="113"/>
      <c r="N27" s="113"/>
      <c r="P27" s="113"/>
      <c r="R27" s="113"/>
    </row>
    <row r="28" spans="1:18" ht="18.95" customHeight="1" x14ac:dyDescent="0.25">
      <c r="A28" s="101" t="s">
        <v>148</v>
      </c>
      <c r="B28" s="47"/>
      <c r="C28" s="8"/>
      <c r="D28" s="114">
        <f>SUM(D24:D25)</f>
        <v>215000000</v>
      </c>
      <c r="E28" s="23"/>
      <c r="F28" s="114">
        <f>SUM(F24:F25)</f>
        <v>665525655</v>
      </c>
      <c r="G28" s="23"/>
      <c r="H28" s="114">
        <f>SUM(H24:H25)</f>
        <v>-21000000</v>
      </c>
      <c r="I28" s="23"/>
      <c r="J28" s="114">
        <f>SUM(J24:J25)</f>
        <v>11400000</v>
      </c>
      <c r="K28" s="23"/>
      <c r="L28" s="114">
        <f>SUM(L24:L25)</f>
        <v>45009014</v>
      </c>
      <c r="M28" s="23"/>
      <c r="N28" s="114">
        <f>SUM(N24:N25)</f>
        <v>-2870712</v>
      </c>
      <c r="O28" s="23"/>
      <c r="P28" s="114">
        <f>SUM(P24:P25)</f>
        <v>-2870712</v>
      </c>
      <c r="Q28" s="23"/>
      <c r="R28" s="114">
        <f>SUM(R24:R25)</f>
        <v>913063957</v>
      </c>
    </row>
    <row r="29" spans="1:18" ht="18.95" customHeight="1" x14ac:dyDescent="0.25">
      <c r="A29" s="47" t="s">
        <v>141</v>
      </c>
      <c r="C29" s="8"/>
      <c r="D29" s="134"/>
      <c r="F29" s="113"/>
      <c r="H29" s="113"/>
      <c r="J29" s="120"/>
      <c r="L29" s="107"/>
      <c r="N29" s="113"/>
      <c r="P29" s="113"/>
      <c r="R29" s="114"/>
    </row>
    <row r="30" spans="1:18" ht="18.95" customHeight="1" x14ac:dyDescent="0.25">
      <c r="A30" s="48" t="s">
        <v>114</v>
      </c>
      <c r="B30" s="17">
        <v>21</v>
      </c>
      <c r="D30" s="114">
        <v>0</v>
      </c>
      <c r="E30" s="49"/>
      <c r="F30" s="114">
        <v>0</v>
      </c>
      <c r="G30" s="49"/>
      <c r="H30" s="114">
        <v>0</v>
      </c>
      <c r="I30" s="49"/>
      <c r="J30" s="114">
        <v>0</v>
      </c>
      <c r="K30" s="49"/>
      <c r="L30" s="114">
        <v>-21500000</v>
      </c>
      <c r="M30" s="49"/>
      <c r="N30" s="114" t="s">
        <v>37</v>
      </c>
      <c r="O30" s="49"/>
      <c r="P30" s="114">
        <v>0</v>
      </c>
      <c r="Q30" s="49"/>
      <c r="R30" s="114">
        <f>SUM(D30:L30)</f>
        <v>-21500000</v>
      </c>
    </row>
    <row r="31" spans="1:18" s="36" customFormat="1" ht="18.95" customHeight="1" x14ac:dyDescent="0.25">
      <c r="A31" s="48" t="s">
        <v>168</v>
      </c>
      <c r="B31" s="17"/>
      <c r="C31" s="17"/>
      <c r="D31" s="110" t="s">
        <v>37</v>
      </c>
      <c r="E31" s="49"/>
      <c r="F31" s="110" t="s">
        <v>37</v>
      </c>
      <c r="G31" s="49"/>
      <c r="H31" s="110" t="s">
        <v>37</v>
      </c>
      <c r="I31" s="49"/>
      <c r="J31" s="110" t="s">
        <v>37</v>
      </c>
      <c r="K31" s="49"/>
      <c r="L31" s="110">
        <v>-42164333</v>
      </c>
      <c r="M31" s="49"/>
      <c r="N31" s="110">
        <v>2102231</v>
      </c>
      <c r="O31" s="49"/>
      <c r="P31" s="129">
        <f>SUM(N31:O31)</f>
        <v>2102231</v>
      </c>
      <c r="Q31" s="49"/>
      <c r="R31" s="129">
        <f>SUM(P31,L31,J31,H31,F31,D31)</f>
        <v>-40062102</v>
      </c>
    </row>
    <row r="32" spans="1:18" s="36" customFormat="1" ht="6" customHeight="1" x14ac:dyDescent="0.25">
      <c r="A32" s="4"/>
      <c r="B32" s="47"/>
      <c r="C32" s="17"/>
      <c r="D32" s="134"/>
      <c r="E32" s="3"/>
      <c r="F32" s="113"/>
      <c r="G32" s="3"/>
      <c r="H32" s="113"/>
      <c r="I32" s="3"/>
      <c r="J32" s="113"/>
      <c r="K32" s="3"/>
      <c r="L32" s="113"/>
      <c r="M32" s="3"/>
      <c r="N32" s="113"/>
      <c r="O32" s="3"/>
      <c r="P32" s="113"/>
      <c r="Q32" s="3"/>
      <c r="R32" s="113"/>
    </row>
    <row r="33" spans="1:18" s="36" customFormat="1" ht="18.95" customHeight="1" thickBot="1" x14ac:dyDescent="0.3">
      <c r="A33" s="47" t="s">
        <v>142</v>
      </c>
      <c r="B33" s="47"/>
      <c r="C33" s="8"/>
      <c r="D33" s="127">
        <f>SUM(D28:D31)</f>
        <v>215000000</v>
      </c>
      <c r="E33" s="23"/>
      <c r="F33" s="127">
        <f>SUM(F28:F31)</f>
        <v>665525655</v>
      </c>
      <c r="G33" s="23"/>
      <c r="H33" s="127">
        <f>SUM(H28:H31)</f>
        <v>-21000000</v>
      </c>
      <c r="I33" s="23"/>
      <c r="J33" s="127">
        <f>SUM(J28:J31)</f>
        <v>11400000</v>
      </c>
      <c r="K33" s="23"/>
      <c r="L33" s="127">
        <f>SUM(L28:L31)</f>
        <v>-18655319</v>
      </c>
      <c r="M33" s="23"/>
      <c r="N33" s="127">
        <f>SUM(N28:N31)</f>
        <v>-768481</v>
      </c>
      <c r="O33" s="23"/>
      <c r="P33" s="127">
        <f>SUM(P28:P31)</f>
        <v>-768481</v>
      </c>
      <c r="Q33" s="23"/>
      <c r="R33" s="127">
        <f>SUM(R28:R31)</f>
        <v>851501855</v>
      </c>
    </row>
    <row r="34" spans="1:18" s="36" customFormat="1" ht="18.95" customHeight="1" thickTop="1" x14ac:dyDescent="0.25">
      <c r="A34" s="47"/>
      <c r="B34" s="47"/>
      <c r="C34" s="8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</row>
    <row r="35" spans="1:18" s="36" customFormat="1" ht="20.25" customHeight="1" x14ac:dyDescent="0.25">
      <c r="A35" s="47"/>
      <c r="B35" s="47"/>
      <c r="C35" s="8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</row>
    <row r="36" spans="1:18" s="36" customFormat="1" ht="21.95" customHeight="1" x14ac:dyDescent="0.25">
      <c r="A36" s="29" t="str">
        <f>'BS6-8 T'!A126</f>
        <v>หมายเหตุประกอบงบการเงินรวมและงบการเงินเฉพาะกิจการในหน้า 15 ถึง 64 เป็นส่วนหนึ่งของงบการเงินนี้</v>
      </c>
      <c r="B36" s="52"/>
      <c r="C36" s="30"/>
      <c r="D36" s="53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</row>
  </sheetData>
  <mergeCells count="4">
    <mergeCell ref="D5:R5"/>
    <mergeCell ref="N6:P6"/>
    <mergeCell ref="J8:L8"/>
    <mergeCell ref="J9:L9"/>
  </mergeCells>
  <pageMargins left="0.8" right="0.8" top="0.5" bottom="0.6" header="0.49" footer="0.4"/>
  <pageSetup paperSize="9" scale="85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125"/>
  <sheetViews>
    <sheetView tabSelected="1" zoomScale="110" zoomScaleNormal="110" workbookViewId="0">
      <selection activeCell="E6" sqref="E6"/>
    </sheetView>
  </sheetViews>
  <sheetFormatPr defaultColWidth="9.140625" defaultRowHeight="20.100000000000001" customHeight="1" x14ac:dyDescent="0.25"/>
  <cols>
    <col min="1" max="4" width="1.42578125" style="4" customWidth="1"/>
    <col min="5" max="5" width="33.140625" style="4" customWidth="1"/>
    <col min="6" max="6" width="7.5703125" style="17" customWidth="1"/>
    <col min="7" max="7" width="0.7109375" style="4" customWidth="1"/>
    <col min="8" max="8" width="11.28515625" style="3" customWidth="1"/>
    <col min="9" max="9" width="0.7109375" style="3" customWidth="1"/>
    <col min="10" max="10" width="11.28515625" style="3" customWidth="1"/>
    <col min="11" max="11" width="0.7109375" style="3" customWidth="1"/>
    <col min="12" max="12" width="11.28515625" style="66" customWidth="1"/>
    <col min="13" max="13" width="0.7109375" style="2" customWidth="1"/>
    <col min="14" max="14" width="11.28515625" style="66" customWidth="1"/>
    <col min="15" max="22" width="9.140625" style="4"/>
    <col min="23" max="23" width="11" style="4" customWidth="1"/>
    <col min="24" max="185" width="9.140625" style="4"/>
    <col min="186" max="189" width="1.42578125" style="4" customWidth="1"/>
    <col min="190" max="190" width="39.140625" style="4" customWidth="1"/>
    <col min="191" max="191" width="5.7109375" style="4" customWidth="1"/>
    <col min="192" max="192" width="0.5703125" style="4" customWidth="1"/>
    <col min="193" max="193" width="11.28515625" style="4" customWidth="1"/>
    <col min="194" max="194" width="0.5703125" style="4" customWidth="1"/>
    <col min="195" max="195" width="11.28515625" style="4" customWidth="1"/>
    <col min="196" max="196" width="0.5703125" style="4" customWidth="1"/>
    <col min="197" max="197" width="11.28515625" style="4" customWidth="1"/>
    <col min="198" max="198" width="0.5703125" style="4" customWidth="1"/>
    <col min="199" max="199" width="11.28515625" style="4" customWidth="1"/>
    <col min="200" max="200" width="9.7109375" style="4" bestFit="1" customWidth="1"/>
    <col min="201" max="201" width="9.5703125" style="4" bestFit="1" customWidth="1"/>
    <col min="202" max="202" width="11.5703125" style="4" customWidth="1"/>
    <col min="203" max="203" width="10.7109375" style="4" customWidth="1"/>
    <col min="204" max="204" width="9.28515625" style="4" bestFit="1" customWidth="1"/>
    <col min="205" max="205" width="10" style="4" bestFit="1" customWidth="1"/>
    <col min="206" max="206" width="9.28515625" style="4" bestFit="1" customWidth="1"/>
    <col min="207" max="207" width="11" style="4" bestFit="1" customWidth="1"/>
    <col min="208" max="16384" width="9.140625" style="4"/>
  </cols>
  <sheetData>
    <row r="1" spans="1:14" s="36" customFormat="1" ht="21" customHeight="1" x14ac:dyDescent="0.25">
      <c r="A1" s="1" t="s">
        <v>91</v>
      </c>
      <c r="B1" s="63"/>
      <c r="C1" s="63"/>
      <c r="D1" s="63"/>
      <c r="E1" s="63"/>
      <c r="F1" s="37"/>
      <c r="H1" s="35"/>
      <c r="I1" s="35"/>
      <c r="J1" s="35"/>
      <c r="K1" s="35"/>
      <c r="L1" s="64"/>
      <c r="M1" s="34"/>
      <c r="N1" s="64"/>
    </row>
    <row r="2" spans="1:14" s="36" customFormat="1" ht="21" customHeight="1" x14ac:dyDescent="0.25">
      <c r="A2" s="1" t="s">
        <v>62</v>
      </c>
      <c r="B2" s="1"/>
      <c r="C2" s="1"/>
      <c r="D2" s="63"/>
      <c r="E2" s="63"/>
      <c r="F2" s="37"/>
      <c r="H2" s="35"/>
      <c r="I2" s="35"/>
      <c r="J2" s="35"/>
      <c r="K2" s="35"/>
      <c r="L2" s="64"/>
      <c r="M2" s="34"/>
      <c r="N2" s="64"/>
    </row>
    <row r="3" spans="1:14" s="36" customFormat="1" ht="21" customHeight="1" x14ac:dyDescent="0.25">
      <c r="A3" s="52" t="str">
        <f>EQ_Conso10!A3</f>
        <v>สำหรับปีสิ้นสุดวันที่ 31 ธันวาคม พ.ศ. 2562</v>
      </c>
      <c r="B3" s="52"/>
      <c r="C3" s="52"/>
      <c r="D3" s="5"/>
      <c r="E3" s="5"/>
      <c r="F3" s="30"/>
      <c r="G3" s="29"/>
      <c r="H3" s="7"/>
      <c r="I3" s="7"/>
      <c r="J3" s="7"/>
      <c r="K3" s="7"/>
      <c r="L3" s="65"/>
      <c r="M3" s="6"/>
      <c r="N3" s="65"/>
    </row>
    <row r="4" spans="1:14" s="36" customFormat="1" ht="21" customHeight="1" x14ac:dyDescent="0.25">
      <c r="F4" s="37"/>
      <c r="H4" s="35"/>
      <c r="I4" s="35"/>
      <c r="J4" s="35"/>
      <c r="K4" s="35"/>
      <c r="L4" s="64"/>
      <c r="M4" s="34"/>
      <c r="N4" s="64"/>
    </row>
    <row r="5" spans="1:14" s="36" customFormat="1" ht="21" customHeight="1" x14ac:dyDescent="0.25">
      <c r="F5" s="8"/>
      <c r="G5" s="4"/>
      <c r="H5" s="148" t="s">
        <v>1</v>
      </c>
      <c r="I5" s="148"/>
      <c r="J5" s="148"/>
      <c r="K5" s="39"/>
      <c r="L5" s="152" t="s">
        <v>2</v>
      </c>
      <c r="M5" s="152"/>
      <c r="N5" s="152"/>
    </row>
    <row r="6" spans="1:14" ht="21" customHeight="1" x14ac:dyDescent="0.25">
      <c r="E6" s="4" t="s">
        <v>63</v>
      </c>
      <c r="F6" s="8"/>
      <c r="H6" s="10" t="s">
        <v>138</v>
      </c>
      <c r="I6" s="10"/>
      <c r="J6" s="10" t="s">
        <v>128</v>
      </c>
      <c r="K6" s="10"/>
      <c r="L6" s="10" t="s">
        <v>138</v>
      </c>
      <c r="M6" s="10"/>
      <c r="N6" s="10" t="s">
        <v>128</v>
      </c>
    </row>
    <row r="7" spans="1:14" ht="21" customHeight="1" x14ac:dyDescent="0.25">
      <c r="F7" s="145" t="s">
        <v>3</v>
      </c>
      <c r="H7" s="13" t="s">
        <v>4</v>
      </c>
      <c r="I7" s="10"/>
      <c r="J7" s="13" t="s">
        <v>4</v>
      </c>
      <c r="K7" s="10"/>
      <c r="L7" s="13" t="s">
        <v>4</v>
      </c>
      <c r="M7" s="10"/>
      <c r="N7" s="13" t="s">
        <v>4</v>
      </c>
    </row>
    <row r="8" spans="1:14" ht="21" customHeight="1" x14ac:dyDescent="0.25">
      <c r="A8" s="1" t="s">
        <v>64</v>
      </c>
      <c r="F8" s="14"/>
      <c r="G8" s="54"/>
      <c r="H8" s="113"/>
      <c r="L8" s="113"/>
      <c r="M8" s="3"/>
      <c r="N8" s="3"/>
    </row>
    <row r="9" spans="1:14" ht="21" customHeight="1" x14ac:dyDescent="0.4">
      <c r="A9" s="47" t="s">
        <v>154</v>
      </c>
      <c r="B9" s="1"/>
      <c r="F9" s="14"/>
      <c r="G9" s="54"/>
      <c r="H9" s="114">
        <v>-51563843</v>
      </c>
      <c r="J9" s="23">
        <v>56881853</v>
      </c>
      <c r="K9" s="69"/>
      <c r="L9" s="114">
        <v>-51985458</v>
      </c>
      <c r="M9" s="23"/>
      <c r="N9" s="23">
        <v>57076058</v>
      </c>
    </row>
    <row r="10" spans="1:14" ht="21" customHeight="1" x14ac:dyDescent="0.4">
      <c r="A10" s="4" t="s">
        <v>179</v>
      </c>
      <c r="C10" s="1"/>
      <c r="D10" s="1"/>
      <c r="E10" s="1"/>
      <c r="F10" s="21"/>
      <c r="H10" s="135"/>
      <c r="I10" s="70"/>
      <c r="J10" s="70"/>
      <c r="K10" s="70"/>
      <c r="L10" s="135"/>
      <c r="M10" s="70"/>
      <c r="N10" s="70"/>
    </row>
    <row r="11" spans="1:14" ht="21" customHeight="1" x14ac:dyDescent="0.4">
      <c r="B11" s="4" t="s">
        <v>123</v>
      </c>
      <c r="C11" s="1"/>
      <c r="D11" s="1"/>
      <c r="E11" s="1"/>
      <c r="F11" s="17">
        <v>13</v>
      </c>
      <c r="H11" s="114">
        <v>63142348</v>
      </c>
      <c r="I11" s="71"/>
      <c r="J11" s="23">
        <v>51993717</v>
      </c>
      <c r="K11" s="71"/>
      <c r="L11" s="114">
        <v>62732210</v>
      </c>
      <c r="M11" s="70"/>
      <c r="N11" s="23">
        <v>51289842</v>
      </c>
    </row>
    <row r="12" spans="1:14" ht="21" customHeight="1" x14ac:dyDescent="0.4">
      <c r="B12" s="4" t="s">
        <v>122</v>
      </c>
      <c r="C12" s="1"/>
      <c r="D12" s="1"/>
      <c r="E12" s="1"/>
      <c r="F12" s="17">
        <v>14</v>
      </c>
      <c r="H12" s="114">
        <v>1759928</v>
      </c>
      <c r="I12" s="71"/>
      <c r="J12" s="23">
        <v>1601287</v>
      </c>
      <c r="K12" s="71"/>
      <c r="L12" s="114">
        <v>1759928</v>
      </c>
      <c r="M12" s="70"/>
      <c r="N12" s="23">
        <v>1601287</v>
      </c>
    </row>
    <row r="13" spans="1:14" ht="21" customHeight="1" x14ac:dyDescent="0.4">
      <c r="B13" s="4" t="s">
        <v>182</v>
      </c>
      <c r="C13" s="1"/>
      <c r="D13" s="1"/>
      <c r="E13" s="1"/>
      <c r="H13" s="114">
        <v>1552199</v>
      </c>
      <c r="I13" s="71"/>
      <c r="J13" s="23">
        <v>-189557</v>
      </c>
      <c r="K13" s="71"/>
      <c r="L13" s="114">
        <v>1552199</v>
      </c>
      <c r="M13" s="70"/>
      <c r="N13" s="23">
        <v>-189557</v>
      </c>
    </row>
    <row r="14" spans="1:14" ht="21" customHeight="1" x14ac:dyDescent="0.4">
      <c r="B14" s="4" t="s">
        <v>30</v>
      </c>
      <c r="C14" s="1"/>
      <c r="D14" s="1"/>
      <c r="E14" s="1"/>
      <c r="H14" s="114">
        <v>9057497</v>
      </c>
      <c r="I14" s="71"/>
      <c r="J14" s="23">
        <v>2686215</v>
      </c>
      <c r="K14" s="71"/>
      <c r="L14" s="114">
        <v>9064489</v>
      </c>
      <c r="M14" s="70"/>
      <c r="N14" s="23">
        <v>2683143</v>
      </c>
    </row>
    <row r="15" spans="1:14" ht="21" customHeight="1" x14ac:dyDescent="0.4">
      <c r="B15" s="4" t="s">
        <v>136</v>
      </c>
      <c r="C15" s="1"/>
      <c r="D15" s="1"/>
      <c r="E15" s="1"/>
      <c r="H15" s="114">
        <v>3198408.52</v>
      </c>
      <c r="I15" s="71"/>
      <c r="J15" s="23">
        <v>-177352</v>
      </c>
      <c r="K15" s="71"/>
      <c r="L15" s="114">
        <v>3198408.52</v>
      </c>
      <c r="M15" s="70"/>
      <c r="N15" s="23">
        <v>-177352</v>
      </c>
    </row>
    <row r="16" spans="1:14" ht="21" customHeight="1" x14ac:dyDescent="0.4">
      <c r="B16" s="4" t="s">
        <v>65</v>
      </c>
      <c r="C16" s="1"/>
      <c r="D16" s="1"/>
      <c r="E16" s="1"/>
      <c r="H16" s="114">
        <v>-41</v>
      </c>
      <c r="I16" s="71"/>
      <c r="J16" s="23">
        <v>-134012</v>
      </c>
      <c r="K16" s="71"/>
      <c r="L16" s="114">
        <v>-41</v>
      </c>
      <c r="M16" s="70"/>
      <c r="N16" s="23">
        <v>-134012</v>
      </c>
    </row>
    <row r="17" spans="1:14" ht="21" customHeight="1" x14ac:dyDescent="0.4">
      <c r="B17" s="4" t="s">
        <v>127</v>
      </c>
      <c r="C17" s="1"/>
      <c r="D17" s="1"/>
      <c r="E17" s="1"/>
      <c r="F17" s="17">
        <v>13</v>
      </c>
      <c r="H17" s="114">
        <v>60701</v>
      </c>
      <c r="I17" s="71"/>
      <c r="J17" s="23">
        <v>1314336</v>
      </c>
      <c r="K17" s="71"/>
      <c r="L17" s="114">
        <v>60701</v>
      </c>
      <c r="M17" s="70"/>
      <c r="N17" s="23">
        <v>1314336</v>
      </c>
    </row>
    <row r="18" spans="1:14" ht="21" customHeight="1" x14ac:dyDescent="0.4">
      <c r="B18" s="4" t="s">
        <v>117</v>
      </c>
      <c r="D18" s="1"/>
      <c r="E18" s="1"/>
      <c r="F18" s="17" t="s">
        <v>180</v>
      </c>
      <c r="H18" s="114">
        <v>78300</v>
      </c>
      <c r="I18" s="71"/>
      <c r="J18" s="23">
        <v>732054</v>
      </c>
      <c r="K18" s="71"/>
      <c r="L18" s="114">
        <v>78300</v>
      </c>
      <c r="M18" s="70"/>
      <c r="N18" s="23">
        <v>732054</v>
      </c>
    </row>
    <row r="19" spans="1:14" ht="21" customHeight="1" x14ac:dyDescent="0.4">
      <c r="B19" s="4" t="s">
        <v>162</v>
      </c>
      <c r="C19" s="1"/>
      <c r="D19" s="1"/>
      <c r="E19" s="1"/>
      <c r="F19" s="21"/>
      <c r="H19" s="114">
        <v>-460395</v>
      </c>
      <c r="I19" s="19"/>
      <c r="J19" s="23">
        <v>448076</v>
      </c>
      <c r="K19" s="72"/>
      <c r="L19" s="114">
        <v>-460395</v>
      </c>
      <c r="M19" s="70"/>
      <c r="N19" s="23">
        <v>448076</v>
      </c>
    </row>
    <row r="20" spans="1:14" ht="21" customHeight="1" x14ac:dyDescent="0.4">
      <c r="B20" s="4" t="s">
        <v>124</v>
      </c>
      <c r="C20" s="1"/>
      <c r="D20" s="1"/>
      <c r="E20" s="1"/>
      <c r="F20" s="17">
        <v>24</v>
      </c>
      <c r="H20" s="114">
        <v>-945762</v>
      </c>
      <c r="I20" s="19"/>
      <c r="J20" s="23">
        <v>-1354990.89</v>
      </c>
      <c r="K20" s="69"/>
      <c r="L20" s="114">
        <v>-949032</v>
      </c>
      <c r="M20" s="70"/>
      <c r="N20" s="23">
        <v>-1425814</v>
      </c>
    </row>
    <row r="21" spans="1:14" ht="21" customHeight="1" x14ac:dyDescent="0.4">
      <c r="B21" s="4" t="s">
        <v>48</v>
      </c>
      <c r="C21" s="1"/>
      <c r="D21" s="1"/>
      <c r="E21" s="1"/>
      <c r="F21" s="17">
        <v>25</v>
      </c>
      <c r="H21" s="129">
        <v>5745058</v>
      </c>
      <c r="I21" s="19"/>
      <c r="J21" s="51">
        <v>3238559.89</v>
      </c>
      <c r="K21" s="69"/>
      <c r="L21" s="129">
        <v>5743482</v>
      </c>
      <c r="M21" s="70"/>
      <c r="N21" s="51">
        <v>3227336</v>
      </c>
    </row>
    <row r="22" spans="1:14" ht="6" customHeight="1" x14ac:dyDescent="0.4">
      <c r="C22" s="1"/>
      <c r="D22" s="1"/>
      <c r="E22" s="1"/>
      <c r="F22" s="21"/>
      <c r="H22" s="115"/>
      <c r="I22" s="19"/>
      <c r="J22" s="19"/>
      <c r="K22" s="19"/>
      <c r="L22" s="115"/>
      <c r="M22" s="69"/>
      <c r="N22" s="19"/>
    </row>
    <row r="23" spans="1:14" ht="21" customHeight="1" x14ac:dyDescent="0.4">
      <c r="C23" s="1"/>
      <c r="D23" s="1"/>
      <c r="E23" s="1"/>
      <c r="F23" s="21"/>
      <c r="H23" s="115">
        <f>SUM(H9:H21)</f>
        <v>31624398.52</v>
      </c>
      <c r="I23" s="19"/>
      <c r="J23" s="19">
        <f>SUM(J9:J21)</f>
        <v>117040186</v>
      </c>
      <c r="K23" s="19"/>
      <c r="L23" s="115">
        <f>SUM(L9:L21)</f>
        <v>30794791.52</v>
      </c>
      <c r="M23" s="69"/>
      <c r="N23" s="19">
        <f>SUM(N9:N21)</f>
        <v>116445397</v>
      </c>
    </row>
    <row r="24" spans="1:14" ht="21" customHeight="1" x14ac:dyDescent="0.4">
      <c r="A24" s="1" t="s">
        <v>66</v>
      </c>
      <c r="F24" s="21"/>
      <c r="H24" s="115"/>
      <c r="I24" s="19"/>
      <c r="J24" s="19"/>
      <c r="K24" s="19"/>
      <c r="L24" s="115"/>
      <c r="M24" s="69"/>
      <c r="N24" s="19"/>
    </row>
    <row r="25" spans="1:14" ht="21" customHeight="1" x14ac:dyDescent="0.4">
      <c r="A25" s="4" t="s">
        <v>67</v>
      </c>
      <c r="F25" s="21"/>
      <c r="H25" s="115"/>
      <c r="I25" s="19"/>
      <c r="J25" s="19"/>
      <c r="K25" s="19"/>
      <c r="L25" s="115"/>
      <c r="M25" s="69"/>
      <c r="N25" s="19"/>
    </row>
    <row r="26" spans="1:14" ht="21" customHeight="1" x14ac:dyDescent="0.25">
      <c r="B26" s="4" t="s">
        <v>68</v>
      </c>
      <c r="C26" s="1"/>
      <c r="D26" s="1"/>
      <c r="E26" s="1"/>
      <c r="F26" s="21"/>
      <c r="H26" s="114">
        <v>5099085</v>
      </c>
      <c r="I26" s="23"/>
      <c r="J26" s="23">
        <v>-20923666</v>
      </c>
      <c r="K26" s="23"/>
      <c r="L26" s="114">
        <v>5125114</v>
      </c>
      <c r="M26" s="23"/>
      <c r="N26" s="23">
        <v>-22014586</v>
      </c>
    </row>
    <row r="27" spans="1:14" ht="21" customHeight="1" x14ac:dyDescent="0.4">
      <c r="B27" s="4" t="s">
        <v>9</v>
      </c>
      <c r="C27" s="1"/>
      <c r="D27" s="1"/>
      <c r="E27" s="1"/>
      <c r="F27" s="21"/>
      <c r="H27" s="114">
        <v>171240433.47999999</v>
      </c>
      <c r="I27" s="19"/>
      <c r="J27" s="23">
        <v>-211273423</v>
      </c>
      <c r="K27" s="69"/>
      <c r="L27" s="114">
        <v>171092099.47999999</v>
      </c>
      <c r="M27" s="23"/>
      <c r="N27" s="23">
        <v>-211280075</v>
      </c>
    </row>
    <row r="28" spans="1:14" ht="21" customHeight="1" x14ac:dyDescent="0.4">
      <c r="B28" s="4" t="s">
        <v>69</v>
      </c>
      <c r="C28" s="1"/>
      <c r="D28" s="1"/>
      <c r="E28" s="1"/>
      <c r="F28" s="21"/>
      <c r="H28" s="114">
        <v>2129488</v>
      </c>
      <c r="I28" s="19"/>
      <c r="J28" s="23">
        <v>8240387</v>
      </c>
      <c r="K28" s="69"/>
      <c r="L28" s="114">
        <v>1783812</v>
      </c>
      <c r="M28" s="23"/>
      <c r="N28" s="23">
        <v>7934539</v>
      </c>
    </row>
    <row r="29" spans="1:14" ht="21" customHeight="1" x14ac:dyDescent="0.4">
      <c r="A29" s="4" t="s">
        <v>70</v>
      </c>
      <c r="C29" s="1"/>
      <c r="D29" s="1"/>
      <c r="E29" s="1"/>
      <c r="F29" s="21"/>
      <c r="H29" s="114"/>
      <c r="I29" s="19"/>
      <c r="J29" s="23"/>
      <c r="K29" s="69"/>
      <c r="L29" s="114"/>
      <c r="M29" s="23"/>
      <c r="N29" s="23"/>
    </row>
    <row r="30" spans="1:14" ht="21" customHeight="1" x14ac:dyDescent="0.4">
      <c r="B30" s="4" t="s">
        <v>22</v>
      </c>
      <c r="C30" s="1"/>
      <c r="D30" s="1"/>
      <c r="E30" s="1"/>
      <c r="F30" s="21"/>
      <c r="H30" s="114">
        <v>-11776499</v>
      </c>
      <c r="I30" s="19"/>
      <c r="J30" s="23">
        <v>115968144.05</v>
      </c>
      <c r="K30" s="69"/>
      <c r="L30" s="114">
        <v>-12035425</v>
      </c>
      <c r="M30" s="23"/>
      <c r="N30" s="23">
        <v>116489993.05</v>
      </c>
    </row>
    <row r="31" spans="1:14" ht="21" customHeight="1" x14ac:dyDescent="0.4">
      <c r="B31" s="4" t="s">
        <v>145</v>
      </c>
      <c r="C31" s="1"/>
      <c r="D31" s="1"/>
      <c r="E31" s="1"/>
      <c r="F31" s="21"/>
      <c r="H31" s="114">
        <v>7558211</v>
      </c>
      <c r="I31" s="19"/>
      <c r="J31" s="23" t="s">
        <v>37</v>
      </c>
      <c r="K31" s="69"/>
      <c r="L31" s="114">
        <v>7558211</v>
      </c>
      <c r="M31" s="23"/>
      <c r="N31" s="23" t="s">
        <v>37</v>
      </c>
    </row>
    <row r="32" spans="1:14" ht="21" customHeight="1" x14ac:dyDescent="0.4">
      <c r="B32" s="4" t="s">
        <v>27</v>
      </c>
      <c r="C32" s="1"/>
      <c r="D32" s="1"/>
      <c r="E32" s="63"/>
      <c r="F32" s="73"/>
      <c r="G32" s="36"/>
      <c r="H32" s="129">
        <v>135682</v>
      </c>
      <c r="I32" s="23"/>
      <c r="J32" s="51">
        <v>-1736662</v>
      </c>
      <c r="K32" s="74"/>
      <c r="L32" s="129">
        <v>136592</v>
      </c>
      <c r="M32" s="23"/>
      <c r="N32" s="51">
        <v>-1733157</v>
      </c>
    </row>
    <row r="33" spans="1:14" ht="6" customHeight="1" x14ac:dyDescent="0.25">
      <c r="C33" s="1"/>
      <c r="D33" s="1"/>
      <c r="E33" s="1"/>
      <c r="F33" s="21"/>
      <c r="H33" s="115"/>
      <c r="I33" s="19"/>
      <c r="J33" s="19"/>
      <c r="K33" s="19"/>
      <c r="L33" s="115"/>
      <c r="M33" s="75"/>
      <c r="N33" s="19"/>
    </row>
    <row r="34" spans="1:14" ht="21" customHeight="1" x14ac:dyDescent="0.25">
      <c r="A34" s="1" t="s">
        <v>64</v>
      </c>
      <c r="C34" s="1"/>
      <c r="D34" s="1"/>
      <c r="E34" s="1"/>
      <c r="F34" s="21"/>
      <c r="H34" s="136">
        <f>SUM(H23:H32)</f>
        <v>206010799</v>
      </c>
      <c r="I34" s="23"/>
      <c r="J34" s="76">
        <f>SUM(J23:J32)</f>
        <v>7314966.049999997</v>
      </c>
      <c r="K34" s="23"/>
      <c r="L34" s="136">
        <f>SUM(L23:L32)</f>
        <v>204455195</v>
      </c>
      <c r="M34" s="23"/>
      <c r="N34" s="76">
        <f>SUM(N23:N32)</f>
        <v>5842111.049999997</v>
      </c>
    </row>
    <row r="35" spans="1:14" s="36" customFormat="1" ht="21" customHeight="1" x14ac:dyDescent="0.25">
      <c r="B35" s="36" t="s">
        <v>71</v>
      </c>
      <c r="C35" s="63"/>
      <c r="D35" s="63"/>
      <c r="E35" s="63"/>
      <c r="F35" s="73"/>
      <c r="H35" s="129">
        <v>-887915</v>
      </c>
      <c r="I35" s="23"/>
      <c r="J35" s="51">
        <v>-7116873</v>
      </c>
      <c r="K35" s="23"/>
      <c r="L35" s="129">
        <v>-804327</v>
      </c>
      <c r="M35" s="77"/>
      <c r="N35" s="51">
        <v>-7058204</v>
      </c>
    </row>
    <row r="36" spans="1:14" s="36" customFormat="1" ht="6" customHeight="1" x14ac:dyDescent="0.25">
      <c r="C36" s="63"/>
      <c r="D36" s="63"/>
      <c r="E36" s="63"/>
      <c r="F36" s="73"/>
      <c r="H36" s="114"/>
      <c r="I36" s="23"/>
      <c r="J36" s="23"/>
      <c r="K36" s="23"/>
      <c r="L36" s="114"/>
      <c r="M36" s="23"/>
      <c r="N36" s="23"/>
    </row>
    <row r="37" spans="1:14" ht="21" customHeight="1" x14ac:dyDescent="0.25">
      <c r="A37" s="47" t="s">
        <v>135</v>
      </c>
      <c r="C37" s="1"/>
      <c r="D37" s="1"/>
      <c r="E37" s="1"/>
      <c r="F37" s="21"/>
      <c r="H37" s="137">
        <f>SUM(H34:H35)</f>
        <v>205122884</v>
      </c>
      <c r="I37" s="23"/>
      <c r="J37" s="78">
        <f>SUM(J34:J35)</f>
        <v>198093.04999999702</v>
      </c>
      <c r="K37" s="23"/>
      <c r="L37" s="137">
        <f>SUM(L34:L35)</f>
        <v>203650868</v>
      </c>
      <c r="M37" s="23"/>
      <c r="N37" s="78">
        <f>SUM(N34:N35)</f>
        <v>-1216092.950000003</v>
      </c>
    </row>
    <row r="38" spans="1:14" ht="21" customHeight="1" x14ac:dyDescent="0.25">
      <c r="A38" s="48"/>
      <c r="C38" s="1"/>
      <c r="D38" s="1"/>
      <c r="E38" s="1"/>
      <c r="F38" s="21"/>
      <c r="H38" s="23"/>
      <c r="I38" s="23"/>
      <c r="J38" s="23"/>
      <c r="K38" s="23"/>
      <c r="L38" s="76"/>
      <c r="M38" s="25"/>
      <c r="N38" s="76"/>
    </row>
    <row r="39" spans="1:14" ht="21" customHeight="1" x14ac:dyDescent="0.25">
      <c r="A39" s="48"/>
      <c r="C39" s="1"/>
      <c r="D39" s="1"/>
      <c r="E39" s="1"/>
      <c r="F39" s="21"/>
      <c r="H39" s="23"/>
      <c r="I39" s="23"/>
      <c r="J39" s="23"/>
      <c r="K39" s="23"/>
      <c r="L39" s="76"/>
      <c r="M39" s="25"/>
      <c r="N39" s="76"/>
    </row>
    <row r="40" spans="1:14" ht="21" customHeight="1" x14ac:dyDescent="0.25">
      <c r="A40" s="48"/>
      <c r="C40" s="1"/>
      <c r="D40" s="1"/>
      <c r="E40" s="1"/>
      <c r="F40" s="21"/>
      <c r="H40" s="23"/>
      <c r="I40" s="23"/>
      <c r="J40" s="23"/>
      <c r="K40" s="23"/>
      <c r="L40" s="76"/>
      <c r="M40" s="25"/>
      <c r="N40" s="76"/>
    </row>
    <row r="41" spans="1:14" ht="19.5" customHeight="1" x14ac:dyDescent="0.25">
      <c r="A41" s="48"/>
      <c r="C41" s="1"/>
      <c r="D41" s="1"/>
      <c r="E41" s="1"/>
      <c r="F41" s="21"/>
      <c r="H41" s="23"/>
      <c r="I41" s="23"/>
      <c r="J41" s="23"/>
      <c r="K41" s="23"/>
      <c r="L41" s="76"/>
      <c r="M41" s="25"/>
      <c r="N41" s="76"/>
    </row>
    <row r="42" spans="1:14" ht="21.95" customHeight="1" x14ac:dyDescent="0.25">
      <c r="A42" s="29" t="str">
        <f>EQ_Com11!A36</f>
        <v>หมายเหตุประกอบงบการเงินรวมและงบการเงินเฉพาะกิจการในหน้า 15 ถึง 64 เป็นส่วนหนึ่งของงบการเงินนี้</v>
      </c>
      <c r="B42" s="29"/>
      <c r="C42" s="29"/>
      <c r="D42" s="29"/>
      <c r="E42" s="29"/>
      <c r="F42" s="30"/>
      <c r="G42" s="29"/>
      <c r="H42" s="7"/>
      <c r="I42" s="7"/>
      <c r="J42" s="7"/>
      <c r="K42" s="7"/>
      <c r="L42" s="65"/>
      <c r="M42" s="6"/>
      <c r="N42" s="65"/>
    </row>
    <row r="43" spans="1:14" s="36" customFormat="1" ht="21" customHeight="1" x14ac:dyDescent="0.25">
      <c r="A43" s="1" t="s">
        <v>91</v>
      </c>
      <c r="B43" s="63"/>
      <c r="C43" s="63"/>
      <c r="D43" s="63"/>
      <c r="E43" s="63"/>
      <c r="F43" s="37"/>
      <c r="H43" s="35"/>
      <c r="I43" s="35"/>
      <c r="J43" s="35"/>
      <c r="K43" s="35"/>
      <c r="L43" s="64"/>
      <c r="M43" s="34"/>
      <c r="N43" s="64"/>
    </row>
    <row r="44" spans="1:14" s="36" customFormat="1" ht="21" customHeight="1" x14ac:dyDescent="0.25">
      <c r="A44" s="1" t="s">
        <v>62</v>
      </c>
      <c r="B44" s="1"/>
      <c r="C44" s="1"/>
      <c r="D44" s="63"/>
      <c r="E44" s="63"/>
      <c r="F44" s="37"/>
      <c r="H44" s="35"/>
      <c r="I44" s="35"/>
      <c r="J44" s="35"/>
      <c r="K44" s="35"/>
      <c r="L44" s="64"/>
      <c r="M44" s="34"/>
      <c r="N44" s="64"/>
    </row>
    <row r="45" spans="1:14" s="36" customFormat="1" ht="21" customHeight="1" x14ac:dyDescent="0.25">
      <c r="A45" s="52" t="str">
        <f>+A3</f>
        <v>สำหรับปีสิ้นสุดวันที่ 31 ธันวาคม พ.ศ. 2562</v>
      </c>
      <c r="B45" s="52"/>
      <c r="C45" s="52"/>
      <c r="D45" s="5"/>
      <c r="E45" s="5"/>
      <c r="F45" s="30"/>
      <c r="G45" s="29"/>
      <c r="H45" s="7"/>
      <c r="I45" s="7"/>
      <c r="J45" s="7"/>
      <c r="K45" s="7"/>
      <c r="L45" s="65"/>
      <c r="M45" s="6"/>
      <c r="N45" s="65"/>
    </row>
    <row r="46" spans="1:14" s="36" customFormat="1" ht="21" customHeight="1" x14ac:dyDescent="0.25">
      <c r="F46" s="37"/>
      <c r="H46" s="35"/>
      <c r="I46" s="35"/>
      <c r="J46" s="35"/>
      <c r="K46" s="35"/>
      <c r="L46" s="64"/>
      <c r="M46" s="34"/>
      <c r="N46" s="64"/>
    </row>
    <row r="47" spans="1:14" s="36" customFormat="1" ht="21" customHeight="1" x14ac:dyDescent="0.25">
      <c r="F47" s="8"/>
      <c r="G47" s="4"/>
      <c r="H47" s="148" t="s">
        <v>1</v>
      </c>
      <c r="I47" s="148"/>
      <c r="J47" s="148"/>
      <c r="K47" s="39"/>
      <c r="L47" s="152" t="s">
        <v>2</v>
      </c>
      <c r="M47" s="152"/>
      <c r="N47" s="152"/>
    </row>
    <row r="48" spans="1:14" ht="21" customHeight="1" x14ac:dyDescent="0.25">
      <c r="E48" s="4" t="s">
        <v>63</v>
      </c>
      <c r="F48" s="8"/>
      <c r="H48" s="10" t="s">
        <v>138</v>
      </c>
      <c r="I48" s="10"/>
      <c r="J48" s="10" t="s">
        <v>128</v>
      </c>
      <c r="K48" s="10"/>
      <c r="L48" s="10" t="s">
        <v>138</v>
      </c>
      <c r="M48" s="10"/>
      <c r="N48" s="10" t="s">
        <v>128</v>
      </c>
    </row>
    <row r="49" spans="1:14" ht="21" customHeight="1" x14ac:dyDescent="0.25">
      <c r="F49" s="145" t="s">
        <v>3</v>
      </c>
      <c r="H49" s="13" t="s">
        <v>4</v>
      </c>
      <c r="I49" s="10"/>
      <c r="J49" s="13" t="s">
        <v>4</v>
      </c>
      <c r="K49" s="10"/>
      <c r="L49" s="13" t="s">
        <v>4</v>
      </c>
      <c r="M49" s="10"/>
      <c r="N49" s="13" t="s">
        <v>4</v>
      </c>
    </row>
    <row r="50" spans="1:14" ht="21" customHeight="1" x14ac:dyDescent="0.25">
      <c r="A50" s="1" t="s">
        <v>72</v>
      </c>
      <c r="B50" s="1"/>
      <c r="C50" s="1"/>
      <c r="D50" s="1"/>
      <c r="E50" s="1"/>
      <c r="H50" s="114"/>
      <c r="I50" s="23"/>
      <c r="J50" s="23"/>
      <c r="K50" s="23"/>
      <c r="L50" s="114"/>
      <c r="M50" s="23"/>
      <c r="N50" s="23"/>
    </row>
    <row r="51" spans="1:14" ht="21" customHeight="1" x14ac:dyDescent="0.25">
      <c r="A51" s="4" t="s">
        <v>183</v>
      </c>
      <c r="B51" s="1"/>
      <c r="C51" s="1"/>
      <c r="D51" s="1"/>
      <c r="E51" s="1"/>
      <c r="H51" s="138">
        <v>1000000</v>
      </c>
      <c r="J51" s="79">
        <v>65100000</v>
      </c>
      <c r="L51" s="138">
        <v>1000000</v>
      </c>
      <c r="M51" s="80"/>
      <c r="N51" s="79">
        <v>61600000</v>
      </c>
    </row>
    <row r="52" spans="1:14" ht="21" customHeight="1" x14ac:dyDescent="0.25">
      <c r="A52" s="4" t="s">
        <v>164</v>
      </c>
      <c r="B52" s="1"/>
      <c r="C52" s="1"/>
      <c r="D52" s="1"/>
      <c r="E52" s="1"/>
      <c r="H52" s="114">
        <v>0</v>
      </c>
      <c r="I52" s="23"/>
      <c r="J52" s="23">
        <v>100000000</v>
      </c>
      <c r="K52" s="23"/>
      <c r="L52" s="114">
        <v>0</v>
      </c>
      <c r="M52" s="23"/>
      <c r="N52" s="23">
        <v>100000000</v>
      </c>
    </row>
    <row r="53" spans="1:14" ht="21" customHeight="1" x14ac:dyDescent="0.25">
      <c r="A53" s="4" t="s">
        <v>75</v>
      </c>
      <c r="H53" s="138">
        <v>-59027828</v>
      </c>
      <c r="J53" s="79">
        <v>-193676991.05000001</v>
      </c>
      <c r="L53" s="138">
        <v>-59027828</v>
      </c>
      <c r="M53" s="80"/>
      <c r="N53" s="79">
        <v>-193676991.05000001</v>
      </c>
    </row>
    <row r="54" spans="1:14" s="36" customFormat="1" ht="21" customHeight="1" x14ac:dyDescent="0.25">
      <c r="A54" s="36" t="s">
        <v>73</v>
      </c>
      <c r="H54" s="114">
        <v>45</v>
      </c>
      <c r="I54" s="23"/>
      <c r="J54" s="23">
        <v>359409</v>
      </c>
      <c r="K54" s="23"/>
      <c r="L54" s="114">
        <v>45</v>
      </c>
      <c r="M54" s="23"/>
      <c r="N54" s="23">
        <v>359409</v>
      </c>
    </row>
    <row r="55" spans="1:14" s="36" customFormat="1" ht="21" customHeight="1" x14ac:dyDescent="0.25">
      <c r="A55" s="36" t="s">
        <v>76</v>
      </c>
      <c r="F55" s="17">
        <v>14</v>
      </c>
      <c r="H55" s="114">
        <v>-1995272</v>
      </c>
      <c r="I55" s="23"/>
      <c r="J55" s="23">
        <v>-169390</v>
      </c>
      <c r="K55" s="23"/>
      <c r="L55" s="114">
        <v>-1995272</v>
      </c>
      <c r="M55" s="23"/>
      <c r="N55" s="23">
        <v>-169390</v>
      </c>
    </row>
    <row r="56" spans="1:14" ht="21" customHeight="1" x14ac:dyDescent="0.25">
      <c r="A56" s="4" t="s">
        <v>165</v>
      </c>
      <c r="B56" s="1"/>
      <c r="C56" s="1"/>
      <c r="D56" s="1"/>
      <c r="E56" s="1"/>
      <c r="F56" s="21">
        <v>29.4</v>
      </c>
      <c r="H56" s="138">
        <v>0</v>
      </c>
      <c r="J56" s="79">
        <v>0</v>
      </c>
      <c r="L56" s="138">
        <v>-5500000</v>
      </c>
      <c r="M56" s="80"/>
      <c r="N56" s="79">
        <v>-6400000</v>
      </c>
    </row>
    <row r="57" spans="1:14" ht="21" customHeight="1" x14ac:dyDescent="0.25">
      <c r="A57" s="4" t="s">
        <v>134</v>
      </c>
      <c r="B57" s="1"/>
      <c r="C57" s="1"/>
      <c r="D57" s="1"/>
      <c r="E57" s="1"/>
      <c r="F57" s="21"/>
      <c r="H57" s="114">
        <v>0</v>
      </c>
      <c r="I57" s="23"/>
      <c r="J57" s="23">
        <v>0</v>
      </c>
      <c r="K57" s="23"/>
      <c r="L57" s="114">
        <v>5500000</v>
      </c>
      <c r="M57" s="23"/>
      <c r="N57" s="23">
        <v>11400000</v>
      </c>
    </row>
    <row r="58" spans="1:14" ht="21" customHeight="1" x14ac:dyDescent="0.25">
      <c r="A58" s="4" t="s">
        <v>74</v>
      </c>
      <c r="B58" s="1"/>
      <c r="C58" s="1"/>
      <c r="D58" s="1"/>
      <c r="E58" s="1"/>
      <c r="H58" s="129">
        <v>945762</v>
      </c>
      <c r="I58" s="23"/>
      <c r="J58" s="51">
        <v>1575004.89</v>
      </c>
      <c r="K58" s="23"/>
      <c r="L58" s="129">
        <v>949032</v>
      </c>
      <c r="M58" s="23"/>
      <c r="N58" s="51">
        <v>1644988</v>
      </c>
    </row>
    <row r="59" spans="1:14" ht="6" customHeight="1" x14ac:dyDescent="0.25">
      <c r="H59" s="114"/>
      <c r="I59" s="23"/>
      <c r="J59" s="23"/>
      <c r="K59" s="23"/>
      <c r="L59" s="114"/>
      <c r="M59" s="23"/>
      <c r="N59" s="23"/>
    </row>
    <row r="60" spans="1:14" ht="21" customHeight="1" x14ac:dyDescent="0.25">
      <c r="A60" s="1" t="s">
        <v>77</v>
      </c>
      <c r="H60" s="137">
        <f>SUM(H51:H59)</f>
        <v>-59077293</v>
      </c>
      <c r="I60" s="23"/>
      <c r="J60" s="78">
        <f>SUM(J51:J59)</f>
        <v>-26811967.160000011</v>
      </c>
      <c r="K60" s="23"/>
      <c r="L60" s="137">
        <f>SUM(L51:L59)</f>
        <v>-59074023</v>
      </c>
      <c r="M60" s="23"/>
      <c r="N60" s="78">
        <f>SUM(N51:N59)</f>
        <v>-25241984.050000012</v>
      </c>
    </row>
    <row r="61" spans="1:14" ht="21" customHeight="1" x14ac:dyDescent="0.25">
      <c r="A61" s="1"/>
      <c r="H61" s="136"/>
      <c r="I61" s="23"/>
      <c r="J61" s="76"/>
      <c r="K61" s="23"/>
      <c r="L61" s="136"/>
      <c r="M61" s="23"/>
      <c r="N61" s="76"/>
    </row>
    <row r="62" spans="1:14" ht="21" customHeight="1" x14ac:dyDescent="0.25">
      <c r="A62" s="1" t="s">
        <v>78</v>
      </c>
      <c r="B62" s="1"/>
      <c r="C62" s="1"/>
      <c r="D62" s="1"/>
      <c r="E62" s="1"/>
      <c r="H62" s="114"/>
      <c r="I62" s="23"/>
      <c r="J62" s="23"/>
      <c r="K62" s="23"/>
      <c r="L62" s="114"/>
      <c r="M62" s="23"/>
      <c r="N62" s="23"/>
    </row>
    <row r="63" spans="1:14" ht="21" customHeight="1" x14ac:dyDescent="0.25">
      <c r="A63" s="4" t="s">
        <v>151</v>
      </c>
      <c r="B63" s="1"/>
      <c r="C63" s="1"/>
      <c r="D63" s="1"/>
      <c r="E63" s="1"/>
      <c r="F63" s="21">
        <v>16.100000000000001</v>
      </c>
      <c r="H63" s="114">
        <v>722191398</v>
      </c>
      <c r="I63" s="23"/>
      <c r="J63" s="23">
        <v>102500000</v>
      </c>
      <c r="K63" s="23"/>
      <c r="L63" s="114">
        <v>722191398</v>
      </c>
      <c r="M63" s="81"/>
      <c r="N63" s="23">
        <v>102500000</v>
      </c>
    </row>
    <row r="64" spans="1:14" ht="21" customHeight="1" x14ac:dyDescent="0.25">
      <c r="A64" s="4" t="s">
        <v>152</v>
      </c>
      <c r="B64" s="1"/>
      <c r="C64" s="1"/>
      <c r="D64" s="1"/>
      <c r="E64" s="1"/>
      <c r="F64" s="21">
        <v>16.100000000000001</v>
      </c>
      <c r="H64" s="136">
        <v>-602528175</v>
      </c>
      <c r="I64" s="76"/>
      <c r="J64" s="76">
        <v>-8593000</v>
      </c>
      <c r="K64" s="76"/>
      <c r="L64" s="136">
        <v>-602528175</v>
      </c>
      <c r="M64" s="76"/>
      <c r="N64" s="76">
        <v>-8593000</v>
      </c>
    </row>
    <row r="65" spans="1:14" ht="21" customHeight="1" x14ac:dyDescent="0.25">
      <c r="A65" s="4" t="s">
        <v>80</v>
      </c>
      <c r="F65" s="21">
        <v>16.2</v>
      </c>
      <c r="H65" s="114">
        <v>9000000</v>
      </c>
      <c r="I65" s="76"/>
      <c r="J65" s="23">
        <v>0</v>
      </c>
      <c r="K65" s="76"/>
      <c r="L65" s="114">
        <v>9000000</v>
      </c>
      <c r="M65" s="76"/>
      <c r="N65" s="23">
        <v>0</v>
      </c>
    </row>
    <row r="66" spans="1:14" ht="21" customHeight="1" x14ac:dyDescent="0.25">
      <c r="A66" s="4" t="s">
        <v>81</v>
      </c>
      <c r="F66" s="21">
        <v>16.2</v>
      </c>
      <c r="H66" s="136">
        <v>-1500000</v>
      </c>
      <c r="I66" s="76"/>
      <c r="J66" s="76">
        <v>-76385000</v>
      </c>
      <c r="K66" s="76"/>
      <c r="L66" s="136">
        <v>-1500000</v>
      </c>
      <c r="M66" s="76"/>
      <c r="N66" s="76">
        <v>-76385000</v>
      </c>
    </row>
    <row r="67" spans="1:14" ht="21" customHeight="1" x14ac:dyDescent="0.25">
      <c r="A67" s="82" t="s">
        <v>166</v>
      </c>
      <c r="H67" s="136">
        <v>-16413933</v>
      </c>
      <c r="I67" s="76"/>
      <c r="J67" s="76">
        <v>-6503546</v>
      </c>
      <c r="K67" s="76"/>
      <c r="L67" s="136">
        <v>-16413933</v>
      </c>
      <c r="M67" s="76"/>
      <c r="N67" s="76">
        <v>-6071559</v>
      </c>
    </row>
    <row r="68" spans="1:14" ht="21" customHeight="1" x14ac:dyDescent="0.25">
      <c r="A68" s="4" t="s">
        <v>79</v>
      </c>
      <c r="B68" s="1"/>
      <c r="C68" s="1"/>
      <c r="D68" s="1"/>
      <c r="E68" s="1"/>
      <c r="H68" s="114">
        <v>-5924947</v>
      </c>
      <c r="I68" s="23"/>
      <c r="J68" s="23">
        <v>-3129953.89</v>
      </c>
      <c r="K68" s="23"/>
      <c r="L68" s="114">
        <v>-5923371</v>
      </c>
      <c r="M68" s="81"/>
      <c r="N68" s="23">
        <v>-3118730</v>
      </c>
    </row>
    <row r="69" spans="1:14" ht="21" customHeight="1" x14ac:dyDescent="0.25">
      <c r="A69" s="4" t="s">
        <v>167</v>
      </c>
      <c r="F69" s="17">
        <v>21</v>
      </c>
      <c r="H69" s="139">
        <v>-21500000</v>
      </c>
      <c r="I69" s="76"/>
      <c r="J69" s="83">
        <v>-86000000</v>
      </c>
      <c r="K69" s="76"/>
      <c r="L69" s="140">
        <v>-21500000</v>
      </c>
      <c r="M69" s="76"/>
      <c r="N69" s="84">
        <v>-86000000</v>
      </c>
    </row>
    <row r="70" spans="1:14" ht="6" customHeight="1" x14ac:dyDescent="0.25">
      <c r="H70" s="114"/>
      <c r="I70" s="23"/>
      <c r="J70" s="23"/>
      <c r="K70" s="23"/>
      <c r="L70" s="114"/>
      <c r="M70" s="23"/>
      <c r="N70" s="23"/>
    </row>
    <row r="71" spans="1:14" ht="21" customHeight="1" x14ac:dyDescent="0.25">
      <c r="A71" s="1" t="s">
        <v>118</v>
      </c>
      <c r="H71" s="137">
        <f>SUM(H63:H70)</f>
        <v>83324343</v>
      </c>
      <c r="I71" s="23"/>
      <c r="J71" s="78">
        <f>SUM(J63:J70)</f>
        <v>-78111499.890000001</v>
      </c>
      <c r="K71" s="23"/>
      <c r="L71" s="137">
        <f>SUM(L63:L70)</f>
        <v>83325919</v>
      </c>
      <c r="M71" s="23"/>
      <c r="N71" s="78">
        <f>SUM(N63:N70)</f>
        <v>-77668289</v>
      </c>
    </row>
    <row r="72" spans="1:14" ht="21" customHeight="1" x14ac:dyDescent="0.25">
      <c r="H72" s="114"/>
      <c r="I72" s="23"/>
      <c r="J72" s="23"/>
      <c r="K72" s="23"/>
      <c r="L72" s="114"/>
      <c r="M72" s="23"/>
      <c r="N72" s="23"/>
    </row>
    <row r="73" spans="1:14" ht="21" customHeight="1" x14ac:dyDescent="0.25">
      <c r="A73" s="1" t="s">
        <v>82</v>
      </c>
      <c r="H73" s="136">
        <f>SUM(H71,H60,H37)</f>
        <v>229369934</v>
      </c>
      <c r="I73" s="23"/>
      <c r="J73" s="76">
        <f>SUM(J71,J60,J37)</f>
        <v>-104725374.00000001</v>
      </c>
      <c r="K73" s="23"/>
      <c r="L73" s="136">
        <f>SUM(L71,L60,L37)</f>
        <v>227902764</v>
      </c>
      <c r="M73" s="23"/>
      <c r="N73" s="76">
        <f>SUM(N71,N60,N37)</f>
        <v>-104126366.00000001</v>
      </c>
    </row>
    <row r="74" spans="1:14" ht="21" customHeight="1" x14ac:dyDescent="0.25">
      <c r="A74" s="4" t="s">
        <v>83</v>
      </c>
      <c r="H74" s="137">
        <v>13981315</v>
      </c>
      <c r="I74" s="85"/>
      <c r="J74" s="78">
        <v>118706689</v>
      </c>
      <c r="K74" s="85"/>
      <c r="L74" s="137">
        <v>13658509</v>
      </c>
      <c r="M74" s="85"/>
      <c r="N74" s="78">
        <v>117784875</v>
      </c>
    </row>
    <row r="75" spans="1:14" ht="6" customHeight="1" x14ac:dyDescent="0.25">
      <c r="H75" s="114"/>
      <c r="I75" s="23"/>
      <c r="J75" s="23"/>
      <c r="K75" s="23"/>
      <c r="L75" s="114"/>
      <c r="M75" s="23"/>
      <c r="N75" s="23"/>
    </row>
    <row r="76" spans="1:14" ht="21" customHeight="1" thickBot="1" x14ac:dyDescent="0.3">
      <c r="A76" s="1" t="s">
        <v>84</v>
      </c>
      <c r="H76" s="141">
        <f>SUM(H73:H74)</f>
        <v>243351249</v>
      </c>
      <c r="I76" s="19"/>
      <c r="J76" s="86">
        <f>SUM(J73:J74)</f>
        <v>13981314.999999985</v>
      </c>
      <c r="K76" s="19"/>
      <c r="L76" s="141">
        <f>SUM(L73:L74)</f>
        <v>241561273</v>
      </c>
      <c r="M76" s="19"/>
      <c r="N76" s="86">
        <f>SUM(N73:N74)</f>
        <v>13658508.999999985</v>
      </c>
    </row>
    <row r="77" spans="1:14" ht="21" customHeight="1" thickTop="1" x14ac:dyDescent="0.25">
      <c r="A77" s="1"/>
      <c r="H77" s="76"/>
      <c r="I77" s="19"/>
      <c r="J77" s="76"/>
      <c r="K77" s="19"/>
      <c r="L77" s="76"/>
      <c r="M77" s="19"/>
      <c r="N77" s="76"/>
    </row>
    <row r="78" spans="1:14" ht="21" customHeight="1" x14ac:dyDescent="0.25">
      <c r="A78" s="1"/>
      <c r="H78" s="76"/>
      <c r="I78" s="19"/>
      <c r="J78" s="76"/>
      <c r="K78" s="19"/>
      <c r="L78" s="76"/>
      <c r="M78" s="19"/>
      <c r="N78" s="76"/>
    </row>
    <row r="79" spans="1:14" ht="21" customHeight="1" x14ac:dyDescent="0.25">
      <c r="A79" s="1"/>
      <c r="H79" s="76"/>
      <c r="I79" s="19"/>
      <c r="J79" s="76"/>
      <c r="K79" s="19"/>
      <c r="L79" s="76"/>
      <c r="M79" s="19"/>
      <c r="N79" s="76"/>
    </row>
    <row r="80" spans="1:14" ht="21" customHeight="1" x14ac:dyDescent="0.25">
      <c r="A80" s="1"/>
      <c r="H80" s="76"/>
      <c r="I80" s="19"/>
      <c r="J80" s="76"/>
      <c r="K80" s="19"/>
      <c r="L80" s="76"/>
      <c r="M80" s="19"/>
      <c r="N80" s="76"/>
    </row>
    <row r="81" spans="1:14" ht="21" customHeight="1" x14ac:dyDescent="0.25">
      <c r="A81" s="1"/>
      <c r="H81" s="76"/>
      <c r="I81" s="19"/>
      <c r="J81" s="76"/>
      <c r="K81" s="19"/>
      <c r="L81" s="76"/>
      <c r="M81" s="19"/>
      <c r="N81" s="76"/>
    </row>
    <row r="82" spans="1:14" ht="21" customHeight="1" x14ac:dyDescent="0.25">
      <c r="A82" s="1"/>
      <c r="H82" s="76"/>
      <c r="I82" s="19"/>
      <c r="J82" s="76"/>
      <c r="K82" s="19"/>
      <c r="L82" s="76"/>
      <c r="M82" s="19"/>
      <c r="N82" s="76"/>
    </row>
    <row r="83" spans="1:14" ht="19.5" customHeight="1" x14ac:dyDescent="0.25">
      <c r="A83" s="1"/>
      <c r="H83" s="76"/>
      <c r="I83" s="19"/>
      <c r="J83" s="76"/>
      <c r="K83" s="19"/>
      <c r="L83" s="76"/>
      <c r="M83" s="19"/>
      <c r="N83" s="76"/>
    </row>
    <row r="84" spans="1:14" ht="21.95" customHeight="1" x14ac:dyDescent="0.25">
      <c r="A84" s="29" t="str">
        <f>+'BS6-8 T'!A42</f>
        <v>หมายเหตุประกอบงบการเงินรวมและงบการเงินเฉพาะกิจการในหน้า 15 ถึง 64 เป็นส่วนหนึ่งของงบการเงินนี้</v>
      </c>
      <c r="B84" s="29"/>
      <c r="C84" s="29"/>
      <c r="D84" s="29"/>
      <c r="E84" s="29"/>
      <c r="F84" s="30"/>
      <c r="G84" s="29"/>
      <c r="H84" s="7"/>
      <c r="I84" s="7"/>
      <c r="J84" s="7"/>
      <c r="K84" s="7"/>
      <c r="L84" s="65"/>
      <c r="M84" s="6"/>
      <c r="N84" s="65"/>
    </row>
    <row r="85" spans="1:14" s="36" customFormat="1" ht="21.75" customHeight="1" x14ac:dyDescent="0.25">
      <c r="A85" s="1" t="s">
        <v>91</v>
      </c>
      <c r="B85" s="63"/>
      <c r="C85" s="63"/>
      <c r="D85" s="63"/>
      <c r="E85" s="63"/>
      <c r="F85" s="37"/>
      <c r="H85" s="35"/>
      <c r="I85" s="35"/>
      <c r="J85" s="35"/>
      <c r="K85" s="35"/>
      <c r="L85" s="64"/>
      <c r="M85" s="34"/>
      <c r="N85" s="64"/>
    </row>
    <row r="86" spans="1:14" s="36" customFormat="1" ht="21.75" customHeight="1" x14ac:dyDescent="0.25">
      <c r="A86" s="1" t="s">
        <v>62</v>
      </c>
      <c r="B86" s="1"/>
      <c r="C86" s="1"/>
      <c r="D86" s="63"/>
      <c r="E86" s="63"/>
      <c r="F86" s="37"/>
      <c r="H86" s="35"/>
      <c r="I86" s="35"/>
      <c r="J86" s="35"/>
      <c r="K86" s="35"/>
      <c r="L86" s="64"/>
      <c r="M86" s="34"/>
      <c r="N86" s="64"/>
    </row>
    <row r="87" spans="1:14" s="36" customFormat="1" ht="21.75" customHeight="1" x14ac:dyDescent="0.25">
      <c r="A87" s="52" t="str">
        <f>A3</f>
        <v>สำหรับปีสิ้นสุดวันที่ 31 ธันวาคม พ.ศ. 2562</v>
      </c>
      <c r="B87" s="52"/>
      <c r="C87" s="52"/>
      <c r="D87" s="5"/>
      <c r="E87" s="5"/>
      <c r="F87" s="30"/>
      <c r="G87" s="29"/>
      <c r="H87" s="7"/>
      <c r="I87" s="7"/>
      <c r="J87" s="7"/>
      <c r="K87" s="7"/>
      <c r="L87" s="65"/>
      <c r="M87" s="6"/>
      <c r="N87" s="65"/>
    </row>
    <row r="88" spans="1:14" s="36" customFormat="1" ht="21.75" customHeight="1" x14ac:dyDescent="0.25">
      <c r="F88" s="37"/>
      <c r="H88" s="35"/>
      <c r="I88" s="35"/>
      <c r="J88" s="35"/>
      <c r="K88" s="35"/>
      <c r="L88" s="64"/>
      <c r="M88" s="34"/>
      <c r="N88" s="64"/>
    </row>
    <row r="89" spans="1:14" s="36" customFormat="1" ht="21.75" customHeight="1" x14ac:dyDescent="0.25">
      <c r="F89" s="8"/>
      <c r="G89" s="4"/>
      <c r="H89" s="148" t="s">
        <v>1</v>
      </c>
      <c r="I89" s="148"/>
      <c r="J89" s="148"/>
      <c r="K89" s="39"/>
      <c r="L89" s="152" t="s">
        <v>2</v>
      </c>
      <c r="M89" s="152"/>
      <c r="N89" s="152"/>
    </row>
    <row r="90" spans="1:14" ht="21.75" customHeight="1" x14ac:dyDescent="0.25">
      <c r="E90" s="4" t="s">
        <v>63</v>
      </c>
      <c r="F90" s="8"/>
      <c r="H90" s="10" t="s">
        <v>138</v>
      </c>
      <c r="I90" s="10"/>
      <c r="J90" s="10" t="s">
        <v>128</v>
      </c>
      <c r="K90" s="10"/>
      <c r="L90" s="10" t="s">
        <v>138</v>
      </c>
      <c r="M90" s="10"/>
      <c r="N90" s="10" t="s">
        <v>128</v>
      </c>
    </row>
    <row r="91" spans="1:14" ht="21.75" customHeight="1" x14ac:dyDescent="0.25">
      <c r="F91" s="145" t="s">
        <v>3</v>
      </c>
      <c r="H91" s="13" t="s">
        <v>4</v>
      </c>
      <c r="I91" s="10"/>
      <c r="J91" s="13" t="s">
        <v>4</v>
      </c>
      <c r="K91" s="10"/>
      <c r="L91" s="13" t="s">
        <v>4</v>
      </c>
      <c r="M91" s="10"/>
      <c r="N91" s="13" t="s">
        <v>4</v>
      </c>
    </row>
    <row r="92" spans="1:14" ht="21.75" customHeight="1" x14ac:dyDescent="0.25">
      <c r="H92" s="113"/>
      <c r="L92" s="113"/>
      <c r="M92" s="3"/>
      <c r="N92" s="3"/>
    </row>
    <row r="93" spans="1:14" ht="21.75" customHeight="1" x14ac:dyDescent="0.25">
      <c r="A93" s="1" t="s">
        <v>85</v>
      </c>
      <c r="H93" s="113"/>
      <c r="L93" s="113"/>
      <c r="M93" s="3"/>
      <c r="N93" s="3"/>
    </row>
    <row r="94" spans="1:14" ht="21.75" customHeight="1" x14ac:dyDescent="0.25">
      <c r="A94" s="4" t="s">
        <v>7</v>
      </c>
      <c r="F94" s="17">
        <v>7</v>
      </c>
      <c r="H94" s="113">
        <v>243351249</v>
      </c>
      <c r="J94" s="3">
        <v>14089326</v>
      </c>
      <c r="L94" s="113">
        <v>241561273</v>
      </c>
      <c r="M94" s="3"/>
      <c r="N94" s="3">
        <v>13658509</v>
      </c>
    </row>
    <row r="95" spans="1:14" ht="21.75" customHeight="1" x14ac:dyDescent="0.4">
      <c r="A95" s="87" t="s">
        <v>144</v>
      </c>
      <c r="F95" s="21">
        <v>16.100000000000001</v>
      </c>
      <c r="H95" s="142">
        <v>0</v>
      </c>
      <c r="J95" s="7">
        <v>-108011.22</v>
      </c>
      <c r="L95" s="142">
        <v>0</v>
      </c>
      <c r="M95" s="3"/>
      <c r="N95" s="7">
        <v>0</v>
      </c>
    </row>
    <row r="96" spans="1:14" ht="8.1" customHeight="1" x14ac:dyDescent="0.25">
      <c r="H96" s="113"/>
      <c r="L96" s="113"/>
      <c r="M96" s="3"/>
      <c r="N96" s="3"/>
    </row>
    <row r="97" spans="1:17" ht="21.75" customHeight="1" thickBot="1" x14ac:dyDescent="0.3">
      <c r="A97" s="1" t="s">
        <v>86</v>
      </c>
      <c r="H97" s="143">
        <f>SUM(H94:H96)</f>
        <v>243351249</v>
      </c>
      <c r="J97" s="88">
        <f>SUM(J94:J96)</f>
        <v>13981314.779999999</v>
      </c>
      <c r="L97" s="143">
        <f>SUM(L94:L96)</f>
        <v>241561273</v>
      </c>
      <c r="M97" s="3"/>
      <c r="N97" s="88">
        <f>SUM(N94:N96)</f>
        <v>13658509</v>
      </c>
    </row>
    <row r="98" spans="1:17" ht="21.75" customHeight="1" thickTop="1" x14ac:dyDescent="0.25">
      <c r="H98" s="113"/>
      <c r="L98" s="113"/>
      <c r="M98" s="3"/>
      <c r="N98" s="3"/>
    </row>
    <row r="99" spans="1:17" s="36" customFormat="1" ht="21.75" customHeight="1" x14ac:dyDescent="0.25">
      <c r="A99" s="1" t="s">
        <v>87</v>
      </c>
      <c r="D99" s="89"/>
      <c r="E99" s="89"/>
      <c r="F99" s="89"/>
      <c r="G99" s="89"/>
      <c r="H99" s="144"/>
      <c r="I99" s="90"/>
      <c r="J99" s="90"/>
      <c r="K99" s="90"/>
      <c r="L99" s="144"/>
      <c r="M99" s="91"/>
      <c r="N99" s="90"/>
    </row>
    <row r="100" spans="1:17" s="36" customFormat="1" ht="6" customHeight="1" x14ac:dyDescent="0.25">
      <c r="D100" s="89"/>
      <c r="E100" s="89"/>
      <c r="F100" s="89"/>
      <c r="G100" s="89"/>
      <c r="H100" s="144"/>
      <c r="I100" s="90"/>
      <c r="J100" s="90"/>
      <c r="K100" s="90"/>
      <c r="L100" s="144"/>
      <c r="M100" s="91"/>
      <c r="N100" s="90"/>
    </row>
    <row r="101" spans="1:17" s="36" customFormat="1" ht="21.75" customHeight="1" x14ac:dyDescent="0.25">
      <c r="A101" s="92" t="s">
        <v>88</v>
      </c>
      <c r="D101" s="89"/>
      <c r="E101" s="89"/>
      <c r="F101" s="89"/>
      <c r="G101" s="89"/>
      <c r="H101" s="113">
        <v>14233645</v>
      </c>
      <c r="I101" s="3"/>
      <c r="J101" s="3">
        <v>0</v>
      </c>
      <c r="K101" s="3"/>
      <c r="L101" s="113">
        <v>14233645</v>
      </c>
      <c r="M101" s="3"/>
      <c r="N101" s="3">
        <v>0</v>
      </c>
      <c r="Q101" s="3"/>
    </row>
    <row r="102" spans="1:17" s="36" customFormat="1" ht="6" customHeight="1" x14ac:dyDescent="0.25">
      <c r="D102" s="89"/>
      <c r="E102" s="89"/>
      <c r="F102" s="89"/>
      <c r="G102" s="89"/>
      <c r="H102" s="113"/>
      <c r="I102" s="3"/>
      <c r="J102" s="3"/>
      <c r="K102" s="3"/>
      <c r="L102" s="113"/>
      <c r="M102" s="3"/>
      <c r="N102" s="3"/>
    </row>
    <row r="103" spans="1:17" s="36" customFormat="1" ht="21.75" customHeight="1" x14ac:dyDescent="0.25">
      <c r="A103" s="92" t="s">
        <v>89</v>
      </c>
      <c r="D103" s="89"/>
      <c r="E103" s="89"/>
      <c r="F103" s="89"/>
      <c r="G103" s="89"/>
      <c r="H103" s="113">
        <v>4732760</v>
      </c>
      <c r="I103" s="3"/>
      <c r="J103" s="3">
        <v>175993</v>
      </c>
      <c r="K103" s="3"/>
      <c r="L103" s="113">
        <v>4732760</v>
      </c>
      <c r="M103" s="3"/>
      <c r="N103" s="3">
        <v>175993</v>
      </c>
    </row>
    <row r="104" spans="1:17" s="36" customFormat="1" ht="6" customHeight="1" x14ac:dyDescent="0.25">
      <c r="D104" s="89"/>
      <c r="E104" s="89"/>
      <c r="F104" s="89"/>
      <c r="G104" s="89"/>
      <c r="H104" s="90"/>
      <c r="I104" s="90"/>
      <c r="J104" s="90"/>
      <c r="K104" s="91"/>
      <c r="L104" s="93"/>
      <c r="M104" s="94"/>
      <c r="N104" s="93"/>
    </row>
    <row r="105" spans="1:17" s="36" customFormat="1" ht="21.75" customHeight="1" x14ac:dyDescent="0.25">
      <c r="A105" s="92"/>
      <c r="D105" s="89"/>
      <c r="E105" s="89"/>
      <c r="F105" s="89"/>
      <c r="G105" s="89"/>
      <c r="H105" s="90"/>
      <c r="I105" s="90"/>
      <c r="J105" s="90"/>
      <c r="K105" s="91"/>
      <c r="L105" s="90"/>
      <c r="M105" s="90"/>
      <c r="N105" s="90"/>
    </row>
    <row r="106" spans="1:17" s="36" customFormat="1" ht="21.75" customHeight="1" x14ac:dyDescent="0.25">
      <c r="D106" s="89"/>
      <c r="E106" s="89"/>
      <c r="F106" s="89"/>
      <c r="G106" s="89"/>
      <c r="H106" s="90"/>
      <c r="I106" s="90"/>
      <c r="J106" s="90"/>
      <c r="K106" s="91"/>
      <c r="L106" s="93"/>
      <c r="M106" s="95"/>
      <c r="N106" s="93"/>
    </row>
    <row r="107" spans="1:17" ht="21.75" customHeight="1" x14ac:dyDescent="0.25"/>
    <row r="108" spans="1:17" s="36" customFormat="1" ht="21.75" customHeight="1" x14ac:dyDescent="0.25">
      <c r="D108" s="89"/>
      <c r="E108" s="89"/>
      <c r="F108" s="89"/>
      <c r="G108" s="89"/>
      <c r="H108" s="23"/>
      <c r="I108" s="23"/>
      <c r="J108" s="23"/>
      <c r="K108" s="91"/>
      <c r="L108" s="96"/>
      <c r="M108" s="25"/>
      <c r="N108" s="96"/>
    </row>
    <row r="109" spans="1:17" s="36" customFormat="1" ht="21.75" customHeight="1" x14ac:dyDescent="0.25">
      <c r="D109" s="89"/>
      <c r="E109" s="89"/>
      <c r="F109" s="89"/>
      <c r="G109" s="89"/>
      <c r="H109" s="23"/>
      <c r="I109" s="23"/>
      <c r="J109" s="23"/>
      <c r="K109" s="91"/>
      <c r="L109" s="96"/>
      <c r="M109" s="25"/>
      <c r="N109" s="96"/>
    </row>
    <row r="110" spans="1:17" s="36" customFormat="1" ht="21.75" customHeight="1" x14ac:dyDescent="0.25">
      <c r="D110" s="89"/>
      <c r="E110" s="89"/>
      <c r="F110" s="89"/>
      <c r="G110" s="89"/>
      <c r="H110" s="23"/>
      <c r="I110" s="23"/>
      <c r="J110" s="23"/>
      <c r="K110" s="91"/>
      <c r="L110" s="96"/>
      <c r="M110" s="25"/>
      <c r="N110" s="96"/>
    </row>
    <row r="111" spans="1:17" s="36" customFormat="1" ht="21.75" customHeight="1" x14ac:dyDescent="0.25">
      <c r="D111" s="89"/>
      <c r="E111" s="89"/>
      <c r="F111" s="89"/>
      <c r="G111" s="89"/>
      <c r="H111" s="23"/>
      <c r="I111" s="23"/>
      <c r="J111" s="23"/>
      <c r="K111" s="91"/>
      <c r="L111" s="96"/>
      <c r="M111" s="25"/>
      <c r="N111" s="96"/>
    </row>
    <row r="112" spans="1:17" s="36" customFormat="1" ht="21.75" customHeight="1" x14ac:dyDescent="0.25">
      <c r="D112" s="89"/>
      <c r="E112" s="89"/>
      <c r="F112" s="89"/>
      <c r="G112" s="89"/>
      <c r="H112" s="23"/>
      <c r="I112" s="23"/>
      <c r="J112" s="23"/>
      <c r="K112" s="91"/>
      <c r="L112" s="96"/>
      <c r="M112" s="25"/>
      <c r="N112" s="96"/>
    </row>
    <row r="113" spans="1:14" s="36" customFormat="1" ht="21.75" customHeight="1" x14ac:dyDescent="0.25">
      <c r="D113" s="89"/>
      <c r="E113" s="89"/>
      <c r="F113" s="89"/>
      <c r="G113" s="89"/>
      <c r="H113" s="23"/>
      <c r="I113" s="23"/>
      <c r="J113" s="23"/>
      <c r="K113" s="91"/>
      <c r="L113" s="96"/>
      <c r="M113" s="25"/>
      <c r="N113" s="96"/>
    </row>
    <row r="114" spans="1:14" s="36" customFormat="1" ht="21.75" customHeight="1" x14ac:dyDescent="0.25">
      <c r="D114" s="89"/>
      <c r="E114" s="89"/>
      <c r="F114" s="89"/>
      <c r="G114" s="89"/>
      <c r="H114" s="23"/>
      <c r="I114" s="23"/>
      <c r="J114" s="23"/>
      <c r="K114" s="91"/>
      <c r="L114" s="96"/>
      <c r="M114" s="25"/>
      <c r="N114" s="96"/>
    </row>
    <row r="115" spans="1:14" s="36" customFormat="1" ht="21.75" customHeight="1" x14ac:dyDescent="0.25">
      <c r="D115" s="89"/>
      <c r="E115" s="89"/>
      <c r="F115" s="89"/>
      <c r="G115" s="89"/>
      <c r="H115" s="23"/>
      <c r="I115" s="23"/>
      <c r="J115" s="23"/>
      <c r="K115" s="91"/>
      <c r="L115" s="96"/>
      <c r="M115" s="25"/>
      <c r="N115" s="96"/>
    </row>
    <row r="116" spans="1:14" s="36" customFormat="1" ht="21.75" customHeight="1" x14ac:dyDescent="0.25">
      <c r="D116" s="89"/>
      <c r="E116" s="89"/>
      <c r="F116" s="89"/>
      <c r="G116" s="89"/>
      <c r="H116" s="23"/>
      <c r="I116" s="23"/>
      <c r="J116" s="23"/>
      <c r="K116" s="91"/>
      <c r="L116" s="96"/>
      <c r="M116" s="25"/>
      <c r="N116" s="96"/>
    </row>
    <row r="117" spans="1:14" s="36" customFormat="1" ht="21.75" customHeight="1" x14ac:dyDescent="0.25">
      <c r="D117" s="89"/>
      <c r="E117" s="89"/>
      <c r="F117" s="89"/>
      <c r="G117" s="89"/>
      <c r="H117" s="23"/>
      <c r="I117" s="23"/>
      <c r="J117" s="23"/>
      <c r="K117" s="91"/>
      <c r="L117" s="96"/>
      <c r="M117" s="25"/>
      <c r="N117" s="96"/>
    </row>
    <row r="118" spans="1:14" s="36" customFormat="1" ht="21.75" customHeight="1" x14ac:dyDescent="0.25">
      <c r="D118" s="89"/>
      <c r="E118" s="89"/>
      <c r="F118" s="89"/>
      <c r="G118" s="89"/>
      <c r="H118" s="23"/>
      <c r="I118" s="23"/>
      <c r="J118" s="23"/>
      <c r="K118" s="91"/>
      <c r="L118" s="96"/>
      <c r="M118" s="25"/>
      <c r="N118" s="96"/>
    </row>
    <row r="119" spans="1:14" s="36" customFormat="1" ht="21.75" customHeight="1" x14ac:dyDescent="0.25">
      <c r="D119" s="89"/>
      <c r="E119" s="89"/>
      <c r="F119" s="89"/>
      <c r="G119" s="89"/>
      <c r="H119" s="23"/>
      <c r="I119" s="23"/>
      <c r="J119" s="23"/>
      <c r="K119" s="91"/>
      <c r="L119" s="96"/>
      <c r="M119" s="25"/>
      <c r="N119" s="96"/>
    </row>
    <row r="120" spans="1:14" s="36" customFormat="1" ht="21.75" customHeight="1" x14ac:dyDescent="0.25">
      <c r="D120" s="89"/>
      <c r="E120" s="89"/>
      <c r="F120" s="89"/>
      <c r="G120" s="89"/>
      <c r="H120" s="23"/>
      <c r="I120" s="23"/>
      <c r="J120" s="23"/>
      <c r="K120" s="91"/>
      <c r="L120" s="96"/>
      <c r="M120" s="25"/>
      <c r="N120" s="96"/>
    </row>
    <row r="121" spans="1:14" s="36" customFormat="1" ht="21.75" customHeight="1" x14ac:dyDescent="0.25">
      <c r="D121" s="89"/>
      <c r="E121" s="89"/>
      <c r="F121" s="89"/>
      <c r="G121" s="89"/>
      <c r="H121" s="23"/>
      <c r="I121" s="23"/>
      <c r="J121" s="23"/>
      <c r="K121" s="91"/>
      <c r="L121" s="96"/>
      <c r="M121" s="25"/>
      <c r="N121" s="96"/>
    </row>
    <row r="122" spans="1:14" s="36" customFormat="1" ht="21.75" customHeight="1" x14ac:dyDescent="0.25">
      <c r="D122" s="89"/>
      <c r="E122" s="89"/>
      <c r="F122" s="89"/>
      <c r="G122" s="89"/>
      <c r="H122" s="23"/>
      <c r="I122" s="23"/>
      <c r="J122" s="23"/>
      <c r="K122" s="91"/>
      <c r="L122" s="96"/>
      <c r="M122" s="25"/>
      <c r="N122" s="96"/>
    </row>
    <row r="123" spans="1:14" s="36" customFormat="1" ht="21.75" customHeight="1" x14ac:dyDescent="0.25">
      <c r="D123" s="89"/>
      <c r="E123" s="89"/>
      <c r="F123" s="89"/>
      <c r="G123" s="89"/>
      <c r="H123" s="23"/>
      <c r="I123" s="23"/>
      <c r="J123" s="23"/>
      <c r="K123" s="91"/>
      <c r="L123" s="96"/>
      <c r="M123" s="25"/>
      <c r="N123" s="96"/>
    </row>
    <row r="124" spans="1:14" s="36" customFormat="1" ht="24.75" customHeight="1" x14ac:dyDescent="0.25">
      <c r="D124" s="89"/>
      <c r="E124" s="89"/>
      <c r="F124" s="89"/>
      <c r="G124" s="89"/>
      <c r="H124" s="23"/>
      <c r="I124" s="23"/>
      <c r="J124" s="23"/>
      <c r="K124" s="91"/>
      <c r="L124" s="96"/>
      <c r="M124" s="25"/>
      <c r="N124" s="96"/>
    </row>
    <row r="125" spans="1:14" ht="21.95" customHeight="1" x14ac:dyDescent="0.25">
      <c r="A125" s="29" t="str">
        <f>A84</f>
        <v>หมายเหตุประกอบงบการเงินรวมและงบการเงินเฉพาะกิจการในหน้า 15 ถึง 64 เป็นส่วนหนึ่งของงบการเงินนี้</v>
      </c>
      <c r="B125" s="29"/>
      <c r="C125" s="29"/>
      <c r="D125" s="29"/>
      <c r="E125" s="29"/>
      <c r="F125" s="30"/>
      <c r="G125" s="29"/>
      <c r="H125" s="7"/>
      <c r="I125" s="7"/>
      <c r="J125" s="7"/>
      <c r="K125" s="7"/>
      <c r="L125" s="65"/>
      <c r="M125" s="6"/>
      <c r="N125" s="65"/>
    </row>
  </sheetData>
  <mergeCells count="6">
    <mergeCell ref="H5:J5"/>
    <mergeCell ref="L5:N5"/>
    <mergeCell ref="H89:J89"/>
    <mergeCell ref="L89:N89"/>
    <mergeCell ref="H47:J47"/>
    <mergeCell ref="L47:N47"/>
  </mergeCells>
  <pageMargins left="0.8" right="0.5" top="0.5" bottom="0.6" header="0.49" footer="0.4"/>
  <pageSetup paperSize="9" scale="95" firstPageNumber="12" orientation="portrait" useFirstPageNumber="1" horizontalDpi="1200" verticalDpi="1200" r:id="rId1"/>
  <headerFooter>
    <oddFooter>&amp;R&amp;"Browallia New,Regular"&amp;13&amp;P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BS6-8 T</vt:lpstr>
      <vt:lpstr>PL9</vt:lpstr>
      <vt:lpstr>EQ_Conso10</vt:lpstr>
      <vt:lpstr>EQ_Com11</vt:lpstr>
      <vt:lpstr>CF12-14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Benjam_P</cp:lastModifiedBy>
  <cp:lastPrinted>2020-02-20T08:36:15Z</cp:lastPrinted>
  <dcterms:created xsi:type="dcterms:W3CDTF">2016-01-27T05:06:50Z</dcterms:created>
  <dcterms:modified xsi:type="dcterms:W3CDTF">2020-02-20T08:36:31Z</dcterms:modified>
</cp:coreProperties>
</file>