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19\2019_12_Dec\FS\TO SET\"/>
    </mc:Choice>
  </mc:AlternateContent>
  <bookViews>
    <workbookView xWindow="-108" yWindow="-108" windowWidth="19416" windowHeight="10416" tabRatio="697" activeTab="6"/>
  </bookViews>
  <sheets>
    <sheet name="BS 9-11" sheetId="1" r:id="rId1"/>
    <sheet name="PL 12-13" sheetId="2" r:id="rId2"/>
    <sheet name="CH 14" sheetId="8" r:id="rId3"/>
    <sheet name="CH 15 " sheetId="7" r:id="rId4"/>
    <sheet name="CH_sep 16" sheetId="4" r:id="rId5"/>
    <sheet name="CH_sep 17" sheetId="9" r:id="rId6"/>
    <sheet name="CF 18-20" sheetId="5" r:id="rId7"/>
  </sheets>
  <externalReferences>
    <externalReference r:id="rId8"/>
  </externalReferences>
  <definedNames>
    <definedName name="_xlnm._FilterDatabase" localSheetId="2" hidden="1">'CH 14'!#REF!</definedName>
    <definedName name="_xlnm._FilterDatabase" localSheetId="3" hidden="1">'CH 15 '!#REF!</definedName>
    <definedName name="aaa" localSheetId="2">#REF!</definedName>
    <definedName name="aaa" localSheetId="3">#REF!</definedName>
    <definedName name="aaa" localSheetId="5">#REF!</definedName>
    <definedName name="aaa" localSheetId="1">#REF!</definedName>
    <definedName name="aaa">#REF!</definedName>
    <definedName name="ADMIN" localSheetId="2">#REF!</definedName>
    <definedName name="ADMIN" localSheetId="3">#REF!</definedName>
    <definedName name="ADMIN" localSheetId="5">#REF!</definedName>
    <definedName name="ADMIN" localSheetId="1">#REF!</definedName>
    <definedName name="ADMIN">#REF!</definedName>
    <definedName name="bbb" localSheetId="2">#REF!</definedName>
    <definedName name="bbb" localSheetId="3">#REF!</definedName>
    <definedName name="bbb" localSheetId="5">#REF!</definedName>
    <definedName name="bbb" localSheetId="1">#REF!</definedName>
    <definedName name="bbb">#REF!</definedName>
    <definedName name="BIODIESEL" localSheetId="2">#REF!</definedName>
    <definedName name="BIODIESEL" localSheetId="3">#REF!</definedName>
    <definedName name="BIODIESEL" localSheetId="5">#REF!</definedName>
    <definedName name="BIODIESEL" localSheetId="1">#REF!</definedName>
    <definedName name="BIODIESEL">#REF!</definedName>
    <definedName name="ETHANOL" localSheetId="2">#REF!</definedName>
    <definedName name="ETHANOL" localSheetId="3">#REF!</definedName>
    <definedName name="ETHANOL" localSheetId="5">#REF!</definedName>
    <definedName name="ETHANOL" localSheetId="1">#REF!</definedName>
    <definedName name="ETHANOL">#REF!</definedName>
    <definedName name="KKK" localSheetId="2">#REF!</definedName>
    <definedName name="KKK" localSheetId="3">#REF!</definedName>
    <definedName name="KKK" localSheetId="5">#REF!</definedName>
    <definedName name="KKK" localSheetId="1">#REF!</definedName>
    <definedName name="KKK">#REF!</definedName>
    <definedName name="MTBE_INVENT" localSheetId="2">#REF!</definedName>
    <definedName name="MTBE_INVENT" localSheetId="3">#REF!</definedName>
    <definedName name="MTBE_INVENT" localSheetId="5">#REF!</definedName>
    <definedName name="MTBE_INVENT" localSheetId="1">#REF!</definedName>
    <definedName name="MTBE_INVENT">#REF!</definedName>
    <definedName name="MTBE_PURCHASE" localSheetId="2">#REF!</definedName>
    <definedName name="MTBE_PURCHASE" localSheetId="3">#REF!</definedName>
    <definedName name="MTBE_PURCHASE" localSheetId="5">#REF!</definedName>
    <definedName name="MTBE_PURCHASE" localSheetId="1">#REF!</definedName>
    <definedName name="MTBE_PURCHASE">#REF!</definedName>
    <definedName name="OTHER" localSheetId="2">#REF!</definedName>
    <definedName name="OTHER" localSheetId="3">#REF!</definedName>
    <definedName name="OTHER" localSheetId="5">#REF!</definedName>
    <definedName name="OTHER" localSheetId="1">#REF!</definedName>
    <definedName name="OTHER">#REF!</definedName>
    <definedName name="_xlnm.Print_Area" localSheetId="0">'BS 9-11'!$A$1:$J$116</definedName>
    <definedName name="_xlnm.Print_Area" localSheetId="6">'CF 18-20'!$A$1:$I$106</definedName>
    <definedName name="_xlnm.Print_Area" localSheetId="2">'CH 14'!$A$1:$AE$41</definedName>
    <definedName name="_xlnm.Print_Area" localSheetId="3">'CH 15 '!$A$1:$AM$48</definedName>
    <definedName name="_xlnm.Print_Area" localSheetId="4">'CH_sep 16'!$A$1:$M$23</definedName>
    <definedName name="_xlnm.Print_Area" localSheetId="5">'CH_sep 17'!$A$1:$U$28</definedName>
    <definedName name="_xlnm.Print_Area" localSheetId="1">'PL 12-13'!$A$1:$K$81</definedName>
    <definedName name="_xlnm.Print_Area">[1]cashflow:adj!$A$1:$E$145</definedName>
    <definedName name="Print_Area_MI" localSheetId="2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2">#REF!</definedName>
    <definedName name="TRAIL" localSheetId="3">#REF!</definedName>
    <definedName name="TRAIL" localSheetId="5">#REF!</definedName>
    <definedName name="TRAIL" localSheetId="1">#REF!</definedName>
    <definedName name="TRAIL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2">#REF!</definedName>
    <definedName name="หมายเหตุ" localSheetId="3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1" i="5" l="1"/>
  <c r="D66" i="1" l="1"/>
  <c r="AI39" i="7" l="1"/>
  <c r="AM39" i="7" s="1"/>
  <c r="Q15" i="9" l="1"/>
  <c r="E17" i="9"/>
  <c r="C29" i="9" l="1"/>
  <c r="D16" i="1" l="1"/>
  <c r="AG37" i="7" l="1"/>
  <c r="AG30" i="7"/>
  <c r="AG25" i="7"/>
  <c r="AG16" i="7"/>
  <c r="S29" i="9"/>
  <c r="Q16" i="9"/>
  <c r="U16" i="9" s="1"/>
  <c r="Q25" i="9"/>
  <c r="U25" i="9" s="1"/>
  <c r="Q24" i="9"/>
  <c r="U24" i="9" s="1"/>
  <c r="U15" i="9"/>
  <c r="Q11" i="9"/>
  <c r="S17" i="9"/>
  <c r="S22" i="9"/>
  <c r="U11" i="9" l="1"/>
  <c r="S27" i="9"/>
  <c r="S30" i="9"/>
  <c r="AG43" i="7"/>
  <c r="AG32" i="7"/>
  <c r="E29" i="9" l="1"/>
  <c r="G29" i="9"/>
  <c r="I29" i="9"/>
  <c r="K29" i="9"/>
  <c r="M29" i="9"/>
  <c r="O29" i="9"/>
  <c r="O22" i="9"/>
  <c r="K22" i="9"/>
  <c r="I22" i="9"/>
  <c r="G22" i="9"/>
  <c r="E22" i="9"/>
  <c r="E27" i="9" s="1"/>
  <c r="C22" i="9"/>
  <c r="M21" i="9"/>
  <c r="Q21" i="9" s="1"/>
  <c r="U21" i="9" s="1"/>
  <c r="M20" i="9"/>
  <c r="Q20" i="9" s="1"/>
  <c r="U20" i="9" s="1"/>
  <c r="O17" i="9"/>
  <c r="O27" i="9" s="1"/>
  <c r="M17" i="9"/>
  <c r="K17" i="9"/>
  <c r="I17" i="9"/>
  <c r="I27" i="9" s="1"/>
  <c r="G17" i="9"/>
  <c r="G27" i="9" s="1"/>
  <c r="C17" i="9"/>
  <c r="C27" i="9" l="1"/>
  <c r="K27" i="9"/>
  <c r="O30" i="9"/>
  <c r="Q17" i="9"/>
  <c r="I30" i="9"/>
  <c r="M22" i="9"/>
  <c r="E30" i="9"/>
  <c r="K30" i="9"/>
  <c r="G30" i="9"/>
  <c r="U17" i="9" l="1"/>
  <c r="M27" i="9"/>
  <c r="M30" i="9" s="1"/>
  <c r="Q22" i="9"/>
  <c r="U22" i="9" s="1"/>
  <c r="C30" i="9"/>
  <c r="E67" i="2"/>
  <c r="Q27" i="9" l="1"/>
  <c r="U27" i="9"/>
  <c r="U30" i="7"/>
  <c r="D106" i="1"/>
  <c r="D108" i="1" s="1"/>
  <c r="D110" i="1" l="1"/>
  <c r="G97" i="5"/>
  <c r="G74" i="5"/>
  <c r="G30" i="5"/>
  <c r="G52" i="5" s="1"/>
  <c r="G54" i="5" s="1"/>
  <c r="G100" i="5" l="1"/>
  <c r="G103" i="5" s="1"/>
  <c r="G105" i="5" s="1"/>
  <c r="AK30" i="7"/>
  <c r="AE15" i="7"/>
  <c r="AI15" i="7" s="1"/>
  <c r="AM15" i="7" s="1"/>
  <c r="U25" i="7"/>
  <c r="U32" i="7" s="1"/>
  <c r="U16" i="7"/>
  <c r="AK16" i="7"/>
  <c r="AA16" i="7"/>
  <c r="Y16" i="7"/>
  <c r="W16" i="7"/>
  <c r="S16" i="7"/>
  <c r="Q16" i="7"/>
  <c r="O16" i="7"/>
  <c r="M16" i="7"/>
  <c r="K16" i="7"/>
  <c r="I16" i="7"/>
  <c r="G16" i="7"/>
  <c r="E16" i="7"/>
  <c r="C16" i="7"/>
  <c r="AK25" i="7" l="1"/>
  <c r="AA25" i="7"/>
  <c r="Y25" i="7"/>
  <c r="W25" i="7"/>
  <c r="S25" i="7"/>
  <c r="Q25" i="7"/>
  <c r="O25" i="7"/>
  <c r="M25" i="7"/>
  <c r="I25" i="7"/>
  <c r="K25" i="7"/>
  <c r="G25" i="7"/>
  <c r="E25" i="7"/>
  <c r="C25" i="7"/>
  <c r="Y22" i="8"/>
  <c r="AA22" i="8" s="1"/>
  <c r="AE22" i="8" s="1"/>
  <c r="Y20" i="8"/>
  <c r="AA20" i="8" s="1"/>
  <c r="AE20" i="8" s="1"/>
  <c r="AC21" i="7" l="1"/>
  <c r="AE41" i="7"/>
  <c r="AI41" i="7" s="1"/>
  <c r="AM41" i="7" s="1"/>
  <c r="AE40" i="7"/>
  <c r="AI40" i="7" s="1"/>
  <c r="AM40" i="7" s="1"/>
  <c r="AA17" i="8"/>
  <c r="AE17" i="8" s="1"/>
  <c r="E37" i="7"/>
  <c r="S37" i="7"/>
  <c r="S30" i="7"/>
  <c r="S43" i="7" s="1"/>
  <c r="E30" i="7"/>
  <c r="E43" i="7" s="1"/>
  <c r="E32" i="7" l="1"/>
  <c r="AE21" i="7"/>
  <c r="AI21" i="7" s="1"/>
  <c r="AM21" i="7" s="1"/>
  <c r="S32" i="7"/>
  <c r="F106" i="1"/>
  <c r="F16" i="1"/>
  <c r="F108" i="1" l="1"/>
  <c r="F110" i="1" s="1"/>
  <c r="I30" i="5"/>
  <c r="I52" i="5" s="1"/>
  <c r="I54" i="5" s="1"/>
  <c r="E30" i="5"/>
  <c r="I97" i="5"/>
  <c r="E102" i="5"/>
  <c r="E97" i="5"/>
  <c r="I74" i="5"/>
  <c r="E74" i="5"/>
  <c r="E45" i="5"/>
  <c r="K67" i="2"/>
  <c r="K59" i="2"/>
  <c r="G67" i="2"/>
  <c r="G59" i="2"/>
  <c r="K10" i="2"/>
  <c r="K24" i="2" s="1"/>
  <c r="K26" i="2" s="1"/>
  <c r="K28" i="2" s="1"/>
  <c r="K33" i="2" s="1"/>
  <c r="K31" i="2" s="1"/>
  <c r="K35" i="2" s="1"/>
  <c r="G10" i="2"/>
  <c r="G24" i="2" s="1"/>
  <c r="G26" i="2" s="1"/>
  <c r="G28" i="2" s="1"/>
  <c r="G33" i="2" s="1"/>
  <c r="J106" i="1"/>
  <c r="J108" i="1" s="1"/>
  <c r="J110" i="1" s="1"/>
  <c r="J72" i="1"/>
  <c r="J60" i="1"/>
  <c r="F72" i="1"/>
  <c r="F60" i="1"/>
  <c r="J30" i="1"/>
  <c r="J16" i="1"/>
  <c r="F30" i="1"/>
  <c r="F32" i="1" s="1"/>
  <c r="J32" i="1" l="1"/>
  <c r="J74" i="1"/>
  <c r="J112" i="1" s="1"/>
  <c r="K68" i="2"/>
  <c r="G31" i="2"/>
  <c r="G35" i="2" s="1"/>
  <c r="G49" i="2"/>
  <c r="K49" i="2"/>
  <c r="G68" i="2"/>
  <c r="F74" i="1"/>
  <c r="F112" i="1" s="1"/>
  <c r="I100" i="5"/>
  <c r="I103" i="5" s="1"/>
  <c r="I105" i="5" s="1"/>
  <c r="E52" i="5"/>
  <c r="E54" i="5" s="1"/>
  <c r="E100" i="5" s="1"/>
  <c r="E103" i="5" s="1"/>
  <c r="E105" i="5" s="1"/>
  <c r="S36" i="8"/>
  <c r="D12" i="5"/>
  <c r="D14" i="5"/>
  <c r="AC23" i="8"/>
  <c r="AC24" i="8" s="1"/>
  <c r="U36" i="8"/>
  <c r="H16" i="1"/>
  <c r="Y34" i="8"/>
  <c r="Y28" i="8"/>
  <c r="AA28" i="8" s="1"/>
  <c r="Y23" i="8"/>
  <c r="AA23" i="8" s="1"/>
  <c r="Y19" i="8"/>
  <c r="AA19" i="8" s="1"/>
  <c r="AE19" i="8" s="1"/>
  <c r="Y18" i="8"/>
  <c r="AA18" i="8" s="1"/>
  <c r="M14" i="4"/>
  <c r="M15" i="4" s="1"/>
  <c r="I67" i="2"/>
  <c r="I59" i="2"/>
  <c r="E59" i="2"/>
  <c r="I20" i="4"/>
  <c r="G20" i="4"/>
  <c r="E20" i="4"/>
  <c r="C20" i="4"/>
  <c r="K15" i="4"/>
  <c r="I15" i="4"/>
  <c r="G15" i="4"/>
  <c r="E15" i="4"/>
  <c r="C15" i="4"/>
  <c r="AA37" i="7"/>
  <c r="Y37" i="7"/>
  <c r="W37" i="7"/>
  <c r="Q37" i="7"/>
  <c r="O37" i="7"/>
  <c r="M37" i="7"/>
  <c r="K37" i="7"/>
  <c r="I37" i="7"/>
  <c r="G37" i="7"/>
  <c r="C37" i="7"/>
  <c r="AE36" i="7"/>
  <c r="AI36" i="7" s="1"/>
  <c r="AM36" i="7" s="1"/>
  <c r="AC35" i="7"/>
  <c r="AC30" i="7"/>
  <c r="AA30" i="7"/>
  <c r="Y30" i="7"/>
  <c r="W30" i="7"/>
  <c r="Q30" i="7"/>
  <c r="O30" i="7"/>
  <c r="O43" i="7" s="1"/>
  <c r="M30" i="7"/>
  <c r="K30" i="7"/>
  <c r="I30" i="7"/>
  <c r="G30" i="7"/>
  <c r="G43" i="7" s="1"/>
  <c r="C30" i="7"/>
  <c r="AE29" i="7"/>
  <c r="AC24" i="7"/>
  <c r="AE24" i="7" s="1"/>
  <c r="AI24" i="7" s="1"/>
  <c r="AM24" i="7" s="1"/>
  <c r="AC23" i="7"/>
  <c r="AC22" i="7"/>
  <c r="AC13" i="7"/>
  <c r="AE13" i="7" s="1"/>
  <c r="AI13" i="7" s="1"/>
  <c r="AM13" i="7" s="1"/>
  <c r="I24" i="8"/>
  <c r="C74" i="5"/>
  <c r="H72" i="1"/>
  <c r="AC29" i="8"/>
  <c r="W29" i="8"/>
  <c r="U29" i="8"/>
  <c r="S29" i="8"/>
  <c r="Q29" i="8"/>
  <c r="O29" i="8"/>
  <c r="Q24" i="8"/>
  <c r="U24" i="8"/>
  <c r="S24" i="8"/>
  <c r="M24" i="8"/>
  <c r="K36" i="8"/>
  <c r="K24" i="8"/>
  <c r="M36" i="8"/>
  <c r="M29" i="8"/>
  <c r="AD29" i="8"/>
  <c r="AB29" i="8"/>
  <c r="Z29" i="8"/>
  <c r="X29" i="8"/>
  <c r="V29" i="8"/>
  <c r="T29" i="8"/>
  <c r="R29" i="8"/>
  <c r="P29" i="8"/>
  <c r="I29" i="8"/>
  <c r="G29" i="8"/>
  <c r="E29" i="8"/>
  <c r="C29" i="8"/>
  <c r="C97" i="5"/>
  <c r="D60" i="1"/>
  <c r="H30" i="1"/>
  <c r="C24" i="8"/>
  <c r="E24" i="8"/>
  <c r="G24" i="8"/>
  <c r="O24" i="8"/>
  <c r="C36" i="8"/>
  <c r="E36" i="8"/>
  <c r="G36" i="8"/>
  <c r="I36" i="8"/>
  <c r="O36" i="8"/>
  <c r="W36" i="8"/>
  <c r="E10" i="2"/>
  <c r="E24" i="2" s="1"/>
  <c r="E26" i="2" s="1"/>
  <c r="E28" i="2" s="1"/>
  <c r="I10" i="2"/>
  <c r="I24" i="2" s="1"/>
  <c r="I26" i="2" s="1"/>
  <c r="I28" i="2" s="1"/>
  <c r="H60" i="1"/>
  <c r="D72" i="1"/>
  <c r="D30" i="1"/>
  <c r="K29" i="8"/>
  <c r="K43" i="7" l="1"/>
  <c r="Q43" i="7"/>
  <c r="K69" i="2"/>
  <c r="K74" i="2" s="1"/>
  <c r="K72" i="2" s="1"/>
  <c r="AA43" i="7"/>
  <c r="I43" i="7"/>
  <c r="W43" i="7"/>
  <c r="Q32" i="7"/>
  <c r="C43" i="7"/>
  <c r="M43" i="7"/>
  <c r="Y43" i="7"/>
  <c r="AE30" i="7"/>
  <c r="AI29" i="7"/>
  <c r="AM29" i="7" s="1"/>
  <c r="E22" i="4"/>
  <c r="I22" i="4"/>
  <c r="Q31" i="8"/>
  <c r="Y24" i="8"/>
  <c r="G31" i="8"/>
  <c r="K38" i="8"/>
  <c r="C31" i="8"/>
  <c r="O31" i="8"/>
  <c r="AE23" i="8"/>
  <c r="E31" i="8"/>
  <c r="S31" i="8"/>
  <c r="K32" i="7"/>
  <c r="G69" i="2"/>
  <c r="G74" i="2" s="1"/>
  <c r="G72" i="2" s="1"/>
  <c r="AC16" i="7"/>
  <c r="AC37" i="7"/>
  <c r="AE22" i="7"/>
  <c r="AI22" i="7" s="1"/>
  <c r="AM22" i="7" s="1"/>
  <c r="AC25" i="7"/>
  <c r="AC32" i="7" s="1"/>
  <c r="G22" i="4"/>
  <c r="AE23" i="7"/>
  <c r="AI23" i="7" s="1"/>
  <c r="AM23" i="7" s="1"/>
  <c r="AK32" i="7"/>
  <c r="H74" i="1"/>
  <c r="W32" i="7"/>
  <c r="G32" i="7"/>
  <c r="I32" i="7"/>
  <c r="I68" i="2"/>
  <c r="M19" i="4" s="1"/>
  <c r="E68" i="2"/>
  <c r="U38" i="8"/>
  <c r="Y35" i="8"/>
  <c r="Y36" i="8" s="1"/>
  <c r="AC36" i="8"/>
  <c r="AC38" i="8" s="1"/>
  <c r="H32" i="1"/>
  <c r="G38" i="8"/>
  <c r="C38" i="8"/>
  <c r="S38" i="8"/>
  <c r="D74" i="1"/>
  <c r="I31" i="8"/>
  <c r="M32" i="7"/>
  <c r="W38" i="8"/>
  <c r="C32" i="7"/>
  <c r="M31" i="8"/>
  <c r="AC31" i="8"/>
  <c r="U31" i="8"/>
  <c r="E38" i="8"/>
  <c r="M38" i="8"/>
  <c r="K31" i="8"/>
  <c r="D32" i="1"/>
  <c r="AE18" i="8"/>
  <c r="AA24" i="8"/>
  <c r="AE24" i="8" s="1"/>
  <c r="I33" i="2"/>
  <c r="AE28" i="8"/>
  <c r="AE29" i="8" s="1"/>
  <c r="AA29" i="8"/>
  <c r="E33" i="2"/>
  <c r="C9" i="5"/>
  <c r="C30" i="5" s="1"/>
  <c r="C52" i="5" s="1"/>
  <c r="C54" i="5" s="1"/>
  <c r="C100" i="5" s="1"/>
  <c r="C103" i="5" s="1"/>
  <c r="C105" i="5" s="1"/>
  <c r="C22" i="4"/>
  <c r="Y29" i="8"/>
  <c r="I38" i="8"/>
  <c r="O32" i="7"/>
  <c r="Y32" i="7"/>
  <c r="O38" i="8"/>
  <c r="AC43" i="7" l="1"/>
  <c r="AI30" i="7"/>
  <c r="AE16" i="7"/>
  <c r="AI16" i="7" s="1"/>
  <c r="AM16" i="7" s="1"/>
  <c r="AE25" i="7"/>
  <c r="AA35" i="8"/>
  <c r="AE35" i="8" s="1"/>
  <c r="AE31" i="8"/>
  <c r="I49" i="2"/>
  <c r="I69" i="2" s="1"/>
  <c r="I74" i="2" s="1"/>
  <c r="I72" i="2" s="1"/>
  <c r="Y38" i="8"/>
  <c r="Y31" i="8"/>
  <c r="E49" i="2"/>
  <c r="AA31" i="8"/>
  <c r="AM30" i="7" l="1"/>
  <c r="AE32" i="7"/>
  <c r="AI32" i="7" s="1"/>
  <c r="AM32" i="7" s="1"/>
  <c r="AI25" i="7"/>
  <c r="AM25" i="7" s="1"/>
  <c r="E69" i="2"/>
  <c r="E74" i="2" s="1"/>
  <c r="K20" i="4"/>
  <c r="M20" i="4" s="1"/>
  <c r="M18" i="4"/>
  <c r="K22" i="4" l="1"/>
  <c r="M10" i="4"/>
  <c r="M22" i="4" s="1"/>
  <c r="U37" i="7"/>
  <c r="U43" i="7" s="1"/>
  <c r="AE35" i="7"/>
  <c r="Q36" i="8"/>
  <c r="Q38" i="8" s="1"/>
  <c r="AA34" i="8"/>
  <c r="AI35" i="7" l="1"/>
  <c r="AM35" i="7" s="1"/>
  <c r="AA36" i="8"/>
  <c r="AA38" i="8" s="1"/>
  <c r="AE34" i="8"/>
  <c r="AE37" i="7"/>
  <c r="AE43" i="7" s="1"/>
  <c r="H106" i="1"/>
  <c r="H108" i="1" l="1"/>
  <c r="H110" i="1" s="1"/>
  <c r="U29" i="9" s="1"/>
  <c r="U30" i="9" s="1"/>
  <c r="Q29" i="9"/>
  <c r="Q30" i="9" s="1"/>
  <c r="AI37" i="7"/>
  <c r="AI43" i="7" s="1"/>
  <c r="AE36" i="8"/>
  <c r="H112" i="1" l="1"/>
  <c r="D112" i="1"/>
  <c r="AE38" i="8"/>
  <c r="AK37" i="7" l="1"/>
  <c r="AM37" i="7" l="1"/>
  <c r="AM43" i="7" s="1"/>
  <c r="AK43" i="7"/>
</calcChain>
</file>

<file path=xl/sharedStrings.xml><?xml version="1.0" encoding="utf-8"?>
<sst xmlns="http://schemas.openxmlformats.org/spreadsheetml/2006/main" count="495" uniqueCount="294">
  <si>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</si>
  <si>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</si>
  <si>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</si>
  <si>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</si>
  <si>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</si>
  <si>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</si>
  <si>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</si>
  <si>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</si>
  <si>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</si>
  <si>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</si>
  <si>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</si>
  <si>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</si>
  <si>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</si>
  <si>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</si>
  <si>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</si>
  <si>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 อาคารและอุปกรณ์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</si>
  <si>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</si>
  <si>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</si>
  <si>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</si>
  <si>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</si>
  <si>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</si>
  <si>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</si>
  <si>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</si>
  <si>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</si>
  <si>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</si>
  <si>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</si>
  <si>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</si>
  <si>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</si>
  <si>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</si>
  <si>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</si>
  <si>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</si>
  <si>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</si>
  <si>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</si>
  <si>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</si>
  <si>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</si>
  <si>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</si>
  <si>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</si>
  <si>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</si>
  <si>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</si>
  <si>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</si>
  <si>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</si>
  <si>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</si>
  <si>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</si>
  <si>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</si>
  <si>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</si>
  <si>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</si>
  <si>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</si>
  <si>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</si>
  <si>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</si>
  <si>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งบกำไรขาดทุน 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</si>
  <si>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</si>
  <si>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</si>
  <si>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</si>
  <si>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</si>
  <si>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</si>
  <si>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</si>
  <si>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</si>
  <si>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</si>
  <si>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</si>
  <si>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</si>
  <si>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กำไรสำหรับปี</t>
  </si>
  <si>
    <t>งบแสดงการเปลี่ยนแปลงส่วนของผู้ถือหุ้น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</si>
  <si>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</si>
  <si>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</si>
  <si>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</si>
  <si>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</si>
  <si>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</si>
  <si>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</si>
  <si>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</si>
  <si>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</si>
  <si>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</si>
  <si>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</si>
  <si>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</si>
  <si>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</si>
  <si>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</si>
  <si>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</si>
  <si>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</si>
  <si>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</si>
  <si>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</si>
  <si>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</si>
  <si>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</si>
  <si>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</si>
  <si>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</si>
  <si>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>อสังหาริมทรัพย์เพื่อการลงทุน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</si>
  <si>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</si>
  <si>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</si>
  <si>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</si>
  <si>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</si>
  <si>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</si>
  <si>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จ่ายเงินปันผล</t>
  </si>
  <si>
    <t>กำไรขาดทุนเบ็ดเสร็จสำหรับปี</t>
  </si>
  <si>
    <t>รวมกำไรขาดทุนเบ็ดเสร็จสำหรับปี</t>
  </si>
  <si>
    <t>กำไรขาดทุนเบ็ดเสร็จรวมสำหรับปี</t>
  </si>
  <si>
    <t>ผู้ถือหุ้น</t>
  </si>
  <si>
    <t>ค่าตัดจำหน่าย</t>
  </si>
  <si>
    <t>กำไร (ขาดทุน) จากสัญญาซื้อขายเงินตรา</t>
  </si>
  <si>
    <t>ต่างประเทศล่วงหน้า</t>
  </si>
  <si>
    <t>31 ธันวาคม</t>
  </si>
  <si>
    <t>สำหรับปีสิ้นสุดวันที่ 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</si>
  <si>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</si>
  <si>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</si>
  <si>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</si>
  <si>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</si>
  <si>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</si>
  <si>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ประมาณการหนี้สินสำหรับโปรแกรมสิทธิพิเศษแก่ลูกค้า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</si>
  <si>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</si>
  <si>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</si>
  <si>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</si>
  <si>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</si>
  <si>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 xml:space="preserve">     กำไร (ขาดทุน) เบ็ดเสร็จอื่น</t>
  </si>
  <si>
    <t>รวมกำไร (ขาดทุน) เบ็ดเสร็จสำหรับปี</t>
  </si>
  <si>
    <t>ในการรื้อถอน</t>
  </si>
  <si>
    <t>ประมาณการหนี้สินสำหรับต้นทุน</t>
  </si>
  <si>
    <t>ของส่วนผู้ถือหุ้น</t>
  </si>
  <si>
    <t>กำไร (ขาดทุน) เบ็ดเสร็จอื่นสำหรับปี - สุทธิจากภาษี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</si>
  <si>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</si>
  <si>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</si>
  <si>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</si>
  <si>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>กำไรก่อนภาษีเงินได้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</si>
  <si>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</si>
  <si>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</si>
  <si>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เงินสดรับจากการจำหน่ายเงินลงทุนอื่น</t>
  </si>
  <si>
    <t>เงินสดรับคืนจากเงินให้กู้ยืมแก่กิจการที่เกี่ยวข้องกัน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</si>
  <si>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</si>
  <si>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</si>
  <si>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</si>
  <si>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</si>
  <si>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</si>
  <si>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</si>
  <si>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</si>
  <si>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</si>
  <si>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ค่าใช้จ่ายในการสำรวจและประเมินค่า</t>
  </si>
  <si>
    <t>บริษัท บางจาก คอร์ปอเรชั่น จำกัด (มหาชน) และบริษัทย่อย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</si>
  <si>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</si>
  <si>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</si>
  <si>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</si>
  <si>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</si>
  <si>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</si>
  <si>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เผื่อขาย</t>
  </si>
  <si>
    <t xml:space="preserve">ส่วนแบ่งกำไร </t>
  </si>
  <si>
    <t>เบ็ดเสร็จอื่น</t>
  </si>
  <si>
    <t>ในบริษัทร่วม</t>
  </si>
  <si>
    <t xml:space="preserve">    หุ้นทุนออกให้ตามสิทธิ</t>
  </si>
  <si>
    <t>การจ่ายโดยใช้หุ้นเป็นเกณฑ์</t>
  </si>
  <si>
    <t>เงินสดจ่ายจากการเรียกชำระค่าหุ้นของบริษัทย่อย</t>
  </si>
  <si>
    <t>เงินสดจ่ายเพื่อซื้อเงินลงทุนอื่น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</si>
  <si>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</si>
  <si>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</si>
  <si>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</si>
  <si>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</si>
  <si>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</si>
  <si>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</si>
  <si>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</si>
  <si>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</si>
  <si>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</si>
  <si>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</si>
  <si>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</si>
  <si>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</si>
  <si>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</si>
  <si>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</si>
  <si>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</si>
  <si>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กำไรต่อหุ้นขั้นพื้นฐาน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</si>
  <si>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</si>
  <si>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</si>
  <si>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</si>
  <si>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เงินกู้ยืมระยะสั้นจากสถาบันการเงินเพิ่มขึ้น (ลดลง)</t>
  </si>
  <si>
    <t>เงินสดจ่ายเพื่อชำระคืนหุ้นกู้</t>
  </si>
  <si>
    <t>ภาษีเงินได้จ่ายออกสุทธิ</t>
  </si>
  <si>
    <t>ลูกหนี้อื่น</t>
  </si>
  <si>
    <t>เจ้าหนี้อื่น</t>
  </si>
  <si>
    <t>มูลค่าหุ้น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</si>
  <si>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</si>
  <si>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</si>
  <si>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รายการปรับปรุง</t>
  </si>
  <si>
    <t>จากการ</t>
  </si>
  <si>
    <t>กำไร (ขาดทุน) เบ็ดเสร็จอื่น</t>
  </si>
  <si>
    <t>ส่วนเกินทุนจากการรวมธุรกิจ</t>
  </si>
  <si>
    <t>รวมธุรกิจ</t>
  </si>
  <si>
    <t>เงินสดรับจากการจำหน่ายเงินลงทุน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</si>
  <si>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</si>
  <si>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</si>
  <si>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</si>
  <si>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ส่วนเกินทุนจากการลดทุน</t>
  </si>
  <si>
    <t>กำไร (ขาดทุน) จากสัญญาซื้อขายน้ำมันดิบและ</t>
  </si>
  <si>
    <t>ผลิตภัณฑ์น้ำมันล่วงหน้า</t>
  </si>
  <si>
    <t>ขาดทุนจากการด้อยค่าของสินทรัพย์</t>
  </si>
  <si>
    <t>รวมรายการที่อาจถูกจัดประเภทใหม่ไว้ในกำไรหรือ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</si>
  <si>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</si>
  <si>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</si>
  <si>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</si>
  <si>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เงินสดรับจากการออกหุ้นกู้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</si>
  <si>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</si>
  <si>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</si>
  <si>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</si>
  <si>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กำไรจากการจำหน่ายเงินลงทุนในบริษัทย่อย</t>
  </si>
  <si>
    <t xml:space="preserve">   ทุนสำรองตามกฎหมาย</t>
  </si>
  <si>
    <t>ส่วนแบ่งกำไรจากเงินลงทุนในบริษัทร่วมและ</t>
  </si>
  <si>
    <t>การร่วมค้า (สุทธิจากภาษี)</t>
  </si>
  <si>
    <t>สำหรับผลประโยชน์พนักงาน</t>
  </si>
  <si>
    <t>ประมาณการหนี้สินไม่หมุนเวียน</t>
  </si>
  <si>
    <t>รวมองค์ประกอบ</t>
  </si>
  <si>
    <t>ของส่วนของ</t>
  </si>
  <si>
    <t>ส่วนแบ่งกำไร (ขาดทุน) เบ็ดเสร็จอื่นในบริษัทร่วม</t>
  </si>
  <si>
    <t xml:space="preserve">    การเปลี่ยนแปลงในส่วนได้เสียในบริษัทย่อย</t>
  </si>
  <si>
    <t>กำไร (ขาดทุน) เบ็ดเสร็จสำหรับปี</t>
  </si>
  <si>
    <t xml:space="preserve">     กำไร</t>
  </si>
  <si>
    <t xml:space="preserve">     กำไรขาดทุนเบ็ดเสร็จอื่น</t>
  </si>
  <si>
    <t>เงินสดจ่ายเพื่อการลงทุนในบริษัทย่อยและบริษัทร่วม</t>
  </si>
  <si>
    <t>สุทธิจากเงินสดที่ได้มา</t>
  </si>
  <si>
    <t>ทุนเรือนหุ้น</t>
  </si>
  <si>
    <t>ที่ออกและ</t>
  </si>
  <si>
    <t>ชำระแล้ว</t>
  </si>
  <si>
    <t>ใบสำคัญ</t>
  </si>
  <si>
    <t>ที่จะซื้อหุ้น</t>
  </si>
  <si>
    <t>แสดงสิทธิ</t>
  </si>
  <si>
    <t>อื่นของส่วน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</si>
  <si>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</si>
  <si>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</si>
  <si>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รวม</t>
  </si>
  <si>
    <t xml:space="preserve">           โดยไม่สูญเสียอำนาจควบคุม</t>
  </si>
  <si>
    <t xml:space="preserve">          โดยไม่สูญเสียอำนาจควบคุม</t>
  </si>
  <si>
    <t>รวม</t>
  </si>
  <si>
    <t xml:space="preserve">    การจัดสรรส่วนทุนให้ผู้ถือหุ้น</t>
  </si>
  <si>
    <t>ผลประโยชน์พนักงานที่กำหนดไว้</t>
  </si>
  <si>
    <t>ผลกำไร (ขาดทุน) จากการวัดมูลค่าใหม่ของ</t>
  </si>
  <si>
    <t>การแบ่งปันกำไร</t>
  </si>
  <si>
    <t>รายการที่อาจถูกจัดประเภทใหม่ไว้ในกำไร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</si>
  <si>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</si>
  <si>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</t>
  </si>
  <si>
    <t>หน่วยงานต่างประเทศ</t>
  </si>
  <si>
    <t>เงินลงทุนเผื่อขาย</t>
  </si>
  <si>
    <t>ผลกำไร (ขาดทุน) จากการวัดมูลค่าของ</t>
  </si>
  <si>
    <t>รายการที่จะไม่ถูกจัดประเภทใหม่ไว้ในกำไร</t>
  </si>
  <si>
    <t>ส่วนแบ่งกำไรจากเงินลงทุนในบริษัทร่วม</t>
  </si>
  <si>
    <t>และการร่วมค้า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</si>
  <si>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</si>
  <si>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</si>
  <si>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2562</t>
  </si>
  <si>
    <t>ยอดคงเหลือ ณ วันที่ 1 มกราคม 2562</t>
  </si>
  <si>
    <t xml:space="preserve">     กำไร </t>
  </si>
  <si>
    <t xml:space="preserve">รวมกำไร (ขาดทุน) เบ็ดเสร็จสำหรับปี  </t>
  </si>
  <si>
    <t>ยอดคงเหลือ ณ วันที่ 31 ธันวาคม 2562</t>
  </si>
  <si>
    <t>หุ้นทุนซื้อคืน</t>
  </si>
  <si>
    <t>สำรอง</t>
  </si>
  <si>
    <t xml:space="preserve">    หุ้นทุนซื้อคืน</t>
  </si>
  <si>
    <t>หุ้นกู้ด้อยสิทธิ</t>
  </si>
  <si>
    <t>ที่มีลักษณะ</t>
  </si>
  <si>
    <t>คล้ายทุน</t>
  </si>
  <si>
    <t xml:space="preserve">    การออกหุ้นกู้ด้อยสิทธิที่มีลักษณะคล้ายทุน</t>
  </si>
  <si>
    <t xml:space="preserve">    ต้นทุนทางการเงินในการออกหุ้นกู้ด้อยสิทธิที่มีลักษณะคล้ายทุน</t>
  </si>
  <si>
    <t>หุ้นกู้ด้อยสิทธิที่มีลักษณะคล้ายทุน</t>
  </si>
  <si>
    <t xml:space="preserve">   ทุนสำรองหุ้นทุนซื้อคืน</t>
  </si>
  <si>
    <t>6, 9</t>
  </si>
  <si>
    <t>6, 10</t>
  </si>
  <si>
    <t>6, 20</t>
  </si>
  <si>
    <t>6, 22</t>
  </si>
  <si>
    <t>6, 23</t>
  </si>
  <si>
    <t>6, 29, 38</t>
  </si>
  <si>
    <t>6, 30</t>
  </si>
  <si>
    <t>6, 31</t>
  </si>
  <si>
    <t>6, 32</t>
  </si>
  <si>
    <t>6, 33</t>
  </si>
  <si>
    <t>ประมาณการหนี้สินหมุนเวียนอื่น</t>
  </si>
  <si>
    <t>เงินสดรับจากการออกหุ้นกู้ด้อยสิทธิที่มีลักษณะคล้ายทุน</t>
  </si>
  <si>
    <t>โอนไปสำรองตามกฎหมาย</t>
  </si>
  <si>
    <t>ยอดคงเหลือ ณ วันที่ 31 ธันวาคม 2561 - ตามที่รายงาน</t>
  </si>
  <si>
    <t xml:space="preserve">     ในงวดก่อน</t>
  </si>
  <si>
    <t xml:space="preserve">       (สุทธิจากภาษี)</t>
  </si>
  <si>
    <t xml:space="preserve">     ผลกระทบจากการเปลี่ยนแปลงนโยบายการบัญชี</t>
  </si>
  <si>
    <t xml:space="preserve">    ต้นทุนทางการเงินในการออกหุ้นกู้ด้อยสิทธิ</t>
  </si>
  <si>
    <t xml:space="preserve">        ที่มีลักษณะคล้ายทุน</t>
  </si>
  <si>
    <t>(หุ้นสามัญ 1,376,923,157 หุ้น มูลค่าหุ้นละ 1 บาท)</t>
  </si>
  <si>
    <t>รายได้ (ค่าใช้จ่าย) ภาษีเงินได้</t>
  </si>
  <si>
    <t>ยอดคงเหลือ ณ วันที่ 1 มกราคม 2562 - ปรับปรุงใหม่</t>
  </si>
  <si>
    <t>(กลับรายการ) ขาดทุนจากการปรับมูลค่าสินค้าคงเหลือ</t>
  </si>
  <si>
    <t>ประมาณการหนี้สินไม่หมุนเวียนสำหรับผลประโยชน์พนักงาน</t>
  </si>
  <si>
    <t>เงินสดจ่ายเพื่อซื้อหุ้นทุนซื้อคืน</t>
  </si>
  <si>
    <t>งบการเงิน</t>
  </si>
  <si>
    <t xml:space="preserve">    เงินทุนที่ได้รับจากผู้ถือหุ้น และการจัดสรรส่วนทุนให้ผู้ถือหุ้น</t>
  </si>
  <si>
    <t/>
  </si>
  <si>
    <t>รวมส่วนของผู้ถือหุ้นของบริษัทใหญ่</t>
  </si>
  <si>
    <t>การออกหุ้นกู้ด้อยสิทธิที่มีลักษณะคล้ายทุน</t>
  </si>
  <si>
    <t>ต้นทุนทางการเงินในการออกหุ้นกู้ด้อยสิทธิที่มีลักษณะคล้ายทุน</t>
  </si>
  <si>
    <t>กำไร (ขาดทุน)</t>
  </si>
  <si>
    <t>ส่วนแบ่ง</t>
  </si>
  <si>
    <t>12, 13</t>
  </si>
  <si>
    <t>(รายได้) ค่าใช้จ่ายภาษีเงินได้</t>
  </si>
  <si>
    <t>กำไรจากการจำหน่ายเงินลงทุนอื่น</t>
  </si>
  <si>
    <t>ขาดทุนจากการจำหน่ายสินทรัพย์ไม่มีตัวตน</t>
  </si>
  <si>
    <t>หนี้สูญและหนี้สงสัยจะสูญ</t>
  </si>
  <si>
    <t>เงินสดรับจากการเพิ่มทุนของบริษัทย่อย</t>
  </si>
  <si>
    <t>เงินสดรับจากการลดทุนในบริษัทร่วม</t>
  </si>
  <si>
    <t>5, 16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</si>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</sst>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.00;\(#,##0.00\)"/>
    <numFmt numFmtId="167" formatCode="_-* #,##0_-;\-* #,##0_-;_-* &quot;-&quot;??_-;_-@_-"/>
    <numFmt numFmtId="168" formatCode="#,##0.00\ ;\(#,##0.00\)"/>
    <numFmt numFmtId="169" formatCode="_(* #,##0_);_(* \(#,##0\);_(* &quot;-&quot;??_);_(@_)"/>
    <numFmt numFmtId="171" formatCode="_(* #,##0.0000_);_(* \(#,##0.0000\);_(* &quot;-&quot;_);_(@_)"/>
  </numFmts>
  <fonts count="36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245">
    <xf numFmtId="0" fontId="0" fillId="0" borderId="0" xfId="0"/>
    <xf numFmtId="165" fontId="0" fillId="0" borderId="0" xfId="0" applyNumberFormat="1" applyFont="1" applyFill="1" applyAlignment="1">
      <alignment vertical="top"/>
    </xf>
    <xf numFmtId="164" fontId="22" fillId="0" borderId="0" xfId="28" applyNumberFormat="1" applyFont="1" applyFill="1"/>
    <xf numFmtId="166" fontId="27" fillId="0" borderId="0" xfId="0" applyNumberFormat="1" applyFont="1" applyFill="1"/>
    <xf numFmtId="166" fontId="29" fillId="0" borderId="0" xfId="0" applyNumberFormat="1" applyFont="1" applyFill="1"/>
    <xf numFmtId="0" fontId="22" fillId="0" borderId="0" xfId="55" applyNumberFormat="1" applyFont="1" applyFill="1" applyAlignment="1">
      <alignment horizontal="center"/>
    </xf>
    <xf numFmtId="0" fontId="21" fillId="0" borderId="0" xfId="52" applyFont="1" applyFill="1" applyAlignment="1">
      <alignment horizontal="left"/>
    </xf>
    <xf numFmtId="165" fontId="22" fillId="0" borderId="0" xfId="0" applyNumberFormat="1" applyFont="1" applyFill="1"/>
    <xf numFmtId="167" fontId="22" fillId="0" borderId="0" xfId="0" applyNumberFormat="1" applyFont="1" applyFill="1"/>
    <xf numFmtId="0" fontId="21" fillId="0" borderId="0" xfId="0" applyFont="1" applyFill="1" applyAlignment="1">
      <alignment horizontal="left"/>
    </xf>
    <xf numFmtId="165" fontId="24" fillId="0" borderId="0" xfId="0" applyNumberFormat="1" applyFont="1" applyFill="1" applyAlignment="1">
      <alignment horizontal="centerContinuous"/>
    </xf>
    <xf numFmtId="165" fontId="25" fillId="0" borderId="0" xfId="0" applyNumberFormat="1" applyFont="1" applyFill="1" applyAlignment="1">
      <alignment horizontal="centerContinuous"/>
    </xf>
    <xf numFmtId="167" fontId="25" fillId="0" borderId="0" xfId="0" applyNumberFormat="1" applyFont="1" applyFill="1" applyAlignment="1">
      <alignment horizontal="centerContinuous"/>
    </xf>
    <xf numFmtId="165" fontId="21" fillId="0" borderId="0" xfId="0" applyNumberFormat="1" applyFont="1" applyFill="1"/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5" fontId="24" fillId="0" borderId="0" xfId="0" applyNumberFormat="1" applyFont="1" applyFill="1"/>
    <xf numFmtId="165" fontId="0" fillId="0" borderId="0" xfId="0" applyNumberFormat="1" applyFill="1"/>
    <xf numFmtId="165" fontId="0" fillId="0" borderId="0" xfId="0" applyNumberFormat="1" applyFont="1" applyFill="1"/>
    <xf numFmtId="165" fontId="25" fillId="0" borderId="0" xfId="0" applyNumberFormat="1" applyFont="1" applyFill="1"/>
    <xf numFmtId="164" fontId="25" fillId="0" borderId="10" xfId="28" applyNumberFormat="1" applyFont="1" applyFill="1" applyBorder="1"/>
    <xf numFmtId="164" fontId="25" fillId="0" borderId="0" xfId="28" applyNumberFormat="1" applyFont="1" applyFill="1"/>
    <xf numFmtId="164" fontId="22" fillId="0" borderId="0" xfId="28" applyNumberFormat="1" applyFont="1" applyFill="1" applyBorder="1"/>
    <xf numFmtId="164" fontId="22" fillId="0" borderId="0" xfId="0" applyNumberFormat="1" applyFont="1" applyFill="1"/>
    <xf numFmtId="165" fontId="0" fillId="0" borderId="0" xfId="0" applyNumberFormat="1" applyFill="1" applyAlignment="1"/>
    <xf numFmtId="165" fontId="24" fillId="0" borderId="0" xfId="0" applyNumberFormat="1" applyFont="1" applyFill="1" applyAlignment="1">
      <alignment horizontal="center"/>
    </xf>
    <xf numFmtId="164" fontId="25" fillId="0" borderId="11" xfId="28" applyNumberFormat="1" applyFont="1" applyFill="1" applyBorder="1"/>
    <xf numFmtId="164" fontId="25" fillId="0" borderId="0" xfId="28" applyNumberFormat="1" applyFont="1" applyFill="1" applyBorder="1"/>
    <xf numFmtId="164" fontId="25" fillId="0" borderId="12" xfId="28" applyNumberFormat="1" applyFont="1" applyFill="1" applyBorder="1"/>
    <xf numFmtId="165" fontId="22" fillId="0" borderId="0" xfId="49" applyNumberFormat="1" applyFont="1" applyFill="1"/>
    <xf numFmtId="165" fontId="23" fillId="0" borderId="0" xfId="49" applyNumberFormat="1" applyFont="1" applyFill="1" applyAlignment="1">
      <alignment horizontal="center"/>
    </xf>
    <xf numFmtId="165" fontId="22" fillId="0" borderId="0" xfId="0" applyNumberFormat="1" applyFont="1" applyFill="1" applyAlignment="1">
      <alignment horizontal="left"/>
    </xf>
    <xf numFmtId="164" fontId="25" fillId="0" borderId="13" xfId="28" applyNumberFormat="1" applyFont="1" applyFill="1" applyBorder="1"/>
    <xf numFmtId="167" fontId="25" fillId="0" borderId="0" xfId="28" applyNumberFormat="1" applyFont="1" applyFill="1" applyBorder="1"/>
    <xf numFmtId="37" fontId="25" fillId="0" borderId="0" xfId="28" applyNumberFormat="1" applyFont="1" applyFill="1" applyBorder="1"/>
    <xf numFmtId="164" fontId="22" fillId="0" borderId="12" xfId="28" applyNumberFormat="1" applyFont="1" applyFill="1" applyBorder="1"/>
    <xf numFmtId="0" fontId="0" fillId="0" borderId="0" xfId="0" applyFill="1" applyAlignment="1">
      <alignment horizontal="left"/>
    </xf>
    <xf numFmtId="167" fontId="22" fillId="0" borderId="0" xfId="28" applyNumberFormat="1" applyFont="1" applyFill="1"/>
    <xf numFmtId="0" fontId="23" fillId="0" borderId="0" xfId="55" applyNumberFormat="1" applyFont="1" applyFill="1" applyAlignment="1"/>
    <xf numFmtId="165" fontId="23" fillId="0" borderId="0" xfId="0" applyNumberFormat="1" applyFont="1" applyFill="1"/>
    <xf numFmtId="167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/>
    <xf numFmtId="165" fontId="22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left" vertical="top"/>
    </xf>
    <xf numFmtId="0" fontId="22" fillId="0" borderId="0" xfId="55" applyNumberFormat="1" applyFont="1" applyFill="1" applyAlignment="1">
      <alignment horizontal="center" vertical="top"/>
    </xf>
    <xf numFmtId="165" fontId="22" fillId="0" borderId="0" xfId="55" applyNumberFormat="1" applyFont="1" applyFill="1" applyAlignment="1">
      <alignment vertical="top"/>
    </xf>
    <xf numFmtId="166" fontId="22" fillId="0" borderId="0" xfId="55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65" fontId="24" fillId="0" borderId="0" xfId="0" applyNumberFormat="1" applyFont="1" applyFill="1" applyAlignment="1">
      <alignment vertical="top"/>
    </xf>
    <xf numFmtId="165" fontId="0" fillId="0" borderId="0" xfId="0" applyNumberFormat="1" applyFont="1" applyFill="1" applyAlignment="1">
      <alignment horizontal="right" vertical="top"/>
    </xf>
    <xf numFmtId="166" fontId="0" fillId="0" borderId="0" xfId="0" applyNumberFormat="1" applyFont="1" applyFill="1" applyAlignment="1">
      <alignment vertical="top"/>
    </xf>
    <xf numFmtId="165" fontId="23" fillId="0" borderId="0" xfId="0" applyNumberFormat="1" applyFont="1" applyFill="1" applyAlignment="1">
      <alignment vertical="top"/>
    </xf>
    <xf numFmtId="164" fontId="0" fillId="0" borderId="0" xfId="0" applyNumberFormat="1" applyFont="1" applyFill="1" applyAlignment="1">
      <alignment vertical="top"/>
    </xf>
    <xf numFmtId="165" fontId="22" fillId="0" borderId="0" xfId="51" applyNumberFormat="1" applyFont="1" applyFill="1" applyAlignment="1">
      <alignment vertical="top"/>
    </xf>
    <xf numFmtId="165" fontId="22" fillId="0" borderId="0" xfId="49" applyNumberFormat="1" applyFont="1" applyFill="1" applyAlignment="1">
      <alignment vertical="top"/>
    </xf>
    <xf numFmtId="164" fontId="22" fillId="0" borderId="13" xfId="28" applyNumberFormat="1" applyFont="1" applyFill="1" applyBorder="1"/>
    <xf numFmtId="164" fontId="0" fillId="0" borderId="11" xfId="0" applyNumberFormat="1" applyFont="1" applyFill="1" applyBorder="1" applyAlignment="1">
      <alignment vertical="top"/>
    </xf>
    <xf numFmtId="166" fontId="23" fillId="0" borderId="0" xfId="0" applyNumberFormat="1" applyFont="1" applyFill="1" applyAlignment="1">
      <alignment vertical="top"/>
    </xf>
    <xf numFmtId="0" fontId="25" fillId="0" borderId="0" xfId="50" applyFont="1" applyFill="1" applyAlignment="1">
      <alignment horizontal="left" vertical="top"/>
    </xf>
    <xf numFmtId="165" fontId="25" fillId="0" borderId="0" xfId="0" applyNumberFormat="1" applyFont="1" applyFill="1" applyAlignment="1">
      <alignment vertical="top"/>
    </xf>
    <xf numFmtId="164" fontId="25" fillId="0" borderId="10" xfId="0" applyNumberFormat="1" applyFont="1" applyFill="1" applyBorder="1" applyAlignment="1">
      <alignment vertical="top"/>
    </xf>
    <xf numFmtId="164" fontId="25" fillId="0" borderId="0" xfId="0" applyNumberFormat="1" applyFont="1" applyFill="1" applyAlignment="1">
      <alignment vertical="top"/>
    </xf>
    <xf numFmtId="166" fontId="25" fillId="0" borderId="0" xfId="0" applyNumberFormat="1" applyFont="1" applyFill="1" applyAlignment="1">
      <alignment vertical="top"/>
    </xf>
    <xf numFmtId="164" fontId="25" fillId="0" borderId="0" xfId="0" applyNumberFormat="1" applyFont="1" applyFill="1" applyBorder="1" applyAlignment="1">
      <alignment vertical="top"/>
    </xf>
    <xf numFmtId="164" fontId="0" fillId="0" borderId="0" xfId="0" applyNumberFormat="1" applyFont="1" applyFill="1" applyBorder="1" applyAlignment="1">
      <alignment vertical="top"/>
    </xf>
    <xf numFmtId="166" fontId="24" fillId="0" borderId="0" xfId="0" applyNumberFormat="1" applyFont="1" applyFill="1" applyAlignment="1">
      <alignment vertical="top"/>
    </xf>
    <xf numFmtId="166" fontId="22" fillId="0" borderId="0" xfId="51" applyNumberFormat="1" applyFont="1" applyFill="1" applyAlignment="1">
      <alignment vertical="top"/>
    </xf>
    <xf numFmtId="166" fontId="22" fillId="0" borderId="0" xfId="51" applyNumberFormat="1" applyFont="1" applyFill="1"/>
    <xf numFmtId="164" fontId="25" fillId="0" borderId="11" xfId="0" applyNumberFormat="1" applyFont="1" applyFill="1" applyBorder="1" applyAlignment="1">
      <alignment vertical="top"/>
    </xf>
    <xf numFmtId="164" fontId="25" fillId="0" borderId="14" xfId="0" applyNumberFormat="1" applyFont="1" applyFill="1" applyBorder="1" applyAlignment="1">
      <alignment vertical="top"/>
    </xf>
    <xf numFmtId="43" fontId="22" fillId="0" borderId="0" xfId="28" applyFont="1" applyFill="1" applyAlignment="1">
      <alignment vertical="top"/>
    </xf>
    <xf numFmtId="43" fontId="33" fillId="0" borderId="0" xfId="28" applyFont="1" applyFill="1" applyAlignment="1">
      <alignment vertical="top"/>
    </xf>
    <xf numFmtId="166" fontId="27" fillId="0" borderId="0" xfId="0" applyNumberFormat="1" applyFont="1" applyFill="1" applyAlignment="1">
      <alignment horizontal="right"/>
    </xf>
    <xf numFmtId="166" fontId="27" fillId="0" borderId="0" xfId="0" applyNumberFormat="1" applyFont="1" applyFill="1" applyAlignment="1">
      <alignment horizontal="left"/>
    </xf>
    <xf numFmtId="166" fontId="22" fillId="0" borderId="0" xfId="46" applyNumberFormat="1" applyFont="1" applyFill="1" applyBorder="1"/>
    <xf numFmtId="166" fontId="22" fillId="0" borderId="0" xfId="49" applyNumberFormat="1" applyFont="1" applyFill="1" applyBorder="1"/>
    <xf numFmtId="166" fontId="25" fillId="0" borderId="0" xfId="46" applyNumberFormat="1" applyFont="1" applyFill="1" applyBorder="1" applyAlignment="1">
      <alignment horizontal="centerContinuous"/>
    </xf>
    <xf numFmtId="166" fontId="22" fillId="0" borderId="0" xfId="46" applyNumberFormat="1" applyFont="1" applyFill="1" applyBorder="1" applyAlignment="1">
      <alignment horizontal="centerContinuous"/>
    </xf>
    <xf numFmtId="166" fontId="22" fillId="0" borderId="0" xfId="46" applyNumberFormat="1" applyFont="1" applyFill="1" applyBorder="1" applyAlignment="1">
      <alignment horizontal="center"/>
    </xf>
    <xf numFmtId="166" fontId="22" fillId="0" borderId="0" xfId="49" applyNumberFormat="1" applyFont="1" applyFill="1" applyBorder="1" applyAlignment="1">
      <alignment horizontal="center"/>
    </xf>
    <xf numFmtId="166" fontId="22" fillId="0" borderId="0" xfId="46" applyNumberFormat="1" applyFont="1" applyFill="1" applyAlignment="1">
      <alignment horizontal="center"/>
    </xf>
    <xf numFmtId="166" fontId="22" fillId="0" borderId="0" xfId="49" applyNumberFormat="1" applyFont="1" applyFill="1" applyAlignment="1">
      <alignment horizontal="center"/>
    </xf>
    <xf numFmtId="166" fontId="31" fillId="0" borderId="0" xfId="49" applyNumberFormat="1" applyFont="1" applyFill="1" applyAlignment="1">
      <alignment horizontal="center"/>
    </xf>
    <xf numFmtId="166" fontId="29" fillId="0" borderId="0" xfId="49" applyNumberFormat="1" applyFont="1" applyFill="1" applyAlignment="1">
      <alignment horizontal="center"/>
    </xf>
    <xf numFmtId="166" fontId="28" fillId="0" borderId="0" xfId="46" applyNumberFormat="1" applyFont="1" applyFill="1"/>
    <xf numFmtId="166" fontId="28" fillId="0" borderId="0" xfId="49" applyNumberFormat="1" applyFont="1" applyFill="1"/>
    <xf numFmtId="166" fontId="30" fillId="0" borderId="0" xfId="46" applyNumberFormat="1" applyFont="1" applyFill="1"/>
    <xf numFmtId="166" fontId="30" fillId="0" borderId="0" xfId="49" applyNumberFormat="1" applyFont="1" applyFill="1"/>
    <xf numFmtId="166" fontId="29" fillId="0" borderId="0" xfId="46" applyNumberFormat="1" applyFont="1" applyFill="1" applyBorder="1"/>
    <xf numFmtId="0" fontId="31" fillId="0" borderId="0" xfId="49" applyNumberFormat="1" applyFont="1" applyFill="1" applyAlignment="1">
      <alignment horizontal="center"/>
    </xf>
    <xf numFmtId="166" fontId="30" fillId="0" borderId="0" xfId="49" applyNumberFormat="1" applyFont="1" applyFill="1" applyAlignment="1">
      <alignment horizontal="left" indent="1"/>
    </xf>
    <xf numFmtId="166" fontId="29" fillId="0" borderId="0" xfId="46" applyNumberFormat="1" applyFont="1" applyFill="1"/>
    <xf numFmtId="166" fontId="29" fillId="0" borderId="0" xfId="49" applyNumberFormat="1" applyFont="1" applyFill="1"/>
    <xf numFmtId="0" fontId="28" fillId="0" borderId="0" xfId="49" applyFont="1" applyFill="1" applyAlignment="1">
      <alignment horizontal="left"/>
    </xf>
    <xf numFmtId="0" fontId="28" fillId="0" borderId="0" xfId="0" applyFont="1" applyFill="1" applyAlignment="1">
      <alignment horizontal="left"/>
    </xf>
    <xf numFmtId="166" fontId="29" fillId="0" borderId="0" xfId="0" applyNumberFormat="1" applyFont="1" applyFill="1" applyAlignment="1">
      <alignment horizontal="right"/>
    </xf>
    <xf numFmtId="166" fontId="29" fillId="0" borderId="0" xfId="0" applyNumberFormat="1" applyFont="1" applyFill="1" applyAlignment="1">
      <alignment horizontal="left"/>
    </xf>
    <xf numFmtId="166" fontId="28" fillId="0" borderId="0" xfId="0" applyNumberFormat="1" applyFont="1" applyFill="1" applyAlignment="1">
      <alignment horizontal="centerContinuous"/>
    </xf>
    <xf numFmtId="166" fontId="28" fillId="0" borderId="0" xfId="0" applyNumberFormat="1" applyFont="1" applyFill="1" applyAlignment="1">
      <alignment horizontal="center"/>
    </xf>
    <xf numFmtId="166" fontId="28" fillId="0" borderId="0" xfId="46" applyNumberFormat="1" applyFont="1" applyFill="1" applyBorder="1"/>
    <xf numFmtId="166" fontId="28" fillId="0" borderId="0" xfId="49" applyNumberFormat="1" applyFont="1" applyFill="1" applyBorder="1"/>
    <xf numFmtId="166" fontId="29" fillId="0" borderId="0" xfId="46" applyNumberFormat="1" applyFont="1" applyFill="1" applyBorder="1" applyAlignment="1">
      <alignment horizontal="center"/>
    </xf>
    <xf numFmtId="166" fontId="29" fillId="0" borderId="0" xfId="49" applyNumberFormat="1" applyFont="1" applyFill="1" applyBorder="1" applyAlignment="1">
      <alignment horizontal="center"/>
    </xf>
    <xf numFmtId="166" fontId="29" fillId="0" borderId="0" xfId="46" applyNumberFormat="1" applyFont="1" applyFill="1" applyBorder="1" applyAlignment="1"/>
    <xf numFmtId="166" fontId="29" fillId="0" borderId="13" xfId="46" applyNumberFormat="1" applyFont="1" applyFill="1" applyBorder="1" applyAlignment="1">
      <alignment horizontal="centerContinuous"/>
    </xf>
    <xf numFmtId="166" fontId="29" fillId="0" borderId="0" xfId="46" applyNumberFormat="1" applyFont="1" applyFill="1" applyBorder="1" applyAlignment="1">
      <alignment horizontal="centerContinuous"/>
    </xf>
    <xf numFmtId="0" fontId="29" fillId="0" borderId="0" xfId="49" applyFont="1" applyFill="1" applyAlignment="1">
      <alignment horizontal="center"/>
    </xf>
    <xf numFmtId="166" fontId="29" fillId="0" borderId="0" xfId="46" applyNumberFormat="1" applyFont="1" applyFill="1" applyBorder="1" applyAlignment="1">
      <alignment horizontal="center" vertical="center" wrapText="1"/>
    </xf>
    <xf numFmtId="0" fontId="29" fillId="0" borderId="0" xfId="50" applyFont="1" applyFill="1" applyAlignment="1">
      <alignment horizontal="center"/>
    </xf>
    <xf numFmtId="166" fontId="29" fillId="0" borderId="0" xfId="46" applyNumberFormat="1" applyFont="1" applyFill="1" applyAlignment="1">
      <alignment horizontal="center"/>
    </xf>
    <xf numFmtId="166" fontId="29" fillId="0" borderId="13" xfId="46" applyNumberFormat="1" applyFont="1" applyFill="1" applyBorder="1" applyAlignment="1">
      <alignment horizontal="center" vertical="center" wrapText="1"/>
    </xf>
    <xf numFmtId="0" fontId="29" fillId="0" borderId="13" xfId="49" applyFont="1" applyFill="1" applyBorder="1" applyAlignment="1">
      <alignment horizontal="center"/>
    </xf>
    <xf numFmtId="166" fontId="29" fillId="0" borderId="0" xfId="0" applyNumberFormat="1" applyFont="1" applyFill="1" applyAlignment="1">
      <alignment horizontal="center"/>
    </xf>
    <xf numFmtId="164" fontId="28" fillId="0" borderId="0" xfId="28" applyNumberFormat="1" applyFont="1" applyFill="1" applyBorder="1"/>
    <xf numFmtId="164" fontId="28" fillId="0" borderId="0" xfId="32" applyNumberFormat="1" applyFont="1" applyFill="1"/>
    <xf numFmtId="164" fontId="29" fillId="0" borderId="13" xfId="28" applyNumberFormat="1" applyFont="1" applyFill="1" applyBorder="1"/>
    <xf numFmtId="164" fontId="29" fillId="0" borderId="0" xfId="28" applyNumberFormat="1" applyFont="1" applyFill="1"/>
    <xf numFmtId="164" fontId="29" fillId="0" borderId="0" xfId="28" applyNumberFormat="1" applyFont="1" applyFill="1" applyBorder="1"/>
    <xf numFmtId="164" fontId="29" fillId="0" borderId="13" xfId="32" applyNumberFormat="1" applyFont="1" applyFill="1" applyBorder="1"/>
    <xf numFmtId="164" fontId="29" fillId="0" borderId="13" xfId="34" applyNumberFormat="1" applyFont="1" applyFill="1" applyBorder="1"/>
    <xf numFmtId="164" fontId="28" fillId="0" borderId="13" xfId="28" applyNumberFormat="1" applyFont="1" applyFill="1" applyBorder="1"/>
    <xf numFmtId="164" fontId="28" fillId="0" borderId="0" xfId="28" applyNumberFormat="1" applyFont="1" applyFill="1"/>
    <xf numFmtId="164" fontId="28" fillId="0" borderId="0" xfId="34" applyNumberFormat="1" applyFont="1" applyFill="1" applyBorder="1"/>
    <xf numFmtId="166" fontId="29" fillId="0" borderId="0" xfId="46" applyNumberFormat="1" applyFont="1" applyFill="1" applyAlignment="1">
      <alignment horizontal="left"/>
    </xf>
    <xf numFmtId="164" fontId="29" fillId="0" borderId="0" xfId="34" applyNumberFormat="1" applyFont="1" applyFill="1" applyBorder="1"/>
    <xf numFmtId="164" fontId="28" fillId="0" borderId="13" xfId="34" applyNumberFormat="1" applyFont="1" applyFill="1" applyBorder="1"/>
    <xf numFmtId="166" fontId="30" fillId="0" borderId="0" xfId="46" applyNumberFormat="1" applyFont="1" applyFill="1" applyAlignment="1">
      <alignment horizontal="left"/>
    </xf>
    <xf numFmtId="164" fontId="28" fillId="0" borderId="0" xfId="34" applyNumberFormat="1" applyFont="1" applyFill="1"/>
    <xf numFmtId="164" fontId="27" fillId="0" borderId="0" xfId="46" applyNumberFormat="1" applyFont="1" applyFill="1"/>
    <xf numFmtId="166" fontId="29" fillId="0" borderId="0" xfId="46" applyNumberFormat="1" applyFont="1" applyFill="1" applyAlignment="1">
      <alignment wrapText="1"/>
    </xf>
    <xf numFmtId="164" fontId="29" fillId="0" borderId="0" xfId="34" applyNumberFormat="1" applyFont="1" applyFill="1"/>
    <xf numFmtId="164" fontId="29" fillId="0" borderId="0" xfId="35" applyNumberFormat="1" applyFont="1" applyFill="1"/>
    <xf numFmtId="164" fontId="29" fillId="0" borderId="0" xfId="35" applyNumberFormat="1" applyFont="1" applyFill="1" applyBorder="1"/>
    <xf numFmtId="164" fontId="28" fillId="0" borderId="0" xfId="35" applyNumberFormat="1" applyFont="1" applyFill="1" applyBorder="1"/>
    <xf numFmtId="164" fontId="28" fillId="0" borderId="0" xfId="46" applyNumberFormat="1" applyFont="1" applyFill="1" applyBorder="1"/>
    <xf numFmtId="164" fontId="28" fillId="0" borderId="10" xfId="34" applyNumberFormat="1" applyFont="1" applyFill="1" applyBorder="1"/>
    <xf numFmtId="164" fontId="28" fillId="0" borderId="13" xfId="33" applyNumberFormat="1" applyFont="1" applyFill="1" applyBorder="1"/>
    <xf numFmtId="164" fontId="28" fillId="0" borderId="11" xfId="34" applyNumberFormat="1" applyFont="1" applyFill="1" applyBorder="1"/>
    <xf numFmtId="164" fontId="28" fillId="0" borderId="10" xfId="28" applyNumberFormat="1" applyFont="1" applyFill="1" applyBorder="1"/>
    <xf numFmtId="164" fontId="28" fillId="0" borderId="12" xfId="28" applyNumberFormat="1" applyFont="1" applyFill="1" applyBorder="1"/>
    <xf numFmtId="169" fontId="29" fillId="0" borderId="0" xfId="28" applyNumberFormat="1" applyFont="1" applyFill="1"/>
    <xf numFmtId="169" fontId="28" fillId="0" borderId="0" xfId="28" applyNumberFormat="1" applyFont="1" applyFill="1" applyBorder="1"/>
    <xf numFmtId="169" fontId="29" fillId="0" borderId="0" xfId="0" applyNumberFormat="1" applyFont="1" applyFill="1"/>
    <xf numFmtId="169" fontId="29" fillId="0" borderId="0" xfId="28" applyNumberFormat="1" applyFont="1" applyFill="1" applyBorder="1"/>
    <xf numFmtId="164" fontId="28" fillId="0" borderId="13" xfId="32" applyNumberFormat="1" applyFont="1" applyFill="1" applyBorder="1"/>
    <xf numFmtId="166" fontId="22" fillId="0" borderId="0" xfId="55" applyNumberFormat="1" applyFont="1" applyFill="1"/>
    <xf numFmtId="167" fontId="22" fillId="0" borderId="0" xfId="55" applyNumberFormat="1" applyFont="1" applyFill="1"/>
    <xf numFmtId="166" fontId="22" fillId="0" borderId="0" xfId="55" applyNumberFormat="1" applyFont="1" applyFill="1" applyAlignment="1">
      <alignment horizontal="right"/>
    </xf>
    <xf numFmtId="166" fontId="25" fillId="0" borderId="0" xfId="0" applyNumberFormat="1" applyFont="1" applyFill="1" applyAlignment="1">
      <alignment horizontal="center"/>
    </xf>
    <xf numFmtId="166" fontId="22" fillId="0" borderId="0" xfId="55" applyNumberFormat="1" applyFont="1" applyFill="1" applyBorder="1" applyAlignment="1">
      <alignment horizontal="centerContinuous"/>
    </xf>
    <xf numFmtId="165" fontId="22" fillId="0" borderId="0" xfId="55" applyNumberFormat="1" applyFont="1" applyFill="1" applyAlignment="1">
      <alignment horizontal="center"/>
    </xf>
    <xf numFmtId="0" fontId="23" fillId="0" borderId="0" xfId="33" applyNumberFormat="1" applyFont="1" applyFill="1" applyAlignment="1">
      <alignment horizontal="center"/>
    </xf>
    <xf numFmtId="165" fontId="22" fillId="0" borderId="0" xfId="33" applyNumberFormat="1" applyFont="1" applyFill="1" applyBorder="1"/>
    <xf numFmtId="165" fontId="22" fillId="0" borderId="0" xfId="33" applyNumberFormat="1" applyFont="1" applyFill="1"/>
    <xf numFmtId="166" fontId="25" fillId="0" borderId="0" xfId="55" applyNumberFormat="1" applyFont="1" applyFill="1"/>
    <xf numFmtId="0" fontId="24" fillId="0" borderId="0" xfId="33" applyNumberFormat="1" applyFont="1" applyFill="1" applyAlignment="1">
      <alignment horizontal="center"/>
    </xf>
    <xf numFmtId="164" fontId="25" fillId="0" borderId="0" xfId="28" applyNumberFormat="1" applyFont="1" applyFill="1" applyBorder="1" applyAlignment="1">
      <alignment horizontal="center"/>
    </xf>
    <xf numFmtId="165" fontId="25" fillId="0" borderId="0" xfId="33" applyNumberFormat="1" applyFont="1" applyFill="1"/>
    <xf numFmtId="166" fontId="22" fillId="0" borderId="0" xfId="55" applyNumberFormat="1" applyFont="1" applyFill="1" applyBorder="1"/>
    <xf numFmtId="0" fontId="23" fillId="0" borderId="0" xfId="33" quotePrefix="1" applyNumberFormat="1" applyFont="1" applyFill="1" applyAlignment="1">
      <alignment horizontal="center"/>
    </xf>
    <xf numFmtId="0" fontId="22" fillId="0" borderId="0" xfId="33" applyNumberFormat="1" applyFont="1" applyFill="1" applyAlignment="1">
      <alignment horizontal="center"/>
    </xf>
    <xf numFmtId="166" fontId="22" fillId="0" borderId="0" xfId="56" applyNumberFormat="1" applyFont="1" applyFill="1"/>
    <xf numFmtId="0" fontId="25" fillId="0" borderId="0" xfId="55" applyNumberFormat="1" applyFont="1" applyFill="1" applyAlignment="1">
      <alignment horizontal="center"/>
    </xf>
    <xf numFmtId="165" fontId="25" fillId="0" borderId="0" xfId="55" applyNumberFormat="1" applyFont="1" applyFill="1" applyBorder="1"/>
    <xf numFmtId="165" fontId="22" fillId="0" borderId="0" xfId="55" applyNumberFormat="1" applyFont="1" applyFill="1" applyBorder="1"/>
    <xf numFmtId="165" fontId="25" fillId="0" borderId="0" xfId="55" applyNumberFormat="1" applyFont="1" applyFill="1"/>
    <xf numFmtId="0" fontId="25" fillId="0" borderId="0" xfId="53" applyFont="1" applyFill="1" applyAlignment="1">
      <alignment horizontal="left"/>
    </xf>
    <xf numFmtId="166" fontId="22" fillId="0" borderId="0" xfId="56" applyNumberFormat="1" applyFont="1" applyFill="1" applyBorder="1"/>
    <xf numFmtId="0" fontId="22" fillId="0" borderId="0" xfId="46" applyFont="1" applyFill="1" applyAlignment="1">
      <alignment horizontal="left"/>
    </xf>
    <xf numFmtId="0" fontId="22" fillId="0" borderId="0" xfId="50" applyFont="1" applyFill="1" applyAlignment="1">
      <alignment horizontal="left"/>
    </xf>
    <xf numFmtId="43" fontId="22" fillId="0" borderId="0" xfId="33" applyFont="1" applyFill="1" applyBorder="1"/>
    <xf numFmtId="0" fontId="25" fillId="0" borderId="0" xfId="0" applyFont="1" applyFill="1" applyAlignment="1">
      <alignment horizontal="left"/>
    </xf>
    <xf numFmtId="164" fontId="25" fillId="0" borderId="14" xfId="28" applyNumberFormat="1" applyFont="1" applyFill="1" applyBorder="1"/>
    <xf numFmtId="0" fontId="23" fillId="0" borderId="0" xfId="55" applyNumberFormat="1" applyFont="1" applyFill="1" applyBorder="1" applyAlignment="1">
      <alignment horizontal="center"/>
    </xf>
    <xf numFmtId="168" fontId="25" fillId="0" borderId="12" xfId="55" applyNumberFormat="1" applyFont="1" applyFill="1" applyBorder="1"/>
    <xf numFmtId="168" fontId="25" fillId="0" borderId="0" xfId="55" applyNumberFormat="1" applyFont="1" applyFill="1" applyBorder="1"/>
    <xf numFmtId="43" fontId="25" fillId="0" borderId="12" xfId="55" applyNumberFormat="1" applyFont="1" applyFill="1" applyBorder="1"/>
    <xf numFmtId="165" fontId="22" fillId="0" borderId="0" xfId="55" applyNumberFormat="1" applyFont="1" applyFill="1"/>
    <xf numFmtId="165" fontId="22" fillId="0" borderId="0" xfId="55" applyNumberFormat="1" applyFont="1" applyFill="1" applyAlignment="1">
      <alignment horizontal="right"/>
    </xf>
    <xf numFmtId="0" fontId="22" fillId="0" borderId="0" xfId="55" applyNumberFormat="1" applyFont="1" applyFill="1"/>
    <xf numFmtId="166" fontId="22" fillId="0" borderId="0" xfId="55" applyNumberFormat="1" applyFont="1" applyFill="1" applyAlignment="1">
      <alignment horizontal="center"/>
    </xf>
    <xf numFmtId="0" fontId="25" fillId="0" borderId="0" xfId="50" applyFont="1" applyFill="1" applyAlignment="1">
      <alignment horizontal="left"/>
    </xf>
    <xf numFmtId="166" fontId="25" fillId="0" borderId="0" xfId="55" applyNumberFormat="1" applyFont="1" applyFill="1" applyBorder="1"/>
    <xf numFmtId="0" fontId="23" fillId="0" borderId="0" xfId="33" applyNumberFormat="1" applyFont="1" applyFill="1" applyBorder="1" applyAlignment="1">
      <alignment horizontal="center"/>
    </xf>
    <xf numFmtId="164" fontId="22" fillId="0" borderId="0" xfId="28" applyNumberFormat="1" applyFont="1" applyFill="1" applyBorder="1" applyAlignment="1">
      <alignment horizontal="center"/>
    </xf>
    <xf numFmtId="0" fontId="24" fillId="0" borderId="0" xfId="50" applyFont="1" applyFill="1" applyAlignment="1">
      <alignment horizontal="left"/>
    </xf>
    <xf numFmtId="0" fontId="24" fillId="0" borderId="0" xfId="0" applyFont="1" applyFill="1" applyAlignment="1">
      <alignment horizontal="left"/>
    </xf>
    <xf numFmtId="166" fontId="24" fillId="0" borderId="0" xfId="56" applyNumberFormat="1" applyFont="1" applyFill="1"/>
    <xf numFmtId="0" fontId="0" fillId="0" borderId="0" xfId="0" applyFont="1" applyFill="1" applyAlignment="1">
      <alignment horizontal="left"/>
    </xf>
    <xf numFmtId="166" fontId="25" fillId="0" borderId="0" xfId="56" applyNumberFormat="1" applyFont="1" applyFill="1"/>
    <xf numFmtId="0" fontId="24" fillId="0" borderId="0" xfId="33" applyNumberFormat="1" applyFont="1" applyFill="1" applyBorder="1" applyAlignment="1">
      <alignment horizontal="center"/>
    </xf>
    <xf numFmtId="0" fontId="23" fillId="0" borderId="0" xfId="33" quotePrefix="1" applyNumberFormat="1" applyFont="1" applyFill="1" applyBorder="1" applyAlignment="1">
      <alignment horizontal="center"/>
    </xf>
    <xf numFmtId="169" fontId="22" fillId="0" borderId="0" xfId="33" applyNumberFormat="1" applyFont="1" applyFill="1" applyBorder="1"/>
    <xf numFmtId="164" fontId="22" fillId="0" borderId="0" xfId="33" applyNumberFormat="1" applyFont="1" applyFill="1" applyBorder="1"/>
    <xf numFmtId="164" fontId="22" fillId="0" borderId="0" xfId="33" applyNumberFormat="1" applyFont="1" applyFill="1" applyBorder="1" applyAlignment="1">
      <alignment horizontal="center"/>
    </xf>
    <xf numFmtId="164" fontId="28" fillId="0" borderId="0" xfId="32" applyNumberFormat="1" applyFont="1" applyFill="1" applyBorder="1"/>
    <xf numFmtId="166" fontId="31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>
      <alignment horizontal="center" vertical="top"/>
    </xf>
    <xf numFmtId="164" fontId="0" fillId="0" borderId="0" xfId="28" applyNumberFormat="1" applyFont="1" applyFill="1"/>
    <xf numFmtId="165" fontId="35" fillId="0" borderId="0" xfId="0" applyNumberFormat="1" applyFont="1" applyFill="1"/>
    <xf numFmtId="166" fontId="0" fillId="0" borderId="0" xfId="55" applyNumberFormat="1" applyFont="1" applyFill="1"/>
    <xf numFmtId="165" fontId="0" fillId="0" borderId="0" xfId="51" applyNumberFormat="1" applyFont="1" applyFill="1" applyAlignment="1">
      <alignment vertical="top"/>
    </xf>
    <xf numFmtId="165" fontId="0" fillId="0" borderId="0" xfId="49" applyNumberFormat="1" applyFont="1" applyFill="1" applyAlignment="1">
      <alignment vertical="top"/>
    </xf>
    <xf numFmtId="165" fontId="29" fillId="0" borderId="0" xfId="46" applyNumberFormat="1" applyFont="1" applyFill="1" applyBorder="1" applyAlignment="1">
      <alignment horizontal="center"/>
    </xf>
    <xf numFmtId="43" fontId="25" fillId="0" borderId="0" xfId="28" applyNumberFormat="1" applyFont="1" applyFill="1" applyBorder="1"/>
    <xf numFmtId="164" fontId="25" fillId="0" borderId="0" xfId="28" quotePrefix="1" applyNumberFormat="1" applyFont="1" applyFill="1" applyBorder="1"/>
    <xf numFmtId="171" fontId="28" fillId="0" borderId="0" xfId="28" applyNumberFormat="1" applyFont="1" applyFill="1" applyBorder="1"/>
    <xf numFmtId="167" fontId="29" fillId="0" borderId="0" xfId="28" applyNumberFormat="1" applyFont="1" applyFill="1" applyBorder="1"/>
    <xf numFmtId="164" fontId="28" fillId="0" borderId="14" xfId="28" applyNumberFormat="1" applyFont="1" applyFill="1" applyBorder="1"/>
    <xf numFmtId="166" fontId="0" fillId="0" borderId="0" xfId="55" applyNumberFormat="1" applyFont="1" applyFill="1" applyAlignment="1">
      <alignment vertical="top"/>
    </xf>
    <xf numFmtId="166" fontId="0" fillId="0" borderId="0" xfId="49" applyNumberFormat="1" applyFont="1" applyFill="1" applyAlignment="1">
      <alignment vertical="top"/>
    </xf>
    <xf numFmtId="166" fontId="0" fillId="0" borderId="0" xfId="51" applyNumberFormat="1" applyFont="1" applyFill="1" applyAlignment="1">
      <alignment vertical="top"/>
    </xf>
    <xf numFmtId="0" fontId="23" fillId="0" borderId="0" xfId="55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6" fontId="31" fillId="0" borderId="0" xfId="46" applyNumberFormat="1" applyFont="1" applyFill="1" applyBorder="1" applyAlignment="1">
      <alignment horizontal="center"/>
    </xf>
    <xf numFmtId="166" fontId="29" fillId="0" borderId="13" xfId="46" applyNumberFormat="1" applyFont="1" applyFill="1" applyBorder="1" applyAlignment="1">
      <alignment horizontal="center"/>
    </xf>
    <xf numFmtId="166" fontId="22" fillId="0" borderId="13" xfId="46" applyNumberFormat="1" applyFont="1" applyFill="1" applyBorder="1" applyAlignment="1">
      <alignment horizontal="center"/>
    </xf>
    <xf numFmtId="165" fontId="23" fillId="0" borderId="0" xfId="4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 vertical="top"/>
    </xf>
    <xf numFmtId="165" fontId="25" fillId="0" borderId="0" xfId="0" applyNumberFormat="1" applyFont="1" applyFill="1" applyAlignment="1">
      <alignment horizontal="center" vertical="top"/>
    </xf>
    <xf numFmtId="164" fontId="34" fillId="0" borderId="10" xfId="34" applyNumberFormat="1" applyFont="1" applyFill="1" applyBorder="1"/>
    <xf numFmtId="164" fontId="34" fillId="0" borderId="0" xfId="34" applyNumberFormat="1" applyFont="1" applyFill="1" applyBorder="1"/>
    <xf numFmtId="165" fontId="21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4" fontId="23" fillId="0" borderId="0" xfId="28" applyNumberFormat="1" applyFont="1" applyFill="1" applyBorder="1" applyAlignment="1">
      <alignment horizontal="center"/>
    </xf>
    <xf numFmtId="167" fontId="23" fillId="0" borderId="0" xfId="28" applyNumberFormat="1" applyFont="1" applyFill="1" applyBorder="1" applyAlignment="1">
      <alignment horizontal="center"/>
    </xf>
    <xf numFmtId="0" fontId="23" fillId="0" borderId="0" xfId="55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66" fontId="31" fillId="0" borderId="0" xfId="46" applyNumberFormat="1" applyFont="1" applyFill="1" applyBorder="1" applyAlignment="1">
      <alignment horizontal="center"/>
    </xf>
    <xf numFmtId="166" fontId="29" fillId="0" borderId="13" xfId="46" applyNumberFormat="1" applyFont="1" applyFill="1" applyBorder="1" applyAlignment="1">
      <alignment horizontal="center"/>
    </xf>
    <xf numFmtId="166" fontId="28" fillId="0" borderId="0" xfId="46" applyNumberFormat="1" applyFont="1" applyFill="1" applyBorder="1" applyAlignment="1">
      <alignment horizontal="center"/>
    </xf>
    <xf numFmtId="166" fontId="22" fillId="0" borderId="13" xfId="46" applyNumberFormat="1" applyFont="1" applyFill="1" applyBorder="1" applyAlignment="1">
      <alignment horizontal="center"/>
    </xf>
    <xf numFmtId="165" fontId="23" fillId="0" borderId="0" xfId="46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 vertical="top"/>
    </xf>
    <xf numFmtId="165" fontId="25" fillId="0" borderId="0" xfId="0" applyNumberFormat="1" applyFont="1" applyFill="1" applyAlignment="1">
      <alignment horizontal="center" vertical="top"/>
    </xf>
    <xf numFmtId="165" fontId="23" fillId="0" borderId="0" xfId="0" applyNumberFormat="1" applyFont="1" applyFill="1" applyAlignment="1">
      <alignment horizontal="center" vertical="top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urrency 3" xfId="34"/>
    <cellStyle name="Currency 3 2" xfId="35"/>
    <cellStyle name="Explanatory Text" xfId="36" builtinId="53" customBuiltin="1"/>
    <cellStyle name="Good" xfId="37" builtinId="26" customBuiltin="1"/>
    <cellStyle name="Heading 1" xfId="38" builtinId="16" customBuiltin="1"/>
    <cellStyle name="Heading 2" xfId="39" builtinId="17" customBuiltin="1"/>
    <cellStyle name="Heading 3" xfId="40" builtinId="18" customBuiltin="1"/>
    <cellStyle name="Heading 4" xfId="41" builtinId="19" customBuiltin="1"/>
    <cellStyle name="Input" xfId="42" builtinId="20" customBuiltin="1"/>
    <cellStyle name="Linked Cell" xfId="43" builtinId="24" customBuiltin="1"/>
    <cellStyle name="Neutral" xfId="44" builtinId="28" customBuiltin="1"/>
    <cellStyle name="Normal" xfId="0" builtinId="0"/>
    <cellStyle name="Normal 2" xfId="45"/>
    <cellStyle name="Normal 2 2" xfId="46"/>
    <cellStyle name="Normal 219" xfId="47"/>
    <cellStyle name="Normal 3" xfId="48"/>
    <cellStyle name="Normal 4" xfId="49"/>
    <cellStyle name="Normal 4 2" xfId="50"/>
    <cellStyle name="Normal 4 2 2" xfId="51"/>
    <cellStyle name="Normal 5" xfId="52"/>
    <cellStyle name="Normal 6" xfId="53"/>
    <cellStyle name="Normal 7" xfId="54"/>
    <cellStyle name="Normal_AMT_BCP_TFS_Q151_Final-120508 2" xfId="55"/>
    <cellStyle name="Normal_AMT_BCP_TFS_Q151_Final-120508 2 2" xfId="56"/>
    <cellStyle name="Note" xfId="57" builtinId="10" customBuiltin="1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  <cellStyle name="เครื่องหมายจุลภาค_rec-volume0603" xfId="62"/>
    <cellStyle name="ปกติ_CRUDE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23"/>
  <sheetViews>
    <sheetView showGridLines="0" view="pageBreakPreview" topLeftCell="A4" zoomScaleNormal="100" zoomScaleSheetLayoutView="100" workbookViewId="0">
      <selection activeCell="A122" sqref="A122:XFD126"/>
    </sheetView>
  </sheetViews>
  <sheetFormatPr defaultColWidth="26.625" defaultRowHeight="21.6"/>
  <cols>
    <col min="1" max="1" width="2" style="7" customWidth="1"/>
    <col min="2" max="2" width="38.75" style="7" customWidth="1"/>
    <col min="3" max="3" width="9.375" style="214" customWidth="1"/>
    <col min="4" max="4" width="16.75" style="7" customWidth="1"/>
    <col min="5" max="5" width="1.125" style="7" customWidth="1"/>
    <col min="6" max="6" width="16.75" style="7" customWidth="1"/>
    <col min="7" max="7" width="1.125" style="7" customWidth="1"/>
    <col min="8" max="8" width="16.75" style="8" customWidth="1"/>
    <col min="9" max="9" width="1.125" style="7" customWidth="1"/>
    <col min="10" max="10" width="16.75" style="8" customWidth="1"/>
    <col min="11" max="16384" width="26.625" style="7"/>
  </cols>
  <sheetData>
    <row r="1" spans="1:11" ht="23.4">
      <c r="A1" s="6" t="s">
        <v>132</v>
      </c>
    </row>
    <row r="2" spans="1:11" ht="23.4">
      <c r="A2" s="9" t="s">
        <v>80</v>
      </c>
    </row>
    <row r="3" spans="1:11" ht="23.4">
      <c r="A3" s="9"/>
      <c r="C3" s="10"/>
      <c r="D3" s="11"/>
      <c r="E3" s="11"/>
      <c r="F3" s="11"/>
      <c r="G3" s="11"/>
      <c r="H3" s="12"/>
      <c r="I3" s="11"/>
      <c r="J3" s="12"/>
    </row>
    <row r="4" spans="1:11" ht="22.2">
      <c r="D4" s="230" t="s">
        <v>0</v>
      </c>
      <c r="E4" s="230"/>
      <c r="F4" s="230"/>
      <c r="G4" s="230"/>
      <c r="H4" s="230" t="s">
        <v>1</v>
      </c>
      <c r="I4" s="230"/>
      <c r="J4" s="230"/>
    </row>
    <row r="5" spans="1:11" ht="22.2">
      <c r="D5" s="229" t="s">
        <v>97</v>
      </c>
      <c r="E5" s="229"/>
      <c r="F5" s="229"/>
      <c r="G5" s="216"/>
      <c r="H5" s="229" t="s">
        <v>97</v>
      </c>
      <c r="I5" s="229"/>
      <c r="J5" s="229"/>
    </row>
    <row r="6" spans="1:11" ht="23.4">
      <c r="A6" s="13" t="s">
        <v>2</v>
      </c>
      <c r="C6" s="14" t="s">
        <v>3</v>
      </c>
      <c r="D6" s="15">
        <v>2562</v>
      </c>
      <c r="E6" s="15"/>
      <c r="F6" s="15">
        <v>2561</v>
      </c>
      <c r="G6" s="15"/>
      <c r="H6" s="15">
        <v>2562</v>
      </c>
      <c r="I6" s="15"/>
      <c r="J6" s="15">
        <v>2561</v>
      </c>
    </row>
    <row r="7" spans="1:11" ht="23.4">
      <c r="A7" s="225"/>
      <c r="B7" s="225"/>
      <c r="D7" s="226" t="s">
        <v>4</v>
      </c>
      <c r="E7" s="226"/>
      <c r="F7" s="226"/>
      <c r="G7" s="226"/>
      <c r="H7" s="226"/>
      <c r="I7" s="226"/>
      <c r="J7" s="226"/>
    </row>
    <row r="8" spans="1:11" ht="22.2">
      <c r="A8" s="16" t="s">
        <v>5</v>
      </c>
    </row>
    <row r="9" spans="1:11">
      <c r="A9" s="7" t="s">
        <v>6</v>
      </c>
      <c r="C9" s="214">
        <v>7</v>
      </c>
      <c r="D9" s="2">
        <v>7275805822</v>
      </c>
      <c r="E9" s="2"/>
      <c r="F9" s="2">
        <v>11550619801</v>
      </c>
      <c r="G9" s="2"/>
      <c r="H9" s="2">
        <v>4086864086</v>
      </c>
      <c r="I9" s="2"/>
      <c r="J9" s="2">
        <v>7215200606</v>
      </c>
    </row>
    <row r="10" spans="1:11">
      <c r="A10" s="7" t="s">
        <v>7</v>
      </c>
      <c r="C10" s="214">
        <v>8</v>
      </c>
      <c r="D10" s="2">
        <v>288260757</v>
      </c>
      <c r="E10" s="2"/>
      <c r="F10" s="2">
        <v>262038726</v>
      </c>
      <c r="G10" s="2"/>
      <c r="H10" s="2">
        <v>200000000</v>
      </c>
      <c r="I10" s="2"/>
      <c r="J10" s="2">
        <v>200000000</v>
      </c>
    </row>
    <row r="11" spans="1:11">
      <c r="A11" s="7" t="s">
        <v>8</v>
      </c>
      <c r="C11" s="214" t="s">
        <v>252</v>
      </c>
      <c r="D11" s="2">
        <v>9038000498</v>
      </c>
      <c r="E11" s="2"/>
      <c r="F11" s="2">
        <v>6968512202</v>
      </c>
      <c r="G11" s="2"/>
      <c r="H11" s="2">
        <v>6673876003</v>
      </c>
      <c r="I11" s="2"/>
      <c r="J11" s="2">
        <v>7115833687</v>
      </c>
    </row>
    <row r="12" spans="1:11">
      <c r="A12" s="17" t="s">
        <v>168</v>
      </c>
      <c r="C12" s="214" t="s">
        <v>253</v>
      </c>
      <c r="D12" s="2">
        <v>2034590259</v>
      </c>
      <c r="E12" s="2"/>
      <c r="F12" s="2">
        <v>1642717280</v>
      </c>
      <c r="G12" s="2"/>
      <c r="H12" s="2">
        <v>653579455</v>
      </c>
      <c r="I12" s="2"/>
      <c r="J12" s="2">
        <v>720985758</v>
      </c>
      <c r="K12" s="18"/>
    </row>
    <row r="13" spans="1:11">
      <c r="A13" s="7" t="s">
        <v>9</v>
      </c>
      <c r="C13" s="214">
        <v>11</v>
      </c>
      <c r="D13" s="2">
        <v>15835052377</v>
      </c>
      <c r="E13" s="2"/>
      <c r="F13" s="2">
        <v>15134925066</v>
      </c>
      <c r="G13" s="2"/>
      <c r="H13" s="2">
        <v>14161331011</v>
      </c>
      <c r="I13" s="2"/>
      <c r="J13" s="2">
        <v>13346465298</v>
      </c>
    </row>
    <row r="14" spans="1:11">
      <c r="A14" s="7" t="s">
        <v>126</v>
      </c>
      <c r="D14" s="2">
        <v>461092527</v>
      </c>
      <c r="E14" s="2"/>
      <c r="F14" s="2">
        <v>256651102</v>
      </c>
      <c r="G14" s="2"/>
      <c r="H14" s="2">
        <v>257059035</v>
      </c>
      <c r="I14" s="2"/>
      <c r="J14" s="2">
        <v>241818203</v>
      </c>
    </row>
    <row r="15" spans="1:11">
      <c r="A15" s="7" t="s">
        <v>10</v>
      </c>
      <c r="D15" s="2">
        <v>2688054699</v>
      </c>
      <c r="E15" s="2"/>
      <c r="F15" s="2">
        <v>1780595544</v>
      </c>
      <c r="G15" s="2"/>
      <c r="H15" s="2">
        <v>2688054696</v>
      </c>
      <c r="I15" s="2"/>
      <c r="J15" s="2">
        <v>1780595544</v>
      </c>
    </row>
    <row r="16" spans="1:11" ht="22.2">
      <c r="A16" s="19" t="s">
        <v>11</v>
      </c>
      <c r="D16" s="20">
        <f>SUM(D9:D15)</f>
        <v>37620856939</v>
      </c>
      <c r="E16" s="21"/>
      <c r="F16" s="20">
        <f>SUM(F9:F15)</f>
        <v>37596059721</v>
      </c>
      <c r="G16" s="21"/>
      <c r="H16" s="20">
        <f>SUM(H9:H15)</f>
        <v>28720764286</v>
      </c>
      <c r="I16" s="21"/>
      <c r="J16" s="20">
        <f>SUM(J9:J15)</f>
        <v>30620899096</v>
      </c>
    </row>
    <row r="17" spans="1:10" ht="22.2">
      <c r="A17" s="19"/>
      <c r="D17" s="22"/>
      <c r="E17" s="2"/>
      <c r="F17" s="22"/>
      <c r="G17" s="2"/>
      <c r="H17" s="22"/>
      <c r="I17" s="2"/>
      <c r="J17" s="22"/>
    </row>
    <row r="18" spans="1:10" ht="22.2">
      <c r="A18" s="16" t="s">
        <v>12</v>
      </c>
      <c r="D18" s="23"/>
      <c r="E18" s="23"/>
      <c r="F18" s="23"/>
      <c r="G18" s="23"/>
      <c r="H18" s="23"/>
      <c r="I18" s="23"/>
      <c r="J18" s="23"/>
    </row>
    <row r="19" spans="1:10">
      <c r="A19" s="7" t="s">
        <v>13</v>
      </c>
      <c r="C19" s="214">
        <v>12</v>
      </c>
      <c r="D19" s="2">
        <v>0</v>
      </c>
      <c r="E19" s="2"/>
      <c r="F19" s="2">
        <v>0</v>
      </c>
      <c r="G19" s="2"/>
      <c r="H19" s="2">
        <v>13536054659</v>
      </c>
      <c r="I19" s="2"/>
      <c r="J19" s="2">
        <v>13178856259</v>
      </c>
    </row>
    <row r="20" spans="1:10" s="24" customFormat="1">
      <c r="A20" s="24" t="s">
        <v>117</v>
      </c>
      <c r="C20" s="214">
        <v>13</v>
      </c>
      <c r="D20" s="2">
        <v>18037040351</v>
      </c>
      <c r="E20" s="2"/>
      <c r="F20" s="2">
        <v>18047949575</v>
      </c>
      <c r="G20" s="2"/>
      <c r="H20" s="2">
        <v>73000000</v>
      </c>
      <c r="I20" s="2"/>
      <c r="J20" s="2">
        <v>73000000</v>
      </c>
    </row>
    <row r="21" spans="1:10" s="24" customFormat="1">
      <c r="A21" s="18" t="s">
        <v>115</v>
      </c>
      <c r="C21" s="214">
        <v>6</v>
      </c>
      <c r="D21" s="2">
        <v>1035871932</v>
      </c>
      <c r="E21" s="2"/>
      <c r="F21" s="2">
        <v>198755025</v>
      </c>
      <c r="G21" s="2"/>
      <c r="H21" s="2">
        <v>5791464107</v>
      </c>
      <c r="I21" s="2"/>
      <c r="J21" s="2">
        <v>5127616400</v>
      </c>
    </row>
    <row r="22" spans="1:10">
      <c r="A22" s="7" t="s">
        <v>14</v>
      </c>
      <c r="C22" s="214">
        <v>8</v>
      </c>
      <c r="D22" s="2">
        <v>2068971527</v>
      </c>
      <c r="E22" s="2"/>
      <c r="F22" s="2">
        <v>1815302043</v>
      </c>
      <c r="G22" s="2"/>
      <c r="H22" s="2">
        <v>237124411</v>
      </c>
      <c r="I22" s="2"/>
      <c r="J22" s="2">
        <v>237183556</v>
      </c>
    </row>
    <row r="23" spans="1:10">
      <c r="A23" s="17" t="s">
        <v>83</v>
      </c>
      <c r="C23" s="214">
        <v>14</v>
      </c>
      <c r="D23" s="2">
        <v>126965546</v>
      </c>
      <c r="E23" s="2"/>
      <c r="F23" s="2">
        <v>126965545</v>
      </c>
      <c r="G23" s="2"/>
      <c r="H23" s="2">
        <v>682953148</v>
      </c>
      <c r="I23" s="2"/>
      <c r="J23" s="2">
        <v>682953148</v>
      </c>
    </row>
    <row r="24" spans="1:10">
      <c r="A24" s="7" t="s">
        <v>15</v>
      </c>
      <c r="C24" s="214">
        <v>15</v>
      </c>
      <c r="D24" s="2">
        <v>52584000770</v>
      </c>
      <c r="E24" s="2"/>
      <c r="F24" s="2">
        <v>48876753705</v>
      </c>
      <c r="G24" s="2"/>
      <c r="H24" s="2">
        <v>32329931547</v>
      </c>
      <c r="I24" s="2"/>
      <c r="J24" s="2">
        <v>30007246865</v>
      </c>
    </row>
    <row r="25" spans="1:10">
      <c r="A25" s="7" t="s">
        <v>164</v>
      </c>
      <c r="C25" s="214" t="s">
        <v>292</v>
      </c>
      <c r="D25" s="2">
        <v>1920678430</v>
      </c>
      <c r="E25" s="2"/>
      <c r="F25" s="2">
        <v>1602324546</v>
      </c>
      <c r="G25" s="2"/>
      <c r="H25" s="2">
        <v>0</v>
      </c>
      <c r="I25" s="2"/>
      <c r="J25" s="2">
        <v>0</v>
      </c>
    </row>
    <row r="26" spans="1:10">
      <c r="A26" s="7" t="s">
        <v>16</v>
      </c>
      <c r="C26" s="214">
        <v>17</v>
      </c>
      <c r="D26" s="2">
        <v>3125136434</v>
      </c>
      <c r="E26" s="2"/>
      <c r="F26" s="2">
        <v>2900578603</v>
      </c>
      <c r="G26" s="2"/>
      <c r="H26" s="2">
        <v>3125136434</v>
      </c>
      <c r="I26" s="2"/>
      <c r="J26" s="2">
        <v>2900578603</v>
      </c>
    </row>
    <row r="27" spans="1:10">
      <c r="A27" s="7" t="s">
        <v>17</v>
      </c>
      <c r="C27" s="214">
        <v>18</v>
      </c>
      <c r="D27" s="2">
        <v>8493907664</v>
      </c>
      <c r="E27" s="2"/>
      <c r="F27" s="2">
        <v>3658270853</v>
      </c>
      <c r="G27" s="2"/>
      <c r="H27" s="2">
        <v>398563147</v>
      </c>
      <c r="I27" s="2"/>
      <c r="J27" s="2">
        <v>450756785</v>
      </c>
    </row>
    <row r="28" spans="1:10">
      <c r="A28" s="17" t="s">
        <v>18</v>
      </c>
      <c r="C28" s="214">
        <v>19</v>
      </c>
      <c r="D28" s="2">
        <v>1120772050</v>
      </c>
      <c r="E28" s="2"/>
      <c r="F28" s="2">
        <v>827462996</v>
      </c>
      <c r="G28" s="2"/>
      <c r="H28" s="2">
        <v>1069862706</v>
      </c>
      <c r="I28" s="2"/>
      <c r="J28" s="2">
        <v>792395875</v>
      </c>
    </row>
    <row r="29" spans="1:10">
      <c r="A29" s="17" t="s">
        <v>19</v>
      </c>
      <c r="C29" s="214" t="s">
        <v>254</v>
      </c>
      <c r="D29" s="2">
        <v>1653781885</v>
      </c>
      <c r="E29" s="2"/>
      <c r="F29" s="2">
        <v>1718195225</v>
      </c>
      <c r="G29" s="2"/>
      <c r="H29" s="2">
        <v>1629292658</v>
      </c>
      <c r="I29" s="2"/>
      <c r="J29" s="2">
        <v>1761576205</v>
      </c>
    </row>
    <row r="30" spans="1:10" s="19" customFormat="1" ht="22.2">
      <c r="A30" s="19" t="s">
        <v>20</v>
      </c>
      <c r="C30" s="25"/>
      <c r="D30" s="20">
        <f>SUM(D19:D29)</f>
        <v>90167126589</v>
      </c>
      <c r="E30" s="21"/>
      <c r="F30" s="20">
        <f>SUM(F19:F29)</f>
        <v>79772558116</v>
      </c>
      <c r="G30" s="21"/>
      <c r="H30" s="20">
        <f>SUM(H19:H29)</f>
        <v>58873382817</v>
      </c>
      <c r="I30" s="21"/>
      <c r="J30" s="20">
        <f>SUM(J19:J29)</f>
        <v>55212163696</v>
      </c>
    </row>
    <row r="31" spans="1:10" s="19" customFormat="1" ht="21" customHeight="1">
      <c r="C31" s="25"/>
      <c r="D31" s="26"/>
      <c r="E31" s="21"/>
      <c r="F31" s="26"/>
      <c r="G31" s="21"/>
      <c r="H31" s="27"/>
      <c r="I31" s="21"/>
      <c r="J31" s="27"/>
    </row>
    <row r="32" spans="1:10" s="19" customFormat="1" ht="21" customHeight="1" thickBot="1">
      <c r="A32" s="19" t="s">
        <v>21</v>
      </c>
      <c r="C32" s="25"/>
      <c r="D32" s="28">
        <f>D16+D30</f>
        <v>127787983528</v>
      </c>
      <c r="E32" s="27"/>
      <c r="F32" s="28">
        <f>F16+F30</f>
        <v>117368617837</v>
      </c>
      <c r="G32" s="27"/>
      <c r="H32" s="28">
        <f>H16+H30</f>
        <v>87594147103</v>
      </c>
      <c r="I32" s="27"/>
      <c r="J32" s="28">
        <f>J16+J30</f>
        <v>85833062792</v>
      </c>
    </row>
    <row r="33" spans="1:10" s="19" customFormat="1" ht="21" customHeight="1" thickTop="1">
      <c r="C33" s="25"/>
      <c r="D33" s="205"/>
      <c r="E33" s="27"/>
      <c r="F33" s="27"/>
      <c r="G33" s="27"/>
      <c r="H33" s="27"/>
      <c r="I33" s="27"/>
      <c r="J33" s="27"/>
    </row>
    <row r="34" spans="1:10" s="19" customFormat="1" ht="21" customHeight="1">
      <c r="C34" s="25"/>
      <c r="D34" s="206" t="s">
        <v>279</v>
      </c>
      <c r="E34" s="27"/>
      <c r="F34" s="27"/>
      <c r="G34" s="27"/>
      <c r="H34" s="27"/>
      <c r="I34" s="27"/>
      <c r="J34" s="27"/>
    </row>
    <row r="35" spans="1:10" s="19" customFormat="1" ht="21" customHeight="1">
      <c r="C35" s="25"/>
      <c r="D35" s="27"/>
      <c r="E35" s="27"/>
      <c r="F35" s="27"/>
      <c r="G35" s="27"/>
      <c r="H35" s="27"/>
      <c r="I35" s="27"/>
      <c r="J35" s="27"/>
    </row>
    <row r="36" spans="1:10" s="19" customFormat="1" ht="21" customHeight="1">
      <c r="C36" s="25"/>
      <c r="D36" s="27"/>
      <c r="E36" s="27"/>
      <c r="F36" s="27"/>
      <c r="G36" s="27"/>
      <c r="H36" s="27"/>
      <c r="I36" s="27"/>
      <c r="J36" s="27"/>
    </row>
    <row r="37" spans="1:10" s="19" customFormat="1" ht="21" customHeight="1">
      <c r="C37" s="25"/>
      <c r="D37" s="27"/>
      <c r="E37" s="27"/>
      <c r="F37" s="27"/>
      <c r="G37" s="27"/>
      <c r="H37" s="27"/>
      <c r="I37" s="27"/>
      <c r="J37" s="27"/>
    </row>
    <row r="38" spans="1:10" s="19" customFormat="1" ht="21" customHeight="1">
      <c r="C38" s="25"/>
      <c r="D38" s="27"/>
      <c r="E38" s="27"/>
      <c r="F38" s="27"/>
      <c r="G38" s="27"/>
      <c r="H38" s="27"/>
      <c r="I38" s="27"/>
      <c r="J38" s="27"/>
    </row>
    <row r="39" spans="1:10" s="19" customFormat="1" ht="21" customHeight="1">
      <c r="B39" s="231"/>
      <c r="C39" s="231"/>
      <c r="D39" s="231"/>
      <c r="E39" s="27"/>
      <c r="F39" s="232"/>
      <c r="G39" s="232"/>
      <c r="H39" s="232"/>
      <c r="I39" s="232"/>
      <c r="J39" s="232"/>
    </row>
    <row r="40" spans="1:10" s="19" customFormat="1" ht="21" customHeight="1">
      <c r="B40" s="231"/>
      <c r="C40" s="231"/>
      <c r="D40" s="231"/>
      <c r="E40" s="27"/>
      <c r="F40" s="232"/>
      <c r="G40" s="232"/>
      <c r="H40" s="232"/>
      <c r="I40" s="232"/>
      <c r="J40" s="232"/>
    </row>
    <row r="41" spans="1:10" ht="23.4">
      <c r="A41" s="6" t="s">
        <v>132</v>
      </c>
      <c r="D41" s="23"/>
      <c r="E41" s="23"/>
      <c r="F41" s="23"/>
      <c r="G41" s="23"/>
      <c r="H41" s="23"/>
      <c r="I41" s="23"/>
      <c r="J41" s="23"/>
    </row>
    <row r="42" spans="1:10" ht="23.4">
      <c r="A42" s="9" t="s">
        <v>80</v>
      </c>
      <c r="D42" s="23"/>
      <c r="E42" s="23"/>
      <c r="F42" s="23"/>
      <c r="G42" s="23"/>
      <c r="H42" s="23"/>
      <c r="I42" s="23"/>
      <c r="J42" s="23"/>
    </row>
    <row r="43" spans="1:10">
      <c r="D43" s="23"/>
      <c r="E43" s="23"/>
      <c r="F43" s="23"/>
      <c r="G43" s="23"/>
      <c r="H43" s="23"/>
      <c r="I43" s="23"/>
      <c r="J43" s="23"/>
    </row>
    <row r="44" spans="1:10" ht="22.2">
      <c r="D44" s="236" t="s">
        <v>0</v>
      </c>
      <c r="E44" s="236"/>
      <c r="F44" s="236"/>
      <c r="G44" s="236"/>
      <c r="H44" s="236" t="s">
        <v>1</v>
      </c>
      <c r="I44" s="236"/>
      <c r="J44" s="236"/>
    </row>
    <row r="45" spans="1:10" ht="22.2">
      <c r="D45" s="227" t="s">
        <v>97</v>
      </c>
      <c r="E45" s="227"/>
      <c r="F45" s="227"/>
      <c r="G45" s="215"/>
      <c r="H45" s="227" t="s">
        <v>97</v>
      </c>
      <c r="I45" s="227"/>
      <c r="J45" s="227"/>
    </row>
    <row r="46" spans="1:10" ht="23.4">
      <c r="A46" s="9" t="s">
        <v>22</v>
      </c>
      <c r="C46" s="14" t="s">
        <v>3</v>
      </c>
      <c r="D46" s="15">
        <v>2562</v>
      </c>
      <c r="E46" s="15"/>
      <c r="F46" s="15">
        <v>2561</v>
      </c>
      <c r="G46" s="15"/>
      <c r="H46" s="15">
        <v>2562</v>
      </c>
      <c r="I46" s="15"/>
      <c r="J46" s="15">
        <v>2561</v>
      </c>
    </row>
    <row r="47" spans="1:10">
      <c r="D47" s="235" t="s">
        <v>4</v>
      </c>
      <c r="E47" s="235"/>
      <c r="F47" s="235"/>
      <c r="G47" s="235"/>
      <c r="H47" s="235"/>
      <c r="I47" s="235"/>
      <c r="J47" s="235"/>
    </row>
    <row r="48" spans="1:10" ht="22.2">
      <c r="A48" s="16" t="s">
        <v>23</v>
      </c>
      <c r="D48" s="23"/>
      <c r="E48" s="23"/>
      <c r="F48" s="23"/>
      <c r="G48" s="23"/>
      <c r="H48" s="23"/>
      <c r="I48" s="23"/>
      <c r="J48" s="23"/>
    </row>
    <row r="49" spans="1:10">
      <c r="A49" s="7" t="s">
        <v>123</v>
      </c>
      <c r="C49" s="214">
        <v>21</v>
      </c>
      <c r="D49" s="2">
        <v>5051000000</v>
      </c>
      <c r="E49" s="2"/>
      <c r="F49" s="2">
        <v>5004251770</v>
      </c>
      <c r="G49" s="2"/>
      <c r="H49" s="2">
        <v>0</v>
      </c>
      <c r="I49" s="2"/>
      <c r="J49" s="2">
        <v>3258251770</v>
      </c>
    </row>
    <row r="50" spans="1:10">
      <c r="A50" s="7" t="s">
        <v>24</v>
      </c>
      <c r="C50" s="214" t="s">
        <v>255</v>
      </c>
      <c r="D50" s="2">
        <v>10556354764</v>
      </c>
      <c r="E50" s="2"/>
      <c r="F50" s="2">
        <v>6680251253</v>
      </c>
      <c r="G50" s="2"/>
      <c r="H50" s="2">
        <v>8005318441</v>
      </c>
      <c r="I50" s="2"/>
      <c r="J50" s="2">
        <v>5943970679</v>
      </c>
    </row>
    <row r="51" spans="1:10">
      <c r="A51" s="17" t="s">
        <v>169</v>
      </c>
      <c r="B51" s="17"/>
      <c r="C51" s="214" t="s">
        <v>256</v>
      </c>
      <c r="D51" s="2">
        <v>2890504059</v>
      </c>
      <c r="E51" s="2"/>
      <c r="F51" s="2">
        <v>3156969925</v>
      </c>
      <c r="G51" s="2"/>
      <c r="H51" s="2">
        <v>1906896415</v>
      </c>
      <c r="I51" s="2"/>
      <c r="J51" s="2">
        <v>2359228358</v>
      </c>
    </row>
    <row r="52" spans="1:10">
      <c r="A52" s="7" t="s">
        <v>25</v>
      </c>
      <c r="D52" s="2"/>
      <c r="E52" s="2"/>
      <c r="F52" s="2"/>
      <c r="G52" s="2"/>
      <c r="H52" s="2"/>
      <c r="I52" s="2"/>
      <c r="J52" s="2"/>
    </row>
    <row r="53" spans="1:10">
      <c r="B53" s="7" t="s">
        <v>26</v>
      </c>
      <c r="C53" s="214">
        <v>21</v>
      </c>
      <c r="D53" s="2">
        <v>2198187068</v>
      </c>
      <c r="E53" s="2"/>
      <c r="F53" s="2">
        <v>2215713897</v>
      </c>
      <c r="G53" s="2"/>
      <c r="H53" s="2">
        <v>375153846</v>
      </c>
      <c r="I53" s="2"/>
      <c r="J53" s="2">
        <v>350153846</v>
      </c>
    </row>
    <row r="54" spans="1:10">
      <c r="A54" s="7" t="s">
        <v>124</v>
      </c>
      <c r="C54" s="214">
        <v>21</v>
      </c>
      <c r="D54" s="2">
        <v>3000000000</v>
      </c>
      <c r="E54" s="2"/>
      <c r="F54" s="2">
        <v>4000000000</v>
      </c>
      <c r="G54" s="2"/>
      <c r="H54" s="2">
        <v>3000000000</v>
      </c>
      <c r="I54" s="2"/>
      <c r="J54" s="2">
        <v>4000000000</v>
      </c>
    </row>
    <row r="55" spans="1:10">
      <c r="A55" s="7" t="s">
        <v>27</v>
      </c>
      <c r="D55" s="2"/>
      <c r="E55" s="2"/>
      <c r="F55" s="2"/>
      <c r="G55" s="2"/>
      <c r="H55" s="2"/>
      <c r="I55" s="2"/>
      <c r="J55" s="2"/>
    </row>
    <row r="56" spans="1:10">
      <c r="B56" s="7" t="s">
        <v>28</v>
      </c>
      <c r="D56" s="2">
        <v>1241894297</v>
      </c>
      <c r="E56" s="2"/>
      <c r="F56" s="2">
        <v>3386701600</v>
      </c>
      <c r="G56" s="2"/>
      <c r="H56" s="2">
        <v>1241894297</v>
      </c>
      <c r="I56" s="2"/>
      <c r="J56" s="2">
        <v>3386701600</v>
      </c>
    </row>
    <row r="57" spans="1:10">
      <c r="A57" s="18" t="s">
        <v>127</v>
      </c>
      <c r="D57" s="2">
        <v>144539571</v>
      </c>
      <c r="E57" s="2"/>
      <c r="F57" s="2">
        <v>121162314</v>
      </c>
      <c r="G57" s="2"/>
      <c r="H57" s="2">
        <v>64803426</v>
      </c>
      <c r="I57" s="2"/>
      <c r="J57" s="2">
        <v>0</v>
      </c>
    </row>
    <row r="58" spans="1:10">
      <c r="A58" s="18" t="s">
        <v>262</v>
      </c>
      <c r="C58" s="214">
        <v>5</v>
      </c>
      <c r="D58" s="2">
        <v>733046858.39999998</v>
      </c>
      <c r="E58" s="2"/>
      <c r="F58" s="2">
        <v>0</v>
      </c>
      <c r="G58" s="2"/>
      <c r="H58" s="2">
        <v>0</v>
      </c>
      <c r="I58" s="2"/>
      <c r="J58" s="2">
        <v>0</v>
      </c>
    </row>
    <row r="59" spans="1:10">
      <c r="A59" s="7" t="s">
        <v>29</v>
      </c>
      <c r="C59" s="214">
        <v>6</v>
      </c>
      <c r="D59" s="2">
        <v>1267531263</v>
      </c>
      <c r="E59" s="2"/>
      <c r="F59" s="2">
        <v>938559168</v>
      </c>
      <c r="G59" s="2"/>
      <c r="H59" s="2">
        <v>1201088231</v>
      </c>
      <c r="I59" s="2"/>
      <c r="J59" s="2">
        <v>874246676</v>
      </c>
    </row>
    <row r="60" spans="1:10" s="19" customFormat="1" ht="22.2">
      <c r="A60" s="19" t="s">
        <v>30</v>
      </c>
      <c r="C60" s="25"/>
      <c r="D60" s="20">
        <f>SUM(D49:D59)</f>
        <v>27083057880.400002</v>
      </c>
      <c r="E60" s="21"/>
      <c r="F60" s="20">
        <f>SUM(F49:F59)</f>
        <v>25503609927</v>
      </c>
      <c r="G60" s="21"/>
      <c r="H60" s="20">
        <f>SUM(H49:H59)</f>
        <v>15795154656</v>
      </c>
      <c r="I60" s="21"/>
      <c r="J60" s="20">
        <f>SUM(J49:J59)</f>
        <v>20172552929</v>
      </c>
    </row>
    <row r="61" spans="1:10" ht="22.2">
      <c r="A61" s="19"/>
      <c r="D61" s="22"/>
      <c r="E61" s="2"/>
      <c r="F61" s="22"/>
      <c r="G61" s="2"/>
      <c r="H61" s="22"/>
      <c r="I61" s="2"/>
      <c r="J61" s="22"/>
    </row>
    <row r="62" spans="1:10" ht="22.2">
      <c r="A62" s="16" t="s">
        <v>31</v>
      </c>
      <c r="D62" s="23"/>
      <c r="E62" s="23"/>
      <c r="F62" s="23"/>
      <c r="G62" s="23"/>
      <c r="H62" s="23"/>
      <c r="I62" s="23"/>
      <c r="J62" s="23"/>
    </row>
    <row r="63" spans="1:10">
      <c r="A63" s="7" t="s">
        <v>25</v>
      </c>
      <c r="C63" s="214">
        <v>21</v>
      </c>
      <c r="D63" s="2">
        <v>19807451813</v>
      </c>
      <c r="E63" s="2"/>
      <c r="F63" s="2">
        <v>18264242477</v>
      </c>
      <c r="G63" s="2"/>
      <c r="H63" s="2">
        <v>2339407988</v>
      </c>
      <c r="I63" s="2"/>
      <c r="J63" s="2">
        <v>2725923077</v>
      </c>
    </row>
    <row r="64" spans="1:10">
      <c r="A64" s="17" t="s">
        <v>100</v>
      </c>
      <c r="C64" s="214">
        <v>21</v>
      </c>
      <c r="D64" s="2">
        <v>17984746501</v>
      </c>
      <c r="E64" s="2"/>
      <c r="F64" s="2">
        <v>20980046802</v>
      </c>
      <c r="G64" s="2"/>
      <c r="H64" s="2">
        <v>17984746501</v>
      </c>
      <c r="I64" s="2"/>
      <c r="J64" s="2">
        <v>20980046802</v>
      </c>
    </row>
    <row r="65" spans="1:10">
      <c r="A65" s="29" t="s">
        <v>32</v>
      </c>
      <c r="C65" s="30">
        <v>19</v>
      </c>
      <c r="D65" s="2">
        <v>608592026</v>
      </c>
      <c r="E65" s="2"/>
      <c r="F65" s="2">
        <v>466688080</v>
      </c>
      <c r="G65" s="2"/>
      <c r="H65" s="2">
        <v>0</v>
      </c>
      <c r="I65" s="2"/>
      <c r="J65" s="2">
        <v>0</v>
      </c>
    </row>
    <row r="66" spans="1:10">
      <c r="A66" s="7" t="s">
        <v>33</v>
      </c>
      <c r="D66" s="2">
        <f>396301125-363785336</f>
        <v>32515789</v>
      </c>
      <c r="E66" s="2"/>
      <c r="F66" s="2">
        <v>37863157</v>
      </c>
      <c r="G66" s="2"/>
      <c r="H66" s="2">
        <v>32515789</v>
      </c>
      <c r="I66" s="2"/>
      <c r="J66" s="2">
        <v>37863157</v>
      </c>
    </row>
    <row r="67" spans="1:10">
      <c r="A67" s="17" t="s">
        <v>157</v>
      </c>
      <c r="D67" s="2"/>
      <c r="E67" s="2"/>
      <c r="F67" s="2"/>
      <c r="G67" s="2"/>
      <c r="H67" s="2"/>
      <c r="I67" s="2"/>
      <c r="J67" s="2"/>
    </row>
    <row r="68" spans="1:10">
      <c r="A68" s="17"/>
      <c r="B68" s="18" t="s">
        <v>158</v>
      </c>
      <c r="C68" s="214">
        <v>24</v>
      </c>
      <c r="D68" s="2">
        <v>2588110805</v>
      </c>
      <c r="E68" s="2"/>
      <c r="F68" s="2">
        <v>2053674454</v>
      </c>
      <c r="G68" s="2"/>
      <c r="H68" s="2">
        <v>2489668146</v>
      </c>
      <c r="I68" s="2"/>
      <c r="J68" s="2">
        <v>1983783849</v>
      </c>
    </row>
    <row r="69" spans="1:10">
      <c r="A69" s="17" t="s">
        <v>112</v>
      </c>
      <c r="D69" s="2"/>
      <c r="E69" s="2"/>
      <c r="F69" s="2"/>
      <c r="G69" s="2"/>
      <c r="H69" s="2"/>
      <c r="I69" s="2"/>
      <c r="J69" s="2"/>
    </row>
    <row r="70" spans="1:10">
      <c r="A70" s="17"/>
      <c r="B70" s="17" t="s">
        <v>111</v>
      </c>
      <c r="D70" s="2">
        <v>322896880</v>
      </c>
      <c r="E70" s="2"/>
      <c r="F70" s="2">
        <v>355355345</v>
      </c>
      <c r="G70" s="2"/>
      <c r="H70" s="2">
        <v>0</v>
      </c>
      <c r="I70" s="2"/>
      <c r="J70" s="2">
        <v>0</v>
      </c>
    </row>
    <row r="71" spans="1:10">
      <c r="A71" s="31" t="s">
        <v>34</v>
      </c>
      <c r="C71" s="214">
        <v>6</v>
      </c>
      <c r="D71" s="199">
        <v>545567523.60000002</v>
      </c>
      <c r="E71" s="2"/>
      <c r="F71" s="2">
        <v>169583507</v>
      </c>
      <c r="G71" s="2"/>
      <c r="H71" s="2">
        <v>65664633</v>
      </c>
      <c r="I71" s="2"/>
      <c r="J71" s="2">
        <v>71980567</v>
      </c>
    </row>
    <row r="72" spans="1:10" s="19" customFormat="1" ht="22.2">
      <c r="A72" s="19" t="s">
        <v>35</v>
      </c>
      <c r="C72" s="25"/>
      <c r="D72" s="20">
        <f>SUM(D63:D71)</f>
        <v>41889881337.599998</v>
      </c>
      <c r="E72" s="21"/>
      <c r="F72" s="20">
        <f>SUM(F63:F71)</f>
        <v>42327453822</v>
      </c>
      <c r="G72" s="21"/>
      <c r="H72" s="20">
        <f>SUM(H63:H71)</f>
        <v>22912003057</v>
      </c>
      <c r="I72" s="21"/>
      <c r="J72" s="20">
        <f>SUM(J63:J71)</f>
        <v>25799597452</v>
      </c>
    </row>
    <row r="73" spans="1:10" s="19" customFormat="1" ht="22.2">
      <c r="C73" s="25"/>
      <c r="D73" s="26"/>
      <c r="E73" s="21"/>
      <c r="F73" s="26"/>
      <c r="G73" s="21"/>
      <c r="H73" s="27"/>
      <c r="I73" s="21"/>
      <c r="J73" s="27"/>
    </row>
    <row r="74" spans="1:10" s="19" customFormat="1" ht="21.75" customHeight="1">
      <c r="A74" s="19" t="s">
        <v>36</v>
      </c>
      <c r="C74" s="25"/>
      <c r="D74" s="32">
        <f>D60+D72</f>
        <v>68972939218</v>
      </c>
      <c r="E74" s="27"/>
      <c r="F74" s="32">
        <f>F60+F72</f>
        <v>67831063749</v>
      </c>
      <c r="G74" s="27"/>
      <c r="H74" s="32">
        <f>H60+H72</f>
        <v>38707157713</v>
      </c>
      <c r="I74" s="27"/>
      <c r="J74" s="32">
        <f>J60+J72</f>
        <v>45972150381</v>
      </c>
    </row>
    <row r="75" spans="1:10" s="19" customFormat="1" ht="21.75" customHeight="1">
      <c r="C75" s="25"/>
      <c r="D75" s="27"/>
      <c r="E75" s="27"/>
      <c r="F75" s="27"/>
      <c r="G75" s="27"/>
      <c r="H75" s="27"/>
      <c r="I75" s="27"/>
      <c r="J75" s="27"/>
    </row>
    <row r="76" spans="1:10" s="19" customFormat="1" ht="21.75" customHeight="1">
      <c r="C76" s="25"/>
      <c r="D76" s="27"/>
      <c r="E76" s="27"/>
      <c r="F76" s="27"/>
      <c r="G76" s="27"/>
      <c r="H76" s="27"/>
      <c r="I76" s="27"/>
      <c r="J76" s="27"/>
    </row>
    <row r="77" spans="1:10" s="19" customFormat="1" ht="21.75" customHeight="1">
      <c r="C77" s="25"/>
      <c r="D77" s="27"/>
      <c r="E77" s="27"/>
      <c r="F77" s="27"/>
      <c r="G77" s="27"/>
      <c r="H77" s="27"/>
      <c r="I77" s="27"/>
      <c r="J77" s="27"/>
    </row>
    <row r="78" spans="1:10" s="19" customFormat="1" ht="21.75" customHeight="1">
      <c r="C78" s="25"/>
      <c r="D78" s="27"/>
      <c r="E78" s="27"/>
      <c r="F78" s="27"/>
      <c r="G78" s="27"/>
      <c r="H78" s="27"/>
      <c r="I78" s="27"/>
      <c r="J78" s="27"/>
    </row>
    <row r="79" spans="1:10" s="19" customFormat="1" ht="21.75" customHeight="1">
      <c r="C79" s="25"/>
      <c r="D79" s="27"/>
      <c r="E79" s="27"/>
      <c r="F79" s="27"/>
      <c r="G79" s="27"/>
      <c r="H79" s="27"/>
      <c r="I79" s="27"/>
      <c r="J79" s="27"/>
    </row>
    <row r="80" spans="1:10" s="19" customFormat="1" ht="21.75" customHeight="1">
      <c r="B80" s="231"/>
      <c r="C80" s="231"/>
      <c r="D80" s="231"/>
      <c r="E80" s="27"/>
      <c r="F80" s="232"/>
      <c r="G80" s="232"/>
      <c r="H80" s="232"/>
      <c r="I80" s="232"/>
      <c r="J80" s="232"/>
    </row>
    <row r="81" spans="1:10" s="19" customFormat="1" ht="21.75" customHeight="1">
      <c r="B81" s="231"/>
      <c r="C81" s="231"/>
      <c r="D81" s="231"/>
      <c r="E81" s="34"/>
      <c r="F81" s="233"/>
      <c r="G81" s="233"/>
      <c r="H81" s="233"/>
      <c r="I81" s="233"/>
      <c r="J81" s="233"/>
    </row>
    <row r="82" spans="1:10" ht="23.4">
      <c r="A82" s="6" t="s">
        <v>132</v>
      </c>
    </row>
    <row r="83" spans="1:10" ht="23.4">
      <c r="A83" s="9" t="s">
        <v>80</v>
      </c>
    </row>
    <row r="85" spans="1:10" ht="22.2">
      <c r="D85" s="230" t="s">
        <v>0</v>
      </c>
      <c r="E85" s="230"/>
      <c r="F85" s="230"/>
      <c r="G85" s="216"/>
      <c r="H85" s="230" t="s">
        <v>1</v>
      </c>
      <c r="I85" s="230"/>
      <c r="J85" s="230"/>
    </row>
    <row r="86" spans="1:10" ht="22.2">
      <c r="D86" s="228" t="s">
        <v>97</v>
      </c>
      <c r="E86" s="229"/>
      <c r="F86" s="229"/>
      <c r="G86" s="216"/>
      <c r="H86" s="228" t="s">
        <v>97</v>
      </c>
      <c r="I86" s="229"/>
      <c r="J86" s="229"/>
    </row>
    <row r="87" spans="1:10" ht="23.4">
      <c r="A87" s="9" t="s">
        <v>22</v>
      </c>
      <c r="C87" s="14" t="s">
        <v>3</v>
      </c>
      <c r="D87" s="15">
        <v>2562</v>
      </c>
      <c r="E87" s="15"/>
      <c r="F87" s="15">
        <v>2561</v>
      </c>
      <c r="G87" s="15"/>
      <c r="H87" s="15">
        <v>2562</v>
      </c>
      <c r="I87" s="15"/>
      <c r="J87" s="15">
        <v>2561</v>
      </c>
    </row>
    <row r="88" spans="1:10">
      <c r="D88" s="226" t="s">
        <v>4</v>
      </c>
      <c r="E88" s="226"/>
      <c r="F88" s="226"/>
      <c r="G88" s="226"/>
      <c r="H88" s="226"/>
      <c r="I88" s="226"/>
      <c r="J88" s="226"/>
    </row>
    <row r="89" spans="1:10" ht="22.2">
      <c r="A89" s="16" t="s">
        <v>37</v>
      </c>
    </row>
    <row r="90" spans="1:10">
      <c r="A90" s="7" t="s">
        <v>38</v>
      </c>
      <c r="C90" s="214">
        <v>25</v>
      </c>
    </row>
    <row r="91" spans="1:10" ht="22.2" thickBot="1">
      <c r="B91" s="7" t="s">
        <v>39</v>
      </c>
      <c r="D91" s="35">
        <v>1376923157</v>
      </c>
      <c r="E91" s="2"/>
      <c r="F91" s="35">
        <v>1376923157</v>
      </c>
      <c r="G91" s="2"/>
      <c r="H91" s="35">
        <v>1376923157</v>
      </c>
      <c r="I91" s="2"/>
      <c r="J91" s="35">
        <v>1376923157</v>
      </c>
    </row>
    <row r="92" spans="1:10" ht="22.2" thickTop="1">
      <c r="B92" s="7" t="s">
        <v>40</v>
      </c>
      <c r="D92" s="2"/>
      <c r="E92" s="2"/>
      <c r="F92" s="2"/>
      <c r="G92" s="2"/>
      <c r="H92" s="2"/>
      <c r="I92" s="2"/>
      <c r="J92" s="2"/>
    </row>
    <row r="93" spans="1:10" s="200" customFormat="1" ht="24" customHeight="1">
      <c r="A93" s="7"/>
      <c r="B93" s="18" t="s">
        <v>271</v>
      </c>
      <c r="C93" s="214"/>
      <c r="D93" s="2">
        <v>1376923157</v>
      </c>
      <c r="E93" s="2"/>
      <c r="F93" s="2">
        <v>1376923157</v>
      </c>
      <c r="G93" s="2"/>
      <c r="H93" s="2">
        <v>1376923157</v>
      </c>
      <c r="I93" s="2"/>
      <c r="J93" s="2">
        <v>1376923157</v>
      </c>
    </row>
    <row r="94" spans="1:10">
      <c r="A94" s="7" t="s">
        <v>242</v>
      </c>
      <c r="C94" s="214">
        <v>26</v>
      </c>
      <c r="D94" s="2">
        <v>-431860810</v>
      </c>
      <c r="E94" s="2"/>
      <c r="F94" s="2">
        <v>0</v>
      </c>
      <c r="G94" s="2"/>
      <c r="H94" s="2">
        <v>-431860810</v>
      </c>
      <c r="I94" s="2"/>
      <c r="J94" s="2">
        <v>0</v>
      </c>
    </row>
    <row r="95" spans="1:10">
      <c r="A95" s="18" t="s">
        <v>42</v>
      </c>
      <c r="C95" s="214">
        <v>25</v>
      </c>
      <c r="D95" s="2">
        <v>11157460051</v>
      </c>
      <c r="E95" s="2"/>
      <c r="F95" s="2">
        <v>11157460051</v>
      </c>
      <c r="G95" s="2"/>
      <c r="H95" s="2">
        <v>11157460051</v>
      </c>
      <c r="I95" s="2"/>
      <c r="J95" s="2">
        <v>11157460051</v>
      </c>
    </row>
    <row r="96" spans="1:10">
      <c r="A96" s="7" t="s">
        <v>182</v>
      </c>
      <c r="B96" s="17"/>
      <c r="C96" s="214">
        <v>25</v>
      </c>
      <c r="D96" s="2">
        <v>189617759</v>
      </c>
      <c r="E96" s="2"/>
      <c r="F96" s="2">
        <v>189617759</v>
      </c>
      <c r="G96" s="2"/>
      <c r="H96" s="2">
        <v>189617759</v>
      </c>
      <c r="I96" s="2"/>
      <c r="J96" s="2">
        <v>189617759</v>
      </c>
    </row>
    <row r="97" spans="1:10" ht="21" customHeight="1">
      <c r="A97" s="18" t="s">
        <v>128</v>
      </c>
      <c r="C97" s="214">
        <v>25</v>
      </c>
      <c r="D97" s="2">
        <v>1382845921</v>
      </c>
      <c r="E97" s="2"/>
      <c r="F97" s="2">
        <v>1370360559</v>
      </c>
      <c r="G97" s="2"/>
      <c r="H97" s="2">
        <v>0</v>
      </c>
      <c r="I97" s="2"/>
      <c r="J97" s="2">
        <v>0</v>
      </c>
    </row>
    <row r="98" spans="1:10" ht="21" customHeight="1">
      <c r="A98" s="18" t="s">
        <v>176</v>
      </c>
      <c r="C98" s="214">
        <v>25</v>
      </c>
      <c r="D98" s="2">
        <v>1170410780</v>
      </c>
      <c r="E98" s="2"/>
      <c r="F98" s="2">
        <v>1170410780</v>
      </c>
      <c r="G98" s="2"/>
      <c r="H98" s="2">
        <v>0</v>
      </c>
      <c r="I98" s="2"/>
      <c r="J98" s="2">
        <v>0</v>
      </c>
    </row>
    <row r="99" spans="1:10" ht="21" customHeight="1">
      <c r="A99" s="17" t="s">
        <v>129</v>
      </c>
      <c r="B99" s="18"/>
      <c r="D99" s="2">
        <v>2121880</v>
      </c>
      <c r="E99" s="2"/>
      <c r="F99" s="2">
        <v>8400091</v>
      </c>
      <c r="G99" s="2"/>
      <c r="H99" s="2">
        <v>0</v>
      </c>
      <c r="I99" s="2"/>
      <c r="J99" s="2">
        <v>0</v>
      </c>
    </row>
    <row r="100" spans="1:10">
      <c r="A100" s="7" t="s">
        <v>43</v>
      </c>
      <c r="D100" s="2"/>
      <c r="E100" s="2"/>
      <c r="F100" s="2"/>
      <c r="G100" s="2"/>
      <c r="H100" s="2"/>
      <c r="I100" s="2"/>
      <c r="J100" s="2"/>
    </row>
    <row r="101" spans="1:10">
      <c r="B101" s="7" t="s">
        <v>44</v>
      </c>
      <c r="D101" s="2"/>
      <c r="E101" s="2"/>
      <c r="F101" s="2"/>
      <c r="G101" s="2"/>
      <c r="H101" s="2"/>
      <c r="I101" s="2"/>
      <c r="J101" s="2"/>
    </row>
    <row r="102" spans="1:10">
      <c r="B102" s="18" t="s">
        <v>195</v>
      </c>
      <c r="C102" s="214">
        <v>27</v>
      </c>
      <c r="D102" s="2">
        <v>153164346</v>
      </c>
      <c r="E102" s="2"/>
      <c r="F102" s="2">
        <v>153164346</v>
      </c>
      <c r="G102" s="2"/>
      <c r="H102" s="2">
        <v>153164346</v>
      </c>
      <c r="I102" s="2"/>
      <c r="J102" s="2">
        <v>153164346</v>
      </c>
    </row>
    <row r="103" spans="1:10">
      <c r="B103" s="18" t="s">
        <v>251</v>
      </c>
      <c r="C103" s="214">
        <v>27</v>
      </c>
      <c r="D103" s="2">
        <v>431860810</v>
      </c>
      <c r="E103" s="2"/>
      <c r="F103" s="2">
        <v>0</v>
      </c>
      <c r="G103" s="2"/>
      <c r="H103" s="2">
        <v>431860810</v>
      </c>
      <c r="I103" s="2"/>
      <c r="J103" s="2">
        <v>0</v>
      </c>
    </row>
    <row r="104" spans="1:10">
      <c r="B104" s="7" t="s">
        <v>45</v>
      </c>
      <c r="D104" s="2">
        <v>27146932121</v>
      </c>
      <c r="E104" s="2"/>
      <c r="F104" s="2">
        <v>27453937691</v>
      </c>
      <c r="G104" s="2"/>
      <c r="H104" s="2">
        <v>26069027367</v>
      </c>
      <c r="I104" s="2"/>
      <c r="J104" s="2">
        <v>26983747098</v>
      </c>
    </row>
    <row r="105" spans="1:10">
      <c r="A105" s="7" t="s">
        <v>106</v>
      </c>
      <c r="D105" s="2">
        <v>-916343328</v>
      </c>
      <c r="E105" s="2"/>
      <c r="F105" s="2">
        <v>-165309358</v>
      </c>
      <c r="G105" s="2"/>
      <c r="H105" s="2">
        <v>0</v>
      </c>
      <c r="I105" s="2"/>
      <c r="J105" s="2">
        <v>0</v>
      </c>
    </row>
    <row r="106" spans="1:10" s="19" customFormat="1" ht="22.2">
      <c r="A106" s="19" t="s">
        <v>280</v>
      </c>
      <c r="C106" s="25"/>
      <c r="D106" s="26">
        <f>SUM(D92:D105)</f>
        <v>41663132687</v>
      </c>
      <c r="E106" s="27"/>
      <c r="F106" s="26">
        <f>SUM(F92:F105)</f>
        <v>42714965076</v>
      </c>
      <c r="G106" s="27"/>
      <c r="H106" s="26">
        <f>SUM(H92:H105)</f>
        <v>38946192680</v>
      </c>
      <c r="I106" s="27"/>
      <c r="J106" s="26">
        <f>SUM(J92:J105)</f>
        <v>39860912411</v>
      </c>
    </row>
    <row r="107" spans="1:10" s="19" customFormat="1" ht="22.2">
      <c r="A107" s="17" t="s">
        <v>250</v>
      </c>
      <c r="B107" s="18"/>
      <c r="C107" s="214">
        <v>28</v>
      </c>
      <c r="D107" s="56">
        <v>9940796710</v>
      </c>
      <c r="E107" s="2"/>
      <c r="F107" s="56">
        <v>0</v>
      </c>
      <c r="G107" s="2"/>
      <c r="H107" s="56">
        <v>9940796710</v>
      </c>
      <c r="I107" s="2"/>
      <c r="J107" s="56">
        <v>0</v>
      </c>
    </row>
    <row r="108" spans="1:10" s="19" customFormat="1" ht="22.2">
      <c r="A108" s="19" t="s">
        <v>159</v>
      </c>
      <c r="C108" s="25"/>
      <c r="D108" s="27">
        <f>SUM(D106:D107)</f>
        <v>51603929397</v>
      </c>
      <c r="E108" s="27"/>
      <c r="F108" s="27">
        <f>SUM(F106:F107)</f>
        <v>42714965076</v>
      </c>
      <c r="G108" s="27"/>
      <c r="H108" s="27">
        <f>SUM(H106:H107)</f>
        <v>48886989390</v>
      </c>
      <c r="I108" s="27"/>
      <c r="J108" s="27">
        <f>SUM(J106:J107)</f>
        <v>39860912411</v>
      </c>
    </row>
    <row r="109" spans="1:10">
      <c r="A109" s="36" t="s">
        <v>81</v>
      </c>
      <c r="D109" s="2">
        <v>7211114913</v>
      </c>
      <c r="E109" s="2"/>
      <c r="F109" s="2">
        <v>6822589012</v>
      </c>
      <c r="G109" s="2"/>
      <c r="H109" s="2">
        <v>0</v>
      </c>
      <c r="I109" s="2"/>
      <c r="J109" s="2">
        <v>0</v>
      </c>
    </row>
    <row r="110" spans="1:10" s="19" customFormat="1" ht="22.2">
      <c r="A110" s="19" t="s">
        <v>46</v>
      </c>
      <c r="C110" s="25"/>
      <c r="D110" s="20">
        <f>SUM(D108:D109)</f>
        <v>58815044310</v>
      </c>
      <c r="E110" s="21"/>
      <c r="F110" s="20">
        <f>SUM(F108:F109)</f>
        <v>49537554088</v>
      </c>
      <c r="G110" s="21"/>
      <c r="H110" s="20">
        <f>SUM(H108:H109)</f>
        <v>48886989390</v>
      </c>
      <c r="I110" s="21"/>
      <c r="J110" s="20">
        <f>SUM(J108:J109)</f>
        <v>39860912411</v>
      </c>
    </row>
    <row r="111" spans="1:10" s="19" customFormat="1" ht="22.2">
      <c r="C111" s="25"/>
      <c r="D111" s="26"/>
      <c r="E111" s="27"/>
      <c r="F111" s="26"/>
      <c r="G111" s="27"/>
      <c r="H111" s="26"/>
      <c r="I111" s="27"/>
      <c r="J111" s="26"/>
    </row>
    <row r="112" spans="1:10" s="19" customFormat="1" ht="27" customHeight="1" thickBot="1">
      <c r="A112" s="19" t="s">
        <v>47</v>
      </c>
      <c r="C112" s="25"/>
      <c r="D112" s="28">
        <f>D74+D110</f>
        <v>127787983528</v>
      </c>
      <c r="E112" s="21"/>
      <c r="F112" s="28">
        <f>F74+F110</f>
        <v>117368617837</v>
      </c>
      <c r="G112" s="21"/>
      <c r="H112" s="28">
        <f>H74+H110</f>
        <v>87594147103</v>
      </c>
      <c r="I112" s="21"/>
      <c r="J112" s="28">
        <f>J74+J110</f>
        <v>85833062792</v>
      </c>
    </row>
    <row r="113" spans="2:10" ht="22.2" thickTop="1"/>
    <row r="115" spans="2:10" s="39" customFormat="1">
      <c r="B115" s="234" t="s">
        <v>99</v>
      </c>
      <c r="C115" s="234"/>
      <c r="D115" s="234"/>
      <c r="E115" s="38"/>
      <c r="F115" s="38"/>
      <c r="H115" s="40" t="s">
        <v>162</v>
      </c>
      <c r="I115" s="214"/>
      <c r="J115" s="40"/>
    </row>
    <row r="116" spans="2:10" s="39" customFormat="1" ht="21.6" customHeight="1">
      <c r="B116" s="231" t="s">
        <v>48</v>
      </c>
      <c r="C116" s="231"/>
      <c r="D116" s="231"/>
      <c r="E116" s="41"/>
      <c r="F116" s="41"/>
      <c r="H116" s="40" t="s">
        <v>163</v>
      </c>
      <c r="I116" s="214"/>
      <c r="J116" s="40"/>
    </row>
    <row r="119" spans="2:10">
      <c r="D119" s="2"/>
      <c r="E119" s="2"/>
      <c r="F119" s="2"/>
      <c r="G119" s="2"/>
      <c r="H119" s="2"/>
      <c r="I119" s="2"/>
      <c r="J119" s="2"/>
    </row>
    <row r="123" spans="2:10">
      <c r="B123" s="42"/>
    </row>
  </sheetData>
  <mergeCells count="26">
    <mergeCell ref="B115:D115"/>
    <mergeCell ref="B116:D116"/>
    <mergeCell ref="D88:J88"/>
    <mergeCell ref="D47:J47"/>
    <mergeCell ref="D44:G44"/>
    <mergeCell ref="H44:J44"/>
    <mergeCell ref="H86:J86"/>
    <mergeCell ref="D85:F85"/>
    <mergeCell ref="H85:J85"/>
    <mergeCell ref="D45:F45"/>
    <mergeCell ref="A7:B7"/>
    <mergeCell ref="D7:J7"/>
    <mergeCell ref="H45:J45"/>
    <mergeCell ref="D86:F86"/>
    <mergeCell ref="H4:J4"/>
    <mergeCell ref="D4:G4"/>
    <mergeCell ref="D5:F5"/>
    <mergeCell ref="H5:J5"/>
    <mergeCell ref="B40:D40"/>
    <mergeCell ref="F39:J39"/>
    <mergeCell ref="F40:J40"/>
    <mergeCell ref="B39:D39"/>
    <mergeCell ref="B81:D81"/>
    <mergeCell ref="B80:D80"/>
    <mergeCell ref="F80:J80"/>
    <mergeCell ref="F81:J81"/>
  </mergeCells>
  <phoneticPr fontId="20" type="noConversion"/>
  <conditionalFormatting sqref="D63:E64 D49:E59 D66:E71 E65 G49:I59 G63:I71 D94:J105">
    <cfRule type="expression" priority="55" stopIfTrue="1">
      <formula>"if(E11&gt;0,#,##0;(#,##0),"-")"</formula>
    </cfRule>
  </conditionalFormatting>
  <conditionalFormatting sqref="D119:J119">
    <cfRule type="expression" priority="52" stopIfTrue="1">
      <formula>"if(E11&gt;0,#,##0;(#,##0),"-")"</formula>
    </cfRule>
  </conditionalFormatting>
  <conditionalFormatting sqref="D9:E15 G9:I15">
    <cfRule type="expression" priority="58" stopIfTrue="1">
      <formula>"if(E11&gt;0,#,##0;(#,##0),"-")"</formula>
    </cfRule>
  </conditionalFormatting>
  <conditionalFormatting sqref="D19:E27 D29:E29 E28 G19:I29">
    <cfRule type="expression" priority="57" stopIfTrue="1">
      <formula>"if(E11&gt;0,#,##0;(#,##0),"-")"</formula>
    </cfRule>
  </conditionalFormatting>
  <conditionalFormatting sqref="D92:E92 G92:I92">
    <cfRule type="expression" priority="54" stopIfTrue="1">
      <formula>"if(E11&gt;0,#,##0;(#,##0),"-")"</formula>
    </cfRule>
  </conditionalFormatting>
  <conditionalFormatting sqref="D109:E109 G109:I109">
    <cfRule type="expression" priority="53" stopIfTrue="1">
      <formula>"if(E11&gt;0,#,##0;(#,##0),"-")"</formula>
    </cfRule>
  </conditionalFormatting>
  <conditionalFormatting sqref="D28">
    <cfRule type="expression" priority="51" stopIfTrue="1">
      <formula>"if(E11&gt;0,#,##0;(#,##0),"-")"</formula>
    </cfRule>
  </conditionalFormatting>
  <conditionalFormatting sqref="D65">
    <cfRule type="expression" priority="50" stopIfTrue="1">
      <formula>"if(E11&gt;0,#,##0;(#,##0),"-")"</formula>
    </cfRule>
  </conditionalFormatting>
  <conditionalFormatting sqref="F9:F15">
    <cfRule type="expression" priority="18" stopIfTrue="1">
      <formula>"if(E11&gt;0,#,##0;(#,##0),"-")"</formula>
    </cfRule>
  </conditionalFormatting>
  <conditionalFormatting sqref="F19:F27 F29">
    <cfRule type="expression" priority="17" stopIfTrue="1">
      <formula>"if(E11&gt;0,#,##0;(#,##0),"-")"</formula>
    </cfRule>
  </conditionalFormatting>
  <conditionalFormatting sqref="F28">
    <cfRule type="expression" priority="16" stopIfTrue="1">
      <formula>"if(E11&gt;0,#,##0;(#,##0),"-")"</formula>
    </cfRule>
  </conditionalFormatting>
  <conditionalFormatting sqref="J9:J15">
    <cfRule type="expression" priority="15" stopIfTrue="1">
      <formula>"if(E11&gt;0,#,##0;(#,##0),"-")"</formula>
    </cfRule>
  </conditionalFormatting>
  <conditionalFormatting sqref="J19:J29">
    <cfRule type="expression" priority="14" stopIfTrue="1">
      <formula>"if(E11&gt;0,#,##0;(#,##0),"-")"</formula>
    </cfRule>
  </conditionalFormatting>
  <conditionalFormatting sqref="F63:F64 F49:F59 F66:F71">
    <cfRule type="expression" priority="13" stopIfTrue="1">
      <formula>"if(E11&gt;0,#,##0;(#,##0),"-")"</formula>
    </cfRule>
  </conditionalFormatting>
  <conditionalFormatting sqref="F65">
    <cfRule type="expression" priority="12" stopIfTrue="1">
      <formula>"if(E11&gt;0,#,##0;(#,##0),"-")"</formula>
    </cfRule>
  </conditionalFormatting>
  <conditionalFormatting sqref="J49:J59 J63:J71">
    <cfRule type="expression" priority="11" stopIfTrue="1">
      <formula>"if(E11&gt;0,#,##0;(#,##0),"-")"</formula>
    </cfRule>
  </conditionalFormatting>
  <conditionalFormatting sqref="F92">
    <cfRule type="expression" priority="10" stopIfTrue="1">
      <formula>"if(E11&gt;0,#,##0;(#,##0),"-")"</formula>
    </cfRule>
  </conditionalFormatting>
  <conditionalFormatting sqref="F109">
    <cfRule type="expression" priority="9" stopIfTrue="1">
      <formula>"if(E11&gt;0,#,##0;(#,##0),"-")"</formula>
    </cfRule>
  </conditionalFormatting>
  <conditionalFormatting sqref="J92">
    <cfRule type="expression" priority="8" stopIfTrue="1">
      <formula>"if(E11&gt;0,#,##0;(#,##0),"-")"</formula>
    </cfRule>
  </conditionalFormatting>
  <conditionalFormatting sqref="J109">
    <cfRule type="expression" priority="7" stopIfTrue="1">
      <formula>"if(E11&gt;0,#,##0;(#,##0),"-")"</formula>
    </cfRule>
  </conditionalFormatting>
  <conditionalFormatting sqref="F93">
    <cfRule type="expression" priority="5" stopIfTrue="1">
      <formula>"if(E11&gt;0,#,##0;(#,##0),"-")"</formula>
    </cfRule>
  </conditionalFormatting>
  <conditionalFormatting sqref="J93">
    <cfRule type="expression" priority="4" stopIfTrue="1">
      <formula>"if(E11&gt;0,#,##0;(#,##0),"-")"</formula>
    </cfRule>
  </conditionalFormatting>
  <conditionalFormatting sqref="D93:E93 G93:I93">
    <cfRule type="expression" priority="6" stopIfTrue="1">
      <formula>"if(E11&gt;0,#,##0;(#,##0),"-")"</formula>
    </cfRule>
  </conditionalFormatting>
  <conditionalFormatting sqref="J107">
    <cfRule type="expression" priority="1" stopIfTrue="1">
      <formula>"if(E11&gt;0,#,##0;(#,##0),"-")"</formula>
    </cfRule>
  </conditionalFormatting>
  <conditionalFormatting sqref="G107:I107 D107:E107">
    <cfRule type="expression" priority="3" stopIfTrue="1">
      <formula>"if(E11&gt;0,#,##0;(#,##0),"-")"</formula>
    </cfRule>
  </conditionalFormatting>
  <conditionalFormatting sqref="F107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3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112"/>
  <sheetViews>
    <sheetView showGridLines="0" view="pageBreakPreview" topLeftCell="A13" zoomScale="90" zoomScaleNormal="70" zoomScaleSheetLayoutView="90" workbookViewId="0">
      <selection activeCell="M8" sqref="M8"/>
    </sheetView>
  </sheetViews>
  <sheetFormatPr defaultColWidth="26.625" defaultRowHeight="21.6"/>
  <cols>
    <col min="1" max="2" width="2.75" style="146" customWidth="1"/>
    <col min="3" max="3" width="35.875" style="146" customWidth="1"/>
    <col min="4" max="4" width="8.875" style="5" customWidth="1"/>
    <col min="5" max="5" width="18.125" style="146" bestFit="1" customWidth="1"/>
    <col min="6" max="6" width="1" style="146" customWidth="1"/>
    <col min="7" max="7" width="18.125" style="146" bestFit="1" customWidth="1"/>
    <col min="8" max="8" width="1" style="146" customWidth="1"/>
    <col min="9" max="9" width="17.375" style="147" customWidth="1"/>
    <col min="10" max="10" width="1" style="146" customWidth="1"/>
    <col min="11" max="11" width="18.125" style="147" bestFit="1" customWidth="1"/>
    <col min="12" max="12" width="0.375" style="146" customWidth="1"/>
    <col min="13" max="16384" width="26.625" style="146"/>
  </cols>
  <sheetData>
    <row r="1" spans="1:12" ht="23.4">
      <c r="A1" s="6" t="s">
        <v>132</v>
      </c>
      <c r="B1" s="7"/>
      <c r="L1" s="148"/>
    </row>
    <row r="2" spans="1:12" ht="21.75" customHeight="1">
      <c r="A2" s="9" t="s">
        <v>49</v>
      </c>
      <c r="B2" s="15"/>
      <c r="C2" s="15"/>
      <c r="D2" s="216"/>
      <c r="E2" s="149"/>
      <c r="F2" s="216"/>
      <c r="G2" s="149"/>
      <c r="L2" s="148"/>
    </row>
    <row r="3" spans="1:12" ht="15.75" customHeight="1">
      <c r="C3" s="146" t="s">
        <v>50</v>
      </c>
    </row>
    <row r="4" spans="1:12" ht="20.25" customHeight="1">
      <c r="D4" s="213"/>
      <c r="E4" s="230" t="s">
        <v>51</v>
      </c>
      <c r="F4" s="230"/>
      <c r="G4" s="230"/>
      <c r="H4" s="216"/>
      <c r="I4" s="230" t="s">
        <v>79</v>
      </c>
      <c r="J4" s="230"/>
      <c r="K4" s="230"/>
      <c r="L4" s="150"/>
    </row>
    <row r="5" spans="1:12" ht="22.2">
      <c r="D5" s="213"/>
      <c r="E5" s="228" t="s">
        <v>98</v>
      </c>
      <c r="F5" s="229"/>
      <c r="G5" s="229"/>
      <c r="H5" s="216"/>
      <c r="I5" s="228" t="s">
        <v>98</v>
      </c>
      <c r="J5" s="229"/>
      <c r="K5" s="229"/>
      <c r="L5" s="150"/>
    </row>
    <row r="6" spans="1:12">
      <c r="D6" s="213" t="s">
        <v>3</v>
      </c>
      <c r="E6" s="15">
        <v>2562</v>
      </c>
      <c r="F6" s="15"/>
      <c r="G6" s="15">
        <v>2561</v>
      </c>
      <c r="H6" s="15"/>
      <c r="I6" s="15">
        <v>2562</v>
      </c>
      <c r="J6" s="15"/>
      <c r="K6" s="15">
        <v>2561</v>
      </c>
      <c r="L6" s="150"/>
    </row>
    <row r="7" spans="1:12" ht="20.25" customHeight="1">
      <c r="E7" s="226" t="s">
        <v>4</v>
      </c>
      <c r="F7" s="226"/>
      <c r="G7" s="226"/>
      <c r="H7" s="226"/>
      <c r="I7" s="226"/>
      <c r="J7" s="226"/>
      <c r="K7" s="226"/>
      <c r="L7" s="151"/>
    </row>
    <row r="8" spans="1:12">
      <c r="A8" s="146" t="s">
        <v>52</v>
      </c>
      <c r="D8" s="152" t="s">
        <v>257</v>
      </c>
      <c r="E8" s="2">
        <v>190488588378</v>
      </c>
      <c r="F8" s="2"/>
      <c r="G8" s="2">
        <v>192025318117</v>
      </c>
      <c r="H8" s="2"/>
      <c r="I8" s="2">
        <v>162226974145</v>
      </c>
      <c r="J8" s="2"/>
      <c r="K8" s="2">
        <v>175036170746</v>
      </c>
      <c r="L8" s="153"/>
    </row>
    <row r="9" spans="1:12">
      <c r="A9" s="146" t="s">
        <v>53</v>
      </c>
      <c r="D9" s="152">
        <v>6</v>
      </c>
      <c r="E9" s="56">
        <v>-180256901884</v>
      </c>
      <c r="F9" s="2"/>
      <c r="G9" s="56">
        <v>-180594365584</v>
      </c>
      <c r="H9" s="2"/>
      <c r="I9" s="56">
        <v>-157041653982</v>
      </c>
      <c r="J9" s="2"/>
      <c r="K9" s="56">
        <v>-168127680595</v>
      </c>
      <c r="L9" s="154"/>
    </row>
    <row r="10" spans="1:12" s="155" customFormat="1" ht="22.2">
      <c r="A10" s="155" t="s">
        <v>54</v>
      </c>
      <c r="D10" s="156"/>
      <c r="E10" s="21">
        <f>SUM(E8:E9)</f>
        <v>10231686494</v>
      </c>
      <c r="F10" s="27"/>
      <c r="G10" s="21">
        <f>SUM(G8:G9)</f>
        <v>11430952533</v>
      </c>
      <c r="H10" s="157"/>
      <c r="I10" s="21">
        <f>SUM(I8:I9)</f>
        <v>5185320163</v>
      </c>
      <c r="J10" s="27"/>
      <c r="K10" s="21">
        <f>SUM(K8:K9)</f>
        <v>6908490151</v>
      </c>
      <c r="L10" s="158"/>
    </row>
    <row r="11" spans="1:12" s="155" customFormat="1" ht="22.2">
      <c r="A11" s="146" t="s">
        <v>130</v>
      </c>
      <c r="D11" s="152" t="s">
        <v>258</v>
      </c>
      <c r="E11" s="2">
        <v>157902057</v>
      </c>
      <c r="F11" s="2"/>
      <c r="G11" s="2">
        <v>55140379</v>
      </c>
      <c r="H11" s="2"/>
      <c r="I11" s="2">
        <v>1076222049</v>
      </c>
      <c r="J11" s="2"/>
      <c r="K11" s="2">
        <v>1005929422</v>
      </c>
      <c r="L11" s="158"/>
    </row>
    <row r="12" spans="1:12" s="155" customFormat="1" ht="22.2">
      <c r="A12" s="146" t="s">
        <v>55</v>
      </c>
      <c r="D12" s="152" t="s">
        <v>259</v>
      </c>
      <c r="E12" s="2">
        <v>337184269</v>
      </c>
      <c r="F12" s="2"/>
      <c r="G12" s="2">
        <v>1259951534</v>
      </c>
      <c r="H12" s="2"/>
      <c r="I12" s="2">
        <v>225456388</v>
      </c>
      <c r="J12" s="2"/>
      <c r="K12" s="2">
        <v>259244694</v>
      </c>
      <c r="L12" s="158"/>
    </row>
    <row r="13" spans="1:12">
      <c r="A13" s="146" t="s">
        <v>56</v>
      </c>
      <c r="D13" s="152" t="s">
        <v>260</v>
      </c>
      <c r="E13" s="2">
        <v>-4533076061</v>
      </c>
      <c r="F13" s="2">
        <v>0</v>
      </c>
      <c r="G13" s="2">
        <v>-4360312226</v>
      </c>
      <c r="H13" s="2">
        <v>0</v>
      </c>
      <c r="I13" s="2">
        <v>-3146217384</v>
      </c>
      <c r="J13" s="2">
        <v>0</v>
      </c>
      <c r="K13" s="2">
        <v>-3028580163</v>
      </c>
      <c r="L13" s="154"/>
    </row>
    <row r="14" spans="1:12">
      <c r="A14" s="146" t="s">
        <v>57</v>
      </c>
      <c r="C14" s="159"/>
      <c r="D14" s="152" t="s">
        <v>261</v>
      </c>
      <c r="E14" s="2">
        <v>-3080722373</v>
      </c>
      <c r="F14" s="2">
        <v>0</v>
      </c>
      <c r="G14" s="2">
        <v>-3015400534</v>
      </c>
      <c r="H14" s="2">
        <v>0</v>
      </c>
      <c r="I14" s="2">
        <v>-1877318014</v>
      </c>
      <c r="J14" s="2">
        <v>0</v>
      </c>
      <c r="K14" s="2">
        <v>-1844482084</v>
      </c>
      <c r="L14" s="154"/>
    </row>
    <row r="15" spans="1:12">
      <c r="A15" s="146" t="s">
        <v>131</v>
      </c>
      <c r="C15" s="159"/>
      <c r="D15" s="152"/>
      <c r="E15" s="2">
        <v>-517662</v>
      </c>
      <c r="F15" s="2"/>
      <c r="G15" s="2">
        <v>-45313805</v>
      </c>
      <c r="H15" s="2"/>
      <c r="I15" s="2">
        <v>0</v>
      </c>
      <c r="J15" s="2"/>
      <c r="K15" s="2">
        <v>0</v>
      </c>
      <c r="L15" s="154"/>
    </row>
    <row r="16" spans="1:12">
      <c r="A16" s="146" t="s">
        <v>183</v>
      </c>
      <c r="D16" s="152"/>
      <c r="E16" s="2"/>
      <c r="F16" s="2"/>
      <c r="G16" s="2"/>
      <c r="H16" s="2"/>
      <c r="I16" s="2"/>
      <c r="J16" s="2"/>
      <c r="K16" s="2"/>
      <c r="L16" s="153"/>
    </row>
    <row r="17" spans="1:13">
      <c r="B17" s="146" t="s">
        <v>184</v>
      </c>
      <c r="D17" s="160"/>
      <c r="E17" s="2">
        <v>146561560</v>
      </c>
      <c r="F17" s="2"/>
      <c r="G17" s="2">
        <v>-441941380</v>
      </c>
      <c r="H17" s="2"/>
      <c r="I17" s="2">
        <v>146561560</v>
      </c>
      <c r="J17" s="2"/>
      <c r="K17" s="2">
        <v>-328050706</v>
      </c>
      <c r="L17" s="153"/>
    </row>
    <row r="18" spans="1:13">
      <c r="A18" s="146" t="s">
        <v>95</v>
      </c>
      <c r="D18" s="160"/>
      <c r="E18" s="2"/>
      <c r="F18" s="2"/>
      <c r="G18" s="2"/>
      <c r="H18" s="2"/>
      <c r="I18" s="2"/>
      <c r="J18" s="2"/>
      <c r="K18" s="2"/>
      <c r="L18" s="153"/>
    </row>
    <row r="19" spans="1:13">
      <c r="B19" s="146" t="s">
        <v>96</v>
      </c>
      <c r="D19" s="160"/>
      <c r="E19" s="2">
        <v>13473248</v>
      </c>
      <c r="F19" s="2"/>
      <c r="G19" s="2">
        <v>161782598</v>
      </c>
      <c r="H19" s="2"/>
      <c r="I19" s="2">
        <v>-9058147</v>
      </c>
      <c r="J19" s="2"/>
      <c r="K19" s="2">
        <v>87191479</v>
      </c>
      <c r="L19" s="153"/>
    </row>
    <row r="20" spans="1:13" ht="22.2">
      <c r="A20" s="146" t="s">
        <v>125</v>
      </c>
      <c r="D20" s="161"/>
      <c r="E20" s="2">
        <v>614205007</v>
      </c>
      <c r="F20" s="2">
        <v>0</v>
      </c>
      <c r="G20" s="2">
        <v>415153583</v>
      </c>
      <c r="H20" s="2">
        <v>0</v>
      </c>
      <c r="I20" s="2">
        <v>526107758</v>
      </c>
      <c r="J20" s="2">
        <v>0</v>
      </c>
      <c r="K20" s="2">
        <v>462270917</v>
      </c>
      <c r="L20" s="154"/>
      <c r="M20" s="33"/>
    </row>
    <row r="21" spans="1:13">
      <c r="A21" s="146" t="s">
        <v>185</v>
      </c>
      <c r="B21" s="162"/>
      <c r="D21" s="152" t="s">
        <v>285</v>
      </c>
      <c r="E21" s="2">
        <v>-33750058</v>
      </c>
      <c r="F21" s="2"/>
      <c r="G21" s="2">
        <v>-440822936</v>
      </c>
      <c r="H21" s="2"/>
      <c r="I21" s="2">
        <v>-33750058</v>
      </c>
      <c r="J21" s="2"/>
      <c r="K21" s="2">
        <v>-301020595</v>
      </c>
      <c r="L21" s="154"/>
      <c r="M21" s="159"/>
    </row>
    <row r="22" spans="1:13">
      <c r="A22" s="146" t="s">
        <v>233</v>
      </c>
      <c r="B22" s="162"/>
      <c r="D22" s="152"/>
      <c r="E22" s="2"/>
      <c r="F22" s="2"/>
      <c r="G22" s="2"/>
      <c r="H22" s="2"/>
      <c r="I22" s="2"/>
      <c r="J22" s="2"/>
      <c r="K22" s="2"/>
      <c r="L22" s="154"/>
      <c r="M22" s="159"/>
    </row>
    <row r="23" spans="1:13">
      <c r="B23" s="146" t="s">
        <v>234</v>
      </c>
      <c r="D23" s="152">
        <v>13</v>
      </c>
      <c r="E23" s="56">
        <v>404380979</v>
      </c>
      <c r="F23" s="2"/>
      <c r="G23" s="56">
        <v>254002734</v>
      </c>
      <c r="H23" s="2"/>
      <c r="I23" s="56">
        <v>0</v>
      </c>
      <c r="J23" s="2"/>
      <c r="K23" s="56">
        <v>0</v>
      </c>
      <c r="L23" s="154"/>
      <c r="M23" s="159"/>
    </row>
    <row r="24" spans="1:13" s="155" customFormat="1" ht="22.2">
      <c r="A24" s="155" t="s">
        <v>58</v>
      </c>
      <c r="D24" s="163"/>
      <c r="E24" s="27">
        <f>SUM(E10:E23)</f>
        <v>4257327460</v>
      </c>
      <c r="F24" s="27"/>
      <c r="G24" s="27">
        <f>SUM(G10:G23)</f>
        <v>5273192480</v>
      </c>
      <c r="H24" s="27"/>
      <c r="I24" s="27">
        <f>SUM(I10:I23)</f>
        <v>2093324315</v>
      </c>
      <c r="J24" s="27"/>
      <c r="K24" s="27">
        <f>SUM(K10:K23)</f>
        <v>3220993115</v>
      </c>
      <c r="L24" s="164"/>
    </row>
    <row r="25" spans="1:13">
      <c r="A25" s="146" t="s">
        <v>59</v>
      </c>
      <c r="D25" s="152">
        <v>36</v>
      </c>
      <c r="E25" s="56">
        <v>-1701161120</v>
      </c>
      <c r="F25" s="2">
        <v>0</v>
      </c>
      <c r="G25" s="56">
        <v>-1545146230</v>
      </c>
      <c r="H25" s="2">
        <v>0</v>
      </c>
      <c r="I25" s="56">
        <v>-1029963025</v>
      </c>
      <c r="J25" s="2">
        <v>0</v>
      </c>
      <c r="K25" s="56">
        <v>-919834053</v>
      </c>
      <c r="L25" s="165"/>
    </row>
    <row r="26" spans="1:13" s="155" customFormat="1" ht="22.2">
      <c r="A26" s="155" t="s">
        <v>118</v>
      </c>
      <c r="D26" s="156"/>
      <c r="E26" s="21">
        <f>SUM(E24:E25)</f>
        <v>2556166340</v>
      </c>
      <c r="F26" s="27"/>
      <c r="G26" s="21">
        <f>SUM(G24:G25)</f>
        <v>3728046250</v>
      </c>
      <c r="H26" s="157"/>
      <c r="I26" s="21">
        <f>SUM(I24:I25)</f>
        <v>1063361290</v>
      </c>
      <c r="J26" s="27"/>
      <c r="K26" s="21">
        <f>SUM(K24:K25)</f>
        <v>2301159062</v>
      </c>
      <c r="L26" s="164"/>
    </row>
    <row r="27" spans="1:13">
      <c r="A27" s="201" t="s">
        <v>272</v>
      </c>
      <c r="D27" s="152">
        <v>37</v>
      </c>
      <c r="E27" s="56">
        <v>-67673449</v>
      </c>
      <c r="F27" s="2"/>
      <c r="G27" s="56">
        <v>-493350516</v>
      </c>
      <c r="H27" s="2"/>
      <c r="I27" s="56">
        <v>26790599</v>
      </c>
      <c r="J27" s="2"/>
      <c r="K27" s="56">
        <v>-238346587</v>
      </c>
      <c r="L27" s="165"/>
    </row>
    <row r="28" spans="1:13" s="155" customFormat="1" ht="22.8" thickBot="1">
      <c r="A28" s="155" t="s">
        <v>60</v>
      </c>
      <c r="D28" s="163"/>
      <c r="E28" s="28">
        <f>SUM(E26:E27)</f>
        <v>2488492891</v>
      </c>
      <c r="F28" s="27"/>
      <c r="G28" s="28">
        <f>SUM(G26:G27)</f>
        <v>3234695734</v>
      </c>
      <c r="H28" s="27"/>
      <c r="I28" s="28">
        <f>SUM(I26:I27)</f>
        <v>1090151889</v>
      </c>
      <c r="J28" s="27"/>
      <c r="K28" s="28">
        <f>SUM(K26:K27)</f>
        <v>2062812475</v>
      </c>
      <c r="L28" s="164"/>
      <c r="M28" s="166"/>
    </row>
    <row r="29" spans="1:13" ht="18.75" customHeight="1" thickTop="1">
      <c r="E29" s="22"/>
      <c r="F29" s="2"/>
      <c r="G29" s="22"/>
      <c r="H29" s="2"/>
      <c r="I29" s="22"/>
      <c r="J29" s="2"/>
      <c r="K29" s="22"/>
      <c r="L29" s="165"/>
    </row>
    <row r="30" spans="1:13" ht="22.2">
      <c r="A30" s="167" t="s">
        <v>225</v>
      </c>
      <c r="B30" s="162"/>
      <c r="C30" s="168"/>
      <c r="E30" s="22"/>
      <c r="F30" s="2"/>
      <c r="G30" s="22"/>
      <c r="H30" s="2"/>
      <c r="I30" s="22"/>
      <c r="J30" s="2"/>
      <c r="K30" s="22"/>
      <c r="L30" s="165"/>
    </row>
    <row r="31" spans="1:13">
      <c r="A31" s="169" t="s">
        <v>102</v>
      </c>
      <c r="B31" s="162"/>
      <c r="C31" s="168"/>
      <c r="E31" s="2">
        <v>1731572179</v>
      </c>
      <c r="F31" s="2"/>
      <c r="G31" s="2">
        <f>G33-G32</f>
        <v>2462881096</v>
      </c>
      <c r="H31" s="2"/>
      <c r="I31" s="2">
        <v>1090151889</v>
      </c>
      <c r="J31" s="2"/>
      <c r="K31" s="2">
        <f>K33-K32</f>
        <v>2062812475</v>
      </c>
      <c r="L31" s="165"/>
    </row>
    <row r="32" spans="1:13">
      <c r="A32" s="170" t="s">
        <v>103</v>
      </c>
      <c r="B32" s="162"/>
      <c r="C32" s="168"/>
      <c r="E32" s="56">
        <v>756920712</v>
      </c>
      <c r="F32" s="2"/>
      <c r="G32" s="56">
        <v>771814638</v>
      </c>
      <c r="H32" s="2"/>
      <c r="I32" s="56">
        <v>0</v>
      </c>
      <c r="J32" s="2"/>
      <c r="K32" s="56">
        <v>0</v>
      </c>
      <c r="L32" s="171"/>
    </row>
    <row r="33" spans="1:12" s="155" customFormat="1" ht="21.75" customHeight="1" thickBot="1">
      <c r="A33" s="172" t="s">
        <v>60</v>
      </c>
      <c r="D33" s="163"/>
      <c r="E33" s="173">
        <f>E28</f>
        <v>2488492891</v>
      </c>
      <c r="F33" s="27"/>
      <c r="G33" s="173">
        <f>G28</f>
        <v>3234695734</v>
      </c>
      <c r="H33" s="27"/>
      <c r="I33" s="173">
        <f>I28</f>
        <v>1090151889</v>
      </c>
      <c r="J33" s="27"/>
      <c r="K33" s="173">
        <f>K28</f>
        <v>2062812475</v>
      </c>
      <c r="L33" s="164"/>
    </row>
    <row r="34" spans="1:12" ht="6.75" customHeight="1" thickTop="1">
      <c r="A34" s="172"/>
    </row>
    <row r="35" spans="1:12" ht="24" customHeight="1" thickBot="1">
      <c r="A35" s="172" t="s">
        <v>161</v>
      </c>
      <c r="D35" s="174">
        <v>39</v>
      </c>
      <c r="E35" s="175">
        <v>1.18</v>
      </c>
      <c r="F35" s="176"/>
      <c r="G35" s="175">
        <f>G31/1376923157</f>
        <v>1.7886844908368404</v>
      </c>
      <c r="H35" s="176"/>
      <c r="I35" s="177">
        <v>0.72</v>
      </c>
      <c r="J35" s="176"/>
      <c r="K35" s="177">
        <f>K31/1376923157</f>
        <v>1.4981318779578052</v>
      </c>
    </row>
    <row r="36" spans="1:12" s="178" customFormat="1" ht="22.2" thickTop="1">
      <c r="C36" s="179"/>
      <c r="D36" s="180"/>
      <c r="E36" s="146"/>
      <c r="G36" s="146"/>
      <c r="I36" s="147"/>
      <c r="K36" s="147"/>
    </row>
    <row r="37" spans="1:12" s="178" customFormat="1" ht="26.25" customHeight="1">
      <c r="C37" s="179"/>
      <c r="D37" s="180"/>
      <c r="E37" s="146"/>
      <c r="G37" s="146"/>
      <c r="I37" s="147"/>
      <c r="K37" s="147"/>
    </row>
    <row r="38" spans="1:12" s="178" customFormat="1" ht="26.25" customHeight="1">
      <c r="C38" s="179"/>
      <c r="D38" s="180"/>
      <c r="E38" s="146"/>
      <c r="G38" s="146"/>
      <c r="I38" s="147"/>
      <c r="K38" s="147"/>
    </row>
    <row r="39" spans="1:12" s="178" customFormat="1">
      <c r="C39" s="179"/>
      <c r="D39" s="180"/>
      <c r="E39" s="146"/>
      <c r="G39" s="146"/>
      <c r="I39" s="147"/>
      <c r="K39" s="147"/>
    </row>
    <row r="40" spans="1:12" s="178" customFormat="1">
      <c r="C40" s="213" t="s">
        <v>99</v>
      </c>
      <c r="E40" s="181"/>
      <c r="G40" s="181"/>
      <c r="I40" s="40" t="s">
        <v>162</v>
      </c>
      <c r="K40" s="147"/>
    </row>
    <row r="41" spans="1:12">
      <c r="C41" s="213" t="s">
        <v>48</v>
      </c>
      <c r="I41" s="40" t="s">
        <v>163</v>
      </c>
    </row>
    <row r="42" spans="1:12" ht="23.4">
      <c r="A42" s="6" t="s">
        <v>132</v>
      </c>
      <c r="B42" s="7"/>
      <c r="I42" s="146"/>
      <c r="K42" s="146"/>
    </row>
    <row r="43" spans="1:12" ht="23.4">
      <c r="A43" s="9" t="s">
        <v>82</v>
      </c>
      <c r="B43" s="15"/>
      <c r="C43" s="15"/>
      <c r="D43" s="216"/>
      <c r="E43" s="149"/>
      <c r="F43" s="216"/>
      <c r="G43" s="149"/>
      <c r="I43" s="146"/>
      <c r="K43" s="146"/>
    </row>
    <row r="44" spans="1:12" ht="23.4">
      <c r="A44" s="9"/>
      <c r="B44" s="15"/>
      <c r="C44" s="15"/>
      <c r="D44" s="216"/>
      <c r="E44" s="149"/>
      <c r="F44" s="216"/>
      <c r="G44" s="149"/>
      <c r="I44" s="146"/>
      <c r="K44" s="146"/>
    </row>
    <row r="45" spans="1:12" ht="22.2">
      <c r="D45" s="213"/>
      <c r="E45" s="230" t="s">
        <v>51</v>
      </c>
      <c r="F45" s="230"/>
      <c r="G45" s="230"/>
      <c r="H45" s="216"/>
      <c r="I45" s="230" t="s">
        <v>79</v>
      </c>
      <c r="J45" s="230"/>
      <c r="K45" s="230"/>
    </row>
    <row r="46" spans="1:12" ht="22.2">
      <c r="D46" s="213"/>
      <c r="E46" s="228" t="s">
        <v>98</v>
      </c>
      <c r="F46" s="229"/>
      <c r="G46" s="229"/>
      <c r="H46" s="216"/>
      <c r="I46" s="228" t="s">
        <v>98</v>
      </c>
      <c r="J46" s="229"/>
      <c r="K46" s="229"/>
    </row>
    <row r="47" spans="1:12">
      <c r="D47" s="213"/>
      <c r="E47" s="15">
        <v>2562</v>
      </c>
      <c r="F47" s="15"/>
      <c r="G47" s="15">
        <v>2561</v>
      </c>
      <c r="H47" s="15"/>
      <c r="I47" s="15">
        <v>2562</v>
      </c>
      <c r="J47" s="15"/>
      <c r="K47" s="15">
        <v>2561</v>
      </c>
    </row>
    <row r="48" spans="1:12">
      <c r="E48" s="226" t="s">
        <v>4</v>
      </c>
      <c r="F48" s="226"/>
      <c r="G48" s="226"/>
      <c r="H48" s="226"/>
      <c r="I48" s="226"/>
      <c r="J48" s="226"/>
      <c r="K48" s="226"/>
    </row>
    <row r="49" spans="1:11" ht="22.8" thickBot="1">
      <c r="A49" s="182" t="s">
        <v>60</v>
      </c>
      <c r="B49" s="183"/>
      <c r="C49" s="159"/>
      <c r="D49" s="184"/>
      <c r="E49" s="28">
        <f>+'PL 12-13'!E33</f>
        <v>2488492891</v>
      </c>
      <c r="F49" s="27"/>
      <c r="G49" s="28">
        <f>+'PL 12-13'!G33</f>
        <v>3234695734</v>
      </c>
      <c r="H49" s="157"/>
      <c r="I49" s="28">
        <f>+'PL 12-13'!I33</f>
        <v>1090151889</v>
      </c>
      <c r="J49" s="27"/>
      <c r="K49" s="28">
        <f>+'PL 12-13'!K33</f>
        <v>2062812475</v>
      </c>
    </row>
    <row r="50" spans="1:11" ht="22.2" thickTop="1">
      <c r="A50" s="159"/>
      <c r="B50" s="159"/>
      <c r="C50" s="159"/>
      <c r="D50" s="184"/>
      <c r="E50" s="22"/>
      <c r="F50" s="22"/>
      <c r="G50" s="22"/>
      <c r="H50" s="185"/>
      <c r="I50" s="22"/>
      <c r="J50" s="22"/>
      <c r="K50" s="22"/>
    </row>
    <row r="51" spans="1:11" ht="22.2">
      <c r="A51" s="182" t="s">
        <v>175</v>
      </c>
      <c r="B51" s="162"/>
      <c r="C51" s="162"/>
      <c r="D51" s="184"/>
      <c r="E51" s="22"/>
      <c r="F51" s="22"/>
      <c r="G51" s="22"/>
      <c r="H51" s="185"/>
      <c r="I51" s="22"/>
      <c r="J51" s="22"/>
      <c r="K51" s="22"/>
    </row>
    <row r="52" spans="1:11" ht="22.2">
      <c r="A52" s="186" t="s">
        <v>226</v>
      </c>
      <c r="B52" s="162"/>
      <c r="C52" s="162"/>
      <c r="D52" s="184"/>
      <c r="E52" s="22"/>
      <c r="F52" s="22"/>
      <c r="G52" s="22"/>
      <c r="H52" s="185"/>
      <c r="I52" s="22"/>
      <c r="J52" s="22"/>
      <c r="K52" s="22"/>
    </row>
    <row r="53" spans="1:11" ht="22.2">
      <c r="A53" s="187"/>
      <c r="B53" s="187" t="s">
        <v>227</v>
      </c>
      <c r="C53" s="162"/>
      <c r="D53" s="184"/>
      <c r="E53" s="22"/>
      <c r="F53" s="22"/>
      <c r="G53" s="22"/>
      <c r="H53" s="185"/>
      <c r="I53" s="22"/>
      <c r="J53" s="22"/>
      <c r="K53" s="22"/>
    </row>
    <row r="54" spans="1:11" ht="22.2">
      <c r="A54" s="170" t="s">
        <v>228</v>
      </c>
      <c r="B54" s="187"/>
      <c r="C54" s="162"/>
      <c r="D54" s="184"/>
      <c r="E54" s="22"/>
      <c r="F54" s="22"/>
      <c r="G54" s="22"/>
      <c r="H54" s="185"/>
      <c r="I54" s="22"/>
      <c r="J54" s="22"/>
      <c r="K54" s="22"/>
    </row>
    <row r="55" spans="1:11">
      <c r="A55" s="170"/>
      <c r="B55" s="162" t="s">
        <v>229</v>
      </c>
      <c r="C55" s="162"/>
      <c r="D55" s="184"/>
      <c r="E55" s="2">
        <v>-790345369</v>
      </c>
      <c r="F55" s="2"/>
      <c r="G55" s="2">
        <v>-13679665</v>
      </c>
      <c r="H55" s="2"/>
      <c r="I55" s="2">
        <v>0</v>
      </c>
      <c r="J55" s="2"/>
      <c r="K55" s="2">
        <v>0</v>
      </c>
    </row>
    <row r="56" spans="1:11">
      <c r="A56" s="170" t="s">
        <v>231</v>
      </c>
      <c r="B56" s="162"/>
      <c r="C56" s="162"/>
      <c r="D56" s="184"/>
      <c r="E56" s="2"/>
      <c r="F56" s="2"/>
      <c r="G56" s="2"/>
      <c r="H56" s="2"/>
      <c r="I56" s="2"/>
      <c r="J56" s="2"/>
      <c r="K56" s="2"/>
    </row>
    <row r="57" spans="1:11">
      <c r="A57" s="170"/>
      <c r="B57" s="170" t="s">
        <v>230</v>
      </c>
      <c r="C57" s="162"/>
      <c r="D57" s="184"/>
      <c r="E57" s="56">
        <v>5016074</v>
      </c>
      <c r="F57" s="2"/>
      <c r="G57" s="56">
        <v>-2589609728</v>
      </c>
      <c r="H57" s="2"/>
      <c r="I57" s="56">
        <v>0</v>
      </c>
      <c r="J57" s="2"/>
      <c r="K57" s="56">
        <v>0</v>
      </c>
    </row>
    <row r="58" spans="1:11" ht="22.2">
      <c r="A58" s="182" t="s">
        <v>186</v>
      </c>
      <c r="B58" s="182"/>
      <c r="C58" s="162"/>
      <c r="D58" s="184"/>
      <c r="E58" s="22"/>
      <c r="F58" s="22"/>
      <c r="G58" s="22"/>
      <c r="H58" s="185"/>
      <c r="I58" s="22"/>
      <c r="J58" s="22"/>
      <c r="K58" s="22"/>
    </row>
    <row r="59" spans="1:11" ht="22.2">
      <c r="A59" s="182"/>
      <c r="B59" s="182" t="s">
        <v>187</v>
      </c>
      <c r="C59" s="162"/>
      <c r="D59" s="184"/>
      <c r="E59" s="32">
        <f>SUM(E55:E57)</f>
        <v>-785329295</v>
      </c>
      <c r="F59" s="27"/>
      <c r="G59" s="32">
        <f>SUM(G55:G57)</f>
        <v>-2603289393</v>
      </c>
      <c r="H59" s="157"/>
      <c r="I59" s="32">
        <f>SUM(I55:I57)</f>
        <v>0</v>
      </c>
      <c r="J59" s="27"/>
      <c r="K59" s="32">
        <f>SUM(K55:K57)</f>
        <v>0</v>
      </c>
    </row>
    <row r="60" spans="1:11" ht="22.2">
      <c r="A60" s="170"/>
      <c r="B60" s="170"/>
      <c r="C60" s="162"/>
      <c r="D60" s="184"/>
      <c r="E60" s="27"/>
      <c r="F60" s="27"/>
      <c r="G60" s="27"/>
      <c r="H60" s="157"/>
      <c r="I60" s="27"/>
      <c r="J60" s="27"/>
      <c r="K60" s="27"/>
    </row>
    <row r="61" spans="1:11" ht="22.2">
      <c r="A61" s="187" t="s">
        <v>232</v>
      </c>
      <c r="B61" s="170"/>
      <c r="C61" s="162"/>
      <c r="D61" s="184"/>
      <c r="E61" s="27"/>
      <c r="F61" s="27"/>
      <c r="G61" s="27"/>
      <c r="H61" s="157"/>
      <c r="I61" s="27"/>
      <c r="J61" s="27"/>
      <c r="K61" s="27"/>
    </row>
    <row r="62" spans="1:11" ht="22.2">
      <c r="A62" s="187"/>
      <c r="B62" s="188" t="s">
        <v>227</v>
      </c>
      <c r="C62" s="162"/>
      <c r="D62" s="184"/>
      <c r="E62" s="22"/>
      <c r="F62" s="22"/>
      <c r="G62" s="22"/>
      <c r="H62" s="185"/>
      <c r="I62" s="22"/>
      <c r="J62" s="22"/>
      <c r="K62" s="22"/>
    </row>
    <row r="63" spans="1:11">
      <c r="A63" s="36" t="s">
        <v>224</v>
      </c>
      <c r="B63" s="162"/>
      <c r="C63" s="162"/>
      <c r="D63" s="184"/>
      <c r="E63" s="22"/>
      <c r="F63" s="22"/>
      <c r="G63" s="22"/>
      <c r="H63" s="185"/>
      <c r="I63" s="22"/>
      <c r="J63" s="22"/>
      <c r="K63" s="22"/>
    </row>
    <row r="64" spans="1:11">
      <c r="A64" s="36"/>
      <c r="B64" s="162" t="s">
        <v>223</v>
      </c>
      <c r="C64" s="162"/>
      <c r="D64" s="184"/>
      <c r="E64" s="2">
        <v>-192688353</v>
      </c>
      <c r="F64" s="2"/>
      <c r="G64" s="2">
        <v>18105570</v>
      </c>
      <c r="H64" s="2"/>
      <c r="I64" s="2">
        <v>-196104328</v>
      </c>
      <c r="J64" s="2"/>
      <c r="K64" s="2">
        <v>0</v>
      </c>
    </row>
    <row r="65" spans="1:11">
      <c r="A65" s="189" t="s">
        <v>202</v>
      </c>
      <c r="B65" s="162"/>
      <c r="C65" s="162"/>
      <c r="D65" s="184"/>
      <c r="E65" s="56">
        <v>-3649598</v>
      </c>
      <c r="F65" s="2"/>
      <c r="G65" s="56">
        <v>28020286</v>
      </c>
      <c r="H65" s="2"/>
      <c r="I65" s="56">
        <v>0</v>
      </c>
      <c r="J65" s="2"/>
      <c r="K65" s="56">
        <v>0</v>
      </c>
    </row>
    <row r="66" spans="1:11" ht="22.2">
      <c r="A66" s="172" t="s">
        <v>188</v>
      </c>
      <c r="B66" s="190"/>
      <c r="C66" s="162"/>
      <c r="D66" s="184"/>
      <c r="E66" s="22"/>
      <c r="F66" s="22"/>
      <c r="G66" s="22"/>
      <c r="H66" s="185"/>
      <c r="I66" s="22"/>
      <c r="J66" s="22"/>
      <c r="K66" s="22"/>
    </row>
    <row r="67" spans="1:11" ht="22.2">
      <c r="A67" s="172"/>
      <c r="B67" s="190" t="s">
        <v>187</v>
      </c>
      <c r="C67" s="162"/>
      <c r="D67" s="184"/>
      <c r="E67" s="32">
        <f>SUM(E64:E65)</f>
        <v>-196337951</v>
      </c>
      <c r="F67" s="21"/>
      <c r="G67" s="32">
        <f>SUM(G64:G65)</f>
        <v>46125856</v>
      </c>
      <c r="H67" s="21"/>
      <c r="I67" s="32">
        <f>SUM(I64:I65)</f>
        <v>-196104328</v>
      </c>
      <c r="J67" s="21"/>
      <c r="K67" s="32">
        <f>SUM(K64:K65)</f>
        <v>0</v>
      </c>
    </row>
    <row r="68" spans="1:11" ht="22.2">
      <c r="A68" s="182" t="s">
        <v>114</v>
      </c>
      <c r="B68" s="183"/>
      <c r="C68" s="183"/>
      <c r="D68" s="191"/>
      <c r="E68" s="32">
        <f>+E59+E67</f>
        <v>-981667246</v>
      </c>
      <c r="F68" s="27"/>
      <c r="G68" s="32">
        <f>+G59+G67</f>
        <v>-2557163537</v>
      </c>
      <c r="H68" s="27"/>
      <c r="I68" s="32">
        <f>+I59+I67</f>
        <v>-196104328</v>
      </c>
      <c r="J68" s="27"/>
      <c r="K68" s="32">
        <f>+K59+K67</f>
        <v>0</v>
      </c>
    </row>
    <row r="69" spans="1:11" ht="22.8" thickBot="1">
      <c r="A69" s="182" t="s">
        <v>92</v>
      </c>
      <c r="B69" s="159"/>
      <c r="C69" s="159"/>
      <c r="D69" s="184"/>
      <c r="E69" s="28">
        <f>E49+E68</f>
        <v>1506825645</v>
      </c>
      <c r="F69" s="27"/>
      <c r="G69" s="28">
        <f>G49+G68</f>
        <v>677532197</v>
      </c>
      <c r="H69" s="157"/>
      <c r="I69" s="28">
        <f>I49+I68</f>
        <v>894047561</v>
      </c>
      <c r="J69" s="27"/>
      <c r="K69" s="28">
        <f>K49+K68</f>
        <v>2062812475</v>
      </c>
    </row>
    <row r="70" spans="1:11" ht="22.8" thickTop="1">
      <c r="A70" s="183"/>
      <c r="B70" s="183"/>
      <c r="C70" s="183"/>
      <c r="D70" s="33"/>
      <c r="E70" s="27"/>
      <c r="F70" s="27"/>
      <c r="G70" s="27"/>
      <c r="H70" s="157"/>
      <c r="I70" s="27"/>
      <c r="J70" s="27"/>
      <c r="K70" s="27"/>
    </row>
    <row r="71" spans="1:11" ht="22.2">
      <c r="A71" s="182" t="s">
        <v>119</v>
      </c>
      <c r="B71" s="162"/>
      <c r="C71" s="159"/>
      <c r="D71" s="184"/>
      <c r="E71" s="22"/>
      <c r="F71" s="22"/>
      <c r="G71" s="22"/>
      <c r="H71" s="185"/>
      <c r="I71" s="22"/>
      <c r="J71" s="22"/>
      <c r="K71" s="22"/>
    </row>
    <row r="72" spans="1:11">
      <c r="A72" s="169" t="s">
        <v>102</v>
      </c>
      <c r="B72" s="162"/>
      <c r="C72" s="162"/>
      <c r="D72" s="184"/>
      <c r="E72" s="2">
        <v>788625198</v>
      </c>
      <c r="F72" s="2"/>
      <c r="G72" s="2">
        <f>G74-G73</f>
        <v>-98779643</v>
      </c>
      <c r="H72" s="2"/>
      <c r="I72" s="2">
        <f>I74-I73</f>
        <v>894047561</v>
      </c>
      <c r="J72" s="2"/>
      <c r="K72" s="2">
        <f>K74-K73</f>
        <v>2062812475</v>
      </c>
    </row>
    <row r="73" spans="1:11">
      <c r="A73" s="170" t="s">
        <v>103</v>
      </c>
      <c r="B73" s="162"/>
      <c r="C73" s="162"/>
      <c r="D73" s="184"/>
      <c r="E73" s="56">
        <v>718200447</v>
      </c>
      <c r="F73" s="2"/>
      <c r="G73" s="56">
        <v>776311840</v>
      </c>
      <c r="H73" s="2"/>
      <c r="I73" s="56">
        <v>0</v>
      </c>
      <c r="J73" s="2"/>
      <c r="K73" s="56">
        <v>0</v>
      </c>
    </row>
    <row r="74" spans="1:11" ht="22.8" thickBot="1">
      <c r="A74" s="182" t="s">
        <v>92</v>
      </c>
      <c r="B74" s="162"/>
      <c r="C74" s="159"/>
      <c r="D74" s="192"/>
      <c r="E74" s="28">
        <f>E69</f>
        <v>1506825645</v>
      </c>
      <c r="F74" s="27"/>
      <c r="G74" s="28">
        <f>G69</f>
        <v>677532197</v>
      </c>
      <c r="H74" s="157"/>
      <c r="I74" s="28">
        <f>I69</f>
        <v>894047561</v>
      </c>
      <c r="J74" s="27"/>
      <c r="K74" s="28">
        <f>K69</f>
        <v>2062812475</v>
      </c>
    </row>
    <row r="75" spans="1:11" ht="22.2" thickTop="1">
      <c r="A75" s="159"/>
      <c r="B75" s="159"/>
      <c r="C75" s="159"/>
      <c r="D75" s="192"/>
      <c r="E75" s="193"/>
      <c r="F75" s="194"/>
      <c r="G75" s="193"/>
      <c r="H75" s="195"/>
      <c r="I75" s="193"/>
      <c r="J75" s="194"/>
      <c r="K75" s="193"/>
    </row>
    <row r="80" spans="1:11">
      <c r="C80" s="213"/>
      <c r="I80" s="40"/>
    </row>
    <row r="81" spans="3:9">
      <c r="C81" s="213"/>
      <c r="I81" s="40"/>
    </row>
    <row r="97" spans="6:10">
      <c r="H97" s="146">
        <v>1176822958</v>
      </c>
    </row>
    <row r="99" spans="6:10">
      <c r="H99" s="146">
        <v>8272622542</v>
      </c>
    </row>
    <row r="100" spans="6:10">
      <c r="H100" s="146">
        <v>0</v>
      </c>
    </row>
    <row r="102" spans="6:10">
      <c r="H102" s="146">
        <v>4108125747</v>
      </c>
    </row>
    <row r="103" spans="6:10">
      <c r="H103" s="146">
        <v>189617759</v>
      </c>
    </row>
    <row r="106" spans="6:10">
      <c r="H106" s="146">
        <v>153164346</v>
      </c>
    </row>
    <row r="107" spans="6:10">
      <c r="H107" s="146">
        <v>12790966718</v>
      </c>
    </row>
    <row r="108" spans="6:10">
      <c r="F108" s="146">
        <v>25864787729</v>
      </c>
      <c r="H108" s="146">
        <v>26691320070</v>
      </c>
      <c r="J108" s="146">
        <v>25832363177</v>
      </c>
    </row>
    <row r="109" spans="6:10">
      <c r="F109" s="146">
        <v>88398101</v>
      </c>
      <c r="H109" s="146">
        <v>0</v>
      </c>
      <c r="J109" s="146">
        <v>0</v>
      </c>
    </row>
    <row r="110" spans="6:10">
      <c r="F110" s="146">
        <v>25953185830</v>
      </c>
      <c r="H110" s="146">
        <v>26691320070</v>
      </c>
      <c r="J110" s="146">
        <v>25832363177</v>
      </c>
    </row>
    <row r="112" spans="6:10">
      <c r="F112" s="146">
        <v>53890995018</v>
      </c>
      <c r="H112" s="146">
        <v>61179963558</v>
      </c>
      <c r="J112" s="146">
        <v>52901072031</v>
      </c>
    </row>
  </sheetData>
  <mergeCells count="10">
    <mergeCell ref="E46:G46"/>
    <mergeCell ref="I46:K46"/>
    <mergeCell ref="E48:K48"/>
    <mergeCell ref="E4:G4"/>
    <mergeCell ref="I4:K4"/>
    <mergeCell ref="E7:K7"/>
    <mergeCell ref="E5:G5"/>
    <mergeCell ref="I5:K5"/>
    <mergeCell ref="E45:G45"/>
    <mergeCell ref="I45:K45"/>
  </mergeCells>
  <phoneticPr fontId="20" type="noConversion"/>
  <conditionalFormatting sqref="H26 J26 H28:J30 H24 H10:J10 F10 L8:L22 F24 L24:L33 E26:F26 E28:F30 E33:F33 H33:J33 J24">
    <cfRule type="expression" priority="264" stopIfTrue="1">
      <formula>"if(E11&gt;0,#,##0;(#,##0),"-")"</formula>
    </cfRule>
  </conditionalFormatting>
  <conditionalFormatting sqref="I26">
    <cfRule type="expression" priority="260" stopIfTrue="1">
      <formula>"if(E11&gt;0,#,##0;(#,##0),"-")"</formula>
    </cfRule>
  </conditionalFormatting>
  <conditionalFormatting sqref="E24">
    <cfRule type="expression" priority="259" stopIfTrue="1">
      <formula>"if(E11&gt;0,#,##0;(#,##0),"-")"</formula>
    </cfRule>
  </conditionalFormatting>
  <conditionalFormatting sqref="L23">
    <cfRule type="expression" priority="250" stopIfTrue="1">
      <formula>"if(E11&gt;0,#,##0;(#,##0),"-")"</formula>
    </cfRule>
  </conditionalFormatting>
  <conditionalFormatting sqref="E71:F71 E75:F75 H70:J71 J59:J61 E50:F54 H69 J69 F69 H50:J54 H62:J63 H59:H61 F49 H49 J49 E59:F63 F74 H75:J75 H74 J74">
    <cfRule type="expression" priority="218" stopIfTrue="1">
      <formula>"if(E11&gt;0,#,##0;(#,##0),"-")"</formula>
    </cfRule>
  </conditionalFormatting>
  <conditionalFormatting sqref="E74">
    <cfRule type="expression" priority="179" stopIfTrue="1">
      <formula>"if(E11&gt;0,#,##0;(#,##0),"-")"</formula>
    </cfRule>
  </conditionalFormatting>
  <conditionalFormatting sqref="E23:F23 H23:J23">
    <cfRule type="expression" priority="170" stopIfTrue="1">
      <formula>"if(E11&gt;0,#,##0;(#,##0),"-")"</formula>
    </cfRule>
  </conditionalFormatting>
  <conditionalFormatting sqref="E8:F8 H8:J8">
    <cfRule type="expression" priority="173" stopIfTrue="1">
      <formula>"if(E11&gt;0,#,##0;(#,##0),"-")"</formula>
    </cfRule>
  </conditionalFormatting>
  <conditionalFormatting sqref="E49">
    <cfRule type="expression" priority="190" stopIfTrue="1">
      <formula>"if(E11&gt;0,#,##0;(#,##0),"-")"</formula>
    </cfRule>
  </conditionalFormatting>
  <conditionalFormatting sqref="E68">
    <cfRule type="expression" priority="206" stopIfTrue="1">
      <formula>"if(E11&gt;0,#,##0;(#,##0),"-")"</formula>
    </cfRule>
  </conditionalFormatting>
  <conditionalFormatting sqref="I59:I61">
    <cfRule type="expression" priority="215" stopIfTrue="1">
      <formula>"if(E11&gt;0,#,##0;(#,##0),"-")"</formula>
    </cfRule>
  </conditionalFormatting>
  <conditionalFormatting sqref="J68 F68 H68">
    <cfRule type="expression" priority="216" stopIfTrue="1">
      <formula>"if(E11&gt;0,#,##0;(#,##0),"-")"</formula>
    </cfRule>
  </conditionalFormatting>
  <conditionalFormatting sqref="D70:F70">
    <cfRule type="expression" priority="213" stopIfTrue="1">
      <formula>"if(E11&gt;0,#,##0;(#,##0),"-")"</formula>
    </cfRule>
  </conditionalFormatting>
  <conditionalFormatting sqref="G75">
    <cfRule type="expression" priority="204" stopIfTrue="1">
      <formula>"if(E11&gt;0,#,##0;(#,##0),"-")"</formula>
    </cfRule>
  </conditionalFormatting>
  <conditionalFormatting sqref="I68">
    <cfRule type="expression" priority="209" stopIfTrue="1">
      <formula>"if(E11&gt;0,#,##0;(#,##0),"-")"</formula>
    </cfRule>
  </conditionalFormatting>
  <conditionalFormatting sqref="F9 H9:J9">
    <cfRule type="expression" priority="172" stopIfTrue="1">
      <formula>"if(E11&gt;0,#,##0;(#,##0),"-")"</formula>
    </cfRule>
  </conditionalFormatting>
  <conditionalFormatting sqref="K75">
    <cfRule type="expression" priority="198" stopIfTrue="1">
      <formula>"if(E11&gt;0,#,##0;(#,##0),"-")"</formula>
    </cfRule>
  </conditionalFormatting>
  <conditionalFormatting sqref="E69">
    <cfRule type="expression" priority="181" stopIfTrue="1">
      <formula>"if(E11&gt;0,#,##0;(#,##0),"-")"</formula>
    </cfRule>
  </conditionalFormatting>
  <conditionalFormatting sqref="E58:F58 H58:J58">
    <cfRule type="expression" priority="187" stopIfTrue="1">
      <formula>"if(E11&gt;0,#,##0;(#,##0),"-")"</formula>
    </cfRule>
  </conditionalFormatting>
  <conditionalFormatting sqref="I49">
    <cfRule type="expression" priority="189" stopIfTrue="1">
      <formula>"if(E11&gt;0,#,##0;(#,##0),"-")"</formula>
    </cfRule>
  </conditionalFormatting>
  <conditionalFormatting sqref="I32">
    <cfRule type="expression" priority="156" stopIfTrue="1">
      <formula>"if(E11&gt;0,#,##0;(#,##0),"-")"</formula>
    </cfRule>
  </conditionalFormatting>
  <conditionalFormatting sqref="H66:J66 E66:F66">
    <cfRule type="expression" priority="184" stopIfTrue="1">
      <formula>"if(E11&gt;0,#,##0;(#,##0),"-")"</formula>
    </cfRule>
  </conditionalFormatting>
  <conditionalFormatting sqref="E31:F31 J31 H31">
    <cfRule type="expression" priority="167" stopIfTrue="1">
      <formula>"if(E11&gt;0,#,##0;(#,##0),"-")"</formula>
    </cfRule>
  </conditionalFormatting>
  <conditionalFormatting sqref="I69">
    <cfRule type="expression" priority="180" stopIfTrue="1">
      <formula>"if(E11&gt;0,#,##0;(#,##0),"-")"</formula>
    </cfRule>
  </conditionalFormatting>
  <conditionalFormatting sqref="I72">
    <cfRule type="expression" priority="147" stopIfTrue="1">
      <formula>"if(E11&gt;0,#,##0;(#,##0),"-")"</formula>
    </cfRule>
  </conditionalFormatting>
  <conditionalFormatting sqref="E67:F67 H67:J67">
    <cfRule type="expression" priority="161" stopIfTrue="1">
      <formula>"if(E11&gt;0,#,##0;(#,##0),"-")"</formula>
    </cfRule>
  </conditionalFormatting>
  <conditionalFormatting sqref="H11:J22 E11:F22">
    <cfRule type="expression" priority="171" stopIfTrue="1">
      <formula>"if(E11&gt;0,#,##0;(#,##0),"-")"</formula>
    </cfRule>
  </conditionalFormatting>
  <conditionalFormatting sqref="E25:F25 H25:J25">
    <cfRule type="expression" priority="169" stopIfTrue="1">
      <formula>"if(E11&gt;0,#,##0;(#,##0),"-")"</formula>
    </cfRule>
  </conditionalFormatting>
  <conditionalFormatting sqref="E27:F27 H27:J27">
    <cfRule type="expression" priority="168" stopIfTrue="1">
      <formula>"if(E11&gt;0,#,##0;(#,##0),"-")"</formula>
    </cfRule>
  </conditionalFormatting>
  <conditionalFormatting sqref="E32:F32 J32 H32">
    <cfRule type="expression" priority="166" stopIfTrue="1">
      <formula>"if(E11&gt;0,#,##0;(#,##0),"-")"</formula>
    </cfRule>
  </conditionalFormatting>
  <conditionalFormatting sqref="E55:F56 H55:J56">
    <cfRule type="expression" priority="165" stopIfTrue="1">
      <formula>"if(E11&gt;0,#,##0;(#,##0),"-")"</formula>
    </cfRule>
  </conditionalFormatting>
  <conditionalFormatting sqref="E57:F57 H57:J57">
    <cfRule type="expression" priority="164" stopIfTrue="1">
      <formula>"if(E11&gt;0,#,##0;(#,##0),"-")"</formula>
    </cfRule>
  </conditionalFormatting>
  <conditionalFormatting sqref="E64:F64 H64:J64">
    <cfRule type="expression" priority="163" stopIfTrue="1">
      <formula>"if(E11&gt;0,#,##0;(#,##0),"-")"</formula>
    </cfRule>
  </conditionalFormatting>
  <conditionalFormatting sqref="E65:F65 H65:J65">
    <cfRule type="expression" priority="162" stopIfTrue="1">
      <formula>"if(E11&gt;0,#,##0;(#,##0),"-")"</formula>
    </cfRule>
  </conditionalFormatting>
  <conditionalFormatting sqref="E73:F73 J73 H73">
    <cfRule type="expression" priority="158" stopIfTrue="1">
      <formula>"if(E11&gt;0,#,##0;(#,##0),"-")"</formula>
    </cfRule>
  </conditionalFormatting>
  <conditionalFormatting sqref="J72 E72:F72 H72">
    <cfRule type="expression" priority="159" stopIfTrue="1">
      <formula>"if(E11&gt;0,#,##0;(#,##0),"-")"</formula>
    </cfRule>
  </conditionalFormatting>
  <conditionalFormatting sqref="I73">
    <cfRule type="expression" priority="154" stopIfTrue="1">
      <formula>"if(E11&gt;0,#,##0;(#,##0),"-")"</formula>
    </cfRule>
  </conditionalFormatting>
  <conditionalFormatting sqref="I31">
    <cfRule type="expression" priority="151" stopIfTrue="1">
      <formula>"if(E11&gt;0,#,##0;(#,##0),"-")"</formula>
    </cfRule>
  </conditionalFormatting>
  <conditionalFormatting sqref="I74">
    <cfRule type="expression" priority="149" stopIfTrue="1">
      <formula>"if(E11&gt;0,#,##0;(#,##0),"-")"</formula>
    </cfRule>
  </conditionalFormatting>
  <conditionalFormatting sqref="I24">
    <cfRule type="expression" priority="89" stopIfTrue="1">
      <formula>"if(E11&gt;0,#,##0;(#,##0),"-")"</formula>
    </cfRule>
  </conditionalFormatting>
  <conditionalFormatting sqref="K72">
    <cfRule type="expression" priority="3" stopIfTrue="1">
      <formula>"if(E11&gt;0,#,##0;(#,##0),"-")"</formula>
    </cfRule>
  </conditionalFormatting>
  <conditionalFormatting sqref="G26 G28:G30 G33">
    <cfRule type="expression" priority="54" stopIfTrue="1">
      <formula>"if(E11&gt;0,#,##0;(#,##0),"-")"</formula>
    </cfRule>
  </conditionalFormatting>
  <conditionalFormatting sqref="G24">
    <cfRule type="expression" priority="53" stopIfTrue="1">
      <formula>"if(E11&gt;0,#,##0;(#,##0),"-")"</formula>
    </cfRule>
  </conditionalFormatting>
  <conditionalFormatting sqref="G10">
    <cfRule type="expression" priority="52" stopIfTrue="1">
      <formula>"if(E11&gt;0,#,##0;(#,##0),"-")"</formula>
    </cfRule>
  </conditionalFormatting>
  <conditionalFormatting sqref="G8">
    <cfRule type="expression" priority="51" stopIfTrue="1">
      <formula>"if(E11&gt;0,#,##0;(#,##0),"-")"</formula>
    </cfRule>
  </conditionalFormatting>
  <conditionalFormatting sqref="G23">
    <cfRule type="expression" priority="48" stopIfTrue="1">
      <formula>"if(E11&gt;0,#,##0;(#,##0),"-")"</formula>
    </cfRule>
  </conditionalFormatting>
  <conditionalFormatting sqref="G9">
    <cfRule type="expression" priority="50" stopIfTrue="1">
      <formula>"if(E11&gt;0,#,##0;(#,##0),"-")"</formula>
    </cfRule>
  </conditionalFormatting>
  <conditionalFormatting sqref="G11:G22">
    <cfRule type="expression" priority="49" stopIfTrue="1">
      <formula>"if(E11&gt;0,#,##0;(#,##0),"-")"</formula>
    </cfRule>
  </conditionalFormatting>
  <conditionalFormatting sqref="G25">
    <cfRule type="expression" priority="47" stopIfTrue="1">
      <formula>"if(E11&gt;0,#,##0;(#,##0),"-")"</formula>
    </cfRule>
  </conditionalFormatting>
  <conditionalFormatting sqref="G27">
    <cfRule type="expression" priority="46" stopIfTrue="1">
      <formula>"if(E11&gt;0,#,##0;(#,##0),"-")"</formula>
    </cfRule>
  </conditionalFormatting>
  <conditionalFormatting sqref="G31">
    <cfRule type="expression" priority="45" stopIfTrue="1">
      <formula>"if(E11&gt;0,#,##0;(#,##0),"-")"</formula>
    </cfRule>
  </conditionalFormatting>
  <conditionalFormatting sqref="G32">
    <cfRule type="expression" priority="44" stopIfTrue="1">
      <formula>"if(E11&gt;0,#,##0;(#,##0),"-")"</formula>
    </cfRule>
  </conditionalFormatting>
  <conditionalFormatting sqref="K28:K30 K10 K33">
    <cfRule type="expression" priority="43" stopIfTrue="1">
      <formula>"if(E11&gt;0,#,##0;(#,##0),"-")"</formula>
    </cfRule>
  </conditionalFormatting>
  <conditionalFormatting sqref="K26">
    <cfRule type="expression" priority="42" stopIfTrue="1">
      <formula>"if(E11&gt;0,#,##0;(#,##0),"-")"</formula>
    </cfRule>
  </conditionalFormatting>
  <conditionalFormatting sqref="K8">
    <cfRule type="expression" priority="41" stopIfTrue="1">
      <formula>"if(E11&gt;0,#,##0;(#,##0),"-")"</formula>
    </cfRule>
  </conditionalFormatting>
  <conditionalFormatting sqref="K23">
    <cfRule type="expression" priority="38" stopIfTrue="1">
      <formula>"if(E11&gt;0,#,##0;(#,##0),"-")"</formula>
    </cfRule>
  </conditionalFormatting>
  <conditionalFormatting sqref="K9">
    <cfRule type="expression" priority="40" stopIfTrue="1">
      <formula>"if(E11&gt;0,#,##0;(#,##0),"-")"</formula>
    </cfRule>
  </conditionalFormatting>
  <conditionalFormatting sqref="K11:K22">
    <cfRule type="expression" priority="39" stopIfTrue="1">
      <formula>"if(E11&gt;0,#,##0;(#,##0),"-")"</formula>
    </cfRule>
  </conditionalFormatting>
  <conditionalFormatting sqref="K25">
    <cfRule type="expression" priority="37" stopIfTrue="1">
      <formula>"if(E11&gt;0,#,##0;(#,##0),"-")"</formula>
    </cfRule>
  </conditionalFormatting>
  <conditionalFormatting sqref="K27">
    <cfRule type="expression" priority="36" stopIfTrue="1">
      <formula>"if(E11&gt;0,#,##0;(#,##0),"-")"</formula>
    </cfRule>
  </conditionalFormatting>
  <conditionalFormatting sqref="K32">
    <cfRule type="expression" priority="35" stopIfTrue="1">
      <formula>"if(E11&gt;0,#,##0;(#,##0),"-")"</formula>
    </cfRule>
  </conditionalFormatting>
  <conditionalFormatting sqref="K31">
    <cfRule type="expression" priority="34" stopIfTrue="1">
      <formula>"if(E11&gt;0,#,##0;(#,##0),"-")"</formula>
    </cfRule>
  </conditionalFormatting>
  <conditionalFormatting sqref="K24">
    <cfRule type="expression" priority="33" stopIfTrue="1">
      <formula>"if(E11&gt;0,#,##0;(#,##0),"-")"</formula>
    </cfRule>
  </conditionalFormatting>
  <conditionalFormatting sqref="G71 G50:G54 G59:G63">
    <cfRule type="expression" priority="32" stopIfTrue="1">
      <formula>"if(E11&gt;0,#,##0;(#,##0),"-")"</formula>
    </cfRule>
  </conditionalFormatting>
  <conditionalFormatting sqref="G49">
    <cfRule type="expression" priority="29" stopIfTrue="1">
      <formula>"if(E11&gt;0,#,##0;(#,##0),"-")"</formula>
    </cfRule>
  </conditionalFormatting>
  <conditionalFormatting sqref="G68">
    <cfRule type="expression" priority="30" stopIfTrue="1">
      <formula>"if(E11&gt;0,#,##0;(#,##0),"-")"</formula>
    </cfRule>
  </conditionalFormatting>
  <conditionalFormatting sqref="G70">
    <cfRule type="expression" priority="31" stopIfTrue="1">
      <formula>"if(E11&gt;0,#,##0;(#,##0),"-")"</formula>
    </cfRule>
  </conditionalFormatting>
  <conditionalFormatting sqref="G58">
    <cfRule type="expression" priority="28" stopIfTrue="1">
      <formula>"if(E11&gt;0,#,##0;(#,##0),"-")"</formula>
    </cfRule>
  </conditionalFormatting>
  <conditionalFormatting sqref="G66">
    <cfRule type="expression" priority="27" stopIfTrue="1">
      <formula>"if(E11&gt;0,#,##0;(#,##0),"-")"</formula>
    </cfRule>
  </conditionalFormatting>
  <conditionalFormatting sqref="G69">
    <cfRule type="expression" priority="26" stopIfTrue="1">
      <formula>"if(E11&gt;0,#,##0;(#,##0),"-")"</formula>
    </cfRule>
  </conditionalFormatting>
  <conditionalFormatting sqref="G74">
    <cfRule type="expression" priority="25" stopIfTrue="1">
      <formula>"if(E11&gt;0,#,##0;(#,##0),"-")"</formula>
    </cfRule>
  </conditionalFormatting>
  <conditionalFormatting sqref="G55:G56">
    <cfRule type="expression" priority="24" stopIfTrue="1">
      <formula>"if(E11&gt;0,#,##0;(#,##0),"-")"</formula>
    </cfRule>
  </conditionalFormatting>
  <conditionalFormatting sqref="G57">
    <cfRule type="expression" priority="23" stopIfTrue="1">
      <formula>"if(E11&gt;0,#,##0;(#,##0),"-")"</formula>
    </cfRule>
  </conditionalFormatting>
  <conditionalFormatting sqref="G64">
    <cfRule type="expression" priority="22" stopIfTrue="1">
      <formula>"if(E11&gt;0,#,##0;(#,##0),"-")"</formula>
    </cfRule>
  </conditionalFormatting>
  <conditionalFormatting sqref="G65">
    <cfRule type="expression" priority="21" stopIfTrue="1">
      <formula>"if(E11&gt;0,#,##0;(#,##0),"-")"</formula>
    </cfRule>
  </conditionalFormatting>
  <conditionalFormatting sqref="G67">
    <cfRule type="expression" priority="20" stopIfTrue="1">
      <formula>"if(E11&gt;0,#,##0;(#,##0),"-")"</formula>
    </cfRule>
  </conditionalFormatting>
  <conditionalFormatting sqref="G73">
    <cfRule type="expression" priority="18" stopIfTrue="1">
      <formula>"if(E11&gt;0,#,##0;(#,##0),"-")"</formula>
    </cfRule>
  </conditionalFormatting>
  <conditionalFormatting sqref="G72">
    <cfRule type="expression" priority="19" stopIfTrue="1">
      <formula>"if(E11&gt;0,#,##0;(#,##0),"-")"</formula>
    </cfRule>
  </conditionalFormatting>
  <conditionalFormatting sqref="K70:K71 K50:K54 K62:K63">
    <cfRule type="expression" priority="17" stopIfTrue="1">
      <formula>"if(E11&gt;0,#,##0;(#,##0),"-")"</formula>
    </cfRule>
  </conditionalFormatting>
  <conditionalFormatting sqref="K59:K61">
    <cfRule type="expression" priority="16" stopIfTrue="1">
      <formula>"if(E11&gt;0,#,##0;(#,##0),"-")"</formula>
    </cfRule>
  </conditionalFormatting>
  <conditionalFormatting sqref="K68">
    <cfRule type="expression" priority="15" stopIfTrue="1">
      <formula>"if(E11&gt;0,#,##0;(#,##0),"-")"</formula>
    </cfRule>
  </conditionalFormatting>
  <conditionalFormatting sqref="K58">
    <cfRule type="expression" priority="13" stopIfTrue="1">
      <formula>"if(E11&gt;0,#,##0;(#,##0),"-")"</formula>
    </cfRule>
  </conditionalFormatting>
  <conditionalFormatting sqref="K49">
    <cfRule type="expression" priority="14" stopIfTrue="1">
      <formula>"if(E11&gt;0,#,##0;(#,##0),"-")"</formula>
    </cfRule>
  </conditionalFormatting>
  <conditionalFormatting sqref="K66">
    <cfRule type="expression" priority="12" stopIfTrue="1">
      <formula>"if(E11&gt;0,#,##0;(#,##0),"-")"</formula>
    </cfRule>
  </conditionalFormatting>
  <conditionalFormatting sqref="K69">
    <cfRule type="expression" priority="11" stopIfTrue="1">
      <formula>"if(E11&gt;0,#,##0;(#,##0),"-")"</formula>
    </cfRule>
  </conditionalFormatting>
  <conditionalFormatting sqref="K55:K56">
    <cfRule type="expression" priority="10" stopIfTrue="1">
      <formula>"if(E11&gt;0,#,##0;(#,##0),"-")"</formula>
    </cfRule>
  </conditionalFormatting>
  <conditionalFormatting sqref="K57">
    <cfRule type="expression" priority="9" stopIfTrue="1">
      <formula>"if(E11&gt;0,#,##0;(#,##0),"-")"</formula>
    </cfRule>
  </conditionalFormatting>
  <conditionalFormatting sqref="K64">
    <cfRule type="expression" priority="8" stopIfTrue="1">
      <formula>"if(E11&gt;0,#,##0;(#,##0),"-")"</formula>
    </cfRule>
  </conditionalFormatting>
  <conditionalFormatting sqref="K65">
    <cfRule type="expression" priority="7" stopIfTrue="1">
      <formula>"if(E11&gt;0,#,##0;(#,##0),"-")"</formula>
    </cfRule>
  </conditionalFormatting>
  <conditionalFormatting sqref="K67">
    <cfRule type="expression" priority="6" stopIfTrue="1">
      <formula>"if(E11&gt;0,#,##0;(#,##0),"-")"</formula>
    </cfRule>
  </conditionalFormatting>
  <conditionalFormatting sqref="K73">
    <cfRule type="expression" priority="5" stopIfTrue="1">
      <formula>"if(E11&gt;0,#,##0;(#,##0),"-")"</formula>
    </cfRule>
  </conditionalFormatting>
  <conditionalFormatting sqref="K74">
    <cfRule type="expression" priority="4" stopIfTrue="1">
      <formula>"if(E11&gt;0,#,##0;(#,##0),"-")"</formula>
    </cfRule>
  </conditionalFormatting>
  <conditionalFormatting sqref="E10">
    <cfRule type="expression" priority="2" stopIfTrue="1">
      <formula>"if(E11&gt;0,#,##0;(#,##0),"-")"</formula>
    </cfRule>
  </conditionalFormatting>
  <conditionalFormatting sqref="E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showGridLines="0" view="pageBreakPreview" topLeftCell="A14" zoomScale="70" zoomScaleNormal="85" zoomScaleSheetLayoutView="70" workbookViewId="0">
      <selection activeCell="A42" sqref="A42:XFD1048576"/>
    </sheetView>
  </sheetViews>
  <sheetFormatPr defaultColWidth="26.625" defaultRowHeight="19.8"/>
  <cols>
    <col min="1" max="1" width="47.625" style="4" customWidth="1"/>
    <col min="2" max="2" width="7.625" style="4" customWidth="1"/>
    <col min="3" max="3" width="13.625" style="4" customWidth="1"/>
    <col min="4" max="4" width="0.375" style="4" customWidth="1"/>
    <col min="5" max="5" width="14.375" style="4" customWidth="1"/>
    <col min="6" max="6" width="0.375" style="4" customWidth="1"/>
    <col min="7" max="7" width="12.375" style="4" customWidth="1"/>
    <col min="8" max="8" width="0.375" style="4" customWidth="1"/>
    <col min="9" max="9" width="13.625" style="4" customWidth="1"/>
    <col min="10" max="10" width="0.375" style="4" customWidth="1"/>
    <col min="11" max="11" width="13.375" style="4" customWidth="1"/>
    <col min="12" max="12" width="0.375" style="4" customWidth="1"/>
    <col min="13" max="13" width="11.75" style="4" customWidth="1"/>
    <col min="14" max="14" width="0.375" style="4" customWidth="1"/>
    <col min="15" max="15" width="12" style="4" customWidth="1"/>
    <col min="16" max="16" width="0.375" style="4" customWidth="1"/>
    <col min="17" max="17" width="14.375" style="4" customWidth="1"/>
    <col min="18" max="18" width="0.375" style="4" customWidth="1"/>
    <col min="19" max="19" width="12.625" style="4" customWidth="1"/>
    <col min="20" max="20" width="0.375" style="4" customWidth="1"/>
    <col min="21" max="21" width="14.125" style="4" customWidth="1"/>
    <col min="22" max="22" width="0.375" style="4" customWidth="1"/>
    <col min="23" max="23" width="12.375" style="4" customWidth="1"/>
    <col min="24" max="24" width="0.375" style="4" customWidth="1"/>
    <col min="25" max="25" width="14.25" style="4" customWidth="1"/>
    <col min="26" max="26" width="0.375" style="4" customWidth="1"/>
    <col min="27" max="27" width="14.375" style="4" customWidth="1"/>
    <col min="28" max="28" width="0.375" style="4" customWidth="1"/>
    <col min="29" max="29" width="13.375" style="4" customWidth="1"/>
    <col min="30" max="30" width="0.375" style="4" customWidth="1"/>
    <col min="31" max="31" width="14.375" style="4" customWidth="1"/>
    <col min="32" max="32" width="14" style="4" bestFit="1" customWidth="1"/>
    <col min="33" max="33" width="17.625" style="4" customWidth="1"/>
    <col min="34" max="16384" width="26.625" style="4"/>
  </cols>
  <sheetData>
    <row r="1" spans="1:31" ht="20.399999999999999">
      <c r="A1" s="95" t="s">
        <v>132</v>
      </c>
      <c r="B1" s="95"/>
      <c r="AE1" s="96"/>
    </row>
    <row r="2" spans="1:31" ht="20.399999999999999">
      <c r="A2" s="95" t="s">
        <v>61</v>
      </c>
      <c r="B2" s="95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6"/>
    </row>
    <row r="3" spans="1:31" ht="20.399999999999999">
      <c r="A3" s="95"/>
      <c r="B3" s="95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9"/>
      <c r="AB3" s="98"/>
      <c r="AC3" s="98"/>
      <c r="AD3" s="98"/>
      <c r="AE3" s="98"/>
    </row>
    <row r="4" spans="1:31" ht="20.399999999999999">
      <c r="A4" s="100"/>
      <c r="B4" s="101"/>
      <c r="C4" s="239" t="s">
        <v>0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</row>
    <row r="5" spans="1:31" ht="21.75" customHeight="1">
      <c r="A5" s="102"/>
      <c r="B5" s="103"/>
      <c r="C5" s="102"/>
      <c r="D5" s="102"/>
      <c r="E5" s="104"/>
      <c r="F5" s="104"/>
      <c r="G5" s="102"/>
      <c r="H5" s="102"/>
      <c r="K5" s="102"/>
      <c r="O5" s="105" t="s">
        <v>43</v>
      </c>
      <c r="P5" s="105"/>
      <c r="Q5" s="105"/>
      <c r="R5" s="102"/>
      <c r="S5" s="238" t="s">
        <v>106</v>
      </c>
      <c r="T5" s="238"/>
      <c r="U5" s="238"/>
      <c r="V5" s="238"/>
      <c r="W5" s="238"/>
      <c r="X5" s="238"/>
      <c r="Y5" s="238"/>
      <c r="Z5" s="102"/>
      <c r="AA5" s="102"/>
      <c r="AB5" s="102"/>
      <c r="AD5" s="102"/>
      <c r="AE5" s="102"/>
    </row>
    <row r="6" spans="1:31" ht="21" customHeight="1">
      <c r="A6" s="102"/>
      <c r="B6" s="103"/>
      <c r="C6" s="102"/>
      <c r="D6" s="102"/>
      <c r="E6" s="104"/>
      <c r="F6" s="104"/>
      <c r="G6" s="102"/>
      <c r="H6" s="102"/>
      <c r="K6" s="102"/>
      <c r="O6" s="106"/>
      <c r="P6" s="106"/>
      <c r="Q6" s="106"/>
      <c r="R6" s="102"/>
      <c r="S6" s="102"/>
      <c r="T6" s="102"/>
      <c r="U6" s="102"/>
      <c r="V6" s="102"/>
      <c r="W6" s="102" t="s">
        <v>284</v>
      </c>
      <c r="X6" s="102"/>
      <c r="Y6" s="102"/>
      <c r="Z6" s="102"/>
      <c r="AA6" s="102"/>
      <c r="AB6" s="102"/>
      <c r="AC6" s="107" t="s">
        <v>64</v>
      </c>
      <c r="AD6" s="102"/>
      <c r="AE6" s="102"/>
    </row>
    <row r="7" spans="1:31" ht="21" customHeight="1">
      <c r="A7" s="102"/>
      <c r="B7" s="103"/>
      <c r="C7" s="102" t="s">
        <v>209</v>
      </c>
      <c r="D7" s="102"/>
      <c r="E7" s="102"/>
      <c r="F7" s="102"/>
      <c r="G7" s="102"/>
      <c r="H7" s="102"/>
      <c r="I7" s="102"/>
      <c r="J7" s="102"/>
      <c r="K7" s="102" t="s">
        <v>41</v>
      </c>
      <c r="L7" s="102"/>
      <c r="M7" s="102" t="s">
        <v>212</v>
      </c>
      <c r="N7" s="102"/>
      <c r="O7" s="102"/>
      <c r="P7" s="102"/>
      <c r="Q7" s="102"/>
      <c r="R7" s="102"/>
      <c r="S7" s="102"/>
      <c r="T7" s="102"/>
      <c r="U7" s="108"/>
      <c r="V7" s="108"/>
      <c r="W7" s="109" t="s">
        <v>283</v>
      </c>
      <c r="X7" s="108"/>
      <c r="Y7" s="109" t="s">
        <v>200</v>
      </c>
      <c r="Z7" s="102"/>
      <c r="AA7" s="102" t="s">
        <v>63</v>
      </c>
      <c r="AB7" s="102"/>
      <c r="AC7" s="107" t="s">
        <v>85</v>
      </c>
      <c r="AD7" s="102"/>
      <c r="AE7" s="102"/>
    </row>
    <row r="8" spans="1:31" ht="21" customHeight="1">
      <c r="A8" s="110"/>
      <c r="B8" s="84"/>
      <c r="C8" s="102" t="s">
        <v>210</v>
      </c>
      <c r="D8" s="102"/>
      <c r="E8" s="102" t="s">
        <v>66</v>
      </c>
      <c r="F8" s="102"/>
      <c r="G8" s="102" t="s">
        <v>41</v>
      </c>
      <c r="H8" s="102"/>
      <c r="I8" s="102"/>
      <c r="J8" s="102"/>
      <c r="K8" s="102" t="s">
        <v>174</v>
      </c>
      <c r="L8" s="102"/>
      <c r="M8" s="102" t="s">
        <v>214</v>
      </c>
      <c r="N8" s="102"/>
      <c r="O8" s="102" t="s">
        <v>136</v>
      </c>
      <c r="P8" s="102"/>
      <c r="Q8" s="110"/>
      <c r="R8" s="102"/>
      <c r="S8" s="102" t="s">
        <v>133</v>
      </c>
      <c r="T8" s="102"/>
      <c r="U8" s="108" t="s">
        <v>134</v>
      </c>
      <c r="V8" s="108"/>
      <c r="W8" s="108" t="s">
        <v>140</v>
      </c>
      <c r="X8" s="108"/>
      <c r="Y8" s="102" t="s">
        <v>201</v>
      </c>
      <c r="Z8" s="102"/>
      <c r="AA8" s="102" t="s">
        <v>67</v>
      </c>
      <c r="AB8" s="102"/>
      <c r="AC8" s="107" t="s">
        <v>86</v>
      </c>
      <c r="AD8" s="102"/>
      <c r="AE8" s="102" t="s">
        <v>87</v>
      </c>
    </row>
    <row r="9" spans="1:31" ht="21" customHeight="1">
      <c r="A9" s="110"/>
      <c r="B9" s="83" t="s">
        <v>3</v>
      </c>
      <c r="C9" s="218" t="s">
        <v>211</v>
      </c>
      <c r="D9" s="102"/>
      <c r="E9" s="218" t="s">
        <v>69</v>
      </c>
      <c r="F9" s="102"/>
      <c r="G9" s="218" t="s">
        <v>62</v>
      </c>
      <c r="H9" s="102"/>
      <c r="I9" s="218" t="s">
        <v>128</v>
      </c>
      <c r="J9" s="102"/>
      <c r="K9" s="218" t="s">
        <v>177</v>
      </c>
      <c r="L9" s="102"/>
      <c r="M9" s="218" t="s">
        <v>213</v>
      </c>
      <c r="N9" s="102"/>
      <c r="O9" s="218" t="s">
        <v>137</v>
      </c>
      <c r="P9" s="102"/>
      <c r="Q9" s="218" t="s">
        <v>45</v>
      </c>
      <c r="R9" s="102"/>
      <c r="S9" s="218" t="s">
        <v>277</v>
      </c>
      <c r="T9" s="102"/>
      <c r="U9" s="111" t="s">
        <v>138</v>
      </c>
      <c r="V9" s="108"/>
      <c r="W9" s="111" t="s">
        <v>141</v>
      </c>
      <c r="X9" s="108"/>
      <c r="Y9" s="218" t="s">
        <v>113</v>
      </c>
      <c r="Z9" s="102"/>
      <c r="AA9" s="218" t="s">
        <v>135</v>
      </c>
      <c r="AB9" s="102"/>
      <c r="AC9" s="112" t="s">
        <v>88</v>
      </c>
      <c r="AD9" s="102"/>
      <c r="AE9" s="218" t="s">
        <v>93</v>
      </c>
    </row>
    <row r="10" spans="1:31">
      <c r="A10" s="113"/>
      <c r="B10" s="84"/>
      <c r="C10" s="237" t="s">
        <v>4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</row>
    <row r="11" spans="1:31" ht="20.399999999999999">
      <c r="A11" s="85" t="s">
        <v>179</v>
      </c>
      <c r="B11" s="84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</row>
    <row r="12" spans="1:31" ht="20.399999999999999">
      <c r="A12" s="85" t="s">
        <v>180</v>
      </c>
      <c r="B12" s="90"/>
      <c r="C12" s="114">
        <v>1376923157</v>
      </c>
      <c r="D12" s="114">
        <v>256651102</v>
      </c>
      <c r="E12" s="114">
        <v>11157460051</v>
      </c>
      <c r="F12" s="114"/>
      <c r="G12" s="114">
        <v>189617759</v>
      </c>
      <c r="H12" s="114"/>
      <c r="I12" s="114">
        <v>1340485277</v>
      </c>
      <c r="J12" s="114"/>
      <c r="K12" s="114">
        <v>1170410780</v>
      </c>
      <c r="L12" s="114"/>
      <c r="M12" s="114">
        <v>19146999</v>
      </c>
      <c r="N12" s="114"/>
      <c r="O12" s="114">
        <v>153164346</v>
      </c>
      <c r="P12" s="114"/>
      <c r="Q12" s="114">
        <v>27661241130</v>
      </c>
      <c r="R12" s="123"/>
      <c r="S12" s="114">
        <v>-546284200</v>
      </c>
      <c r="T12" s="123"/>
      <c r="U12" s="114">
        <v>2971445565</v>
      </c>
      <c r="V12" s="123"/>
      <c r="W12" s="114">
        <v>-14066348</v>
      </c>
      <c r="X12" s="123"/>
      <c r="Y12" s="114">
        <v>2411095017</v>
      </c>
      <c r="Z12" s="123"/>
      <c r="AA12" s="114">
        <v>45479544516</v>
      </c>
      <c r="AB12" s="123"/>
      <c r="AC12" s="114">
        <v>6410499236</v>
      </c>
      <c r="AD12" s="123"/>
      <c r="AE12" s="114">
        <v>51890043752</v>
      </c>
    </row>
    <row r="13" spans="1:31" ht="10.5" customHeight="1">
      <c r="A13" s="92"/>
      <c r="B13" s="93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8"/>
      <c r="AC13" s="117"/>
      <c r="AD13" s="117"/>
      <c r="AE13" s="122"/>
    </row>
    <row r="14" spans="1:31" ht="20.399999999999999">
      <c r="A14" s="85" t="s">
        <v>101</v>
      </c>
      <c r="B14" s="86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8"/>
      <c r="AC14" s="117"/>
      <c r="AD14" s="117"/>
      <c r="AE14" s="122"/>
    </row>
    <row r="15" spans="1:31" ht="20.399999999999999">
      <c r="A15" s="87" t="s">
        <v>216</v>
      </c>
      <c r="B15" s="86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8"/>
      <c r="AC15" s="117"/>
      <c r="AD15" s="117"/>
      <c r="AE15" s="122"/>
    </row>
    <row r="16" spans="1:31" ht="20.399999999999999">
      <c r="A16" s="87" t="s">
        <v>217</v>
      </c>
      <c r="B16" s="88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4"/>
      <c r="AB16" s="118"/>
      <c r="AC16" s="117"/>
      <c r="AD16" s="117"/>
      <c r="AE16" s="122"/>
    </row>
    <row r="17" spans="1:31" hidden="1">
      <c r="A17" s="124" t="s">
        <v>244</v>
      </c>
      <c r="B17" s="90">
        <v>26</v>
      </c>
      <c r="C17" s="117">
        <v>0</v>
      </c>
      <c r="D17" s="117"/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/>
      <c r="R17" s="117"/>
      <c r="S17" s="117">
        <v>0</v>
      </c>
      <c r="T17" s="117"/>
      <c r="U17" s="117">
        <v>0</v>
      </c>
      <c r="V17" s="117"/>
      <c r="W17" s="117">
        <v>0</v>
      </c>
      <c r="X17" s="117"/>
      <c r="Y17" s="117">
        <v>0</v>
      </c>
      <c r="Z17" s="117"/>
      <c r="AA17" s="118">
        <f>SUM(Y17,C17:Q17)</f>
        <v>0</v>
      </c>
      <c r="AB17" s="118"/>
      <c r="AC17" s="117">
        <v>0</v>
      </c>
      <c r="AD17" s="117"/>
      <c r="AE17" s="125">
        <f>SUM(AA17:AC17)</f>
        <v>0</v>
      </c>
    </row>
    <row r="18" spans="1:31" ht="20.399999999999999">
      <c r="A18" s="124" t="s">
        <v>142</v>
      </c>
      <c r="B18" s="88"/>
      <c r="C18" s="117">
        <v>0</v>
      </c>
      <c r="D18" s="117"/>
      <c r="E18" s="117">
        <v>0</v>
      </c>
      <c r="F18" s="117"/>
      <c r="G18" s="117">
        <v>0</v>
      </c>
      <c r="H18" s="117"/>
      <c r="I18" s="117">
        <v>21721290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v>0</v>
      </c>
      <c r="V18" s="117"/>
      <c r="W18" s="117">
        <v>0</v>
      </c>
      <c r="X18" s="117"/>
      <c r="Y18" s="118">
        <f>SUM(S18:W18)</f>
        <v>0</v>
      </c>
      <c r="Z18" s="117"/>
      <c r="AA18" s="118">
        <f>SUM(Y18,C18:Q18)</f>
        <v>21721290</v>
      </c>
      <c r="AB18" s="118"/>
      <c r="AC18" s="117">
        <v>31876204</v>
      </c>
      <c r="AD18" s="117"/>
      <c r="AE18" s="125">
        <f>SUM(AA18:AC18)</f>
        <v>53597494</v>
      </c>
    </row>
    <row r="19" spans="1:31">
      <c r="A19" s="124" t="s">
        <v>108</v>
      </c>
      <c r="B19" s="90"/>
      <c r="C19" s="118">
        <v>0</v>
      </c>
      <c r="D19" s="117"/>
      <c r="E19" s="118">
        <v>0</v>
      </c>
      <c r="F19" s="117"/>
      <c r="G19" s="118">
        <v>0</v>
      </c>
      <c r="H19" s="117"/>
      <c r="I19" s="118">
        <v>15585779</v>
      </c>
      <c r="J19" s="118"/>
      <c r="K19" s="117">
        <v>0</v>
      </c>
      <c r="L19" s="118"/>
      <c r="M19" s="118">
        <v>-10746908</v>
      </c>
      <c r="N19" s="118"/>
      <c r="O19" s="118">
        <v>0</v>
      </c>
      <c r="P19" s="117"/>
      <c r="Q19" s="118">
        <v>0</v>
      </c>
      <c r="R19" s="117"/>
      <c r="S19" s="118">
        <v>0</v>
      </c>
      <c r="T19" s="117"/>
      <c r="U19" s="117">
        <v>0</v>
      </c>
      <c r="V19" s="117"/>
      <c r="W19" s="117">
        <v>0</v>
      </c>
      <c r="X19" s="117"/>
      <c r="Y19" s="118">
        <f>SUM(S19:W19)</f>
        <v>0</v>
      </c>
      <c r="Z19" s="117"/>
      <c r="AA19" s="118">
        <f>SUM(Y19,C19:Q19)</f>
        <v>4838871</v>
      </c>
      <c r="AB19" s="118"/>
      <c r="AC19" s="125">
        <v>2058037</v>
      </c>
      <c r="AD19" s="117"/>
      <c r="AE19" s="125">
        <f>SUM(AA19:AC19)</f>
        <v>6896908</v>
      </c>
    </row>
    <row r="20" spans="1:31" ht="20.399999999999999" hidden="1">
      <c r="A20" s="124" t="s">
        <v>248</v>
      </c>
      <c r="B20" s="90">
        <v>28</v>
      </c>
      <c r="C20" s="118">
        <v>0</v>
      </c>
      <c r="D20" s="117"/>
      <c r="E20" s="118">
        <v>0</v>
      </c>
      <c r="F20" s="117"/>
      <c r="G20" s="118">
        <v>0</v>
      </c>
      <c r="H20" s="117"/>
      <c r="I20" s="118">
        <v>0</v>
      </c>
      <c r="J20" s="118"/>
      <c r="K20" s="118">
        <v>0</v>
      </c>
      <c r="L20" s="118"/>
      <c r="M20" s="118">
        <v>0</v>
      </c>
      <c r="N20" s="118"/>
      <c r="O20" s="118">
        <v>0</v>
      </c>
      <c r="P20" s="117"/>
      <c r="Q20" s="118">
        <v>0</v>
      </c>
      <c r="R20" s="117"/>
      <c r="S20" s="118">
        <v>0</v>
      </c>
      <c r="T20" s="117"/>
      <c r="U20" s="118">
        <v>0</v>
      </c>
      <c r="V20" s="118">
        <v>0</v>
      </c>
      <c r="W20" s="118">
        <v>0</v>
      </c>
      <c r="X20" s="117"/>
      <c r="Y20" s="114">
        <f t="shared" ref="Y20:Y22" si="0">SUM(S20:W20)</f>
        <v>0</v>
      </c>
      <c r="Z20" s="117"/>
      <c r="AA20" s="118">
        <f>SUM(Y20,C20:Q20)</f>
        <v>0</v>
      </c>
      <c r="AB20" s="118"/>
      <c r="AC20" s="125">
        <v>0</v>
      </c>
      <c r="AD20" s="117"/>
      <c r="AE20" s="125">
        <f t="shared" ref="AE20:AE22" si="1">SUM(AA20:AC20)</f>
        <v>0</v>
      </c>
    </row>
    <row r="21" spans="1:31" ht="20.399999999999999" hidden="1">
      <c r="A21" s="124" t="s">
        <v>269</v>
      </c>
      <c r="B21" s="90"/>
      <c r="C21" s="118"/>
      <c r="D21" s="117"/>
      <c r="E21" s="118"/>
      <c r="F21" s="117"/>
      <c r="G21" s="118"/>
      <c r="H21" s="117"/>
      <c r="I21" s="118"/>
      <c r="J21" s="118"/>
      <c r="K21" s="118"/>
      <c r="L21" s="118"/>
      <c r="M21" s="118"/>
      <c r="N21" s="118"/>
      <c r="O21" s="118"/>
      <c r="P21" s="117"/>
      <c r="Q21" s="118"/>
      <c r="R21" s="117"/>
      <c r="S21" s="118"/>
      <c r="T21" s="117"/>
      <c r="U21" s="118"/>
      <c r="V21" s="118"/>
      <c r="W21" s="118"/>
      <c r="X21" s="117"/>
      <c r="Y21" s="114"/>
      <c r="Z21" s="117"/>
      <c r="AA21" s="118"/>
      <c r="AB21" s="118"/>
      <c r="AC21" s="125"/>
      <c r="AD21" s="117"/>
      <c r="AE21" s="125"/>
    </row>
    <row r="22" spans="1:31" ht="20.399999999999999" hidden="1">
      <c r="A22" s="124" t="s">
        <v>270</v>
      </c>
      <c r="B22" s="90">
        <v>28</v>
      </c>
      <c r="C22" s="118">
        <v>0</v>
      </c>
      <c r="D22" s="117"/>
      <c r="E22" s="118">
        <v>0</v>
      </c>
      <c r="F22" s="117"/>
      <c r="G22" s="118">
        <v>0</v>
      </c>
      <c r="H22" s="117"/>
      <c r="I22" s="118">
        <v>0</v>
      </c>
      <c r="J22" s="118"/>
      <c r="K22" s="118">
        <v>0</v>
      </c>
      <c r="L22" s="118"/>
      <c r="M22" s="118">
        <v>0</v>
      </c>
      <c r="N22" s="118"/>
      <c r="O22" s="118">
        <v>0</v>
      </c>
      <c r="P22" s="117"/>
      <c r="Q22" s="118">
        <v>0</v>
      </c>
      <c r="R22" s="117"/>
      <c r="S22" s="118">
        <v>0</v>
      </c>
      <c r="T22" s="117"/>
      <c r="U22" s="118">
        <v>0</v>
      </c>
      <c r="V22" s="118">
        <v>0</v>
      </c>
      <c r="W22" s="118">
        <v>0</v>
      </c>
      <c r="X22" s="117"/>
      <c r="Y22" s="114">
        <f t="shared" si="0"/>
        <v>0</v>
      </c>
      <c r="Z22" s="117"/>
      <c r="AA22" s="118">
        <f>SUM(Y22,C22:Q22)</f>
        <v>0</v>
      </c>
      <c r="AB22" s="118"/>
      <c r="AC22" s="125">
        <v>0</v>
      </c>
      <c r="AD22" s="117"/>
      <c r="AE22" s="125">
        <f t="shared" si="1"/>
        <v>0</v>
      </c>
    </row>
    <row r="23" spans="1:31">
      <c r="A23" s="92" t="s">
        <v>84</v>
      </c>
      <c r="B23" s="90">
        <v>40</v>
      </c>
      <c r="C23" s="116">
        <v>0</v>
      </c>
      <c r="D23" s="117"/>
      <c r="E23" s="116">
        <v>0</v>
      </c>
      <c r="F23" s="117"/>
      <c r="G23" s="116">
        <v>0</v>
      </c>
      <c r="H23" s="117"/>
      <c r="I23" s="116">
        <v>0</v>
      </c>
      <c r="J23" s="118"/>
      <c r="K23" s="116">
        <v>0</v>
      </c>
      <c r="L23" s="118"/>
      <c r="M23" s="116">
        <v>0</v>
      </c>
      <c r="N23" s="118"/>
      <c r="O23" s="116">
        <v>0</v>
      </c>
      <c r="P23" s="117"/>
      <c r="Q23" s="119">
        <v>-2684928171</v>
      </c>
      <c r="R23" s="117"/>
      <c r="S23" s="120">
        <v>0</v>
      </c>
      <c r="T23" s="117"/>
      <c r="U23" s="116">
        <v>0</v>
      </c>
      <c r="V23" s="118"/>
      <c r="W23" s="116">
        <v>0</v>
      </c>
      <c r="X23" s="118"/>
      <c r="Y23" s="116">
        <f>SUM(S23:W23)</f>
        <v>0</v>
      </c>
      <c r="Z23" s="117"/>
      <c r="AA23" s="120">
        <f>SUM(Y23,C23:Q23)</f>
        <v>-2684928171</v>
      </c>
      <c r="AB23" s="118"/>
      <c r="AC23" s="120">
        <f>-405588215+123</f>
        <v>-405588092</v>
      </c>
      <c r="AD23" s="117"/>
      <c r="AE23" s="120">
        <f>SUM(AA23:AC23)</f>
        <v>-3090516263</v>
      </c>
    </row>
    <row r="24" spans="1:31" ht="20.399999999999999">
      <c r="A24" s="87" t="s">
        <v>218</v>
      </c>
      <c r="B24" s="88"/>
      <c r="C24" s="121">
        <f>SUM(C23:C23)</f>
        <v>0</v>
      </c>
      <c r="D24" s="122"/>
      <c r="E24" s="121">
        <f>SUM(E23:E23)</f>
        <v>0</v>
      </c>
      <c r="F24" s="122"/>
      <c r="G24" s="121">
        <f>SUM(G23:G23)</f>
        <v>0</v>
      </c>
      <c r="H24" s="122"/>
      <c r="I24" s="121">
        <f>SUM(I18:I23)</f>
        <v>37307069</v>
      </c>
      <c r="J24" s="114"/>
      <c r="K24" s="121">
        <f>SUM(K23:K23)</f>
        <v>0</v>
      </c>
      <c r="L24" s="114"/>
      <c r="M24" s="121">
        <f>SUM(M18:M23)</f>
        <v>-10746908</v>
      </c>
      <c r="N24" s="114"/>
      <c r="O24" s="121">
        <f>SUM(O23:O23)</f>
        <v>0</v>
      </c>
      <c r="P24" s="122"/>
      <c r="Q24" s="126">
        <f>SUM(Q18:Q23)</f>
        <v>-2684928171</v>
      </c>
      <c r="R24" s="123"/>
      <c r="S24" s="126">
        <f>SUM(S18:S23)</f>
        <v>0</v>
      </c>
      <c r="T24" s="123"/>
      <c r="U24" s="126">
        <f>SUM(U18:U23)</f>
        <v>0</v>
      </c>
      <c r="V24" s="123"/>
      <c r="W24" s="126">
        <v>0</v>
      </c>
      <c r="X24" s="123"/>
      <c r="Y24" s="126">
        <f>SUM(Y19:Y23)</f>
        <v>0</v>
      </c>
      <c r="Z24" s="123"/>
      <c r="AA24" s="126">
        <f>SUM(AA18:AA23)</f>
        <v>-2658368010</v>
      </c>
      <c r="AB24" s="123"/>
      <c r="AC24" s="126">
        <f>SUM(AC18:AC23)</f>
        <v>-371653851</v>
      </c>
      <c r="AD24" s="123"/>
      <c r="AE24" s="126">
        <f>SUM(AA24:AC24)</f>
        <v>-3030021861</v>
      </c>
    </row>
    <row r="25" spans="1:31" ht="20.399999999999999">
      <c r="A25" s="86"/>
      <c r="B25" s="88"/>
      <c r="C25" s="114"/>
      <c r="D25" s="122"/>
      <c r="E25" s="114"/>
      <c r="F25" s="122"/>
      <c r="G25" s="114"/>
      <c r="H25" s="122"/>
      <c r="I25" s="114"/>
      <c r="J25" s="114"/>
      <c r="K25" s="122"/>
      <c r="L25" s="114"/>
      <c r="M25" s="114"/>
      <c r="N25" s="114"/>
      <c r="O25" s="114"/>
      <c r="P25" s="122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</row>
    <row r="26" spans="1:31" s="85" customFormat="1" ht="20.399999999999999">
      <c r="A26" s="127" t="s">
        <v>120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3"/>
      <c r="S26" s="128"/>
      <c r="T26" s="123"/>
      <c r="U26" s="123"/>
      <c r="V26" s="123"/>
      <c r="W26" s="123"/>
      <c r="X26" s="123"/>
      <c r="Y26" s="123"/>
      <c r="Z26" s="123"/>
      <c r="AA26" s="125"/>
      <c r="AB26" s="114"/>
      <c r="AC26" s="123"/>
      <c r="AD26" s="123"/>
      <c r="AE26" s="129"/>
    </row>
    <row r="27" spans="1:31" s="92" customFormat="1" ht="21.6">
      <c r="A27" s="130" t="s">
        <v>203</v>
      </c>
      <c r="B27" s="30"/>
      <c r="C27" s="125"/>
      <c r="D27" s="131"/>
      <c r="E27" s="125"/>
      <c r="F27" s="131"/>
      <c r="G27" s="125"/>
      <c r="H27" s="131"/>
      <c r="I27" s="125"/>
      <c r="J27" s="125"/>
      <c r="K27" s="131"/>
      <c r="L27" s="125"/>
      <c r="M27" s="125"/>
      <c r="N27" s="125"/>
      <c r="O27" s="125"/>
      <c r="P27" s="131"/>
      <c r="Q27" s="125"/>
      <c r="R27" s="125"/>
      <c r="S27" s="125"/>
      <c r="T27" s="125"/>
      <c r="U27" s="125"/>
      <c r="V27" s="125"/>
      <c r="W27" s="125"/>
      <c r="X27" s="118"/>
      <c r="Y27" s="125"/>
      <c r="Z27" s="118"/>
      <c r="AA27" s="125"/>
      <c r="AB27" s="125"/>
      <c r="AC27" s="132"/>
      <c r="AD27" s="125"/>
      <c r="AE27" s="129"/>
    </row>
    <row r="28" spans="1:31" s="85" customFormat="1" ht="21.6">
      <c r="A28" s="130" t="s">
        <v>220</v>
      </c>
      <c r="B28" s="30"/>
      <c r="C28" s="118">
        <v>0</v>
      </c>
      <c r="D28" s="117"/>
      <c r="E28" s="118">
        <v>0</v>
      </c>
      <c r="F28" s="117"/>
      <c r="G28" s="118">
        <v>0</v>
      </c>
      <c r="H28" s="117"/>
      <c r="I28" s="118">
        <v>-7431787</v>
      </c>
      <c r="J28" s="125"/>
      <c r="K28" s="131">
        <v>0</v>
      </c>
      <c r="L28" s="133"/>
      <c r="M28" s="133">
        <v>0</v>
      </c>
      <c r="N28" s="133"/>
      <c r="O28" s="133">
        <v>0</v>
      </c>
      <c r="P28" s="133"/>
      <c r="Q28" s="133">
        <v>0</v>
      </c>
      <c r="R28" s="133"/>
      <c r="S28" s="133">
        <v>0</v>
      </c>
      <c r="T28" s="133"/>
      <c r="U28" s="133">
        <v>0</v>
      </c>
      <c r="V28" s="133"/>
      <c r="W28" s="133">
        <v>0</v>
      </c>
      <c r="X28" s="133"/>
      <c r="Y28" s="133">
        <f>SUM(S28:W28)</f>
        <v>0</v>
      </c>
      <c r="Z28" s="133"/>
      <c r="AA28" s="133">
        <f>SUM(Y28,C28:Q28)</f>
        <v>-7431787</v>
      </c>
      <c r="AB28" s="134"/>
      <c r="AC28" s="133">
        <v>7431787</v>
      </c>
      <c r="AD28" s="135"/>
      <c r="AE28" s="125">
        <f>SUM(AA28:AC28)</f>
        <v>0</v>
      </c>
    </row>
    <row r="29" spans="1:31" s="85" customFormat="1" ht="20.399999999999999">
      <c r="A29" s="127" t="s">
        <v>218</v>
      </c>
      <c r="C29" s="136">
        <f>C28</f>
        <v>0</v>
      </c>
      <c r="D29" s="128"/>
      <c r="E29" s="136">
        <f>E28</f>
        <v>0</v>
      </c>
      <c r="F29" s="128"/>
      <c r="G29" s="136">
        <f>G28</f>
        <v>0</v>
      </c>
      <c r="H29" s="128"/>
      <c r="I29" s="136">
        <f>I28</f>
        <v>-7431787</v>
      </c>
      <c r="J29" s="125"/>
      <c r="K29" s="136">
        <f>K28</f>
        <v>0</v>
      </c>
      <c r="L29" s="123"/>
      <c r="M29" s="136">
        <f>M28</f>
        <v>0</v>
      </c>
      <c r="N29" s="123"/>
      <c r="O29" s="136">
        <f>O28</f>
        <v>0</v>
      </c>
      <c r="P29" s="123">
        <f t="shared" ref="P29:AD29" si="2">P28</f>
        <v>0</v>
      </c>
      <c r="Q29" s="136">
        <f>Q28</f>
        <v>0</v>
      </c>
      <c r="R29" s="123">
        <f t="shared" si="2"/>
        <v>0</v>
      </c>
      <c r="S29" s="136">
        <f>S28</f>
        <v>0</v>
      </c>
      <c r="T29" s="123">
        <f t="shared" si="2"/>
        <v>0</v>
      </c>
      <c r="U29" s="136">
        <f>U28</f>
        <v>0</v>
      </c>
      <c r="V29" s="123">
        <f t="shared" si="2"/>
        <v>0</v>
      </c>
      <c r="W29" s="136">
        <f>W28</f>
        <v>0</v>
      </c>
      <c r="X29" s="123">
        <f t="shared" si="2"/>
        <v>0</v>
      </c>
      <c r="Y29" s="136">
        <f>Y28</f>
        <v>0</v>
      </c>
      <c r="Z29" s="123">
        <f t="shared" si="2"/>
        <v>0</v>
      </c>
      <c r="AA29" s="136">
        <f>AA28</f>
        <v>-7431787</v>
      </c>
      <c r="AB29" s="123">
        <f t="shared" si="2"/>
        <v>0</v>
      </c>
      <c r="AC29" s="136">
        <f>AC28</f>
        <v>7431787</v>
      </c>
      <c r="AD29" s="123">
        <f t="shared" si="2"/>
        <v>0</v>
      </c>
      <c r="AE29" s="136">
        <f>AE28</f>
        <v>0</v>
      </c>
    </row>
    <row r="30" spans="1:31" s="85" customFormat="1" ht="10.5" customHeight="1">
      <c r="A30" s="127"/>
      <c r="C30" s="123"/>
      <c r="D30" s="128"/>
      <c r="E30" s="123"/>
      <c r="F30" s="128"/>
      <c r="G30" s="123"/>
      <c r="H30" s="128"/>
      <c r="I30" s="123"/>
      <c r="J30" s="125"/>
      <c r="K30" s="123"/>
      <c r="L30" s="123"/>
      <c r="M30" s="123"/>
      <c r="N30" s="123"/>
      <c r="O30" s="123"/>
      <c r="P30" s="128"/>
      <c r="Q30" s="123"/>
      <c r="R30" s="128"/>
      <c r="S30" s="123"/>
      <c r="T30" s="123"/>
      <c r="U30" s="123"/>
      <c r="V30" s="123"/>
      <c r="W30" s="123"/>
      <c r="X30" s="122"/>
      <c r="Y30" s="123"/>
      <c r="Z30" s="122"/>
      <c r="AA30" s="123"/>
      <c r="AB30" s="128"/>
      <c r="AC30" s="123"/>
      <c r="AD30" s="128"/>
      <c r="AE30" s="123"/>
    </row>
    <row r="31" spans="1:31" s="85" customFormat="1" ht="20.399999999999999">
      <c r="A31" s="85" t="s">
        <v>107</v>
      </c>
      <c r="C31" s="121">
        <f>C29+C24</f>
        <v>0</v>
      </c>
      <c r="D31" s="117"/>
      <c r="E31" s="121">
        <f>E29+E24</f>
        <v>0</v>
      </c>
      <c r="F31" s="117"/>
      <c r="G31" s="121">
        <f>G29+G24</f>
        <v>0</v>
      </c>
      <c r="H31" s="117"/>
      <c r="I31" s="126">
        <f>I29+I24</f>
        <v>29875282</v>
      </c>
      <c r="J31" s="133"/>
      <c r="K31" s="121">
        <f>K29+K24</f>
        <v>0</v>
      </c>
      <c r="L31" s="114"/>
      <c r="M31" s="121">
        <f>M29+M24</f>
        <v>-10746908</v>
      </c>
      <c r="N31" s="114"/>
      <c r="O31" s="121">
        <f>O29+O24</f>
        <v>0</v>
      </c>
      <c r="P31" s="117"/>
      <c r="Q31" s="126">
        <f>Q29+Q24</f>
        <v>-2684928171</v>
      </c>
      <c r="R31" s="114"/>
      <c r="S31" s="137">
        <f>S29+S24</f>
        <v>0</v>
      </c>
      <c r="T31" s="118"/>
      <c r="U31" s="137">
        <f>U29+U24</f>
        <v>0</v>
      </c>
      <c r="V31" s="118"/>
      <c r="W31" s="121">
        <v>0</v>
      </c>
      <c r="X31" s="118"/>
      <c r="Y31" s="121">
        <f>Y29+Y24</f>
        <v>0</v>
      </c>
      <c r="Z31" s="118"/>
      <c r="AA31" s="126">
        <f>AA29+AA24</f>
        <v>-2665799797</v>
      </c>
      <c r="AB31" s="118"/>
      <c r="AC31" s="126">
        <f>AC29+AC24</f>
        <v>-364222064</v>
      </c>
      <c r="AD31" s="117"/>
      <c r="AE31" s="126">
        <f>AE29+AE24</f>
        <v>-3030021861</v>
      </c>
    </row>
    <row r="32" spans="1:31" ht="20.399999999999999">
      <c r="A32" s="85"/>
      <c r="B32" s="86"/>
      <c r="C32" s="118"/>
      <c r="D32" s="117"/>
      <c r="E32" s="118"/>
      <c r="F32" s="117"/>
      <c r="G32" s="118"/>
      <c r="H32" s="117"/>
      <c r="I32" s="118"/>
      <c r="J32" s="123"/>
      <c r="K32" s="138"/>
      <c r="L32" s="118"/>
      <c r="M32" s="118"/>
      <c r="N32" s="118"/>
      <c r="O32" s="118"/>
      <c r="P32" s="117"/>
      <c r="Q32" s="118"/>
      <c r="R32" s="117"/>
      <c r="S32" s="117"/>
      <c r="T32" s="117"/>
      <c r="U32" s="117"/>
      <c r="V32" s="117"/>
      <c r="W32" s="117"/>
      <c r="X32" s="117"/>
      <c r="Y32" s="117"/>
      <c r="Z32" s="117"/>
      <c r="AA32" s="118"/>
      <c r="AB32" s="118"/>
      <c r="AC32" s="118"/>
      <c r="AD32" s="118"/>
      <c r="AE32" s="114"/>
    </row>
    <row r="33" spans="1:33" ht="20.399999999999999">
      <c r="A33" s="85" t="s">
        <v>204</v>
      </c>
      <c r="B33" s="86"/>
      <c r="C33" s="117"/>
      <c r="D33" s="117"/>
      <c r="E33" s="117"/>
      <c r="F33" s="117"/>
      <c r="G33" s="117"/>
      <c r="H33" s="117"/>
      <c r="I33" s="117"/>
      <c r="J33" s="123"/>
      <c r="K33" s="123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22"/>
    </row>
    <row r="34" spans="1:33" ht="20.399999999999999">
      <c r="A34" s="92" t="s">
        <v>205</v>
      </c>
      <c r="B34" s="93"/>
      <c r="C34" s="118">
        <v>0</v>
      </c>
      <c r="D34" s="117"/>
      <c r="E34" s="118">
        <v>0</v>
      </c>
      <c r="F34" s="117"/>
      <c r="G34" s="118">
        <v>0</v>
      </c>
      <c r="H34" s="117"/>
      <c r="I34" s="118">
        <v>0</v>
      </c>
      <c r="J34" s="114"/>
      <c r="K34" s="118">
        <v>0</v>
      </c>
      <c r="L34" s="118"/>
      <c r="M34" s="118">
        <v>0</v>
      </c>
      <c r="N34" s="118"/>
      <c r="O34" s="118">
        <v>0</v>
      </c>
      <c r="P34" s="117"/>
      <c r="Q34" s="118">
        <v>2462881096</v>
      </c>
      <c r="R34" s="117"/>
      <c r="S34" s="117">
        <v>0</v>
      </c>
      <c r="T34" s="117"/>
      <c r="U34" s="117">
        <v>0</v>
      </c>
      <c r="V34" s="117"/>
      <c r="W34" s="117">
        <v>0</v>
      </c>
      <c r="X34" s="117"/>
      <c r="Y34" s="117">
        <f>SUM(S34:W34)</f>
        <v>0</v>
      </c>
      <c r="Z34" s="117"/>
      <c r="AA34" s="125">
        <f>SUM(Y34,C34:Q34)</f>
        <v>2462881096</v>
      </c>
      <c r="AB34" s="117"/>
      <c r="AC34" s="125">
        <v>771814638</v>
      </c>
      <c r="AD34" s="117"/>
      <c r="AE34" s="118">
        <f>SUM(AA34:AC34)</f>
        <v>3234695734</v>
      </c>
      <c r="AG34" s="118"/>
    </row>
    <row r="35" spans="1:33" ht="20.399999999999999">
      <c r="A35" s="92" t="s">
        <v>109</v>
      </c>
      <c r="B35" s="90"/>
      <c r="C35" s="118">
        <v>0</v>
      </c>
      <c r="D35" s="117"/>
      <c r="E35" s="118">
        <v>0</v>
      </c>
      <c r="F35" s="117"/>
      <c r="G35" s="118">
        <v>0</v>
      </c>
      <c r="H35" s="117"/>
      <c r="I35" s="118">
        <v>0</v>
      </c>
      <c r="J35" s="118"/>
      <c r="K35" s="117">
        <v>0</v>
      </c>
      <c r="L35" s="118"/>
      <c r="M35" s="118">
        <v>0</v>
      </c>
      <c r="N35" s="118"/>
      <c r="O35" s="118">
        <v>0</v>
      </c>
      <c r="P35" s="117"/>
      <c r="Q35" s="119">
        <v>14743636</v>
      </c>
      <c r="R35" s="114"/>
      <c r="S35" s="119">
        <v>-6439670</v>
      </c>
      <c r="T35" s="118"/>
      <c r="U35" s="119">
        <v>-2589609728</v>
      </c>
      <c r="V35" s="118"/>
      <c r="W35" s="119">
        <v>19645023</v>
      </c>
      <c r="X35" s="118"/>
      <c r="Y35" s="119">
        <f>SUM(S35:W35)</f>
        <v>-2576404375</v>
      </c>
      <c r="Z35" s="118"/>
      <c r="AA35" s="125">
        <f>SUM(Y35,C35:Q35)</f>
        <v>-2561660739</v>
      </c>
      <c r="AB35" s="118"/>
      <c r="AC35" s="125">
        <v>4497202</v>
      </c>
      <c r="AD35" s="117"/>
      <c r="AE35" s="118">
        <f>SUM(AA35:AC35)</f>
        <v>-2557163537</v>
      </c>
      <c r="AG35" s="118"/>
    </row>
    <row r="36" spans="1:33" ht="20.399999999999999">
      <c r="A36" s="85" t="s">
        <v>110</v>
      </c>
      <c r="B36" s="86"/>
      <c r="C36" s="139">
        <f>SUM(C34:C35)</f>
        <v>0</v>
      </c>
      <c r="D36" s="122"/>
      <c r="E36" s="139">
        <f>SUM(E34:E35)</f>
        <v>0</v>
      </c>
      <c r="F36" s="122"/>
      <c r="G36" s="139">
        <f>SUM(G34:G35)</f>
        <v>0</v>
      </c>
      <c r="H36" s="122"/>
      <c r="I36" s="139">
        <f>SUM(I34:I35)</f>
        <v>0</v>
      </c>
      <c r="J36" s="117"/>
      <c r="K36" s="139">
        <f>SUM(K34:K35)</f>
        <v>0</v>
      </c>
      <c r="L36" s="114"/>
      <c r="M36" s="139">
        <f>SUM(M34:M35)</f>
        <v>0</v>
      </c>
      <c r="N36" s="114"/>
      <c r="O36" s="139">
        <f>SUM(O34:O35)</f>
        <v>0</v>
      </c>
      <c r="P36" s="122"/>
      <c r="Q36" s="126">
        <f>SUM(Q34:Q35)</f>
        <v>2477624732</v>
      </c>
      <c r="R36" s="122"/>
      <c r="S36" s="126">
        <f>SUM(S34:S35)</f>
        <v>-6439670</v>
      </c>
      <c r="T36" s="118"/>
      <c r="U36" s="139">
        <f>SUM(U34:U35)</f>
        <v>-2589609728</v>
      </c>
      <c r="V36" s="118"/>
      <c r="W36" s="126">
        <f>SUM(W34:W35)</f>
        <v>19645023</v>
      </c>
      <c r="X36" s="118"/>
      <c r="Y36" s="126">
        <f>SUM(Y34:Y35)</f>
        <v>-2576404375</v>
      </c>
      <c r="Z36" s="122"/>
      <c r="AA36" s="139">
        <f>SUM(AA34:AA35)</f>
        <v>-98779643</v>
      </c>
      <c r="AB36" s="122"/>
      <c r="AC36" s="136">
        <f>SUM(AC34:AC35)</f>
        <v>776311840</v>
      </c>
      <c r="AD36" s="122"/>
      <c r="AE36" s="139">
        <f>SUM(AE34:AE35)</f>
        <v>677532197</v>
      </c>
      <c r="AG36" s="118"/>
    </row>
    <row r="37" spans="1:33" ht="10.5" customHeight="1">
      <c r="A37" s="92"/>
      <c r="B37" s="93"/>
      <c r="C37" s="117"/>
      <c r="D37" s="117"/>
      <c r="E37" s="117"/>
      <c r="F37" s="117"/>
      <c r="G37" s="117"/>
      <c r="H37" s="117"/>
      <c r="I37" s="117"/>
      <c r="J37" s="118"/>
      <c r="K37" s="117"/>
      <c r="L37" s="117"/>
      <c r="M37" s="117"/>
      <c r="N37" s="117"/>
      <c r="O37" s="117"/>
      <c r="P37" s="117"/>
      <c r="Q37" s="117"/>
      <c r="R37" s="117"/>
      <c r="S37" s="117"/>
      <c r="T37" s="118"/>
      <c r="U37" s="117"/>
      <c r="V37" s="118"/>
      <c r="W37" s="117"/>
      <c r="X37" s="118"/>
      <c r="Y37" s="117"/>
      <c r="Z37" s="117"/>
      <c r="AA37" s="117"/>
      <c r="AB37" s="117"/>
      <c r="AC37" s="117"/>
      <c r="AD37" s="117"/>
      <c r="AE37" s="122"/>
      <c r="AG37" s="118"/>
    </row>
    <row r="38" spans="1:33" ht="21" thickBot="1">
      <c r="A38" s="94" t="s">
        <v>181</v>
      </c>
      <c r="B38" s="90"/>
      <c r="C38" s="140">
        <f>C29+C36+C24+C12</f>
        <v>1376923157</v>
      </c>
      <c r="D38" s="122"/>
      <c r="E38" s="140">
        <f>E29+E36+E24+E12</f>
        <v>11157460051</v>
      </c>
      <c r="F38" s="122"/>
      <c r="G38" s="140">
        <f>G29+G36+G24+G12</f>
        <v>189617759</v>
      </c>
      <c r="H38" s="122"/>
      <c r="I38" s="140">
        <f>I29+I36+I24+I12</f>
        <v>1370360559</v>
      </c>
      <c r="J38" s="118"/>
      <c r="K38" s="140">
        <f>K29+K36+K24+K12</f>
        <v>1170410780</v>
      </c>
      <c r="L38" s="114"/>
      <c r="M38" s="140">
        <f>M29+M36+M24+M12</f>
        <v>8400091</v>
      </c>
      <c r="N38" s="114"/>
      <c r="O38" s="140">
        <f>O29+O36+O24+O12</f>
        <v>153164346</v>
      </c>
      <c r="P38" s="122"/>
      <c r="Q38" s="140">
        <f>Q29+Q36+Q24+Q12</f>
        <v>27453937691</v>
      </c>
      <c r="R38" s="122"/>
      <c r="S38" s="140">
        <f>S29+S36+S24+S12</f>
        <v>-552723870</v>
      </c>
      <c r="T38" s="122"/>
      <c r="U38" s="140">
        <f>U29+U36+U24+U12</f>
        <v>381835837</v>
      </c>
      <c r="V38" s="114"/>
      <c r="W38" s="140">
        <f>W29+W36+W24+W12</f>
        <v>5578675</v>
      </c>
      <c r="X38" s="114"/>
      <c r="Y38" s="140">
        <f>Y29+Y36+Y24+Y12</f>
        <v>-165309358</v>
      </c>
      <c r="Z38" s="122"/>
      <c r="AA38" s="140">
        <f>AA29+AA36+AA24+AA12</f>
        <v>42714965076</v>
      </c>
      <c r="AB38" s="122"/>
      <c r="AC38" s="140">
        <f>AC29+AC36+AC24+AC12</f>
        <v>6822589012</v>
      </c>
      <c r="AD38" s="122"/>
      <c r="AE38" s="140">
        <f>AE29+AE36+AE24+AE12</f>
        <v>49537554088</v>
      </c>
      <c r="AG38" s="118"/>
    </row>
    <row r="39" spans="1:33" ht="21" thickTop="1">
      <c r="A39" s="94"/>
      <c r="B39" s="90"/>
      <c r="C39" s="114"/>
      <c r="D39" s="122"/>
      <c r="E39" s="114"/>
      <c r="F39" s="122"/>
      <c r="G39" s="114"/>
      <c r="H39" s="122"/>
      <c r="I39" s="114"/>
      <c r="J39" s="118"/>
      <c r="K39" s="114"/>
      <c r="L39" s="114"/>
      <c r="M39" s="114"/>
      <c r="N39" s="114"/>
      <c r="O39" s="114"/>
      <c r="P39" s="122"/>
      <c r="Q39" s="114"/>
      <c r="R39" s="122"/>
      <c r="S39" s="114"/>
      <c r="T39" s="122"/>
      <c r="U39" s="114"/>
      <c r="V39" s="114"/>
      <c r="W39" s="114"/>
      <c r="X39" s="114"/>
      <c r="Y39" s="114"/>
      <c r="Z39" s="122"/>
      <c r="AA39" s="114"/>
      <c r="AB39" s="122"/>
      <c r="AC39" s="114"/>
      <c r="AD39" s="122"/>
      <c r="AE39" s="114"/>
      <c r="AG39" s="118"/>
    </row>
    <row r="40" spans="1:33" ht="20.399999999999999">
      <c r="A40" s="94"/>
      <c r="B40" s="90"/>
      <c r="C40" s="114"/>
      <c r="D40" s="122"/>
      <c r="E40" s="114"/>
      <c r="F40" s="122"/>
      <c r="G40" s="114"/>
      <c r="H40" s="122"/>
      <c r="I40" s="114"/>
      <c r="J40" s="118"/>
      <c r="K40" s="114"/>
      <c r="L40" s="114"/>
      <c r="M40" s="114"/>
      <c r="N40" s="114"/>
      <c r="O40" s="114"/>
      <c r="P40" s="122"/>
      <c r="Q40" s="114"/>
      <c r="R40" s="122"/>
      <c r="S40" s="114"/>
      <c r="T40" s="122"/>
      <c r="U40" s="114"/>
      <c r="V40" s="114"/>
      <c r="W40" s="114"/>
      <c r="X40" s="114"/>
      <c r="Y40" s="114"/>
      <c r="Z40" s="122"/>
      <c r="AA40" s="114"/>
      <c r="AB40" s="122"/>
      <c r="AC40" s="114"/>
      <c r="AD40" s="122"/>
      <c r="AE40" s="114"/>
    </row>
    <row r="41" spans="1:33" ht="20.399999999999999">
      <c r="A41" s="94"/>
      <c r="B41" s="90"/>
      <c r="C41" s="114"/>
      <c r="D41" s="122"/>
      <c r="E41" s="114"/>
      <c r="F41" s="122"/>
      <c r="G41" s="114"/>
      <c r="H41" s="122"/>
      <c r="I41" s="114"/>
      <c r="J41" s="118"/>
      <c r="K41" s="114"/>
      <c r="L41" s="114"/>
      <c r="M41" s="114"/>
      <c r="N41" s="114"/>
      <c r="O41" s="114"/>
      <c r="P41" s="122"/>
      <c r="Q41" s="114"/>
      <c r="R41" s="122"/>
      <c r="S41" s="114"/>
      <c r="T41" s="122"/>
      <c r="U41" s="114"/>
      <c r="V41" s="114"/>
      <c r="W41" s="114"/>
      <c r="X41" s="114"/>
      <c r="Y41" s="114"/>
      <c r="Z41" s="122"/>
      <c r="AA41" s="114"/>
      <c r="AB41" s="122"/>
      <c r="AC41" s="114"/>
      <c r="AD41" s="122"/>
      <c r="AE41" s="114"/>
    </row>
    <row r="42" spans="1:33" ht="20.399999999999999">
      <c r="C42" s="141"/>
      <c r="D42" s="141"/>
      <c r="E42" s="141"/>
      <c r="F42" s="141"/>
      <c r="G42" s="141"/>
      <c r="H42" s="141"/>
      <c r="I42" s="141"/>
      <c r="J42" s="142"/>
      <c r="K42" s="142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</row>
    <row r="43" spans="1:33">
      <c r="K43" s="197"/>
      <c r="L43" s="197"/>
      <c r="S43" s="197"/>
    </row>
    <row r="44" spans="1:33">
      <c r="K44" s="197"/>
      <c r="L44" s="197"/>
      <c r="S44" s="197"/>
    </row>
    <row r="45" spans="1:33"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</row>
    <row r="46" spans="1:33" ht="20.399999999999999">
      <c r="C46" s="143"/>
      <c r="D46" s="143"/>
      <c r="E46" s="143"/>
      <c r="F46" s="143"/>
      <c r="G46" s="143"/>
      <c r="H46" s="143"/>
      <c r="I46" s="143"/>
      <c r="J46" s="142"/>
      <c r="K46" s="144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</row>
  </sheetData>
  <mergeCells count="3">
    <mergeCell ref="C10:AE10"/>
    <mergeCell ref="S5:Y5"/>
    <mergeCell ref="C4:AE4"/>
  </mergeCells>
  <conditionalFormatting sqref="C23 E23 G34:G35 I34:I35 C34:C35 E34:E35 G23 I23 L23:O23 L34:O35">
    <cfRule type="expression" priority="38" stopIfTrue="1">
      <formula>"if(E11&gt;0,#,##0;(#,##0),"-")"</formula>
    </cfRule>
  </conditionalFormatting>
  <conditionalFormatting sqref="C19:C22 E19:E22 G19:G22 I19:I22 L19:O22">
    <cfRule type="expression" priority="37" stopIfTrue="1">
      <formula>"if(E11&gt;0,#,##0;(#,##0),"-")"</formula>
    </cfRule>
  </conditionalFormatting>
  <conditionalFormatting sqref="G31 C31 E31 L31:O31">
    <cfRule type="expression" priority="31" stopIfTrue="1">
      <formula>"if(E11&gt;0,#,##0;(#,##0),"-")"</formula>
    </cfRule>
  </conditionalFormatting>
  <conditionalFormatting sqref="T30 V30">
    <cfRule type="expression" priority="34" stopIfTrue="1">
      <formula>"if(E11&gt;0,#,##0;(#,##0),"-")"</formula>
    </cfRule>
  </conditionalFormatting>
  <conditionalFormatting sqref="Q34">
    <cfRule type="expression" priority="33" stopIfTrue="1">
      <formula>"if(E11&gt;0,#,##0;(#,##0),"-")"</formula>
    </cfRule>
  </conditionalFormatting>
  <conditionalFormatting sqref="U31">
    <cfRule type="expression" priority="30" stopIfTrue="1">
      <formula>"if(E11&gt;0,#,##0;(#,##0),"-")"</formula>
    </cfRule>
  </conditionalFormatting>
  <conditionalFormatting sqref="S31">
    <cfRule type="expression" priority="29" stopIfTrue="1">
      <formula>"if(E11&gt;0,#,##0;(#,##0),"-")"</formula>
    </cfRule>
  </conditionalFormatting>
  <conditionalFormatting sqref="J34">
    <cfRule type="expression" priority="25" stopIfTrue="1">
      <formula>"if(E11&gt;0,#,##0;(#,##0),"-")"</formula>
    </cfRule>
  </conditionalFormatting>
  <conditionalFormatting sqref="J37:J41 J23">
    <cfRule type="expression" priority="27" stopIfTrue="1">
      <formula>"if(E11&gt;0,#,##0;(#,##0),"-")"</formula>
    </cfRule>
  </conditionalFormatting>
  <conditionalFormatting sqref="J19:J22">
    <cfRule type="expression" priority="26" stopIfTrue="1">
      <formula>"if(E11&gt;0,#,##0;(#,##0),"-")"</formula>
    </cfRule>
  </conditionalFormatting>
  <conditionalFormatting sqref="K34">
    <cfRule type="expression" priority="24" stopIfTrue="1">
      <formula>"if(E11&gt;0,#,##0;(#,##0),"-")"</formula>
    </cfRule>
  </conditionalFormatting>
  <conditionalFormatting sqref="K31">
    <cfRule type="expression" priority="23" stopIfTrue="1">
      <formula>"if(E11&gt;0,#,##0;(#,##0),"-")"</formula>
    </cfRule>
  </conditionalFormatting>
  <conditionalFormatting sqref="C28 E28 G28 I28">
    <cfRule type="expression" priority="20" stopIfTrue="1">
      <formula>"if(E11&gt;0,#,##0;(#,##0),"-")"</formula>
    </cfRule>
  </conditionalFormatting>
  <conditionalFormatting sqref="K20:K22">
    <cfRule type="expression" priority="6" stopIfTrue="1">
      <formula>"if(E11&gt;0,#,##0;(#,##0),"-")"</formula>
    </cfRule>
  </conditionalFormatting>
  <conditionalFormatting sqref="Q19:Q22">
    <cfRule type="expression" priority="5" stopIfTrue="1">
      <formula>"if(E11&gt;0,#,##0;(#,##0),"-")"</formula>
    </cfRule>
  </conditionalFormatting>
  <conditionalFormatting sqref="S19:S22">
    <cfRule type="expression" priority="4" stopIfTrue="1">
      <formula>"if(E11&gt;0,#,##0;(#,##0),"-")"</formula>
    </cfRule>
  </conditionalFormatting>
  <conditionalFormatting sqref="U20:W22">
    <cfRule type="expression" priority="3" stopIfTrue="1">
      <formula>"if(E11&gt;0,#,##0;(#,##0),"-")"</formula>
    </cfRule>
  </conditionalFormatting>
  <pageMargins left="0.7" right="0.2" top="0.48" bottom="0.5" header="0.5" footer="0.5"/>
  <pageSetup paperSize="9" scale="59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showGridLines="0" view="pageBreakPreview" topLeftCell="A31" zoomScale="70" zoomScaleNormal="85" zoomScaleSheetLayoutView="70" workbookViewId="0">
      <selection activeCell="AM1" sqref="AM1"/>
    </sheetView>
  </sheetViews>
  <sheetFormatPr defaultColWidth="26.625" defaultRowHeight="19.8"/>
  <cols>
    <col min="1" max="1" width="49.375" style="4" customWidth="1"/>
    <col min="2" max="2" width="7.625" style="4" customWidth="1"/>
    <col min="3" max="3" width="15.125" style="4" bestFit="1" customWidth="1"/>
    <col min="4" max="4" width="0.375" style="4" customWidth="1"/>
    <col min="5" max="5" width="12.75" style="4" customWidth="1"/>
    <col min="6" max="6" width="0.375" style="4" customWidth="1"/>
    <col min="7" max="7" width="16.25" style="4" bestFit="1" customWidth="1"/>
    <col min="8" max="8" width="0.5" style="4" customWidth="1"/>
    <col min="9" max="9" width="12.375" style="4" customWidth="1"/>
    <col min="10" max="10" width="0.375" style="4" customWidth="1"/>
    <col min="11" max="11" width="13.75" style="4" customWidth="1"/>
    <col min="12" max="12" width="0.375" style="4" customWidth="1"/>
    <col min="13" max="13" width="13.375" style="4" customWidth="1"/>
    <col min="14" max="14" width="0.375" style="4" customWidth="1"/>
    <col min="15" max="15" width="10.75" style="4" bestFit="1" customWidth="1"/>
    <col min="16" max="16" width="0.375" style="4" customWidth="1"/>
    <col min="17" max="17" width="12.375" style="4" customWidth="1"/>
    <col min="18" max="18" width="0.375" style="4" customWidth="1"/>
    <col min="19" max="19" width="12" style="4" customWidth="1"/>
    <col min="20" max="20" width="0.375" style="4" customWidth="1"/>
    <col min="21" max="21" width="15.25" style="4" customWidth="1"/>
    <col min="22" max="22" width="0.375" style="4" customWidth="1"/>
    <col min="23" max="23" width="14.125" style="4" customWidth="1"/>
    <col min="24" max="24" width="0.375" style="4" customWidth="1"/>
    <col min="25" max="25" width="12.375" style="4" bestFit="1" customWidth="1"/>
    <col min="26" max="26" width="0.375" style="4" customWidth="1"/>
    <col min="27" max="27" width="12.375" style="4" bestFit="1" customWidth="1"/>
    <col min="28" max="28" width="0.375" style="4" customWidth="1"/>
    <col min="29" max="29" width="14.625" style="4" customWidth="1"/>
    <col min="30" max="30" width="0.375" style="4" customWidth="1"/>
    <col min="31" max="31" width="14.375" style="4" customWidth="1"/>
    <col min="32" max="32" width="0.375" style="4" customWidth="1"/>
    <col min="33" max="33" width="14.75" style="4" bestFit="1" customWidth="1"/>
    <col min="34" max="34" width="0.375" style="4" customWidth="1"/>
    <col min="35" max="35" width="14.75" style="4" bestFit="1" customWidth="1"/>
    <col min="36" max="36" width="0.375" style="4" customWidth="1"/>
    <col min="37" max="37" width="15.125" style="4" bestFit="1" customWidth="1"/>
    <col min="38" max="38" width="0.375" style="4" customWidth="1"/>
    <col min="39" max="39" width="16.25" style="4" bestFit="1" customWidth="1"/>
    <col min="40" max="40" width="14" style="4" bestFit="1" customWidth="1"/>
    <col min="41" max="16384" width="26.625" style="4"/>
  </cols>
  <sheetData>
    <row r="1" spans="1:39" ht="20.399999999999999">
      <c r="A1" s="95" t="s">
        <v>132</v>
      </c>
      <c r="B1" s="95"/>
      <c r="AM1" s="96"/>
    </row>
    <row r="2" spans="1:39" ht="20.399999999999999">
      <c r="A2" s="95" t="s">
        <v>61</v>
      </c>
      <c r="B2" s="95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6"/>
    </row>
    <row r="3" spans="1:39" ht="20.399999999999999">
      <c r="A3" s="95"/>
      <c r="B3" s="95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9"/>
      <c r="AF3" s="99"/>
      <c r="AG3" s="99"/>
      <c r="AH3" s="98"/>
      <c r="AI3" s="98"/>
      <c r="AJ3" s="98"/>
      <c r="AK3" s="98"/>
      <c r="AL3" s="98"/>
      <c r="AM3" s="98"/>
    </row>
    <row r="4" spans="1:39" ht="20.399999999999999">
      <c r="A4" s="100"/>
      <c r="B4" s="101"/>
      <c r="C4" s="239" t="s">
        <v>0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</row>
    <row r="5" spans="1:39" ht="21.75" customHeight="1">
      <c r="A5" s="102"/>
      <c r="B5" s="103"/>
      <c r="C5" s="102"/>
      <c r="D5" s="102"/>
      <c r="E5" s="102"/>
      <c r="F5" s="102"/>
      <c r="G5" s="104"/>
      <c r="H5" s="104"/>
      <c r="I5" s="102"/>
      <c r="J5" s="102"/>
      <c r="M5" s="102"/>
      <c r="P5" s="102"/>
      <c r="Q5" s="238" t="s">
        <v>43</v>
      </c>
      <c r="R5" s="238"/>
      <c r="S5" s="238"/>
      <c r="T5" s="238"/>
      <c r="U5" s="238"/>
      <c r="V5" s="102"/>
      <c r="W5" s="238" t="s">
        <v>106</v>
      </c>
      <c r="X5" s="238"/>
      <c r="Y5" s="238"/>
      <c r="Z5" s="238"/>
      <c r="AA5" s="238"/>
      <c r="AB5" s="238"/>
      <c r="AC5" s="238"/>
      <c r="AD5" s="102"/>
      <c r="AE5" s="102"/>
      <c r="AF5" s="102"/>
      <c r="AG5" s="102"/>
      <c r="AH5" s="102"/>
      <c r="AI5" s="102"/>
      <c r="AJ5" s="102"/>
      <c r="AL5" s="102"/>
      <c r="AM5" s="102"/>
    </row>
    <row r="6" spans="1:39" ht="21" customHeight="1">
      <c r="A6" s="102"/>
      <c r="B6" s="103"/>
      <c r="C6" s="102"/>
      <c r="D6" s="102"/>
      <c r="E6" s="102"/>
      <c r="F6" s="102"/>
      <c r="G6" s="104"/>
      <c r="H6" s="104"/>
      <c r="I6" s="102"/>
      <c r="J6" s="102"/>
      <c r="M6" s="102"/>
      <c r="P6" s="102"/>
      <c r="Q6" s="106"/>
      <c r="R6" s="102"/>
      <c r="S6" s="106"/>
      <c r="T6" s="106"/>
      <c r="U6" s="106"/>
      <c r="V6" s="102"/>
      <c r="W6" s="102"/>
      <c r="X6" s="102"/>
      <c r="Y6" s="102"/>
      <c r="Z6" s="106"/>
      <c r="AA6" s="102"/>
      <c r="AB6" s="106"/>
      <c r="AC6" s="102"/>
      <c r="AD6" s="102"/>
      <c r="AE6" s="102"/>
      <c r="AF6" s="102"/>
      <c r="AG6" s="102"/>
      <c r="AH6" s="102"/>
      <c r="AI6" s="102"/>
      <c r="AJ6" s="102"/>
      <c r="AK6" s="107" t="s">
        <v>64</v>
      </c>
      <c r="AL6" s="102"/>
      <c r="AM6" s="102"/>
    </row>
    <row r="7" spans="1:39" ht="21" customHeight="1">
      <c r="A7" s="102"/>
      <c r="B7" s="103"/>
      <c r="C7" s="102" t="s">
        <v>209</v>
      </c>
      <c r="D7" s="102"/>
      <c r="E7" s="102"/>
      <c r="F7" s="102"/>
      <c r="G7" s="102"/>
      <c r="H7" s="102"/>
      <c r="I7" s="102"/>
      <c r="J7" s="102"/>
      <c r="K7" s="102"/>
      <c r="L7" s="102"/>
      <c r="M7" s="102" t="s">
        <v>41</v>
      </c>
      <c r="N7" s="102"/>
      <c r="O7" s="102" t="s">
        <v>212</v>
      </c>
      <c r="P7" s="102"/>
      <c r="Q7" s="102"/>
      <c r="R7" s="102"/>
      <c r="S7" s="102"/>
      <c r="T7" s="102"/>
      <c r="U7" s="102"/>
      <c r="V7" s="102"/>
      <c r="W7" s="102"/>
      <c r="X7" s="102"/>
      <c r="Y7" s="108"/>
      <c r="Z7" s="102"/>
      <c r="AA7" s="109" t="s">
        <v>139</v>
      </c>
      <c r="AB7" s="102"/>
      <c r="AC7" s="102" t="s">
        <v>200</v>
      </c>
      <c r="AD7" s="102"/>
      <c r="AE7" s="102" t="s">
        <v>63</v>
      </c>
      <c r="AF7" s="102"/>
      <c r="AG7" s="102" t="s">
        <v>245</v>
      </c>
      <c r="AH7" s="102"/>
      <c r="AI7" s="102"/>
      <c r="AJ7" s="102"/>
      <c r="AK7" s="107" t="s">
        <v>85</v>
      </c>
      <c r="AL7" s="102"/>
      <c r="AM7" s="102"/>
    </row>
    <row r="8" spans="1:39" ht="21" customHeight="1">
      <c r="A8" s="110"/>
      <c r="B8" s="84"/>
      <c r="C8" s="102" t="s">
        <v>210</v>
      </c>
      <c r="D8" s="102"/>
      <c r="E8" s="102"/>
      <c r="F8" s="102"/>
      <c r="G8" s="102" t="s">
        <v>66</v>
      </c>
      <c r="H8" s="102"/>
      <c r="I8" s="102" t="s">
        <v>41</v>
      </c>
      <c r="J8" s="102"/>
      <c r="K8" s="102"/>
      <c r="L8" s="102"/>
      <c r="M8" s="102" t="s">
        <v>174</v>
      </c>
      <c r="N8" s="102"/>
      <c r="O8" s="102" t="s">
        <v>214</v>
      </c>
      <c r="P8" s="102"/>
      <c r="Q8" s="102" t="s">
        <v>136</v>
      </c>
      <c r="R8" s="102"/>
      <c r="S8" s="110" t="s">
        <v>243</v>
      </c>
      <c r="T8" s="102"/>
      <c r="U8" s="110"/>
      <c r="V8" s="102"/>
      <c r="W8" s="102" t="s">
        <v>133</v>
      </c>
      <c r="X8" s="102"/>
      <c r="Y8" s="108" t="s">
        <v>134</v>
      </c>
      <c r="Z8" s="102"/>
      <c r="AA8" s="108" t="s">
        <v>140</v>
      </c>
      <c r="AB8" s="102"/>
      <c r="AC8" s="110" t="s">
        <v>215</v>
      </c>
      <c r="AD8" s="102"/>
      <c r="AE8" s="102" t="s">
        <v>67</v>
      </c>
      <c r="AF8" s="102"/>
      <c r="AG8" s="102" t="s">
        <v>246</v>
      </c>
      <c r="AH8" s="102"/>
      <c r="AI8" s="102" t="s">
        <v>63</v>
      </c>
      <c r="AJ8" s="102"/>
      <c r="AK8" s="107" t="s">
        <v>86</v>
      </c>
      <c r="AL8" s="102"/>
      <c r="AM8" s="102" t="s">
        <v>87</v>
      </c>
    </row>
    <row r="9" spans="1:39" ht="21" customHeight="1">
      <c r="A9" s="110"/>
      <c r="B9" s="83" t="s">
        <v>3</v>
      </c>
      <c r="C9" s="218" t="s">
        <v>211</v>
      </c>
      <c r="D9" s="102"/>
      <c r="E9" s="218" t="s">
        <v>242</v>
      </c>
      <c r="F9" s="102"/>
      <c r="G9" s="218" t="s">
        <v>69</v>
      </c>
      <c r="H9" s="102"/>
      <c r="I9" s="218" t="s">
        <v>62</v>
      </c>
      <c r="J9" s="102"/>
      <c r="K9" s="218" t="s">
        <v>128</v>
      </c>
      <c r="L9" s="102"/>
      <c r="M9" s="218" t="s">
        <v>177</v>
      </c>
      <c r="N9" s="102"/>
      <c r="O9" s="218" t="s">
        <v>213</v>
      </c>
      <c r="P9" s="102"/>
      <c r="Q9" s="218" t="s">
        <v>137</v>
      </c>
      <c r="R9" s="102"/>
      <c r="S9" s="218" t="s">
        <v>242</v>
      </c>
      <c r="T9" s="102"/>
      <c r="U9" s="218" t="s">
        <v>45</v>
      </c>
      <c r="V9" s="102"/>
      <c r="W9" s="218" t="s">
        <v>277</v>
      </c>
      <c r="X9" s="102"/>
      <c r="Y9" s="111" t="s">
        <v>138</v>
      </c>
      <c r="Z9" s="102"/>
      <c r="AA9" s="111" t="s">
        <v>141</v>
      </c>
      <c r="AB9" s="102"/>
      <c r="AC9" s="218" t="s">
        <v>67</v>
      </c>
      <c r="AD9" s="102"/>
      <c r="AE9" s="218" t="s">
        <v>135</v>
      </c>
      <c r="AF9" s="102"/>
      <c r="AG9" s="218" t="s">
        <v>247</v>
      </c>
      <c r="AH9" s="102"/>
      <c r="AI9" s="218" t="s">
        <v>135</v>
      </c>
      <c r="AJ9" s="102"/>
      <c r="AK9" s="112" t="s">
        <v>88</v>
      </c>
      <c r="AL9" s="102"/>
      <c r="AM9" s="218" t="s">
        <v>93</v>
      </c>
    </row>
    <row r="10" spans="1:39">
      <c r="A10" s="113"/>
      <c r="B10" s="84"/>
      <c r="C10" s="237" t="s">
        <v>4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</row>
    <row r="11" spans="1:39" ht="20.399999999999999">
      <c r="A11" s="85" t="s">
        <v>237</v>
      </c>
      <c r="B11" s="90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</row>
    <row r="12" spans="1:39" ht="20.399999999999999">
      <c r="A12" s="85" t="s">
        <v>265</v>
      </c>
      <c r="B12" s="90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</row>
    <row r="13" spans="1:39" ht="20.399999999999999">
      <c r="A13" s="85" t="s">
        <v>266</v>
      </c>
      <c r="B13" s="90"/>
      <c r="C13" s="114">
        <v>1376923157</v>
      </c>
      <c r="D13" s="114"/>
      <c r="E13" s="114">
        <v>0</v>
      </c>
      <c r="F13" s="114"/>
      <c r="G13" s="114">
        <v>11157460051</v>
      </c>
      <c r="H13" s="114"/>
      <c r="I13" s="114">
        <v>189617759</v>
      </c>
      <c r="J13" s="114"/>
      <c r="K13" s="114">
        <v>1370360559</v>
      </c>
      <c r="L13" s="114"/>
      <c r="M13" s="114">
        <v>1170410780</v>
      </c>
      <c r="N13" s="114"/>
      <c r="O13" s="114">
        <v>8400091</v>
      </c>
      <c r="P13" s="114"/>
      <c r="Q13" s="114">
        <v>153164346</v>
      </c>
      <c r="R13" s="114"/>
      <c r="S13" s="114">
        <v>0</v>
      </c>
      <c r="T13" s="114"/>
      <c r="U13" s="114">
        <v>27453937691</v>
      </c>
      <c r="V13" s="114"/>
      <c r="W13" s="115">
        <v>-552723870</v>
      </c>
      <c r="X13" s="114"/>
      <c r="Y13" s="114">
        <v>381835837</v>
      </c>
      <c r="Z13" s="114"/>
      <c r="AA13" s="114">
        <v>5578675</v>
      </c>
      <c r="AB13" s="114"/>
      <c r="AC13" s="114">
        <f>SUM(W13:AA13)</f>
        <v>-165309358</v>
      </c>
      <c r="AD13" s="114"/>
      <c r="AE13" s="114">
        <f>SUM(AC13,C13:U13)</f>
        <v>42714965076</v>
      </c>
      <c r="AF13" s="114"/>
      <c r="AG13" s="114">
        <v>0</v>
      </c>
      <c r="AH13" s="114"/>
      <c r="AI13" s="114">
        <f>SUM(AE13:AG13)</f>
        <v>42714965076</v>
      </c>
      <c r="AJ13" s="114"/>
      <c r="AK13" s="114">
        <v>6822589012</v>
      </c>
      <c r="AL13" s="114"/>
      <c r="AM13" s="114">
        <f>SUM(AI13:AK13)</f>
        <v>49537554088</v>
      </c>
    </row>
    <row r="14" spans="1:39" ht="20.399999999999999">
      <c r="A14" s="92" t="s">
        <v>268</v>
      </c>
      <c r="B14" s="90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5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</row>
    <row r="15" spans="1:39">
      <c r="A15" s="92" t="s">
        <v>267</v>
      </c>
      <c r="B15" s="90">
        <v>3</v>
      </c>
      <c r="C15" s="118">
        <v>0</v>
      </c>
      <c r="D15" s="217"/>
      <c r="E15" s="118">
        <v>0</v>
      </c>
      <c r="F15" s="217"/>
      <c r="G15" s="118">
        <v>0</v>
      </c>
      <c r="H15" s="217"/>
      <c r="I15" s="118">
        <v>0</v>
      </c>
      <c r="J15" s="217"/>
      <c r="K15" s="118">
        <v>0</v>
      </c>
      <c r="L15" s="217"/>
      <c r="M15" s="118">
        <v>0</v>
      </c>
      <c r="N15" s="217"/>
      <c r="O15" s="118">
        <v>0</v>
      </c>
      <c r="P15" s="217"/>
      <c r="Q15" s="118">
        <v>0</v>
      </c>
      <c r="R15" s="217"/>
      <c r="S15" s="118">
        <v>0</v>
      </c>
      <c r="T15" s="217"/>
      <c r="U15" s="204">
        <v>-37951466</v>
      </c>
      <c r="V15" s="217"/>
      <c r="W15" s="118">
        <v>0</v>
      </c>
      <c r="X15" s="217"/>
      <c r="Y15" s="118">
        <v>0</v>
      </c>
      <c r="Z15" s="217"/>
      <c r="AA15" s="118">
        <v>0</v>
      </c>
      <c r="AB15" s="217"/>
      <c r="AC15" s="118">
        <v>0</v>
      </c>
      <c r="AD15" s="217"/>
      <c r="AE15" s="118">
        <f>SUM(AC15,C15:U15)</f>
        <v>-37951466</v>
      </c>
      <c r="AF15" s="118"/>
      <c r="AG15" s="118">
        <v>0</v>
      </c>
      <c r="AH15" s="217"/>
      <c r="AI15" s="118">
        <f>SUM(AE15:AG15)</f>
        <v>-37951466</v>
      </c>
      <c r="AJ15" s="217"/>
      <c r="AK15" s="118">
        <v>-16179850</v>
      </c>
      <c r="AL15" s="217"/>
      <c r="AM15" s="118">
        <f>SUM(AI15:AK15)</f>
        <v>-54131316</v>
      </c>
    </row>
    <row r="16" spans="1:39" ht="21">
      <c r="A16" s="85" t="s">
        <v>273</v>
      </c>
      <c r="B16" s="90"/>
      <c r="C16" s="223">
        <f>SUM(C13:C15)</f>
        <v>1376923157</v>
      </c>
      <c r="D16" s="217"/>
      <c r="E16" s="223">
        <f>SUM(E13:E15)</f>
        <v>0</v>
      </c>
      <c r="F16" s="217"/>
      <c r="G16" s="223">
        <f>SUM(G13:G15)</f>
        <v>11157460051</v>
      </c>
      <c r="H16" s="217"/>
      <c r="I16" s="223">
        <f>SUM(I13:I15)</f>
        <v>189617759</v>
      </c>
      <c r="J16" s="217"/>
      <c r="K16" s="223">
        <f>SUM(K13:K15)</f>
        <v>1370360559</v>
      </c>
      <c r="L16" s="217"/>
      <c r="M16" s="223">
        <f>SUM(M13:M15)</f>
        <v>1170410780</v>
      </c>
      <c r="N16" s="217"/>
      <c r="O16" s="223">
        <f>SUM(O13:O15)</f>
        <v>8400091</v>
      </c>
      <c r="P16" s="217"/>
      <c r="Q16" s="223">
        <f>SUM(Q13:Q15)</f>
        <v>153164346</v>
      </c>
      <c r="R16" s="217"/>
      <c r="S16" s="223">
        <f>SUM(S13:S15)</f>
        <v>0</v>
      </c>
      <c r="T16" s="217"/>
      <c r="U16" s="223">
        <f>SUM(U13:U15)</f>
        <v>27415986225</v>
      </c>
      <c r="V16" s="217"/>
      <c r="W16" s="223">
        <f>SUM(W13:W15)</f>
        <v>-552723870</v>
      </c>
      <c r="X16" s="217"/>
      <c r="Y16" s="223">
        <f>SUM(Y13:Y15)</f>
        <v>381835837</v>
      </c>
      <c r="Z16" s="217"/>
      <c r="AA16" s="223">
        <f>SUM(AA13:AA15)</f>
        <v>5578675</v>
      </c>
      <c r="AB16" s="217"/>
      <c r="AC16" s="223">
        <f>SUM(AC13:AC15)</f>
        <v>-165309358</v>
      </c>
      <c r="AD16" s="217"/>
      <c r="AE16" s="223">
        <f>SUM(AE13:AE15)</f>
        <v>42677013610</v>
      </c>
      <c r="AF16" s="224"/>
      <c r="AG16" s="223">
        <f>SUM(AG13:AG15)</f>
        <v>0</v>
      </c>
      <c r="AH16" s="217"/>
      <c r="AI16" s="223">
        <f>SUM(AE16:AG16)</f>
        <v>42677013610</v>
      </c>
      <c r="AJ16" s="217"/>
      <c r="AK16" s="223">
        <f>SUM(AK13:AK15)</f>
        <v>6806409162</v>
      </c>
      <c r="AL16" s="217"/>
      <c r="AM16" s="223">
        <f>SUM(AI16:AK16)</f>
        <v>49483422772</v>
      </c>
    </row>
    <row r="17" spans="1:39" ht="10.5" customHeight="1">
      <c r="A17" s="92"/>
      <c r="B17" s="90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22"/>
    </row>
    <row r="18" spans="1:39" ht="20.399999999999999">
      <c r="A18" s="85" t="s">
        <v>101</v>
      </c>
      <c r="B18" s="90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22"/>
    </row>
    <row r="19" spans="1:39" ht="20.399999999999999">
      <c r="A19" s="87" t="s">
        <v>216</v>
      </c>
      <c r="B19" s="90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22"/>
    </row>
    <row r="20" spans="1:39" ht="20.399999999999999">
      <c r="A20" s="87" t="s">
        <v>217</v>
      </c>
      <c r="B20" s="90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4"/>
      <c r="AF20" s="114"/>
      <c r="AG20" s="114"/>
      <c r="AH20" s="117"/>
      <c r="AI20" s="114"/>
      <c r="AJ20" s="117"/>
      <c r="AK20" s="117"/>
      <c r="AL20" s="117"/>
      <c r="AM20" s="122"/>
    </row>
    <row r="21" spans="1:39">
      <c r="A21" s="124" t="s">
        <v>244</v>
      </c>
      <c r="B21" s="90">
        <v>26</v>
      </c>
      <c r="C21" s="117">
        <v>0</v>
      </c>
      <c r="D21" s="117"/>
      <c r="E21" s="117">
        <v>-431860810</v>
      </c>
      <c r="F21" s="117"/>
      <c r="G21" s="117">
        <v>0</v>
      </c>
      <c r="H21" s="117"/>
      <c r="I21" s="117">
        <v>0</v>
      </c>
      <c r="J21" s="117"/>
      <c r="K21" s="117">
        <v>0</v>
      </c>
      <c r="L21" s="117"/>
      <c r="M21" s="117">
        <v>0</v>
      </c>
      <c r="N21" s="117"/>
      <c r="O21" s="117">
        <v>0</v>
      </c>
      <c r="P21" s="117"/>
      <c r="Q21" s="117">
        <v>0</v>
      </c>
      <c r="R21" s="117"/>
      <c r="S21" s="117">
        <v>431860810</v>
      </c>
      <c r="T21" s="117"/>
      <c r="U21" s="117">
        <v>-431860810</v>
      </c>
      <c r="V21" s="117"/>
      <c r="W21" s="117">
        <v>0</v>
      </c>
      <c r="X21" s="117"/>
      <c r="Y21" s="117">
        <v>0</v>
      </c>
      <c r="Z21" s="117"/>
      <c r="AA21" s="117">
        <v>0</v>
      </c>
      <c r="AB21" s="117"/>
      <c r="AC21" s="118">
        <f>SUM(W21:AA21)</f>
        <v>0</v>
      </c>
      <c r="AD21" s="117"/>
      <c r="AE21" s="118">
        <f>SUM(AC21,C21:U21)</f>
        <v>-431860810</v>
      </c>
      <c r="AF21" s="118"/>
      <c r="AG21" s="118">
        <v>0</v>
      </c>
      <c r="AH21" s="117"/>
      <c r="AI21" s="118">
        <f>SUM(AE21:AG21)</f>
        <v>-431860810</v>
      </c>
      <c r="AJ21" s="117"/>
      <c r="AK21" s="117">
        <v>0</v>
      </c>
      <c r="AL21" s="117"/>
      <c r="AM21" s="125">
        <f>SUM(AI21:AK21)</f>
        <v>-431860810</v>
      </c>
    </row>
    <row r="22" spans="1:39" ht="20.399999999999999">
      <c r="A22" s="124" t="s">
        <v>142</v>
      </c>
      <c r="B22" s="88"/>
      <c r="C22" s="117">
        <v>0</v>
      </c>
      <c r="D22" s="117"/>
      <c r="E22" s="117">
        <v>0</v>
      </c>
      <c r="F22" s="117"/>
      <c r="G22" s="117">
        <v>0</v>
      </c>
      <c r="H22" s="117"/>
      <c r="I22" s="117">
        <v>0</v>
      </c>
      <c r="J22" s="117"/>
      <c r="K22" s="117">
        <v>9944533</v>
      </c>
      <c r="L22" s="117"/>
      <c r="M22" s="117">
        <v>0</v>
      </c>
      <c r="N22" s="117"/>
      <c r="O22" s="117">
        <v>0</v>
      </c>
      <c r="P22" s="117"/>
      <c r="Q22" s="117">
        <v>0</v>
      </c>
      <c r="R22" s="117"/>
      <c r="S22" s="117">
        <v>0</v>
      </c>
      <c r="T22" s="117"/>
      <c r="U22" s="117">
        <v>0</v>
      </c>
      <c r="V22" s="117"/>
      <c r="W22" s="117">
        <v>0</v>
      </c>
      <c r="X22" s="117"/>
      <c r="Y22" s="117">
        <v>0</v>
      </c>
      <c r="Z22" s="117"/>
      <c r="AA22" s="117">
        <v>0</v>
      </c>
      <c r="AB22" s="117"/>
      <c r="AC22" s="118">
        <f>SUM(W22:AA22)</f>
        <v>0</v>
      </c>
      <c r="AD22" s="117"/>
      <c r="AE22" s="118">
        <f>SUM(AC22,C22:U22)</f>
        <v>9944533</v>
      </c>
      <c r="AF22" s="118"/>
      <c r="AG22" s="118">
        <v>0</v>
      </c>
      <c r="AH22" s="117"/>
      <c r="AI22" s="118">
        <f>SUM(AE22:AG22)</f>
        <v>9944533</v>
      </c>
      <c r="AJ22" s="117"/>
      <c r="AK22" s="117">
        <v>14565800</v>
      </c>
      <c r="AL22" s="117"/>
      <c r="AM22" s="125">
        <f>SUM(AI22:AK22)</f>
        <v>24510333</v>
      </c>
    </row>
    <row r="23" spans="1:39">
      <c r="A23" s="124" t="s">
        <v>108</v>
      </c>
      <c r="B23" s="90"/>
      <c r="C23" s="118">
        <v>0</v>
      </c>
      <c r="D23" s="117"/>
      <c r="E23" s="118">
        <v>0</v>
      </c>
      <c r="F23" s="117"/>
      <c r="G23" s="118">
        <v>0</v>
      </c>
      <c r="H23" s="117"/>
      <c r="I23" s="118">
        <v>0</v>
      </c>
      <c r="J23" s="117"/>
      <c r="K23" s="118">
        <v>7109376</v>
      </c>
      <c r="L23" s="118"/>
      <c r="M23" s="117">
        <v>0</v>
      </c>
      <c r="N23" s="118"/>
      <c r="O23" s="118">
        <v>-6278211</v>
      </c>
      <c r="P23" s="117"/>
      <c r="Q23" s="118">
        <v>0</v>
      </c>
      <c r="R23" s="117"/>
      <c r="S23" s="118">
        <v>0</v>
      </c>
      <c r="T23" s="117"/>
      <c r="U23" s="118">
        <v>0</v>
      </c>
      <c r="V23" s="117"/>
      <c r="W23" s="125">
        <v>0</v>
      </c>
      <c r="X23" s="117"/>
      <c r="Y23" s="117">
        <v>0</v>
      </c>
      <c r="Z23" s="117"/>
      <c r="AA23" s="117">
        <v>0</v>
      </c>
      <c r="AB23" s="117"/>
      <c r="AC23" s="118">
        <f>SUM(W23:AA23)</f>
        <v>0</v>
      </c>
      <c r="AD23" s="117"/>
      <c r="AE23" s="118">
        <f>SUM(AC23,C23:U23)</f>
        <v>831165</v>
      </c>
      <c r="AF23" s="118"/>
      <c r="AG23" s="118">
        <v>0</v>
      </c>
      <c r="AH23" s="117"/>
      <c r="AI23" s="118">
        <f>SUM(AE23:AG23)</f>
        <v>831165</v>
      </c>
      <c r="AJ23" s="117"/>
      <c r="AK23" s="125">
        <v>354213</v>
      </c>
      <c r="AL23" s="117"/>
      <c r="AM23" s="125">
        <f>SUM(AI23:AK23)</f>
        <v>1185378</v>
      </c>
    </row>
    <row r="24" spans="1:39">
      <c r="A24" s="92" t="s">
        <v>84</v>
      </c>
      <c r="B24" s="90">
        <v>40</v>
      </c>
      <c r="C24" s="116">
        <v>0</v>
      </c>
      <c r="D24" s="117"/>
      <c r="E24" s="116">
        <v>0</v>
      </c>
      <c r="F24" s="117"/>
      <c r="G24" s="116">
        <v>0</v>
      </c>
      <c r="H24" s="117"/>
      <c r="I24" s="116">
        <v>0</v>
      </c>
      <c r="J24" s="117"/>
      <c r="K24" s="116">
        <v>0</v>
      </c>
      <c r="L24" s="118"/>
      <c r="M24" s="116">
        <v>0</v>
      </c>
      <c r="N24" s="118"/>
      <c r="O24" s="116">
        <v>0</v>
      </c>
      <c r="P24" s="117"/>
      <c r="Q24" s="116">
        <v>0</v>
      </c>
      <c r="R24" s="117"/>
      <c r="S24" s="119">
        <v>0</v>
      </c>
      <c r="T24" s="117"/>
      <c r="U24" s="119">
        <v>-1376906482</v>
      </c>
      <c r="V24" s="117"/>
      <c r="W24" s="120">
        <v>0</v>
      </c>
      <c r="X24" s="117"/>
      <c r="Y24" s="116">
        <v>0</v>
      </c>
      <c r="Z24" s="117"/>
      <c r="AA24" s="116">
        <v>0</v>
      </c>
      <c r="AB24" s="117"/>
      <c r="AC24" s="116">
        <f>SUM(W24:AA24)</f>
        <v>0</v>
      </c>
      <c r="AD24" s="117"/>
      <c r="AE24" s="120">
        <f>SUM(C24:U24,AC24)</f>
        <v>-1376906482</v>
      </c>
      <c r="AF24" s="125"/>
      <c r="AG24" s="120">
        <v>0</v>
      </c>
      <c r="AH24" s="117"/>
      <c r="AI24" s="120">
        <f>SUM(AE24:AG24)</f>
        <v>-1376906482</v>
      </c>
      <c r="AJ24" s="117"/>
      <c r="AK24" s="120">
        <v>-382929261</v>
      </c>
      <c r="AL24" s="117"/>
      <c r="AM24" s="120">
        <f>SUM(AI24:AK24)</f>
        <v>-1759835743</v>
      </c>
    </row>
    <row r="25" spans="1:39" ht="20.399999999999999">
      <c r="A25" s="87" t="s">
        <v>218</v>
      </c>
      <c r="B25" s="90"/>
      <c r="C25" s="121">
        <f>SUM(C21:C24)</f>
        <v>0</v>
      </c>
      <c r="D25" s="122"/>
      <c r="E25" s="121">
        <f>SUM(E21:E24)</f>
        <v>-431860810</v>
      </c>
      <c r="F25" s="122"/>
      <c r="G25" s="121">
        <f>SUM(G21:G24)</f>
        <v>0</v>
      </c>
      <c r="H25" s="122"/>
      <c r="I25" s="121">
        <f>SUM(I21:I24)</f>
        <v>0</v>
      </c>
      <c r="J25" s="122"/>
      <c r="K25" s="121">
        <f>SUM(K21:K24)</f>
        <v>17053909</v>
      </c>
      <c r="L25" s="114"/>
      <c r="M25" s="121">
        <f>SUM(M21:M24)</f>
        <v>0</v>
      </c>
      <c r="N25" s="114"/>
      <c r="O25" s="121">
        <f>SUM(O21:O24)</f>
        <v>-6278211</v>
      </c>
      <c r="P25" s="122"/>
      <c r="Q25" s="121">
        <f>SUM(Q21:Q24)</f>
        <v>0</v>
      </c>
      <c r="R25" s="122"/>
      <c r="S25" s="121">
        <f>SUM(S21:S24)</f>
        <v>431860810</v>
      </c>
      <c r="T25" s="122"/>
      <c r="U25" s="121">
        <f>SUM(U21:U24)</f>
        <v>-1808767292</v>
      </c>
      <c r="V25" s="122"/>
      <c r="W25" s="121">
        <f>SUM(W21:W24)</f>
        <v>0</v>
      </c>
      <c r="X25" s="122"/>
      <c r="Y25" s="121">
        <f>SUM(Y21:Y24)</f>
        <v>0</v>
      </c>
      <c r="Z25" s="122"/>
      <c r="AA25" s="121">
        <f>SUM(AA21:AA24)</f>
        <v>0</v>
      </c>
      <c r="AB25" s="122"/>
      <c r="AC25" s="121">
        <f>SUM(AC21:AC24)</f>
        <v>0</v>
      </c>
      <c r="AD25" s="122"/>
      <c r="AE25" s="121">
        <f>SUM(AE21:AE24)</f>
        <v>-1797991594</v>
      </c>
      <c r="AF25" s="114"/>
      <c r="AG25" s="121">
        <f>SUM(AG21:AG24)</f>
        <v>0</v>
      </c>
      <c r="AH25" s="122"/>
      <c r="AI25" s="121">
        <f>SUM(AE25:AG25)</f>
        <v>-1797991594</v>
      </c>
      <c r="AJ25" s="122"/>
      <c r="AK25" s="121">
        <f>SUM(AK21:AK24)</f>
        <v>-368009248</v>
      </c>
      <c r="AL25" s="122"/>
      <c r="AM25" s="121">
        <f>SUM(AI25:AK25)</f>
        <v>-2166000842</v>
      </c>
    </row>
    <row r="26" spans="1:39" ht="20.399999999999999">
      <c r="A26" s="86"/>
      <c r="B26" s="90"/>
      <c r="C26" s="114"/>
      <c r="D26" s="122"/>
      <c r="E26" s="114"/>
      <c r="F26" s="122"/>
      <c r="G26" s="114"/>
      <c r="H26" s="122"/>
      <c r="I26" s="114"/>
      <c r="J26" s="122"/>
      <c r="K26" s="114"/>
      <c r="L26" s="114"/>
      <c r="M26" s="122"/>
      <c r="N26" s="114"/>
      <c r="O26" s="114"/>
      <c r="P26" s="122"/>
      <c r="Q26" s="114"/>
      <c r="R26" s="122"/>
      <c r="S26" s="123"/>
      <c r="T26" s="122"/>
      <c r="U26" s="123"/>
      <c r="V26" s="122"/>
      <c r="W26" s="123"/>
      <c r="X26" s="122"/>
      <c r="Y26" s="123"/>
      <c r="Z26" s="122"/>
      <c r="AA26" s="123"/>
      <c r="AB26" s="122"/>
      <c r="AC26" s="123"/>
      <c r="AD26" s="122"/>
      <c r="AE26" s="123"/>
      <c r="AF26" s="123"/>
      <c r="AG26" s="123"/>
      <c r="AH26" s="122"/>
      <c r="AI26" s="123"/>
      <c r="AJ26" s="122"/>
      <c r="AK26" s="123"/>
      <c r="AL26" s="122"/>
      <c r="AM26" s="123"/>
    </row>
    <row r="27" spans="1:39" s="85" customFormat="1" ht="20.399999999999999">
      <c r="A27" s="127" t="s">
        <v>120</v>
      </c>
      <c r="B27" s="90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3"/>
      <c r="Z27" s="128"/>
      <c r="AA27" s="123"/>
      <c r="AB27" s="128"/>
      <c r="AC27" s="123"/>
      <c r="AD27" s="128"/>
      <c r="AE27" s="125"/>
      <c r="AF27" s="125"/>
      <c r="AG27" s="125"/>
      <c r="AH27" s="128"/>
      <c r="AI27" s="125"/>
      <c r="AJ27" s="128"/>
      <c r="AK27" s="123"/>
      <c r="AL27" s="128"/>
      <c r="AM27" s="129"/>
    </row>
    <row r="28" spans="1:39" s="92" customFormat="1">
      <c r="A28" s="130" t="s">
        <v>203</v>
      </c>
      <c r="B28" s="90"/>
      <c r="C28" s="125"/>
      <c r="D28" s="131"/>
      <c r="E28" s="125"/>
      <c r="F28" s="131"/>
      <c r="G28" s="125"/>
      <c r="H28" s="131"/>
      <c r="I28" s="125"/>
      <c r="J28" s="131"/>
      <c r="K28" s="125"/>
      <c r="L28" s="125"/>
      <c r="M28" s="131"/>
      <c r="N28" s="125"/>
      <c r="O28" s="125"/>
      <c r="P28" s="131"/>
      <c r="Q28" s="125"/>
      <c r="R28" s="131"/>
      <c r="S28" s="125"/>
      <c r="T28" s="131"/>
      <c r="U28" s="125"/>
      <c r="V28" s="131"/>
      <c r="W28" s="125"/>
      <c r="X28" s="131"/>
      <c r="Y28" s="125"/>
      <c r="Z28" s="131"/>
      <c r="AA28" s="125"/>
      <c r="AB28" s="131"/>
      <c r="AC28" s="125"/>
      <c r="AD28" s="131"/>
      <c r="AE28" s="125"/>
      <c r="AF28" s="125"/>
      <c r="AG28" s="125"/>
      <c r="AH28" s="131"/>
      <c r="AI28" s="125"/>
      <c r="AJ28" s="131"/>
      <c r="AK28" s="132"/>
      <c r="AL28" s="131"/>
      <c r="AM28" s="129"/>
    </row>
    <row r="29" spans="1:39" s="85" customFormat="1" ht="20.399999999999999">
      <c r="A29" s="130" t="s">
        <v>219</v>
      </c>
      <c r="B29" s="90"/>
      <c r="C29" s="133">
        <v>0</v>
      </c>
      <c r="D29" s="132"/>
      <c r="E29" s="133">
        <v>0</v>
      </c>
      <c r="F29" s="132"/>
      <c r="G29" s="133">
        <v>0</v>
      </c>
      <c r="H29" s="132"/>
      <c r="I29" s="133">
        <v>0</v>
      </c>
      <c r="J29" s="132"/>
      <c r="K29" s="133">
        <v>-4568547</v>
      </c>
      <c r="L29" s="125"/>
      <c r="M29" s="131">
        <v>0</v>
      </c>
      <c r="N29" s="133"/>
      <c r="O29" s="133">
        <v>0</v>
      </c>
      <c r="P29" s="132"/>
      <c r="Q29" s="133">
        <v>0</v>
      </c>
      <c r="R29" s="132"/>
      <c r="S29" s="133">
        <v>0</v>
      </c>
      <c r="T29" s="133"/>
      <c r="U29" s="133">
        <v>54020</v>
      </c>
      <c r="V29" s="132"/>
      <c r="W29" s="133">
        <v>0</v>
      </c>
      <c r="X29" s="132"/>
      <c r="Y29" s="133">
        <v>0</v>
      </c>
      <c r="Z29" s="133"/>
      <c r="AA29" s="133">
        <v>0</v>
      </c>
      <c r="AB29" s="133"/>
      <c r="AC29" s="133">
        <v>0</v>
      </c>
      <c r="AD29" s="132"/>
      <c r="AE29" s="133">
        <f>SUM(C29:U29,AC29)</f>
        <v>-4514527</v>
      </c>
      <c r="AF29" s="133"/>
      <c r="AG29" s="133">
        <v>0</v>
      </c>
      <c r="AH29" s="132"/>
      <c r="AI29" s="133">
        <f>SUM(AE29:AG29)</f>
        <v>-4514527</v>
      </c>
      <c r="AJ29" s="132"/>
      <c r="AK29" s="133">
        <v>54514552</v>
      </c>
      <c r="AL29" s="132"/>
      <c r="AM29" s="208">
        <f>SUM(AI29:AK29)</f>
        <v>50000025</v>
      </c>
    </row>
    <row r="30" spans="1:39" s="85" customFormat="1" ht="20.399999999999999">
      <c r="A30" s="127" t="s">
        <v>218</v>
      </c>
      <c r="B30" s="90"/>
      <c r="C30" s="136">
        <f>C29</f>
        <v>0</v>
      </c>
      <c r="D30" s="128"/>
      <c r="E30" s="136">
        <f>E29</f>
        <v>0</v>
      </c>
      <c r="F30" s="128"/>
      <c r="G30" s="136">
        <f>G29</f>
        <v>0</v>
      </c>
      <c r="H30" s="128"/>
      <c r="I30" s="136">
        <f>I29</f>
        <v>0</v>
      </c>
      <c r="J30" s="128"/>
      <c r="K30" s="136">
        <f>K29</f>
        <v>-4568547</v>
      </c>
      <c r="L30" s="125"/>
      <c r="M30" s="136">
        <f>M29</f>
        <v>0</v>
      </c>
      <c r="N30" s="123"/>
      <c r="O30" s="136">
        <f>O29</f>
        <v>0</v>
      </c>
      <c r="P30" s="128"/>
      <c r="Q30" s="136">
        <f>Q29</f>
        <v>0</v>
      </c>
      <c r="R30" s="128"/>
      <c r="S30" s="136">
        <f>S29</f>
        <v>0</v>
      </c>
      <c r="T30" s="123"/>
      <c r="U30" s="136">
        <f>+SUM(U28:U29)</f>
        <v>54020</v>
      </c>
      <c r="V30" s="128"/>
      <c r="W30" s="136">
        <f>W29</f>
        <v>0</v>
      </c>
      <c r="X30" s="128"/>
      <c r="Y30" s="136">
        <f>Y29</f>
        <v>0</v>
      </c>
      <c r="Z30" s="123"/>
      <c r="AA30" s="136">
        <f>AA29</f>
        <v>0</v>
      </c>
      <c r="AB30" s="123"/>
      <c r="AC30" s="136">
        <f>AC29</f>
        <v>0</v>
      </c>
      <c r="AD30" s="128"/>
      <c r="AE30" s="136">
        <f>+SUM(AE28:AE29)</f>
        <v>-4514527</v>
      </c>
      <c r="AF30" s="123"/>
      <c r="AG30" s="136">
        <f>AG29</f>
        <v>0</v>
      </c>
      <c r="AH30" s="128"/>
      <c r="AI30" s="136">
        <f>SUM(AE30:AG30)</f>
        <v>-4514527</v>
      </c>
      <c r="AJ30" s="128"/>
      <c r="AK30" s="136">
        <f>SUM(AK28:AK29)</f>
        <v>54514552</v>
      </c>
      <c r="AL30" s="128"/>
      <c r="AM30" s="136">
        <f>SUM(AI30:AK30)</f>
        <v>50000025</v>
      </c>
    </row>
    <row r="31" spans="1:39" s="85" customFormat="1" ht="10.5" customHeight="1">
      <c r="A31" s="127"/>
      <c r="B31" s="90"/>
      <c r="C31" s="123"/>
      <c r="D31" s="128"/>
      <c r="E31" s="123"/>
      <c r="F31" s="128"/>
      <c r="G31" s="123"/>
      <c r="H31" s="128"/>
      <c r="I31" s="123"/>
      <c r="J31" s="128"/>
      <c r="K31" s="123"/>
      <c r="L31" s="125"/>
      <c r="M31" s="123"/>
      <c r="N31" s="123"/>
      <c r="O31" s="123"/>
      <c r="P31" s="128"/>
      <c r="Q31" s="123"/>
      <c r="R31" s="128"/>
      <c r="S31" s="123"/>
      <c r="T31" s="128"/>
      <c r="U31" s="123"/>
      <c r="V31" s="128"/>
      <c r="W31" s="123"/>
      <c r="X31" s="128"/>
      <c r="Y31" s="123"/>
      <c r="Z31" s="128"/>
      <c r="AA31" s="123"/>
      <c r="AB31" s="128"/>
      <c r="AC31" s="123"/>
      <c r="AD31" s="128"/>
      <c r="AE31" s="123"/>
      <c r="AF31" s="123"/>
      <c r="AG31" s="123"/>
      <c r="AH31" s="128"/>
      <c r="AI31" s="123"/>
      <c r="AJ31" s="128"/>
      <c r="AK31" s="123"/>
      <c r="AL31" s="128"/>
      <c r="AM31" s="123"/>
    </row>
    <row r="32" spans="1:39" s="85" customFormat="1" ht="20.399999999999999">
      <c r="A32" s="85" t="s">
        <v>107</v>
      </c>
      <c r="B32" s="90"/>
      <c r="C32" s="121">
        <f>C30+C25</f>
        <v>0</v>
      </c>
      <c r="D32" s="117"/>
      <c r="E32" s="121">
        <f>E30+E25</f>
        <v>-431860810</v>
      </c>
      <c r="F32" s="117"/>
      <c r="G32" s="121">
        <f>G30+G25</f>
        <v>0</v>
      </c>
      <c r="H32" s="117"/>
      <c r="I32" s="121">
        <f>I30+I25</f>
        <v>0</v>
      </c>
      <c r="J32" s="117"/>
      <c r="K32" s="126">
        <f>K30+K25</f>
        <v>12485362</v>
      </c>
      <c r="L32" s="133"/>
      <c r="M32" s="121">
        <f>M30+M25</f>
        <v>0</v>
      </c>
      <c r="N32" s="114"/>
      <c r="O32" s="121">
        <f>O30+O25</f>
        <v>-6278211</v>
      </c>
      <c r="P32" s="117"/>
      <c r="Q32" s="121">
        <f>Q30+Q25</f>
        <v>0</v>
      </c>
      <c r="R32" s="117"/>
      <c r="S32" s="126">
        <f>S30+S25</f>
        <v>431860810</v>
      </c>
      <c r="T32" s="117"/>
      <c r="U32" s="126">
        <f>U30+U25</f>
        <v>-1808713272</v>
      </c>
      <c r="V32" s="117"/>
      <c r="W32" s="137">
        <f>W30+W25</f>
        <v>0</v>
      </c>
      <c r="X32" s="117"/>
      <c r="Y32" s="137">
        <f>Y30+Y25</f>
        <v>0</v>
      </c>
      <c r="Z32" s="117"/>
      <c r="AA32" s="121">
        <v>0</v>
      </c>
      <c r="AB32" s="117"/>
      <c r="AC32" s="121">
        <f>AC30+AC25</f>
        <v>0</v>
      </c>
      <c r="AD32" s="117"/>
      <c r="AE32" s="126">
        <f>AE30+AE25</f>
        <v>-1802506121</v>
      </c>
      <c r="AF32" s="123"/>
      <c r="AG32" s="121">
        <f>AG30+AG25</f>
        <v>0</v>
      </c>
      <c r="AH32" s="117"/>
      <c r="AI32" s="126">
        <f>SUM(AE32:AG32)</f>
        <v>-1802506121</v>
      </c>
      <c r="AJ32" s="117"/>
      <c r="AK32" s="126">
        <f>AK30+AK25</f>
        <v>-313494696</v>
      </c>
      <c r="AL32" s="117"/>
      <c r="AM32" s="126">
        <f>SUM(AI32:AK32)</f>
        <v>-2116000817</v>
      </c>
    </row>
    <row r="33" spans="1:39" ht="20.399999999999999">
      <c r="A33" s="85"/>
      <c r="B33" s="90"/>
      <c r="C33" s="118"/>
      <c r="D33" s="117"/>
      <c r="E33" s="118"/>
      <c r="F33" s="117"/>
      <c r="G33" s="118"/>
      <c r="H33" s="117"/>
      <c r="I33" s="118"/>
      <c r="J33" s="117"/>
      <c r="K33" s="118"/>
      <c r="L33" s="123"/>
      <c r="M33" s="138"/>
      <c r="N33" s="118"/>
      <c r="O33" s="118"/>
      <c r="P33" s="117"/>
      <c r="Q33" s="118"/>
      <c r="R33" s="117"/>
      <c r="S33" s="118"/>
      <c r="T33" s="117"/>
      <c r="U33" s="118"/>
      <c r="V33" s="117"/>
      <c r="W33" s="117"/>
      <c r="X33" s="117"/>
      <c r="Y33" s="117"/>
      <c r="Z33" s="117"/>
      <c r="AA33" s="117"/>
      <c r="AB33" s="117"/>
      <c r="AC33" s="117"/>
      <c r="AD33" s="117"/>
      <c r="AE33" s="118"/>
      <c r="AF33" s="118"/>
      <c r="AG33" s="118"/>
      <c r="AH33" s="117"/>
      <c r="AI33" s="118"/>
      <c r="AJ33" s="117"/>
      <c r="AK33" s="118"/>
      <c r="AL33" s="117"/>
      <c r="AM33" s="114"/>
    </row>
    <row r="34" spans="1:39" ht="20.399999999999999">
      <c r="A34" s="85" t="s">
        <v>204</v>
      </c>
      <c r="B34" s="90"/>
      <c r="C34" s="117"/>
      <c r="D34" s="117"/>
      <c r="E34" s="117"/>
      <c r="F34" s="117"/>
      <c r="G34" s="117"/>
      <c r="H34" s="117"/>
      <c r="I34" s="117"/>
      <c r="J34" s="117"/>
      <c r="K34" s="117"/>
      <c r="L34" s="123"/>
      <c r="M34" s="123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22"/>
    </row>
    <row r="35" spans="1:39" ht="20.399999999999999">
      <c r="A35" s="92" t="s">
        <v>239</v>
      </c>
      <c r="B35" s="90"/>
      <c r="C35" s="118">
        <v>0</v>
      </c>
      <c r="D35" s="117"/>
      <c r="E35" s="118">
        <v>0</v>
      </c>
      <c r="F35" s="117"/>
      <c r="G35" s="118">
        <v>0</v>
      </c>
      <c r="H35" s="117"/>
      <c r="I35" s="118">
        <v>0</v>
      </c>
      <c r="J35" s="117"/>
      <c r="K35" s="118">
        <v>0</v>
      </c>
      <c r="L35" s="114"/>
      <c r="M35" s="118">
        <v>0</v>
      </c>
      <c r="N35" s="118"/>
      <c r="O35" s="118">
        <v>0</v>
      </c>
      <c r="P35" s="118"/>
      <c r="Q35" s="118">
        <v>0</v>
      </c>
      <c r="R35" s="118"/>
      <c r="S35" s="118">
        <v>0</v>
      </c>
      <c r="T35" s="117"/>
      <c r="U35" s="118">
        <v>1731572179</v>
      </c>
      <c r="V35" s="118"/>
      <c r="W35" s="117">
        <v>0</v>
      </c>
      <c r="X35" s="118"/>
      <c r="Y35" s="117">
        <v>0</v>
      </c>
      <c r="Z35" s="117"/>
      <c r="AA35" s="117">
        <v>0</v>
      </c>
      <c r="AB35" s="117"/>
      <c r="AC35" s="117">
        <f>SUM(W35:Y35)</f>
        <v>0</v>
      </c>
      <c r="AD35" s="118"/>
      <c r="AE35" s="125">
        <f>SUM(C35:U35,AC35)</f>
        <v>1731572179</v>
      </c>
      <c r="AF35" s="125"/>
      <c r="AG35" s="125">
        <v>0</v>
      </c>
      <c r="AH35" s="118"/>
      <c r="AI35" s="125">
        <f>SUM(AE35:AG35)</f>
        <v>1731572179</v>
      </c>
      <c r="AJ35" s="118"/>
      <c r="AK35" s="125">
        <v>756920712</v>
      </c>
      <c r="AL35" s="118"/>
      <c r="AM35" s="118">
        <f>SUM(AI35:AK35)</f>
        <v>2488492891</v>
      </c>
    </row>
    <row r="36" spans="1:39">
      <c r="A36" s="92" t="s">
        <v>109</v>
      </c>
      <c r="B36" s="90"/>
      <c r="C36" s="118">
        <v>0</v>
      </c>
      <c r="D36" s="117"/>
      <c r="E36" s="118">
        <v>0</v>
      </c>
      <c r="F36" s="117"/>
      <c r="G36" s="118">
        <v>0</v>
      </c>
      <c r="H36" s="117"/>
      <c r="I36" s="118">
        <v>0</v>
      </c>
      <c r="J36" s="117"/>
      <c r="K36" s="118">
        <v>0</v>
      </c>
      <c r="L36" s="118"/>
      <c r="M36" s="117">
        <v>0</v>
      </c>
      <c r="N36" s="118"/>
      <c r="O36" s="118">
        <v>0</v>
      </c>
      <c r="P36" s="117"/>
      <c r="Q36" s="118">
        <v>0</v>
      </c>
      <c r="R36" s="117"/>
      <c r="S36" s="119">
        <v>0</v>
      </c>
      <c r="T36" s="117"/>
      <c r="U36" s="119">
        <v>-191913011</v>
      </c>
      <c r="V36" s="117"/>
      <c r="W36" s="119">
        <v>-752631197</v>
      </c>
      <c r="X36" s="117"/>
      <c r="Y36" s="119">
        <v>5016075</v>
      </c>
      <c r="Z36" s="117"/>
      <c r="AA36" s="119">
        <v>-3418848.0700000003</v>
      </c>
      <c r="AB36" s="117"/>
      <c r="AC36" s="119">
        <v>-751033970</v>
      </c>
      <c r="AD36" s="117"/>
      <c r="AE36" s="125">
        <f>SUM(C36:U36,AC36)</f>
        <v>-942946981</v>
      </c>
      <c r="AF36" s="125"/>
      <c r="AG36" s="125">
        <v>0</v>
      </c>
      <c r="AH36" s="117"/>
      <c r="AI36" s="125">
        <f>SUM(AE36:AG36)</f>
        <v>-942946981</v>
      </c>
      <c r="AJ36" s="117"/>
      <c r="AK36" s="125">
        <v>-38720265</v>
      </c>
      <c r="AL36" s="117"/>
      <c r="AM36" s="118">
        <f>SUM(AI36:AK36)</f>
        <v>-981667246</v>
      </c>
    </row>
    <row r="37" spans="1:39" ht="20.399999999999999">
      <c r="A37" s="85" t="s">
        <v>240</v>
      </c>
      <c r="B37" s="90"/>
      <c r="C37" s="139">
        <f>SUM(C35:C36)</f>
        <v>0</v>
      </c>
      <c r="D37" s="122"/>
      <c r="E37" s="139">
        <f>SUM(E35:E36)</f>
        <v>0</v>
      </c>
      <c r="F37" s="122"/>
      <c r="G37" s="139">
        <f>SUM(G35:G36)</f>
        <v>0</v>
      </c>
      <c r="H37" s="122"/>
      <c r="I37" s="139">
        <f>SUM(I35:I36)</f>
        <v>0</v>
      </c>
      <c r="J37" s="122"/>
      <c r="K37" s="139">
        <f>SUM(K35:K36)</f>
        <v>0</v>
      </c>
      <c r="L37" s="117"/>
      <c r="M37" s="139">
        <f>SUM(M35:M36)</f>
        <v>0</v>
      </c>
      <c r="N37" s="114"/>
      <c r="O37" s="139">
        <f>SUM(O35:O36)</f>
        <v>0</v>
      </c>
      <c r="P37" s="122"/>
      <c r="Q37" s="139">
        <f>SUM(Q35:Q36)</f>
        <v>0</v>
      </c>
      <c r="R37" s="122"/>
      <c r="S37" s="126">
        <f>SUM(S35:S36)</f>
        <v>0</v>
      </c>
      <c r="T37" s="122"/>
      <c r="U37" s="126">
        <f>SUM(U35:U36)</f>
        <v>1539659168</v>
      </c>
      <c r="V37" s="122"/>
      <c r="W37" s="126">
        <f>SUM(W35:W36)</f>
        <v>-752631197</v>
      </c>
      <c r="X37" s="122"/>
      <c r="Y37" s="139">
        <f>SUM(Y35:Y36)</f>
        <v>5016075</v>
      </c>
      <c r="Z37" s="122"/>
      <c r="AA37" s="145">
        <f>SUM(AA35:AA36)</f>
        <v>-3418848.0700000003</v>
      </c>
      <c r="AB37" s="122"/>
      <c r="AC37" s="126">
        <f>SUM(AC35:AC36)</f>
        <v>-751033970</v>
      </c>
      <c r="AD37" s="122"/>
      <c r="AE37" s="139">
        <f>SUM(AE35:AE36)</f>
        <v>788625198</v>
      </c>
      <c r="AF37" s="114"/>
      <c r="AG37" s="139">
        <f>SUM(AG35:AG36)</f>
        <v>0</v>
      </c>
      <c r="AH37" s="122"/>
      <c r="AI37" s="139">
        <f>SUM(AE37:AG37)</f>
        <v>788625198</v>
      </c>
      <c r="AJ37" s="122"/>
      <c r="AK37" s="136">
        <f>SUM(AK35:AK36)</f>
        <v>718200447</v>
      </c>
      <c r="AL37" s="122"/>
      <c r="AM37" s="139">
        <f>SUM(AI37:AK37)</f>
        <v>1506825645</v>
      </c>
    </row>
    <row r="38" spans="1:39" ht="10.5" customHeight="1">
      <c r="A38" s="92"/>
      <c r="B38" s="90"/>
      <c r="C38" s="117"/>
      <c r="D38" s="117"/>
      <c r="E38" s="117"/>
      <c r="F38" s="117"/>
      <c r="G38" s="117"/>
      <c r="H38" s="117"/>
      <c r="I38" s="117"/>
      <c r="J38" s="117"/>
      <c r="K38" s="117"/>
      <c r="L38" s="118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22"/>
    </row>
    <row r="39" spans="1:39" ht="20.399999999999999" hidden="1">
      <c r="A39" s="92" t="s">
        <v>264</v>
      </c>
      <c r="B39" s="90">
        <v>27</v>
      </c>
      <c r="C39" s="131">
        <v>0</v>
      </c>
      <c r="D39" s="131"/>
      <c r="E39" s="131">
        <v>0</v>
      </c>
      <c r="F39" s="131"/>
      <c r="G39" s="131">
        <v>0</v>
      </c>
      <c r="H39" s="131"/>
      <c r="I39" s="131">
        <v>0</v>
      </c>
      <c r="J39" s="131"/>
      <c r="K39" s="131">
        <v>0</v>
      </c>
      <c r="L39" s="131"/>
      <c r="M39" s="131">
        <v>0</v>
      </c>
      <c r="N39" s="131"/>
      <c r="O39" s="131">
        <v>0</v>
      </c>
      <c r="P39" s="131"/>
      <c r="Q39" s="131">
        <v>0</v>
      </c>
      <c r="R39" s="131"/>
      <c r="S39" s="131">
        <v>0</v>
      </c>
      <c r="T39" s="131"/>
      <c r="U39" s="131">
        <v>0</v>
      </c>
      <c r="V39" s="131"/>
      <c r="W39" s="131">
        <v>0</v>
      </c>
      <c r="X39" s="131"/>
      <c r="Y39" s="131">
        <v>0</v>
      </c>
      <c r="Z39" s="131"/>
      <c r="AA39" s="131">
        <v>0</v>
      </c>
      <c r="AB39" s="131"/>
      <c r="AC39" s="131">
        <v>0</v>
      </c>
      <c r="AD39" s="131"/>
      <c r="AE39" s="131">
        <v>0</v>
      </c>
      <c r="AF39" s="131"/>
      <c r="AG39" s="131">
        <v>0</v>
      </c>
      <c r="AH39" s="131"/>
      <c r="AI39" s="131">
        <f>SUM(AE39:AG39)</f>
        <v>0</v>
      </c>
      <c r="AJ39" s="131"/>
      <c r="AK39" s="125">
        <v>0</v>
      </c>
      <c r="AL39" s="128"/>
      <c r="AM39" s="125">
        <f>SUM(AI39:AK39)</f>
        <v>0</v>
      </c>
    </row>
    <row r="40" spans="1:39">
      <c r="A40" s="124" t="s">
        <v>281</v>
      </c>
      <c r="B40" s="90">
        <v>28</v>
      </c>
      <c r="C40" s="118">
        <v>0</v>
      </c>
      <c r="D40" s="117"/>
      <c r="E40" s="118">
        <v>0</v>
      </c>
      <c r="F40" s="117"/>
      <c r="G40" s="118">
        <v>0</v>
      </c>
      <c r="H40" s="117"/>
      <c r="I40" s="118">
        <v>0</v>
      </c>
      <c r="J40" s="117"/>
      <c r="K40" s="118">
        <v>0</v>
      </c>
      <c r="L40" s="118"/>
      <c r="M40" s="117">
        <v>0</v>
      </c>
      <c r="N40" s="118"/>
      <c r="O40" s="118">
        <v>0</v>
      </c>
      <c r="P40" s="117"/>
      <c r="Q40" s="118">
        <v>0</v>
      </c>
      <c r="R40" s="117"/>
      <c r="S40" s="118">
        <v>0</v>
      </c>
      <c r="T40" s="117"/>
      <c r="U40" s="118">
        <v>0</v>
      </c>
      <c r="V40" s="117"/>
      <c r="W40" s="125">
        <v>0</v>
      </c>
      <c r="X40" s="117"/>
      <c r="Y40" s="117">
        <v>0</v>
      </c>
      <c r="Z40" s="117"/>
      <c r="AA40" s="117">
        <v>0</v>
      </c>
      <c r="AB40" s="117"/>
      <c r="AC40" s="118">
        <v>0</v>
      </c>
      <c r="AD40" s="117"/>
      <c r="AE40" s="118">
        <f>SUM(AC40,C40:U40)</f>
        <v>0</v>
      </c>
      <c r="AF40" s="118"/>
      <c r="AG40" s="118">
        <v>10000000000</v>
      </c>
      <c r="AH40" s="117"/>
      <c r="AI40" s="118">
        <f>SUM(AE40:AG40)</f>
        <v>10000000000</v>
      </c>
      <c r="AJ40" s="117"/>
      <c r="AK40" s="125">
        <v>0</v>
      </c>
      <c r="AL40" s="117"/>
      <c r="AM40" s="125">
        <f>SUM(AI40:AK40)</f>
        <v>10000000000</v>
      </c>
    </row>
    <row r="41" spans="1:39">
      <c r="A41" s="124" t="s">
        <v>282</v>
      </c>
      <c r="B41" s="90">
        <v>28</v>
      </c>
      <c r="C41" s="118">
        <v>0</v>
      </c>
      <c r="D41" s="117"/>
      <c r="E41" s="118">
        <v>0</v>
      </c>
      <c r="F41" s="117"/>
      <c r="G41" s="118">
        <v>0</v>
      </c>
      <c r="H41" s="117"/>
      <c r="I41" s="118">
        <v>0</v>
      </c>
      <c r="J41" s="117"/>
      <c r="K41" s="118">
        <v>0</v>
      </c>
      <c r="L41" s="118"/>
      <c r="M41" s="117">
        <v>0</v>
      </c>
      <c r="N41" s="118"/>
      <c r="O41" s="118">
        <v>0</v>
      </c>
      <c r="P41" s="117"/>
      <c r="Q41" s="118">
        <v>0</v>
      </c>
      <c r="R41" s="117"/>
      <c r="S41" s="118">
        <v>0</v>
      </c>
      <c r="T41" s="117"/>
      <c r="U41" s="118">
        <v>0</v>
      </c>
      <c r="V41" s="117"/>
      <c r="W41" s="125">
        <v>0</v>
      </c>
      <c r="X41" s="117"/>
      <c r="Y41" s="117">
        <v>0</v>
      </c>
      <c r="Z41" s="117"/>
      <c r="AA41" s="117">
        <v>0</v>
      </c>
      <c r="AB41" s="117"/>
      <c r="AC41" s="118">
        <v>0</v>
      </c>
      <c r="AD41" s="117"/>
      <c r="AE41" s="118">
        <f>SUM(AC41,C41:U41)</f>
        <v>0</v>
      </c>
      <c r="AF41" s="118"/>
      <c r="AG41" s="118">
        <v>-59203290</v>
      </c>
      <c r="AH41" s="117"/>
      <c r="AI41" s="118">
        <f>SUM(AE41:AG41)</f>
        <v>-59203290</v>
      </c>
      <c r="AJ41" s="117"/>
      <c r="AK41" s="125">
        <v>0</v>
      </c>
      <c r="AL41" s="117"/>
      <c r="AM41" s="125">
        <f>SUM(AI41:AK41)</f>
        <v>-59203290</v>
      </c>
    </row>
    <row r="42" spans="1:39" ht="10.5" customHeight="1">
      <c r="A42" s="92"/>
      <c r="B42" s="90"/>
      <c r="C42" s="118"/>
      <c r="D42" s="117"/>
      <c r="E42" s="117"/>
      <c r="F42" s="117"/>
      <c r="G42" s="117"/>
      <c r="H42" s="117"/>
      <c r="I42" s="117"/>
      <c r="J42" s="117"/>
      <c r="K42" s="117"/>
      <c r="L42" s="118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22"/>
    </row>
    <row r="43" spans="1:39" ht="21" thickBot="1">
      <c r="A43" s="94" t="s">
        <v>241</v>
      </c>
      <c r="B43" s="90"/>
      <c r="C43" s="209">
        <f>C30+C37+C25+C16+C39+C40+C41</f>
        <v>1376923157</v>
      </c>
      <c r="D43" s="122"/>
      <c r="E43" s="209">
        <f>E30+E37+E25+E16+E39+E40+E41</f>
        <v>-431860810</v>
      </c>
      <c r="F43" s="122"/>
      <c r="G43" s="209">
        <f>G30+G37+G25+G16+G39+G40+G41</f>
        <v>11157460051</v>
      </c>
      <c r="H43" s="122"/>
      <c r="I43" s="209">
        <f>I30+I37+I25+I16+I39+I40+I41</f>
        <v>189617759</v>
      </c>
      <c r="J43" s="122"/>
      <c r="K43" s="209">
        <f>K30+K37+K25+K16+K39+K40+K41</f>
        <v>1382845921</v>
      </c>
      <c r="L43" s="118"/>
      <c r="M43" s="209">
        <f>M30+M37+M25+M16+M39+M40+M41</f>
        <v>1170410780</v>
      </c>
      <c r="N43" s="114"/>
      <c r="O43" s="209">
        <f>O30+O37+O25+O16+O39+O40+O41</f>
        <v>2121880</v>
      </c>
      <c r="P43" s="122"/>
      <c r="Q43" s="209">
        <f>Q30+Q37+Q25+Q16+Q39+Q40+Q41</f>
        <v>153164346</v>
      </c>
      <c r="R43" s="122"/>
      <c r="S43" s="209">
        <f>S30+S37+S25+S16+S39+S40+S41</f>
        <v>431860810</v>
      </c>
      <c r="T43" s="122"/>
      <c r="U43" s="209">
        <f>U30+U37+U25+U16+U39+U40+U41</f>
        <v>27146932121</v>
      </c>
      <c r="V43" s="122"/>
      <c r="W43" s="209">
        <f>W30+W37+W25+W16+W39+W40+W41</f>
        <v>-1305355067</v>
      </c>
      <c r="X43" s="122"/>
      <c r="Y43" s="209">
        <f>Y30+Y37+Y25+Y16+Y39+Y40+Y41</f>
        <v>386851912</v>
      </c>
      <c r="Z43" s="122"/>
      <c r="AA43" s="209">
        <f>AA30+AA37+AA25+AA16+AA39+AA40+AA41</f>
        <v>2159826.9299999997</v>
      </c>
      <c r="AB43" s="122"/>
      <c r="AC43" s="209">
        <f>AC30+AC37+AC25+AC16+AC39+AC40+AC41</f>
        <v>-916343328</v>
      </c>
      <c r="AD43" s="122"/>
      <c r="AE43" s="209">
        <f>AE30+AE37+AE25+AE16+AE39+AE40+AE41</f>
        <v>41663132687</v>
      </c>
      <c r="AF43" s="114"/>
      <c r="AG43" s="209">
        <f>AG30+AG37+AG25+AG16+AG39+AG40+AG41</f>
        <v>9940796710</v>
      </c>
      <c r="AH43" s="122"/>
      <c r="AI43" s="209">
        <f>AI30+AI37+AI25+AI16+AI39+AI40+AI41</f>
        <v>51603929397</v>
      </c>
      <c r="AJ43" s="122"/>
      <c r="AK43" s="209">
        <f>AK30+AK37+AK25+AK16+AK39+AK40+AK41</f>
        <v>7211114913</v>
      </c>
      <c r="AL43" s="122"/>
      <c r="AM43" s="209">
        <f>AM30+AM37+AM25+AM16+AM39+AM40+AM41</f>
        <v>58815044310</v>
      </c>
    </row>
    <row r="44" spans="1:39" ht="21" thickTop="1">
      <c r="A44" s="94"/>
      <c r="B44" s="90"/>
      <c r="C44" s="114"/>
      <c r="D44" s="122"/>
      <c r="E44" s="122"/>
      <c r="F44" s="122"/>
      <c r="G44" s="114"/>
      <c r="H44" s="122"/>
      <c r="I44" s="114"/>
      <c r="J44" s="122"/>
      <c r="K44" s="114"/>
      <c r="L44" s="118"/>
      <c r="M44" s="114"/>
      <c r="N44" s="114"/>
      <c r="O44" s="114"/>
      <c r="P44" s="122"/>
      <c r="Q44" s="114"/>
      <c r="R44" s="122"/>
      <c r="S44" s="122"/>
      <c r="T44" s="122"/>
      <c r="U44" s="114"/>
      <c r="V44" s="122"/>
      <c r="W44" s="196"/>
      <c r="X44" s="122"/>
      <c r="Y44" s="114"/>
      <c r="Z44" s="122"/>
      <c r="AA44" s="196"/>
      <c r="AB44" s="122"/>
      <c r="AC44" s="123"/>
      <c r="AD44" s="122"/>
      <c r="AE44" s="114"/>
      <c r="AF44" s="114"/>
      <c r="AG44" s="114"/>
      <c r="AH44" s="122"/>
      <c r="AI44" s="122"/>
      <c r="AJ44" s="122"/>
      <c r="AK44" s="114"/>
      <c r="AL44" s="122"/>
      <c r="AM44" s="114"/>
    </row>
    <row r="45" spans="1:39" ht="20.399999999999999">
      <c r="A45" s="94"/>
      <c r="B45" s="90"/>
      <c r="C45" s="207"/>
      <c r="D45" s="122"/>
      <c r="E45" s="122"/>
      <c r="F45" s="122"/>
      <c r="G45" s="114"/>
      <c r="H45" s="122"/>
      <c r="I45" s="114"/>
      <c r="J45" s="122"/>
      <c r="K45" s="114"/>
      <c r="L45" s="118"/>
      <c r="M45" s="114"/>
      <c r="N45" s="114"/>
      <c r="O45" s="114"/>
      <c r="P45" s="122"/>
      <c r="Q45" s="114"/>
      <c r="R45" s="122"/>
      <c r="S45" s="122"/>
      <c r="T45" s="122"/>
      <c r="U45" s="114"/>
      <c r="V45" s="122"/>
      <c r="W45" s="196"/>
      <c r="X45" s="122"/>
      <c r="Y45" s="114"/>
      <c r="Z45" s="122"/>
      <c r="AA45" s="196"/>
      <c r="AB45" s="122"/>
      <c r="AC45" s="123"/>
      <c r="AD45" s="122"/>
      <c r="AE45" s="114"/>
      <c r="AF45" s="114"/>
      <c r="AG45" s="114"/>
      <c r="AH45" s="122"/>
      <c r="AI45" s="122"/>
      <c r="AJ45" s="122"/>
      <c r="AK45" s="114"/>
      <c r="AL45" s="122"/>
      <c r="AM45" s="114"/>
    </row>
    <row r="47" spans="1:39">
      <c r="M47" s="113"/>
      <c r="N47" s="197"/>
      <c r="O47" s="113"/>
      <c r="P47" s="113"/>
      <c r="Q47" s="113"/>
      <c r="R47" s="113"/>
      <c r="S47" s="113"/>
      <c r="T47" s="113"/>
      <c r="U47" s="113"/>
      <c r="V47" s="113"/>
      <c r="W47" s="197"/>
      <c r="X47" s="113"/>
      <c r="Z47" s="113"/>
      <c r="AB47" s="113"/>
      <c r="AD47" s="113"/>
      <c r="AH47" s="113"/>
      <c r="AI47" s="113"/>
      <c r="AJ47" s="113"/>
      <c r="AL47" s="113"/>
    </row>
    <row r="48" spans="1:39">
      <c r="M48" s="113"/>
      <c r="N48" s="197"/>
      <c r="O48" s="113"/>
      <c r="P48" s="113"/>
      <c r="Q48" s="113"/>
      <c r="R48" s="113"/>
      <c r="S48" s="113"/>
      <c r="T48" s="113"/>
      <c r="U48" s="113"/>
      <c r="V48" s="113"/>
      <c r="W48" s="197"/>
      <c r="X48" s="113"/>
      <c r="Z48" s="113"/>
      <c r="AB48" s="113"/>
      <c r="AD48" s="113"/>
      <c r="AH48" s="113"/>
      <c r="AI48" s="113"/>
      <c r="AJ48" s="113"/>
      <c r="AL48" s="113"/>
    </row>
    <row r="49" spans="3:39"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</row>
    <row r="50" spans="3:39" ht="20.399999999999999">
      <c r="C50" s="143"/>
      <c r="D50" s="143"/>
      <c r="E50" s="143"/>
      <c r="F50" s="143"/>
      <c r="G50" s="143"/>
      <c r="H50" s="143"/>
      <c r="I50" s="143"/>
      <c r="J50" s="143"/>
      <c r="K50" s="143"/>
      <c r="L50" s="142"/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</row>
  </sheetData>
  <mergeCells count="4">
    <mergeCell ref="C4:AM4"/>
    <mergeCell ref="W5:AC5"/>
    <mergeCell ref="C10:AM10"/>
    <mergeCell ref="Q5:U5"/>
  </mergeCells>
  <conditionalFormatting sqref="Y32 U23 C23 G23 I23 K23:L23 Q23 N23:O23 S23 E23 U40:U41 C40:C41 G40:G41 I40:I41 K40:L41 Q40:Q41 N40:O41 S40:S41 E40:E41">
    <cfRule type="expression" priority="20" stopIfTrue="1">
      <formula>"if(E11&gt;0,#,##0;(#,##0),"-")"</formula>
    </cfRule>
  </conditionalFormatting>
  <conditionalFormatting sqref="W32">
    <cfRule type="expression" priority="19" stopIfTrue="1">
      <formula>"if(E11&gt;0,#,##0;(#,##0),"-")"</formula>
    </cfRule>
  </conditionalFormatting>
  <conditionalFormatting sqref="L38 L24 L42:L45">
    <cfRule type="expression" priority="18" stopIfTrue="1">
      <formula>"if(E11&gt;0,#,##0;(#,##0),"-")"</formula>
    </cfRule>
  </conditionalFormatting>
  <conditionalFormatting sqref="L35">
    <cfRule type="expression" priority="16" stopIfTrue="1">
      <formula>"if(E11&gt;0,#,##0;(#,##0),"-")"</formula>
    </cfRule>
  </conditionalFormatting>
  <conditionalFormatting sqref="M35">
    <cfRule type="expression" priority="15" stopIfTrue="1">
      <formula>"if(E11&gt;0,#,##0;(#,##0),"-")"</formula>
    </cfRule>
  </conditionalFormatting>
  <conditionalFormatting sqref="U35">
    <cfRule type="expression" priority="22" stopIfTrue="1">
      <formula>"if(E11&gt;0,#,##0;(#,##0),"-")"</formula>
    </cfRule>
  </conditionalFormatting>
  <conditionalFormatting sqref="I32 Q32 C32 G32 N32:O32">
    <cfRule type="expression" priority="21" stopIfTrue="1">
      <formula>"if(E11&gt;0,#,##0;(#,##0),"-")"</formula>
    </cfRule>
  </conditionalFormatting>
  <conditionalFormatting sqref="C24 G24 I35:I36 K35:K36 Q35:Q36 C35:C36 G35:G36 I24 K24 Q24 N24:O24 N35:O36">
    <cfRule type="expression" priority="26" stopIfTrue="1">
      <formula>"if(E11&gt;0,#,##0;(#,##0),"-")"</formula>
    </cfRule>
  </conditionalFormatting>
  <conditionalFormatting sqref="M32">
    <cfRule type="expression" priority="14" stopIfTrue="1">
      <formula>"if(E11&gt;0,#,##0;(#,##0),"-")"</formula>
    </cfRule>
  </conditionalFormatting>
  <conditionalFormatting sqref="E24 E35:E36">
    <cfRule type="expression" priority="13" stopIfTrue="1">
      <formula>"if(E11&gt;0,#,##0;(#,##0),"-")"</formula>
    </cfRule>
  </conditionalFormatting>
  <conditionalFormatting sqref="S35">
    <cfRule type="expression" priority="9" stopIfTrue="1">
      <formula>"if(E11&gt;0,#,##0;(#,##0),"-")"</formula>
    </cfRule>
  </conditionalFormatting>
  <conditionalFormatting sqref="E32">
    <cfRule type="expression" priority="8" stopIfTrue="1">
      <formula>"if(E11&gt;0,#,##0;(#,##0),"-")"</formula>
    </cfRule>
  </conditionalFormatting>
  <conditionalFormatting sqref="AG32">
    <cfRule type="expression" priority="2" stopIfTrue="1">
      <formula>"if(E11&gt;0,#,##0;(#,##0),"-")"</formula>
    </cfRule>
  </conditionalFormatting>
  <conditionalFormatting sqref="C42">
    <cfRule type="expression" priority="1" stopIfTrue="1">
      <formula>"if(E11&gt;0,#,##0;(#,##0),"-")"</formula>
    </cfRule>
  </conditionalFormatting>
  <pageMargins left="0.7" right="0.3" top="0.48" bottom="0.5" header="0.5" footer="0.5"/>
  <pageSetup paperSize="9" scale="47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24"/>
  <sheetViews>
    <sheetView showGridLines="0" view="pageBreakPreview" topLeftCell="A19" zoomScale="70" zoomScaleNormal="60" zoomScaleSheetLayoutView="70" workbookViewId="0">
      <selection activeCell="M24" sqref="C24:M24"/>
    </sheetView>
  </sheetViews>
  <sheetFormatPr defaultColWidth="26.625" defaultRowHeight="19.2"/>
  <cols>
    <col min="1" max="1" width="44.125" style="3" customWidth="1"/>
    <col min="2" max="2" width="8.125" style="3" customWidth="1"/>
    <col min="3" max="3" width="16.5" style="3" bestFit="1" customWidth="1"/>
    <col min="4" max="4" width="1.75" style="3" customWidth="1"/>
    <col min="5" max="5" width="16.25" style="3" bestFit="1" customWidth="1"/>
    <col min="6" max="6" width="1.75" style="3" customWidth="1"/>
    <col min="7" max="7" width="13.375" style="3" bestFit="1" customWidth="1"/>
    <col min="8" max="8" width="1.75" style="3" customWidth="1"/>
    <col min="9" max="9" width="13.375" style="3" bestFit="1" customWidth="1"/>
    <col min="10" max="10" width="1.75" style="3" customWidth="1"/>
    <col min="11" max="11" width="16.25" style="3" bestFit="1" customWidth="1"/>
    <col min="12" max="12" width="1.75" style="3" customWidth="1"/>
    <col min="13" max="13" width="16.25" style="3" bestFit="1" customWidth="1"/>
    <col min="14" max="14" width="1.75" style="3" customWidth="1"/>
    <col min="15" max="15" width="12" style="3" bestFit="1" customWidth="1"/>
    <col min="16" max="16384" width="26.625" style="3"/>
  </cols>
  <sheetData>
    <row r="1" spans="1:13" ht="23.4">
      <c r="A1" s="9" t="s">
        <v>132</v>
      </c>
      <c r="B1" s="9"/>
      <c r="M1" s="73"/>
    </row>
    <row r="2" spans="1:13" ht="23.4">
      <c r="A2" s="9" t="s">
        <v>61</v>
      </c>
      <c r="B2" s="9"/>
      <c r="C2" s="74"/>
      <c r="D2" s="74"/>
      <c r="E2" s="74"/>
      <c r="F2" s="74"/>
      <c r="G2" s="74"/>
      <c r="H2" s="74"/>
      <c r="I2" s="74"/>
      <c r="J2" s="74"/>
      <c r="K2" s="74"/>
      <c r="L2" s="74"/>
      <c r="M2" s="73"/>
    </row>
    <row r="3" spans="1:13" ht="23.4">
      <c r="A3" s="9"/>
      <c r="B3" s="9"/>
      <c r="C3" s="74"/>
      <c r="D3" s="74"/>
      <c r="E3" s="74"/>
      <c r="F3" s="74"/>
      <c r="G3" s="74"/>
      <c r="H3" s="74"/>
      <c r="I3" s="74"/>
      <c r="J3" s="74"/>
      <c r="K3" s="74"/>
      <c r="L3" s="74"/>
      <c r="M3" s="73"/>
    </row>
    <row r="4" spans="1:13" ht="22.2">
      <c r="A4" s="75"/>
      <c r="B4" s="76"/>
      <c r="C4" s="77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21.6">
      <c r="A5" s="79"/>
      <c r="B5" s="80"/>
      <c r="C5" s="79"/>
      <c r="D5" s="79"/>
      <c r="E5" s="79"/>
      <c r="F5" s="79"/>
      <c r="G5" s="79"/>
      <c r="H5" s="79"/>
      <c r="I5" s="240" t="s">
        <v>43</v>
      </c>
      <c r="J5" s="240"/>
      <c r="K5" s="240"/>
      <c r="L5" s="79"/>
      <c r="M5" s="79"/>
    </row>
    <row r="6" spans="1:13" ht="21.6">
      <c r="A6" s="81"/>
      <c r="B6" s="82"/>
      <c r="C6" s="81" t="s">
        <v>65</v>
      </c>
      <c r="D6" s="81"/>
      <c r="E6" s="81" t="s">
        <v>66</v>
      </c>
      <c r="F6" s="81"/>
      <c r="G6" s="81" t="s">
        <v>41</v>
      </c>
      <c r="H6" s="81"/>
      <c r="I6" s="81" t="s">
        <v>136</v>
      </c>
      <c r="J6" s="81"/>
      <c r="K6" s="81"/>
      <c r="L6" s="81"/>
      <c r="M6" s="79" t="s">
        <v>63</v>
      </c>
    </row>
    <row r="7" spans="1:13" ht="21.6">
      <c r="A7" s="81"/>
      <c r="B7" s="83" t="s">
        <v>3</v>
      </c>
      <c r="C7" s="219" t="s">
        <v>68</v>
      </c>
      <c r="D7" s="79"/>
      <c r="E7" s="219" t="s">
        <v>170</v>
      </c>
      <c r="F7" s="79"/>
      <c r="G7" s="219" t="s">
        <v>62</v>
      </c>
      <c r="H7" s="79"/>
      <c r="I7" s="219" t="s">
        <v>137</v>
      </c>
      <c r="J7" s="81"/>
      <c r="K7" s="219" t="s">
        <v>45</v>
      </c>
      <c r="L7" s="79"/>
      <c r="M7" s="219" t="s">
        <v>67</v>
      </c>
    </row>
    <row r="8" spans="1:13" ht="21.6">
      <c r="B8" s="84"/>
      <c r="C8" s="241" t="s">
        <v>4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</row>
    <row r="9" spans="1:13" ht="21.6">
      <c r="A9" s="85" t="s">
        <v>179</v>
      </c>
      <c r="B9" s="84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22.2">
      <c r="A10" s="85" t="s">
        <v>180</v>
      </c>
      <c r="B10" s="86"/>
      <c r="C10" s="27">
        <v>1376923157</v>
      </c>
      <c r="D10" s="27"/>
      <c r="E10" s="27">
        <v>11157460051</v>
      </c>
      <c r="F10" s="27"/>
      <c r="G10" s="27">
        <v>189617759</v>
      </c>
      <c r="H10" s="27"/>
      <c r="I10" s="27">
        <v>153164346</v>
      </c>
      <c r="J10" s="27"/>
      <c r="K10" s="27">
        <v>27605862794</v>
      </c>
      <c r="L10" s="27"/>
      <c r="M10" s="27">
        <f>SUM(C10:K10)</f>
        <v>40483028107</v>
      </c>
    </row>
    <row r="11" spans="1:13" ht="18" customHeight="1">
      <c r="A11" s="85"/>
      <c r="B11" s="8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22.2">
      <c r="A12" s="85" t="s">
        <v>101</v>
      </c>
      <c r="B12" s="86"/>
      <c r="C12" s="2"/>
      <c r="D12" s="2"/>
      <c r="E12" s="2"/>
      <c r="F12" s="2"/>
      <c r="G12" s="2"/>
      <c r="H12" s="2"/>
      <c r="I12" s="2"/>
      <c r="J12" s="2"/>
      <c r="K12" s="2"/>
      <c r="L12" s="2"/>
      <c r="M12" s="21"/>
    </row>
    <row r="13" spans="1:13" ht="22.2">
      <c r="A13" s="87" t="s">
        <v>222</v>
      </c>
      <c r="B13" s="88"/>
      <c r="C13" s="2"/>
      <c r="D13" s="2"/>
      <c r="E13" s="2"/>
      <c r="F13" s="2"/>
      <c r="G13" s="2"/>
      <c r="H13" s="2"/>
      <c r="I13" s="2"/>
      <c r="J13" s="2"/>
      <c r="K13" s="2"/>
      <c r="L13" s="2"/>
      <c r="M13" s="21"/>
    </row>
    <row r="14" spans="1:13" ht="21.6">
      <c r="A14" s="89" t="s">
        <v>84</v>
      </c>
      <c r="B14" s="90">
        <v>40</v>
      </c>
      <c r="C14" s="2">
        <v>0</v>
      </c>
      <c r="D14" s="2"/>
      <c r="E14" s="2">
        <v>0</v>
      </c>
      <c r="F14" s="2"/>
      <c r="G14" s="2">
        <v>0</v>
      </c>
      <c r="H14" s="2"/>
      <c r="I14" s="2">
        <v>0</v>
      </c>
      <c r="J14" s="2"/>
      <c r="K14" s="2">
        <v>-2684928171</v>
      </c>
      <c r="L14" s="2"/>
      <c r="M14" s="2">
        <f>SUM(C14:K14)</f>
        <v>-2684928171</v>
      </c>
    </row>
    <row r="15" spans="1:13" ht="22.2">
      <c r="A15" s="91" t="s">
        <v>221</v>
      </c>
      <c r="B15" s="86"/>
      <c r="C15" s="20">
        <f>SUM(C14:C14)</f>
        <v>0</v>
      </c>
      <c r="D15" s="21"/>
      <c r="E15" s="20">
        <f>SUM(E14:E14)</f>
        <v>0</v>
      </c>
      <c r="F15" s="21"/>
      <c r="G15" s="20">
        <f>SUM(G14:G14)</f>
        <v>0</v>
      </c>
      <c r="H15" s="21"/>
      <c r="I15" s="20">
        <f>SUM(I14:I14)</f>
        <v>0</v>
      </c>
      <c r="J15" s="21"/>
      <c r="K15" s="20">
        <f>SUM(K14:K14)</f>
        <v>-2684928171</v>
      </c>
      <c r="L15" s="21"/>
      <c r="M15" s="20">
        <f>SUM(M14:M14)</f>
        <v>-2684928171</v>
      </c>
    </row>
    <row r="16" spans="1:13" ht="18" customHeight="1">
      <c r="A16" s="92"/>
      <c r="B16" s="86"/>
      <c r="C16" s="2"/>
      <c r="D16" s="2"/>
      <c r="E16" s="2"/>
      <c r="F16" s="2"/>
      <c r="G16" s="2"/>
      <c r="H16" s="2"/>
      <c r="I16" s="2"/>
      <c r="J16" s="2"/>
      <c r="K16" s="2"/>
      <c r="L16" s="2"/>
      <c r="M16" s="21"/>
    </row>
    <row r="17" spans="1:13" ht="22.2">
      <c r="A17" s="85" t="s">
        <v>90</v>
      </c>
      <c r="B17" s="93"/>
      <c r="C17" s="2"/>
      <c r="D17" s="2"/>
      <c r="E17" s="2"/>
      <c r="F17" s="2"/>
      <c r="G17" s="2"/>
      <c r="H17" s="2"/>
      <c r="I17" s="2"/>
      <c r="J17" s="2"/>
      <c r="K17" s="2"/>
      <c r="L17" s="2"/>
      <c r="M17" s="21"/>
    </row>
    <row r="18" spans="1:13" ht="21.6">
      <c r="A18" s="92" t="s">
        <v>205</v>
      </c>
      <c r="B18" s="90"/>
      <c r="C18" s="22">
        <v>0</v>
      </c>
      <c r="D18" s="2"/>
      <c r="E18" s="22">
        <v>0</v>
      </c>
      <c r="F18" s="2"/>
      <c r="G18" s="22">
        <v>0</v>
      </c>
      <c r="H18" s="2"/>
      <c r="I18" s="22">
        <v>0</v>
      </c>
      <c r="J18" s="2"/>
      <c r="K18" s="22">
        <v>2062812475</v>
      </c>
      <c r="L18" s="2"/>
      <c r="M18" s="2">
        <f>SUM(C18:K18)</f>
        <v>2062812475</v>
      </c>
    </row>
    <row r="19" spans="1:13" ht="21.6">
      <c r="A19" s="92" t="s">
        <v>206</v>
      </c>
      <c r="B19" s="86"/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f>SUM(C19:K19)</f>
        <v>0</v>
      </c>
    </row>
    <row r="20" spans="1:13" ht="22.2">
      <c r="A20" s="85" t="s">
        <v>91</v>
      </c>
      <c r="B20" s="93"/>
      <c r="C20" s="20">
        <f>SUM(C18:C19)</f>
        <v>0</v>
      </c>
      <c r="D20" s="21"/>
      <c r="E20" s="20">
        <f>SUM(E18:E19)</f>
        <v>0</v>
      </c>
      <c r="F20" s="21"/>
      <c r="G20" s="20">
        <f>SUM(G18:G19)</f>
        <v>0</v>
      </c>
      <c r="H20" s="21"/>
      <c r="I20" s="20">
        <f>SUM(I18:I19)</f>
        <v>0</v>
      </c>
      <c r="J20" s="21"/>
      <c r="K20" s="20">
        <f>SUM(K18:K19)</f>
        <v>2062812475</v>
      </c>
      <c r="L20" s="21"/>
      <c r="M20" s="20">
        <f>SUM(C20:L20)</f>
        <v>2062812475</v>
      </c>
    </row>
    <row r="21" spans="1:13" ht="18" customHeight="1">
      <c r="A21" s="92"/>
      <c r="B21" s="93"/>
      <c r="C21" s="2"/>
      <c r="D21" s="2"/>
      <c r="E21" s="2"/>
      <c r="F21" s="2"/>
      <c r="G21" s="2"/>
      <c r="H21" s="2"/>
      <c r="I21" s="2"/>
      <c r="J21" s="2"/>
      <c r="K21" s="2"/>
      <c r="L21" s="2"/>
      <c r="M21" s="21"/>
    </row>
    <row r="22" spans="1:13" ht="22.8" thickBot="1">
      <c r="A22" s="94" t="s">
        <v>181</v>
      </c>
      <c r="B22" s="90"/>
      <c r="C22" s="28">
        <f>C10+C15+C20</f>
        <v>1376923157</v>
      </c>
      <c r="D22" s="21"/>
      <c r="E22" s="28">
        <f>E10+E15+E20</f>
        <v>11157460051</v>
      </c>
      <c r="F22" s="21"/>
      <c r="G22" s="28">
        <f>G10+G15+G20</f>
        <v>189617759</v>
      </c>
      <c r="H22" s="21"/>
      <c r="I22" s="28">
        <f>I10+I15+I20</f>
        <v>153164346</v>
      </c>
      <c r="J22" s="21"/>
      <c r="K22" s="28">
        <f>K10+K15+K20</f>
        <v>26983747098</v>
      </c>
      <c r="L22" s="21"/>
      <c r="M22" s="28">
        <f>M10+M15+M20</f>
        <v>39860912411</v>
      </c>
    </row>
    <row r="23" spans="1:13" ht="19.8" thickTop="1"/>
    <row r="24" spans="1:13" ht="21.6" customHeight="1">
      <c r="A24" s="92"/>
      <c r="B24" s="90"/>
      <c r="C24" s="22"/>
      <c r="D24" s="2"/>
      <c r="E24" s="22"/>
      <c r="F24" s="2"/>
      <c r="G24" s="22"/>
      <c r="H24" s="2"/>
      <c r="I24" s="22"/>
      <c r="J24" s="2"/>
      <c r="K24" s="22"/>
      <c r="L24" s="2"/>
      <c r="M24" s="2"/>
    </row>
  </sheetData>
  <mergeCells count="2">
    <mergeCell ref="I5:K5"/>
    <mergeCell ref="C8:M8"/>
  </mergeCells>
  <phoneticPr fontId="20" type="noConversion"/>
  <pageMargins left="0.7" right="0.3" top="0.48" bottom="0.5" header="0.5" footer="0.5"/>
  <pageSetup paperSize="9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zoomScale="70" zoomScaleNormal="70" zoomScaleSheetLayoutView="100" workbookViewId="0">
      <selection activeCell="L6" sqref="L6"/>
    </sheetView>
  </sheetViews>
  <sheetFormatPr defaultColWidth="26.625" defaultRowHeight="19.2"/>
  <cols>
    <col min="1" max="1" width="50.125" style="3" customWidth="1"/>
    <col min="2" max="2" width="13.375" style="3" customWidth="1"/>
    <col min="3" max="3" width="15.75" style="3" customWidth="1"/>
    <col min="4" max="4" width="1.75" style="3" customWidth="1"/>
    <col min="5" max="5" width="15.625" style="3" customWidth="1"/>
    <col min="6" max="6" width="1.75" style="3" customWidth="1"/>
    <col min="7" max="7" width="15.625" style="3" customWidth="1"/>
    <col min="8" max="8" width="1.75" style="3" customWidth="1"/>
    <col min="9" max="9" width="15.75" style="3" customWidth="1"/>
    <col min="10" max="10" width="1.75" style="3" customWidth="1"/>
    <col min="11" max="11" width="15.75" style="3" customWidth="1"/>
    <col min="12" max="12" width="1.75" style="3" customWidth="1"/>
    <col min="13" max="13" width="15.625" style="3" customWidth="1"/>
    <col min="14" max="14" width="1.75" style="3" customWidth="1"/>
    <col min="15" max="15" width="15.625" style="3" customWidth="1"/>
    <col min="16" max="16" width="1.75" style="3" customWidth="1"/>
    <col min="17" max="17" width="15.625" style="3" customWidth="1"/>
    <col min="18" max="18" width="1.75" style="3" customWidth="1"/>
    <col min="19" max="19" width="15.625" style="3" customWidth="1"/>
    <col min="20" max="20" width="1.75" style="3" customWidth="1"/>
    <col min="21" max="21" width="15.625" style="3" customWidth="1"/>
    <col min="22" max="22" width="1.75" style="3" customWidth="1"/>
    <col min="23" max="23" width="12" style="3" bestFit="1" customWidth="1"/>
    <col min="24" max="16384" width="26.625" style="3"/>
  </cols>
  <sheetData>
    <row r="1" spans="1:21" ht="21.6" customHeight="1">
      <c r="A1" s="9" t="s">
        <v>132</v>
      </c>
      <c r="B1" s="9"/>
      <c r="U1" s="73"/>
    </row>
    <row r="2" spans="1:21" ht="21.6" customHeight="1">
      <c r="A2" s="9" t="s">
        <v>61</v>
      </c>
      <c r="B2" s="9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3"/>
    </row>
    <row r="3" spans="1:21" ht="21.6" customHeight="1">
      <c r="A3" s="9"/>
      <c r="B3" s="9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3"/>
    </row>
    <row r="4" spans="1:21" ht="21.6" customHeight="1">
      <c r="A4" s="75"/>
      <c r="B4" s="76"/>
      <c r="C4" s="77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 ht="21.6" customHeight="1">
      <c r="A5" s="79"/>
      <c r="B5" s="80"/>
      <c r="C5" s="79"/>
      <c r="D5" s="79"/>
      <c r="E5" s="79"/>
      <c r="F5" s="79"/>
      <c r="G5" s="79"/>
      <c r="H5" s="79"/>
      <c r="I5" s="79"/>
      <c r="J5" s="79"/>
      <c r="K5" s="240" t="s">
        <v>43</v>
      </c>
      <c r="L5" s="240"/>
      <c r="M5" s="240"/>
      <c r="N5" s="240"/>
      <c r="O5" s="240"/>
      <c r="P5" s="79"/>
      <c r="Q5" s="79"/>
      <c r="R5" s="79"/>
      <c r="S5" s="79"/>
      <c r="T5" s="79"/>
      <c r="U5" s="79"/>
    </row>
    <row r="6" spans="1:21" ht="21.6" customHeight="1">
      <c r="A6" s="79"/>
      <c r="B6" s="80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 t="s">
        <v>87</v>
      </c>
      <c r="R6" s="79"/>
      <c r="S6" s="79" t="s">
        <v>245</v>
      </c>
      <c r="T6" s="79"/>
      <c r="U6" s="79"/>
    </row>
    <row r="7" spans="1:21" ht="21.6" customHeight="1">
      <c r="A7" s="81"/>
      <c r="B7" s="82"/>
      <c r="C7" s="81" t="s">
        <v>65</v>
      </c>
      <c r="D7" s="81"/>
      <c r="E7" s="81"/>
      <c r="F7" s="81"/>
      <c r="G7" s="81" t="s">
        <v>66</v>
      </c>
      <c r="H7" s="81"/>
      <c r="I7" s="81" t="s">
        <v>41</v>
      </c>
      <c r="J7" s="81"/>
      <c r="K7" s="81" t="s">
        <v>136</v>
      </c>
      <c r="L7" s="81"/>
      <c r="M7" s="81" t="s">
        <v>243</v>
      </c>
      <c r="N7" s="81"/>
      <c r="O7" s="81"/>
      <c r="P7" s="81"/>
      <c r="Q7" s="81" t="s">
        <v>93</v>
      </c>
      <c r="R7" s="81"/>
      <c r="S7" s="81" t="s">
        <v>246</v>
      </c>
      <c r="T7" s="81"/>
      <c r="U7" s="79" t="s">
        <v>63</v>
      </c>
    </row>
    <row r="8" spans="1:21" ht="21.6" customHeight="1">
      <c r="A8" s="81"/>
      <c r="B8" s="83" t="s">
        <v>3</v>
      </c>
      <c r="C8" s="219" t="s">
        <v>68</v>
      </c>
      <c r="D8" s="79"/>
      <c r="E8" s="219" t="s">
        <v>242</v>
      </c>
      <c r="F8" s="79"/>
      <c r="G8" s="219" t="s">
        <v>170</v>
      </c>
      <c r="H8" s="79"/>
      <c r="I8" s="219" t="s">
        <v>62</v>
      </c>
      <c r="J8" s="79"/>
      <c r="K8" s="219" t="s">
        <v>137</v>
      </c>
      <c r="L8" s="81"/>
      <c r="M8" s="219" t="s">
        <v>242</v>
      </c>
      <c r="N8" s="81"/>
      <c r="O8" s="219" t="s">
        <v>45</v>
      </c>
      <c r="P8" s="79"/>
      <c r="Q8" s="219" t="s">
        <v>135</v>
      </c>
      <c r="R8" s="79"/>
      <c r="S8" s="219" t="s">
        <v>247</v>
      </c>
      <c r="T8" s="79"/>
      <c r="U8" s="219" t="s">
        <v>67</v>
      </c>
    </row>
    <row r="9" spans="1:21" ht="21.6" customHeight="1">
      <c r="B9" s="84"/>
      <c r="C9" s="241" t="s">
        <v>4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</row>
    <row r="10" spans="1:21" ht="21.6" customHeight="1">
      <c r="A10" s="85" t="s">
        <v>237</v>
      </c>
      <c r="B10" s="84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</row>
    <row r="11" spans="1:21" ht="21.6" customHeight="1">
      <c r="A11" s="85" t="s">
        <v>238</v>
      </c>
      <c r="B11" s="86"/>
      <c r="C11" s="27">
        <v>1376923157</v>
      </c>
      <c r="D11" s="27"/>
      <c r="E11" s="27">
        <v>0</v>
      </c>
      <c r="F11" s="27"/>
      <c r="G11" s="27">
        <v>11157460051</v>
      </c>
      <c r="H11" s="27"/>
      <c r="I11" s="27">
        <v>189617759</v>
      </c>
      <c r="J11" s="27"/>
      <c r="K11" s="27">
        <v>153164346</v>
      </c>
      <c r="L11" s="27"/>
      <c r="M11" s="27">
        <v>0</v>
      </c>
      <c r="N11" s="27"/>
      <c r="O11" s="27">
        <v>26983747098</v>
      </c>
      <c r="P11" s="27"/>
      <c r="Q11" s="27">
        <f>SUM(C11:O11)</f>
        <v>39860912411</v>
      </c>
      <c r="R11" s="27"/>
      <c r="S11" s="27">
        <v>0</v>
      </c>
      <c r="T11" s="27"/>
      <c r="U11" s="27">
        <f>SUM(Q11:S11)</f>
        <v>39860912411</v>
      </c>
    </row>
    <row r="12" spans="1:21" ht="18" customHeight="1">
      <c r="A12" s="92"/>
      <c r="B12" s="86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1"/>
    </row>
    <row r="13" spans="1:21" ht="21.6" customHeight="1">
      <c r="A13" s="85" t="s">
        <v>101</v>
      </c>
      <c r="B13" s="8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1"/>
    </row>
    <row r="14" spans="1:21" ht="21.6" customHeight="1">
      <c r="A14" s="87" t="s">
        <v>278</v>
      </c>
      <c r="B14" s="8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1"/>
    </row>
    <row r="15" spans="1:21" ht="21.6" customHeight="1">
      <c r="A15" s="89" t="s">
        <v>244</v>
      </c>
      <c r="B15" s="90">
        <v>26</v>
      </c>
      <c r="C15" s="2">
        <v>0</v>
      </c>
      <c r="D15" s="2"/>
      <c r="E15" s="2">
        <v>-431860810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431860810</v>
      </c>
      <c r="N15" s="2"/>
      <c r="O15" s="2">
        <v>-431860810</v>
      </c>
      <c r="P15" s="2"/>
      <c r="Q15" s="2">
        <f>SUM(C15:O15)</f>
        <v>-431860810</v>
      </c>
      <c r="R15" s="2"/>
      <c r="S15" s="2">
        <v>0</v>
      </c>
      <c r="T15" s="2"/>
      <c r="U15" s="2">
        <f>SUM(Q15:S15)</f>
        <v>-431860810</v>
      </c>
    </row>
    <row r="16" spans="1:21" ht="21.6" customHeight="1">
      <c r="A16" s="89" t="s">
        <v>84</v>
      </c>
      <c r="B16" s="90">
        <v>40</v>
      </c>
      <c r="C16" s="2">
        <v>0</v>
      </c>
      <c r="D16" s="2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2"/>
      <c r="O16" s="2">
        <v>-1376906482</v>
      </c>
      <c r="P16" s="2"/>
      <c r="Q16" s="56">
        <f>SUM(C16:O16)</f>
        <v>-1376906482</v>
      </c>
      <c r="R16" s="2"/>
      <c r="S16" s="2">
        <v>0</v>
      </c>
      <c r="T16" s="2"/>
      <c r="U16" s="2">
        <f>SUM(Q16:S16)</f>
        <v>-1376906482</v>
      </c>
    </row>
    <row r="17" spans="1:21" ht="21.6" customHeight="1">
      <c r="A17" s="91" t="s">
        <v>221</v>
      </c>
      <c r="B17" s="86"/>
      <c r="C17" s="20">
        <f>SUM(C15:C16)</f>
        <v>0</v>
      </c>
      <c r="D17" s="21"/>
      <c r="E17" s="20">
        <f>SUM(E15:E16)</f>
        <v>-431860810</v>
      </c>
      <c r="F17" s="21"/>
      <c r="G17" s="20">
        <f>SUM(G15:G16)</f>
        <v>0</v>
      </c>
      <c r="H17" s="21"/>
      <c r="I17" s="20">
        <f>SUM(I15:I16)</f>
        <v>0</v>
      </c>
      <c r="J17" s="21"/>
      <c r="K17" s="20">
        <f>SUM(K15:K16)</f>
        <v>0</v>
      </c>
      <c r="L17" s="21"/>
      <c r="M17" s="20">
        <f>SUM(M15:M16)</f>
        <v>431860810</v>
      </c>
      <c r="N17" s="21"/>
      <c r="O17" s="20">
        <f>SUM(O15:O16)</f>
        <v>-1808767292</v>
      </c>
      <c r="P17" s="27"/>
      <c r="Q17" s="20">
        <f>SUM(C17:O17)</f>
        <v>-1808767292</v>
      </c>
      <c r="R17" s="27"/>
      <c r="S17" s="20">
        <f>SUM(S15:S16)</f>
        <v>0</v>
      </c>
      <c r="T17" s="21"/>
      <c r="U17" s="20">
        <f>SUM(Q17:S17)</f>
        <v>-1808767292</v>
      </c>
    </row>
    <row r="18" spans="1:21" ht="18" customHeight="1">
      <c r="A18" s="92"/>
      <c r="B18" s="8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1"/>
    </row>
    <row r="19" spans="1:21" ht="21.6" customHeight="1">
      <c r="A19" s="85" t="s">
        <v>204</v>
      </c>
      <c r="B19" s="9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1"/>
    </row>
    <row r="20" spans="1:21" ht="21.6" customHeight="1">
      <c r="A20" s="92" t="s">
        <v>205</v>
      </c>
      <c r="B20" s="90"/>
      <c r="C20" s="22">
        <v>0</v>
      </c>
      <c r="D20" s="2"/>
      <c r="E20" s="22">
        <v>0</v>
      </c>
      <c r="F20" s="2"/>
      <c r="G20" s="22">
        <v>0</v>
      </c>
      <c r="H20" s="2"/>
      <c r="I20" s="22">
        <v>0</v>
      </c>
      <c r="J20" s="2"/>
      <c r="K20" s="22">
        <v>0</v>
      </c>
      <c r="L20" s="2"/>
      <c r="M20" s="22">
        <f>+'PL 12-13'!G54</f>
        <v>0</v>
      </c>
      <c r="N20" s="2"/>
      <c r="O20" s="22">
        <v>1090151889</v>
      </c>
      <c r="P20" s="22"/>
      <c r="Q20" s="22">
        <f>SUM(C20:O20)</f>
        <v>1090151889</v>
      </c>
      <c r="R20" s="22"/>
      <c r="S20" s="22">
        <v>0</v>
      </c>
      <c r="T20" s="2"/>
      <c r="U20" s="2">
        <f>SUM(Q20:S20)</f>
        <v>1090151889</v>
      </c>
    </row>
    <row r="21" spans="1:21" ht="21.6" customHeight="1">
      <c r="A21" s="92" t="s">
        <v>109</v>
      </c>
      <c r="B21" s="86"/>
      <c r="C21" s="2">
        <v>0</v>
      </c>
      <c r="D21" s="2"/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f>+'PL 12-13'!G90</f>
        <v>0</v>
      </c>
      <c r="N21" s="2"/>
      <c r="O21" s="2">
        <v>-196104328</v>
      </c>
      <c r="P21" s="2"/>
      <c r="Q21" s="56">
        <f>SUM(C21:O21)</f>
        <v>-196104328</v>
      </c>
      <c r="R21" s="2"/>
      <c r="S21" s="2">
        <v>0</v>
      </c>
      <c r="T21" s="2"/>
      <c r="U21" s="2">
        <f>SUM(Q21:S21)</f>
        <v>-196104328</v>
      </c>
    </row>
    <row r="22" spans="1:21" ht="21.6" customHeight="1">
      <c r="A22" s="85" t="s">
        <v>91</v>
      </c>
      <c r="B22" s="93"/>
      <c r="C22" s="20">
        <f>SUM(C20:C21)</f>
        <v>0</v>
      </c>
      <c r="D22" s="21"/>
      <c r="E22" s="20">
        <f>SUM(E20:E21)</f>
        <v>0</v>
      </c>
      <c r="F22" s="21"/>
      <c r="G22" s="20">
        <f>SUM(G20:G21)</f>
        <v>0</v>
      </c>
      <c r="H22" s="21"/>
      <c r="I22" s="20">
        <f>SUM(I20:I21)</f>
        <v>0</v>
      </c>
      <c r="J22" s="21"/>
      <c r="K22" s="20">
        <f>SUM(K20:K21)</f>
        <v>0</v>
      </c>
      <c r="L22" s="21"/>
      <c r="M22" s="20">
        <f>SUM(M20:M21)</f>
        <v>0</v>
      </c>
      <c r="N22" s="21"/>
      <c r="O22" s="20">
        <f>SUM(O20:O21)</f>
        <v>894047561</v>
      </c>
      <c r="P22" s="27"/>
      <c r="Q22" s="32">
        <f>SUM(C22:O22)</f>
        <v>894047561</v>
      </c>
      <c r="R22" s="27"/>
      <c r="S22" s="20">
        <f>SUM(S20:S21)</f>
        <v>0</v>
      </c>
      <c r="T22" s="21"/>
      <c r="U22" s="20">
        <f>SUM(Q22:S22)</f>
        <v>894047561</v>
      </c>
    </row>
    <row r="23" spans="1:21" ht="10.5" customHeight="1">
      <c r="A23" s="85"/>
      <c r="B23" s="93"/>
      <c r="C23" s="27"/>
      <c r="D23" s="21"/>
      <c r="E23" s="27"/>
      <c r="F23" s="21"/>
      <c r="G23" s="27"/>
      <c r="H23" s="21"/>
      <c r="I23" s="27"/>
      <c r="J23" s="21"/>
      <c r="K23" s="27"/>
      <c r="L23" s="21"/>
      <c r="M23" s="27"/>
      <c r="N23" s="21"/>
      <c r="O23" s="27"/>
      <c r="P23" s="27"/>
      <c r="Q23" s="27"/>
      <c r="R23" s="27"/>
      <c r="S23" s="27"/>
      <c r="T23" s="21"/>
      <c r="U23" s="27"/>
    </row>
    <row r="24" spans="1:21" ht="21.6" customHeight="1">
      <c r="A24" s="89" t="s">
        <v>248</v>
      </c>
      <c r="B24" s="90">
        <v>28</v>
      </c>
      <c r="C24" s="2">
        <v>0</v>
      </c>
      <c r="D24" s="2"/>
      <c r="E24" s="2">
        <v>0</v>
      </c>
      <c r="F24" s="2"/>
      <c r="G24" s="2">
        <v>0</v>
      </c>
      <c r="H24" s="2">
        <v>0</v>
      </c>
      <c r="I24" s="2">
        <v>0</v>
      </c>
      <c r="J24" s="2"/>
      <c r="K24" s="2">
        <v>0</v>
      </c>
      <c r="L24" s="2"/>
      <c r="M24" s="2">
        <v>0</v>
      </c>
      <c r="N24" s="2"/>
      <c r="O24" s="2">
        <v>0</v>
      </c>
      <c r="P24" s="2"/>
      <c r="Q24" s="2">
        <f>SUM(C24:O24)</f>
        <v>0</v>
      </c>
      <c r="R24" s="2"/>
      <c r="S24" s="2">
        <v>10000000000</v>
      </c>
      <c r="T24" s="2"/>
      <c r="U24" s="2">
        <f>SUM(Q24:S24)</f>
        <v>10000000000</v>
      </c>
    </row>
    <row r="25" spans="1:21" ht="21.6" customHeight="1">
      <c r="A25" s="89" t="s">
        <v>249</v>
      </c>
      <c r="B25" s="90">
        <v>28</v>
      </c>
      <c r="C25" s="2">
        <v>0</v>
      </c>
      <c r="D25" s="2"/>
      <c r="E25" s="2">
        <v>0</v>
      </c>
      <c r="F25" s="2"/>
      <c r="G25" s="2">
        <v>0</v>
      </c>
      <c r="H25" s="2">
        <v>0</v>
      </c>
      <c r="I25" s="2">
        <v>0</v>
      </c>
      <c r="J25" s="2"/>
      <c r="K25" s="2">
        <v>0</v>
      </c>
      <c r="L25" s="2"/>
      <c r="M25" s="2">
        <v>0</v>
      </c>
      <c r="N25" s="2"/>
      <c r="O25" s="2">
        <v>0</v>
      </c>
      <c r="P25" s="2"/>
      <c r="Q25" s="2">
        <f>SUM(C25:O25)</f>
        <v>0</v>
      </c>
      <c r="R25" s="2"/>
      <c r="S25" s="2">
        <v>-59203290</v>
      </c>
      <c r="T25" s="2"/>
      <c r="U25" s="2">
        <f>SUM(Q25:S25)</f>
        <v>-59203290</v>
      </c>
    </row>
    <row r="26" spans="1:21" ht="10.5" customHeight="1">
      <c r="A26" s="92"/>
      <c r="B26" s="86"/>
      <c r="C26" s="56"/>
      <c r="D26" s="2"/>
      <c r="E26" s="56"/>
      <c r="F26" s="2"/>
      <c r="G26" s="56"/>
      <c r="H26" s="2"/>
      <c r="I26" s="56"/>
      <c r="J26" s="2"/>
      <c r="K26" s="56"/>
      <c r="L26" s="2"/>
      <c r="M26" s="56"/>
      <c r="N26" s="2"/>
      <c r="O26" s="56"/>
      <c r="P26" s="2"/>
      <c r="Q26" s="56"/>
      <c r="R26" s="2"/>
      <c r="S26" s="56"/>
      <c r="T26" s="2"/>
      <c r="U26" s="32"/>
    </row>
    <row r="27" spans="1:21" ht="21.6" customHeight="1" thickBot="1">
      <c r="A27" s="94" t="s">
        <v>241</v>
      </c>
      <c r="B27" s="90"/>
      <c r="C27" s="28">
        <f>C11+C17+C22+C24+C25</f>
        <v>1376923157</v>
      </c>
      <c r="D27" s="21"/>
      <c r="E27" s="28">
        <f>E11+E17+E22+E24+E25</f>
        <v>-431860810</v>
      </c>
      <c r="F27" s="21"/>
      <c r="G27" s="28">
        <f>G11+G17+G22+G24+G25</f>
        <v>11157460051</v>
      </c>
      <c r="H27" s="21"/>
      <c r="I27" s="28">
        <f>I11+I17+I22+I24+I25</f>
        <v>189617759</v>
      </c>
      <c r="J27" s="21"/>
      <c r="K27" s="28">
        <f>K11+K17+K22+K24+K25</f>
        <v>153164346</v>
      </c>
      <c r="L27" s="21"/>
      <c r="M27" s="28">
        <f>M11+M17+M22+M24+M25</f>
        <v>431860810</v>
      </c>
      <c r="N27" s="21"/>
      <c r="O27" s="28">
        <f>O11+O17+O22+O24+O25</f>
        <v>26069027367</v>
      </c>
      <c r="P27" s="27"/>
      <c r="Q27" s="28">
        <f>Q11+Q17+Q22+Q24+Q25</f>
        <v>38946192680</v>
      </c>
      <c r="R27" s="27"/>
      <c r="S27" s="28">
        <f>S11+S17+S22+S24+S25</f>
        <v>9940796710</v>
      </c>
      <c r="T27" s="21"/>
      <c r="U27" s="28">
        <f>U11+U17+U22+U24+U25</f>
        <v>48886989390</v>
      </c>
    </row>
    <row r="28" spans="1:21" ht="21.6" customHeight="1" thickTop="1"/>
    <row r="29" spans="1:21" ht="21.6" customHeight="1">
      <c r="A29" s="92"/>
      <c r="B29" s="90"/>
      <c r="C29" s="22">
        <f>+'BS 9-11'!H93</f>
        <v>1376923157</v>
      </c>
      <c r="D29" s="2"/>
      <c r="E29" s="22">
        <f>+'BS 9-11'!H94</f>
        <v>-431860810</v>
      </c>
      <c r="F29" s="2"/>
      <c r="G29" s="22">
        <f>+'BS 9-11'!H95</f>
        <v>11157460051</v>
      </c>
      <c r="H29" s="2"/>
      <c r="I29" s="22">
        <f>+'BS 9-11'!H96</f>
        <v>189617759</v>
      </c>
      <c r="J29" s="2"/>
      <c r="K29" s="22">
        <f>+'BS 9-11'!H102</f>
        <v>153164346</v>
      </c>
      <c r="L29" s="2"/>
      <c r="M29" s="22">
        <f>+'BS 9-11'!H103</f>
        <v>431860810</v>
      </c>
      <c r="N29" s="2"/>
      <c r="O29" s="22">
        <f>+'BS 9-11'!H104</f>
        <v>26069027367</v>
      </c>
      <c r="P29" s="22"/>
      <c r="Q29" s="22">
        <f>'BS 9-11'!H106</f>
        <v>38946192680</v>
      </c>
      <c r="R29" s="22"/>
      <c r="S29" s="22">
        <f>'BS 9-11'!H107</f>
        <v>9940796710</v>
      </c>
      <c r="T29" s="2"/>
      <c r="U29" s="2">
        <f>+'BS 9-11'!H110</f>
        <v>48886989390</v>
      </c>
    </row>
    <row r="30" spans="1:21" ht="21.6" customHeight="1">
      <c r="A30" s="92"/>
      <c r="B30" s="90"/>
      <c r="C30" s="22">
        <f>+C27-C29</f>
        <v>0</v>
      </c>
      <c r="D30" s="2"/>
      <c r="E30" s="22">
        <f>+E27-E29</f>
        <v>0</v>
      </c>
      <c r="F30" s="2"/>
      <c r="G30" s="22">
        <f>+G27-G29</f>
        <v>0</v>
      </c>
      <c r="H30" s="2"/>
      <c r="I30" s="22">
        <f>+I27-I29</f>
        <v>0</v>
      </c>
      <c r="J30" s="2"/>
      <c r="K30" s="22">
        <f>+K27-K29</f>
        <v>0</v>
      </c>
      <c r="L30" s="2"/>
      <c r="M30" s="22">
        <f>+M27-M29</f>
        <v>0</v>
      </c>
      <c r="N30" s="2"/>
      <c r="O30" s="22">
        <f>+O27-O29</f>
        <v>0</v>
      </c>
      <c r="P30" s="22"/>
      <c r="Q30" s="22">
        <f>+Q27-Q29</f>
        <v>0</v>
      </c>
      <c r="R30" s="22"/>
      <c r="S30" s="22">
        <f>+S27-S29</f>
        <v>0</v>
      </c>
      <c r="T30" s="2"/>
      <c r="U30" s="22">
        <f>+U27-U29</f>
        <v>0</v>
      </c>
    </row>
  </sheetData>
  <mergeCells count="2">
    <mergeCell ref="K5:O5"/>
    <mergeCell ref="C9:U9"/>
  </mergeCells>
  <pageMargins left="0.7" right="0.3" top="0.48" bottom="0.5" header="0.5" footer="0.5"/>
  <pageSetup paperSize="9" scale="66" firstPageNumber="1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124"/>
  <sheetViews>
    <sheetView showGridLines="0" tabSelected="1" view="pageBreakPreview" topLeftCell="A4" zoomScale="70" zoomScaleNormal="70" zoomScaleSheetLayoutView="70" workbookViewId="0">
      <selection activeCell="A30" sqref="A30:XFD30"/>
    </sheetView>
  </sheetViews>
  <sheetFormatPr defaultColWidth="26.625" defaultRowHeight="20.100000000000001" customHeight="1"/>
  <cols>
    <col min="1" max="1" width="2.75" style="51" customWidth="1"/>
    <col min="2" max="2" width="52.125" style="51" customWidth="1"/>
    <col min="3" max="3" width="16.625" style="1" customWidth="1"/>
    <col min="4" max="4" width="1.375" style="1" customWidth="1"/>
    <col min="5" max="5" width="16.625" style="1" customWidth="1"/>
    <col min="6" max="6" width="1.375" style="1" customWidth="1"/>
    <col min="7" max="7" width="16.625" style="1" customWidth="1"/>
    <col min="8" max="8" width="1.375" style="1" customWidth="1"/>
    <col min="9" max="9" width="16.625" style="1" customWidth="1"/>
    <col min="10" max="16384" width="26.625" style="51"/>
  </cols>
  <sheetData>
    <row r="1" spans="1:9" s="46" customFormat="1" ht="20.100000000000001" customHeight="1">
      <c r="A1" s="43" t="s">
        <v>132</v>
      </c>
      <c r="B1" s="44"/>
      <c r="C1" s="45"/>
      <c r="D1" s="45"/>
      <c r="E1" s="45"/>
      <c r="F1" s="45"/>
      <c r="G1" s="45"/>
      <c r="H1" s="45"/>
      <c r="I1" s="45"/>
    </row>
    <row r="2" spans="1:9" s="46" customFormat="1" ht="20.100000000000001" customHeight="1">
      <c r="A2" s="47" t="s">
        <v>70</v>
      </c>
      <c r="B2" s="48"/>
      <c r="C2" s="1"/>
      <c r="D2" s="1"/>
      <c r="E2" s="1"/>
      <c r="F2" s="1"/>
      <c r="G2" s="45"/>
      <c r="H2" s="1"/>
      <c r="I2" s="45"/>
    </row>
    <row r="3" spans="1:9" s="46" customFormat="1" ht="20.100000000000001" customHeight="1">
      <c r="B3" s="46" t="s">
        <v>50</v>
      </c>
      <c r="C3" s="45"/>
      <c r="D3" s="45"/>
      <c r="E3" s="45"/>
      <c r="F3" s="45"/>
      <c r="G3" s="45"/>
      <c r="H3" s="45"/>
      <c r="I3" s="45"/>
    </row>
    <row r="4" spans="1:9" s="46" customFormat="1" ht="20.100000000000001" customHeight="1">
      <c r="C4" s="243" t="s">
        <v>51</v>
      </c>
      <c r="D4" s="243"/>
      <c r="E4" s="243"/>
      <c r="F4" s="222"/>
      <c r="G4" s="243" t="s">
        <v>189</v>
      </c>
      <c r="H4" s="243"/>
      <c r="I4" s="243"/>
    </row>
    <row r="5" spans="1:9" s="46" customFormat="1" ht="20.100000000000001" customHeight="1">
      <c r="C5" s="242" t="s">
        <v>98</v>
      </c>
      <c r="D5" s="242"/>
      <c r="E5" s="242"/>
      <c r="F5" s="222"/>
      <c r="G5" s="242" t="s">
        <v>98</v>
      </c>
      <c r="H5" s="242"/>
      <c r="I5" s="242"/>
    </row>
    <row r="6" spans="1:9" s="46" customFormat="1" ht="20.100000000000001" customHeight="1">
      <c r="C6" s="15">
        <v>2562</v>
      </c>
      <c r="D6" s="15"/>
      <c r="E6" s="15">
        <v>2561</v>
      </c>
      <c r="F6" s="15"/>
      <c r="G6" s="15">
        <v>2562</v>
      </c>
      <c r="H6" s="15"/>
      <c r="I6" s="15">
        <v>2561</v>
      </c>
    </row>
    <row r="7" spans="1:9" s="46" customFormat="1" ht="20.100000000000001" customHeight="1">
      <c r="C7" s="244" t="s">
        <v>4</v>
      </c>
      <c r="D7" s="244"/>
      <c r="E7" s="244"/>
      <c r="F7" s="244"/>
      <c r="G7" s="244"/>
      <c r="H7" s="244"/>
      <c r="I7" s="244"/>
    </row>
    <row r="8" spans="1:9" ht="20.100000000000001" customHeight="1">
      <c r="A8" s="49" t="s">
        <v>71</v>
      </c>
      <c r="B8" s="1"/>
      <c r="C8" s="50"/>
      <c r="E8" s="50"/>
      <c r="G8" s="50"/>
      <c r="I8" s="50"/>
    </row>
    <row r="9" spans="1:9" ht="20.100000000000001" customHeight="1">
      <c r="A9" s="1" t="s">
        <v>60</v>
      </c>
      <c r="B9" s="1"/>
      <c r="C9" s="2">
        <f>'PL 12-13'!E28</f>
        <v>2488492891</v>
      </c>
      <c r="D9" s="2"/>
      <c r="E9" s="2">
        <v>3234695734</v>
      </c>
      <c r="F9" s="2"/>
      <c r="G9" s="2">
        <v>1090151889</v>
      </c>
      <c r="H9" s="2"/>
      <c r="I9" s="2">
        <v>2062812475</v>
      </c>
    </row>
    <row r="10" spans="1:9" ht="20.100000000000001" customHeight="1">
      <c r="A10" s="52" t="s">
        <v>173</v>
      </c>
      <c r="B10" s="1"/>
      <c r="C10" s="53"/>
      <c r="D10" s="53"/>
      <c r="E10" s="53"/>
      <c r="F10" s="53"/>
      <c r="G10" s="53"/>
      <c r="H10" s="53"/>
      <c r="I10" s="53"/>
    </row>
    <row r="11" spans="1:9" ht="20.100000000000001" customHeight="1">
      <c r="A11" s="210" t="s">
        <v>286</v>
      </c>
      <c r="B11" s="1"/>
      <c r="C11" s="2">
        <v>67673449</v>
      </c>
      <c r="D11" s="2"/>
      <c r="E11" s="2">
        <v>493350516</v>
      </c>
      <c r="F11" s="2"/>
      <c r="G11" s="2">
        <v>-26790599</v>
      </c>
      <c r="H11" s="2"/>
      <c r="I11" s="2">
        <v>238346587</v>
      </c>
    </row>
    <row r="12" spans="1:9" ht="20.100000000000001" customHeight="1">
      <c r="A12" s="1" t="s">
        <v>59</v>
      </c>
      <c r="B12" s="1"/>
      <c r="C12" s="2">
        <v>1701161120</v>
      </c>
      <c r="D12" s="2">
        <f>1917487892-241818203</f>
        <v>1675669689</v>
      </c>
      <c r="E12" s="2">
        <v>1545146230</v>
      </c>
      <c r="F12" s="2"/>
      <c r="G12" s="2">
        <v>1029963025</v>
      </c>
      <c r="H12" s="2"/>
      <c r="I12" s="2">
        <v>919834053</v>
      </c>
    </row>
    <row r="13" spans="1:9" ht="20.100000000000001" customHeight="1">
      <c r="A13" s="1" t="s">
        <v>72</v>
      </c>
      <c r="B13" s="1"/>
      <c r="C13" s="2">
        <v>4478309278</v>
      </c>
      <c r="D13" s="2"/>
      <c r="E13" s="2">
        <v>4456864246</v>
      </c>
      <c r="F13" s="2"/>
      <c r="G13" s="2">
        <v>3413775531</v>
      </c>
      <c r="H13" s="2"/>
      <c r="I13" s="2">
        <v>3254990764</v>
      </c>
    </row>
    <row r="14" spans="1:9" ht="20.100000000000001" customHeight="1">
      <c r="A14" s="51" t="s">
        <v>94</v>
      </c>
      <c r="C14" s="2">
        <v>553522651</v>
      </c>
      <c r="D14" s="2">
        <f>14832899+241818203</f>
        <v>256651102</v>
      </c>
      <c r="E14" s="2">
        <v>445420819</v>
      </c>
      <c r="F14" s="2"/>
      <c r="G14" s="2">
        <v>434971128</v>
      </c>
      <c r="H14" s="2"/>
      <c r="I14" s="2">
        <v>377667685</v>
      </c>
    </row>
    <row r="15" spans="1:9" ht="20.100000000000001" customHeight="1">
      <c r="A15" s="202" t="s">
        <v>289</v>
      </c>
      <c r="B15" s="1"/>
      <c r="C15" s="2">
        <v>3446697</v>
      </c>
      <c r="D15" s="2"/>
      <c r="E15" s="2">
        <v>10618</v>
      </c>
      <c r="F15" s="2"/>
      <c r="G15" s="2">
        <v>3369760</v>
      </c>
      <c r="H15" s="2"/>
      <c r="I15" s="2">
        <v>387711</v>
      </c>
    </row>
    <row r="16" spans="1:9" ht="20.100000000000001" customHeight="1">
      <c r="A16" s="54" t="s">
        <v>192</v>
      </c>
      <c r="B16" s="1"/>
      <c r="C16" s="2">
        <v>428004019</v>
      </c>
      <c r="D16" s="2"/>
      <c r="E16" s="2">
        <v>37934468</v>
      </c>
      <c r="F16" s="2"/>
      <c r="G16" s="2">
        <v>457624688</v>
      </c>
      <c r="H16" s="2"/>
      <c r="I16" s="2">
        <v>-23907255</v>
      </c>
    </row>
    <row r="17" spans="1:9" ht="20.100000000000001" customHeight="1">
      <c r="A17" s="202" t="s">
        <v>274</v>
      </c>
      <c r="B17" s="1"/>
      <c r="C17" s="2">
        <v>-706635160</v>
      </c>
      <c r="D17" s="2"/>
      <c r="E17" s="2">
        <v>696204261</v>
      </c>
      <c r="F17" s="2"/>
      <c r="G17" s="2">
        <v>-688560092</v>
      </c>
      <c r="H17" s="2"/>
      <c r="I17" s="2">
        <v>688560092</v>
      </c>
    </row>
    <row r="18" spans="1:9" ht="20.100000000000001" customHeight="1">
      <c r="A18" s="46" t="s">
        <v>185</v>
      </c>
      <c r="B18" s="1"/>
      <c r="C18" s="2">
        <v>33750058</v>
      </c>
      <c r="D18" s="2"/>
      <c r="E18" s="2">
        <v>440822936</v>
      </c>
      <c r="F18" s="2"/>
      <c r="G18" s="2">
        <v>33750058</v>
      </c>
      <c r="H18" s="2"/>
      <c r="I18" s="2">
        <v>301020595</v>
      </c>
    </row>
    <row r="19" spans="1:9" ht="20.100000000000001" customHeight="1">
      <c r="A19" s="1" t="s">
        <v>191</v>
      </c>
      <c r="B19" s="1"/>
      <c r="C19" s="2">
        <v>6594200</v>
      </c>
      <c r="D19" s="2"/>
      <c r="E19" s="2">
        <v>-760630886</v>
      </c>
      <c r="F19" s="2"/>
      <c r="G19" s="2">
        <v>2036686</v>
      </c>
      <c r="H19" s="2"/>
      <c r="I19" s="2">
        <v>22950524</v>
      </c>
    </row>
    <row r="20" spans="1:9" ht="20.100000000000001" customHeight="1">
      <c r="A20" s="1" t="s">
        <v>288</v>
      </c>
      <c r="B20" s="1"/>
      <c r="C20" s="2">
        <v>1402373</v>
      </c>
      <c r="D20" s="2"/>
      <c r="E20" s="199">
        <v>0</v>
      </c>
      <c r="F20" s="2"/>
      <c r="G20" s="2">
        <v>0</v>
      </c>
      <c r="H20" s="2"/>
      <c r="I20" s="2">
        <v>0</v>
      </c>
    </row>
    <row r="21" spans="1:9" ht="20.100000000000001" customHeight="1">
      <c r="A21" s="203" t="s">
        <v>287</v>
      </c>
      <c r="B21" s="1"/>
      <c r="C21" s="2">
        <v>-318512</v>
      </c>
      <c r="D21" s="2"/>
      <c r="E21" s="2">
        <v>0</v>
      </c>
      <c r="F21" s="2"/>
      <c r="G21" s="2"/>
      <c r="H21" s="2"/>
      <c r="I21" s="2">
        <v>0</v>
      </c>
    </row>
    <row r="22" spans="1:9" ht="20.100000000000001" customHeight="1">
      <c r="A22" s="55" t="s">
        <v>194</v>
      </c>
      <c r="B22" s="1"/>
      <c r="C22" s="2">
        <v>0</v>
      </c>
      <c r="D22" s="2"/>
      <c r="E22" s="2">
        <v>-78127829.439999998</v>
      </c>
      <c r="F22" s="2"/>
      <c r="G22" s="199">
        <v>0</v>
      </c>
      <c r="H22" s="2"/>
      <c r="I22" s="2">
        <v>0</v>
      </c>
    </row>
    <row r="23" spans="1:9" ht="20.100000000000001" customHeight="1">
      <c r="A23" s="1" t="s">
        <v>130</v>
      </c>
      <c r="B23" s="1"/>
      <c r="C23" s="2">
        <v>-157902057</v>
      </c>
      <c r="D23" s="2"/>
      <c r="E23" s="2">
        <v>-55140379</v>
      </c>
      <c r="F23" s="2"/>
      <c r="G23" s="2">
        <v>-1076222049</v>
      </c>
      <c r="H23" s="2"/>
      <c r="I23" s="2">
        <v>-1005929422</v>
      </c>
    </row>
    <row r="24" spans="1:9" ht="20.100000000000001" customHeight="1">
      <c r="A24" s="203" t="s">
        <v>275</v>
      </c>
      <c r="B24" s="1"/>
      <c r="C24" s="2">
        <v>354615710</v>
      </c>
      <c r="D24" s="2"/>
      <c r="E24" s="2">
        <v>189199725</v>
      </c>
      <c r="F24" s="2"/>
      <c r="G24" s="2">
        <v>319339350</v>
      </c>
      <c r="H24" s="2"/>
      <c r="I24" s="2">
        <v>159280885</v>
      </c>
    </row>
    <row r="25" spans="1:9" ht="20.100000000000001" customHeight="1">
      <c r="A25" s="54" t="s">
        <v>104</v>
      </c>
      <c r="B25" s="1"/>
      <c r="C25" s="2">
        <v>57185005</v>
      </c>
      <c r="D25" s="2"/>
      <c r="E25" s="2">
        <v>48769481</v>
      </c>
      <c r="F25" s="2"/>
      <c r="G25" s="2">
        <v>57185005</v>
      </c>
      <c r="H25" s="2"/>
      <c r="I25" s="2">
        <v>48769481</v>
      </c>
    </row>
    <row r="26" spans="1:9" ht="20.100000000000001" customHeight="1">
      <c r="A26" s="54" t="s">
        <v>73</v>
      </c>
      <c r="B26" s="1"/>
      <c r="C26" s="2">
        <v>-7190211</v>
      </c>
      <c r="D26" s="2"/>
      <c r="E26" s="2">
        <v>-7130622</v>
      </c>
      <c r="F26" s="2"/>
      <c r="G26" s="2">
        <v>-7190211</v>
      </c>
      <c r="H26" s="2"/>
      <c r="I26" s="2">
        <v>-7130622</v>
      </c>
    </row>
    <row r="27" spans="1:9" ht="20.100000000000001" customHeight="1">
      <c r="A27" s="54" t="s">
        <v>143</v>
      </c>
      <c r="B27" s="1"/>
      <c r="C27" s="2">
        <v>1185378</v>
      </c>
      <c r="D27" s="2"/>
      <c r="E27" s="2">
        <v>6896908</v>
      </c>
      <c r="F27" s="2"/>
      <c r="G27" s="2">
        <v>0</v>
      </c>
      <c r="H27" s="2"/>
      <c r="I27" s="2">
        <v>0</v>
      </c>
    </row>
    <row r="28" spans="1:9" ht="20.100000000000001" customHeight="1">
      <c r="A28" s="54" t="s">
        <v>196</v>
      </c>
      <c r="B28" s="1"/>
      <c r="C28" s="2"/>
      <c r="D28" s="2"/>
      <c r="E28" s="2"/>
      <c r="F28" s="2"/>
      <c r="G28" s="2"/>
      <c r="H28" s="2"/>
      <c r="I28" s="2"/>
    </row>
    <row r="29" spans="1:9" ht="20.100000000000001" customHeight="1">
      <c r="B29" s="1" t="s">
        <v>197</v>
      </c>
      <c r="C29" s="2">
        <v>-404380979</v>
      </c>
      <c r="D29" s="2"/>
      <c r="E29" s="2">
        <v>-254002734</v>
      </c>
      <c r="F29" s="2"/>
      <c r="G29" s="2">
        <v>0</v>
      </c>
      <c r="H29" s="2"/>
      <c r="I29" s="2">
        <v>0</v>
      </c>
    </row>
    <row r="30" spans="1:9" ht="20.100000000000001" customHeight="1">
      <c r="A30" s="1"/>
      <c r="B30" s="1"/>
      <c r="C30" s="57">
        <f>SUM(C9:C29)</f>
        <v>8898915910</v>
      </c>
      <c r="D30" s="53"/>
      <c r="E30" s="57">
        <f>SUM(E9:E29)</f>
        <v>10440283491.559999</v>
      </c>
      <c r="F30" s="53"/>
      <c r="G30" s="57">
        <f>SUM(G9:G29)</f>
        <v>5043404169</v>
      </c>
      <c r="H30" s="53"/>
      <c r="I30" s="57">
        <f>SUM(I9:I29)</f>
        <v>7037653553</v>
      </c>
    </row>
    <row r="31" spans="1:9" ht="20.100000000000001" customHeight="1">
      <c r="A31" s="1"/>
      <c r="B31" s="1"/>
      <c r="C31" s="65"/>
      <c r="D31" s="53"/>
      <c r="E31" s="65"/>
      <c r="F31" s="53"/>
      <c r="G31" s="65"/>
      <c r="H31" s="53"/>
      <c r="I31" s="65"/>
    </row>
    <row r="32" spans="1:9" s="63" customFormat="1" ht="20.100000000000001" customHeight="1">
      <c r="A32" s="59"/>
      <c r="B32" s="60"/>
      <c r="C32" s="64"/>
      <c r="D32" s="62"/>
      <c r="E32" s="64"/>
      <c r="F32" s="62"/>
      <c r="G32" s="64"/>
      <c r="H32" s="62"/>
      <c r="I32" s="64"/>
    </row>
    <row r="33" spans="1:9" s="63" customFormat="1" ht="20.100000000000001" customHeight="1">
      <c r="A33" s="59"/>
      <c r="B33" s="198"/>
      <c r="C33" s="64"/>
      <c r="D33" s="62"/>
      <c r="E33" s="64"/>
      <c r="F33" s="62"/>
      <c r="G33" s="221"/>
      <c r="H33" s="62"/>
      <c r="I33" s="64"/>
    </row>
    <row r="34" spans="1:9" s="63" customFormat="1" ht="20.100000000000001" customHeight="1">
      <c r="A34" s="43" t="s">
        <v>132</v>
      </c>
      <c r="B34" s="1"/>
      <c r="C34" s="65"/>
      <c r="D34" s="53"/>
      <c r="E34" s="65"/>
      <c r="F34" s="53"/>
      <c r="G34" s="65"/>
      <c r="H34" s="53"/>
      <c r="I34" s="65"/>
    </row>
    <row r="35" spans="1:9" s="63" customFormat="1" ht="20.100000000000001" customHeight="1">
      <c r="A35" s="47" t="s">
        <v>70</v>
      </c>
      <c r="B35" s="1"/>
      <c r="C35" s="65"/>
      <c r="D35" s="53"/>
      <c r="E35" s="65"/>
      <c r="F35" s="53"/>
      <c r="G35" s="65"/>
      <c r="H35" s="53"/>
      <c r="I35" s="65"/>
    </row>
    <row r="36" spans="1:9" s="63" customFormat="1" ht="20.100000000000001" customHeight="1">
      <c r="A36" s="46"/>
      <c r="B36" s="46" t="s">
        <v>50</v>
      </c>
      <c r="C36" s="45"/>
      <c r="D36" s="45"/>
      <c r="E36" s="45"/>
      <c r="F36" s="45"/>
      <c r="G36" s="45"/>
      <c r="H36" s="45"/>
      <c r="I36" s="45"/>
    </row>
    <row r="37" spans="1:9" s="63" customFormat="1" ht="20.100000000000001" customHeight="1">
      <c r="A37" s="46"/>
      <c r="B37" s="46"/>
      <c r="C37" s="243" t="s">
        <v>51</v>
      </c>
      <c r="D37" s="243"/>
      <c r="E37" s="243"/>
      <c r="F37" s="222"/>
      <c r="G37" s="243" t="s">
        <v>189</v>
      </c>
      <c r="H37" s="243"/>
      <c r="I37" s="243"/>
    </row>
    <row r="38" spans="1:9" s="63" customFormat="1" ht="20.100000000000001" customHeight="1">
      <c r="A38" s="46"/>
      <c r="B38" s="46"/>
      <c r="C38" s="242" t="s">
        <v>98</v>
      </c>
      <c r="D38" s="242"/>
      <c r="E38" s="242"/>
      <c r="F38" s="222"/>
      <c r="G38" s="242" t="s">
        <v>98</v>
      </c>
      <c r="H38" s="242"/>
      <c r="I38" s="242"/>
    </row>
    <row r="39" spans="1:9" s="63" customFormat="1" ht="20.100000000000001" customHeight="1">
      <c r="A39" s="46"/>
      <c r="B39" s="46"/>
      <c r="C39" s="15">
        <v>2562</v>
      </c>
      <c r="D39" s="15"/>
      <c r="E39" s="15">
        <v>2561</v>
      </c>
      <c r="F39" s="15"/>
      <c r="G39" s="15">
        <v>2562</v>
      </c>
      <c r="H39" s="15"/>
      <c r="I39" s="15">
        <v>2561</v>
      </c>
    </row>
    <row r="40" spans="1:9" s="63" customFormat="1" ht="20.100000000000001" customHeight="1">
      <c r="A40" s="46"/>
      <c r="B40" s="46"/>
      <c r="C40" s="244" t="s">
        <v>4</v>
      </c>
      <c r="D40" s="244"/>
      <c r="E40" s="244"/>
      <c r="F40" s="244"/>
      <c r="G40" s="244"/>
      <c r="H40" s="244"/>
      <c r="I40" s="244"/>
    </row>
    <row r="41" spans="1:9" ht="20.100000000000001" customHeight="1">
      <c r="A41" s="58" t="s">
        <v>74</v>
      </c>
      <c r="C41" s="53"/>
      <c r="D41" s="53"/>
      <c r="E41" s="53"/>
      <c r="F41" s="53"/>
      <c r="G41" s="53"/>
      <c r="H41" s="53"/>
      <c r="I41" s="53"/>
    </row>
    <row r="42" spans="1:9" ht="20.100000000000001" customHeight="1">
      <c r="A42" s="1" t="s">
        <v>75</v>
      </c>
      <c r="B42" s="1"/>
      <c r="C42" s="2">
        <v>-2197550153</v>
      </c>
      <c r="D42" s="2"/>
      <c r="E42" s="2">
        <v>514434825</v>
      </c>
      <c r="F42" s="2"/>
      <c r="G42" s="2">
        <v>430850200</v>
      </c>
      <c r="H42" s="2"/>
      <c r="I42" s="2">
        <v>133828682</v>
      </c>
    </row>
    <row r="43" spans="1:9" ht="20.100000000000001" customHeight="1">
      <c r="A43" s="51" t="s">
        <v>168</v>
      </c>
      <c r="C43" s="2">
        <v>-1266792604</v>
      </c>
      <c r="D43" s="2"/>
      <c r="E43" s="2">
        <v>-920659553</v>
      </c>
      <c r="F43" s="2"/>
      <c r="G43" s="2">
        <v>-827789122</v>
      </c>
      <c r="H43" s="2"/>
      <c r="I43" s="2">
        <v>-493797351</v>
      </c>
    </row>
    <row r="44" spans="1:9" ht="20.100000000000001" customHeight="1">
      <c r="A44" s="1" t="s">
        <v>9</v>
      </c>
      <c r="B44" s="1"/>
      <c r="C44" s="2">
        <v>-34741998</v>
      </c>
      <c r="D44" s="2"/>
      <c r="E44" s="2">
        <v>-399678656</v>
      </c>
      <c r="F44" s="2"/>
      <c r="G44" s="2">
        <v>-148620747</v>
      </c>
      <c r="H44" s="2"/>
      <c r="I44" s="2">
        <v>-485574211</v>
      </c>
    </row>
    <row r="45" spans="1:9" ht="20.100000000000001" customHeight="1">
      <c r="A45" s="1" t="s">
        <v>19</v>
      </c>
      <c r="B45" s="1"/>
      <c r="C45" s="2">
        <v>-105123343</v>
      </c>
      <c r="D45" s="2"/>
      <c r="E45" s="2">
        <f>-393724698-1</f>
        <v>-393724699</v>
      </c>
      <c r="F45" s="2"/>
      <c r="G45" s="2">
        <v>61514179</v>
      </c>
      <c r="H45" s="2"/>
      <c r="I45" s="2">
        <v>-236024451</v>
      </c>
    </row>
    <row r="46" spans="1:9" ht="20.100000000000001" customHeight="1">
      <c r="A46" s="1" t="s">
        <v>24</v>
      </c>
      <c r="B46" s="1"/>
      <c r="C46" s="2">
        <v>4076867330</v>
      </c>
      <c r="D46" s="2"/>
      <c r="E46" s="2">
        <v>-2965385746</v>
      </c>
      <c r="F46" s="2"/>
      <c r="G46" s="2">
        <v>2059199778</v>
      </c>
      <c r="H46" s="2"/>
      <c r="I46" s="2">
        <v>-2280216225</v>
      </c>
    </row>
    <row r="47" spans="1:9" ht="20.100000000000001" customHeight="1">
      <c r="A47" s="1" t="s">
        <v>169</v>
      </c>
      <c r="B47" s="1"/>
      <c r="C47" s="2">
        <v>-487863766</v>
      </c>
      <c r="D47" s="2"/>
      <c r="E47" s="2">
        <v>178096725</v>
      </c>
      <c r="F47" s="2"/>
      <c r="G47" s="2">
        <v>-451536733</v>
      </c>
      <c r="H47" s="2"/>
      <c r="I47" s="2">
        <v>315907010</v>
      </c>
    </row>
    <row r="48" spans="1:9" ht="20.100000000000001" customHeight="1">
      <c r="A48" s="1" t="s">
        <v>29</v>
      </c>
      <c r="B48" s="1"/>
      <c r="C48" s="2">
        <v>-1861927294</v>
      </c>
      <c r="D48" s="2"/>
      <c r="E48" s="2">
        <v>400260238</v>
      </c>
      <c r="F48" s="2"/>
      <c r="G48" s="2">
        <v>-1876466489</v>
      </c>
      <c r="H48" s="2"/>
      <c r="I48" s="2">
        <v>333216589</v>
      </c>
    </row>
    <row r="49" spans="1:9" ht="20.100000000000001" customHeight="1">
      <c r="A49" s="1" t="s">
        <v>199</v>
      </c>
      <c r="B49" s="1"/>
      <c r="C49" s="2"/>
      <c r="D49" s="2"/>
      <c r="E49" s="2"/>
      <c r="F49" s="2"/>
      <c r="G49" s="2"/>
      <c r="H49" s="2"/>
      <c r="I49" s="2"/>
    </row>
    <row r="50" spans="1:9" ht="20.100000000000001" customHeight="1">
      <c r="B50" s="51" t="s">
        <v>198</v>
      </c>
      <c r="C50" s="2">
        <v>-60253172</v>
      </c>
      <c r="D50" s="2"/>
      <c r="E50" s="2">
        <v>-47819526</v>
      </c>
      <c r="F50" s="2"/>
      <c r="G50" s="2">
        <v>-58585462</v>
      </c>
      <c r="H50" s="2"/>
      <c r="I50" s="2">
        <v>-42874346</v>
      </c>
    </row>
    <row r="51" spans="1:9" ht="20.100000000000001" customHeight="1">
      <c r="A51" s="1" t="s">
        <v>34</v>
      </c>
      <c r="B51" s="1"/>
      <c r="C51" s="56">
        <f>314100644+286105</f>
        <v>314386749</v>
      </c>
      <c r="D51" s="2"/>
      <c r="E51" s="56">
        <v>274068415</v>
      </c>
      <c r="F51" s="2"/>
      <c r="G51" s="56">
        <v>-6257947</v>
      </c>
      <c r="H51" s="2"/>
      <c r="I51" s="56">
        <v>64138531</v>
      </c>
    </row>
    <row r="52" spans="1:9" ht="20.100000000000001" customHeight="1">
      <c r="A52" s="1" t="s">
        <v>171</v>
      </c>
      <c r="B52" s="1"/>
      <c r="C52" s="57">
        <f>SUM(C30,C42:C51)</f>
        <v>7275917659</v>
      </c>
      <c r="D52" s="53"/>
      <c r="E52" s="57">
        <f>SUM(E30,E42:E51)</f>
        <v>7079875514.5599995</v>
      </c>
      <c r="F52" s="53"/>
      <c r="G52" s="57">
        <f>SUM(G30,G42:G51)</f>
        <v>4225711826</v>
      </c>
      <c r="H52" s="53"/>
      <c r="I52" s="57">
        <f>SUM(I30,I42:I51)</f>
        <v>4346257781</v>
      </c>
    </row>
    <row r="53" spans="1:9" ht="20.100000000000001" customHeight="1">
      <c r="A53" s="51" t="s">
        <v>167</v>
      </c>
      <c r="C53" s="56">
        <v>-526649603</v>
      </c>
      <c r="D53" s="2"/>
      <c r="E53" s="56">
        <v>-1129843546</v>
      </c>
      <c r="F53" s="2"/>
      <c r="G53" s="56">
        <v>-152087556</v>
      </c>
      <c r="H53" s="2"/>
      <c r="I53" s="56">
        <v>-1046216548</v>
      </c>
    </row>
    <row r="54" spans="1:9" s="63" customFormat="1" ht="20.100000000000001" customHeight="1">
      <c r="A54" s="59" t="s">
        <v>171</v>
      </c>
      <c r="B54" s="60"/>
      <c r="C54" s="61">
        <f>SUM(C52:C53)</f>
        <v>6749268056</v>
      </c>
      <c r="D54" s="62"/>
      <c r="E54" s="61">
        <f>SUM(E52:E53)</f>
        <v>5950031968.5599995</v>
      </c>
      <c r="F54" s="62"/>
      <c r="G54" s="61">
        <f>SUM(G52:G53)</f>
        <v>4073624270</v>
      </c>
      <c r="H54" s="62"/>
      <c r="I54" s="61">
        <f>SUM(I52:I53)</f>
        <v>3300041233</v>
      </c>
    </row>
    <row r="55" spans="1:9" s="63" customFormat="1" ht="20.100000000000001" customHeight="1">
      <c r="A55" s="59"/>
      <c r="B55" s="60"/>
      <c r="C55" s="64"/>
      <c r="D55" s="62"/>
      <c r="E55" s="64"/>
      <c r="F55" s="62"/>
      <c r="G55" s="64"/>
      <c r="H55" s="62"/>
      <c r="I55" s="64"/>
    </row>
    <row r="56" spans="1:9" ht="20.100000000000001" customHeight="1">
      <c r="A56" s="66" t="s">
        <v>76</v>
      </c>
      <c r="C56" s="50"/>
      <c r="E56" s="50"/>
      <c r="G56" s="50"/>
      <c r="I56" s="50"/>
    </row>
    <row r="57" spans="1:9" ht="20.100000000000001" customHeight="1">
      <c r="A57" s="54" t="s">
        <v>160</v>
      </c>
      <c r="C57" s="2">
        <v>123942932</v>
      </c>
      <c r="D57" s="2"/>
      <c r="E57" s="2">
        <v>47004171</v>
      </c>
      <c r="F57" s="2"/>
      <c r="G57" s="2">
        <v>114661797</v>
      </c>
      <c r="H57" s="2"/>
      <c r="I57" s="2">
        <v>45781626</v>
      </c>
    </row>
    <row r="58" spans="1:9" ht="20.100000000000001" customHeight="1">
      <c r="A58" s="51" t="s">
        <v>105</v>
      </c>
      <c r="C58" s="2">
        <v>56</v>
      </c>
      <c r="D58" s="2"/>
      <c r="E58" s="2">
        <v>66554800</v>
      </c>
      <c r="F58" s="2"/>
      <c r="G58" s="2">
        <v>926190052</v>
      </c>
      <c r="H58" s="2"/>
      <c r="I58" s="2">
        <v>940090052</v>
      </c>
    </row>
    <row r="59" spans="1:9" ht="20.100000000000001" customHeight="1">
      <c r="A59" s="212" t="s">
        <v>293</v>
      </c>
      <c r="C59" s="2">
        <v>-26222031</v>
      </c>
      <c r="D59" s="2"/>
      <c r="E59" s="2">
        <v>-42455248</v>
      </c>
      <c r="F59" s="2"/>
      <c r="G59" s="2">
        <v>0</v>
      </c>
      <c r="H59" s="2"/>
      <c r="I59" s="2">
        <v>0</v>
      </c>
    </row>
    <row r="60" spans="1:9" ht="20.100000000000001" customHeight="1">
      <c r="A60" s="67" t="s">
        <v>145</v>
      </c>
      <c r="C60" s="2">
        <v>-373629366</v>
      </c>
      <c r="D60" s="2"/>
      <c r="E60" s="2">
        <v>-100130745</v>
      </c>
      <c r="F60" s="2"/>
      <c r="G60" s="2">
        <v>0</v>
      </c>
      <c r="H60" s="2"/>
      <c r="I60" s="2">
        <v>-3164959</v>
      </c>
    </row>
    <row r="61" spans="1:9" ht="20.100000000000001" customHeight="1">
      <c r="A61" s="67" t="s">
        <v>121</v>
      </c>
      <c r="C61" s="199">
        <v>0</v>
      </c>
      <c r="D61" s="2"/>
      <c r="E61" s="2">
        <v>3000000</v>
      </c>
      <c r="F61" s="2"/>
      <c r="G61" s="2">
        <v>0</v>
      </c>
      <c r="H61" s="2"/>
      <c r="I61" s="2">
        <v>3000000</v>
      </c>
    </row>
    <row r="62" spans="1:9" ht="19.95" customHeight="1">
      <c r="A62" s="67" t="s">
        <v>144</v>
      </c>
      <c r="C62" s="2">
        <v>0</v>
      </c>
      <c r="D62" s="2"/>
      <c r="E62" s="2">
        <v>0</v>
      </c>
      <c r="F62" s="2"/>
      <c r="G62" s="2">
        <v>-357198400</v>
      </c>
      <c r="H62" s="2"/>
      <c r="I62" s="2">
        <v>-840148380</v>
      </c>
    </row>
    <row r="63" spans="1:9" ht="19.95" customHeight="1">
      <c r="A63" s="67" t="s">
        <v>290</v>
      </c>
      <c r="C63" s="2">
        <v>49999975</v>
      </c>
      <c r="D63" s="2"/>
      <c r="E63" s="2">
        <v>0</v>
      </c>
      <c r="F63" s="2"/>
      <c r="G63" s="2">
        <v>0</v>
      </c>
      <c r="H63" s="2"/>
      <c r="I63" s="2">
        <v>0</v>
      </c>
    </row>
    <row r="64" spans="1:9" ht="20.100000000000001" customHeight="1">
      <c r="A64" s="67" t="s">
        <v>207</v>
      </c>
      <c r="C64" s="2"/>
      <c r="D64" s="2"/>
      <c r="E64" s="2"/>
      <c r="F64" s="2"/>
      <c r="G64" s="2"/>
      <c r="H64" s="2"/>
      <c r="I64" s="2"/>
    </row>
    <row r="65" spans="1:9" ht="20.100000000000001" customHeight="1">
      <c r="B65" s="67" t="s">
        <v>208</v>
      </c>
      <c r="C65" s="2">
        <v>-5132678956</v>
      </c>
      <c r="D65" s="2"/>
      <c r="E65" s="2">
        <v>-3821979892</v>
      </c>
      <c r="F65" s="2"/>
      <c r="G65" s="2">
        <v>0</v>
      </c>
      <c r="H65" s="2"/>
      <c r="I65" s="2">
        <v>0</v>
      </c>
    </row>
    <row r="66" spans="1:9" ht="20.100000000000001" customHeight="1">
      <c r="A66" s="51" t="s">
        <v>291</v>
      </c>
      <c r="B66" s="67"/>
      <c r="C66" s="2">
        <v>67229200</v>
      </c>
      <c r="D66" s="2"/>
      <c r="E66" s="2">
        <v>0</v>
      </c>
      <c r="F66" s="2"/>
      <c r="G66" s="2">
        <v>0</v>
      </c>
      <c r="H66" s="2"/>
      <c r="I66" s="2">
        <v>0</v>
      </c>
    </row>
    <row r="67" spans="1:9" ht="20.100000000000001" customHeight="1">
      <c r="A67" s="211" t="s">
        <v>178</v>
      </c>
      <c r="C67" s="199">
        <v>81540712</v>
      </c>
      <c r="D67" s="2">
        <v>0</v>
      </c>
      <c r="E67" s="2">
        <v>730728836</v>
      </c>
      <c r="F67" s="2"/>
      <c r="G67" s="2">
        <v>0</v>
      </c>
      <c r="H67" s="2"/>
      <c r="I67" s="2">
        <v>0</v>
      </c>
    </row>
    <row r="68" spans="1:9" ht="20.100000000000001" customHeight="1">
      <c r="A68" s="67" t="s">
        <v>146</v>
      </c>
      <c r="C68" s="2">
        <v>-7835306291</v>
      </c>
      <c r="D68" s="2"/>
      <c r="E68" s="2">
        <v>-7705262705</v>
      </c>
      <c r="F68" s="2"/>
      <c r="G68" s="2">
        <v>-5528309741</v>
      </c>
      <c r="H68" s="2"/>
      <c r="I68" s="2">
        <v>-5618951357</v>
      </c>
    </row>
    <row r="69" spans="1:9" ht="20.100000000000001" customHeight="1">
      <c r="A69" s="67" t="s">
        <v>147</v>
      </c>
      <c r="C69" s="2">
        <v>19674032</v>
      </c>
      <c r="D69" s="2"/>
      <c r="E69" s="2">
        <v>3030875431</v>
      </c>
      <c r="F69" s="2"/>
      <c r="G69" s="2">
        <v>49050686</v>
      </c>
      <c r="H69" s="2"/>
      <c r="I69" s="2">
        <v>26263291</v>
      </c>
    </row>
    <row r="70" spans="1:9" ht="20.100000000000001" customHeight="1">
      <c r="A70" s="67" t="s">
        <v>116</v>
      </c>
      <c r="C70" s="2">
        <v>-873493029</v>
      </c>
      <c r="D70" s="2"/>
      <c r="E70" s="2">
        <v>-198755025</v>
      </c>
      <c r="F70" s="2"/>
      <c r="G70" s="2">
        <v>-937668094</v>
      </c>
      <c r="H70" s="2"/>
      <c r="I70" s="2">
        <v>-3823730644</v>
      </c>
    </row>
    <row r="71" spans="1:9" ht="20.100000000000001" customHeight="1">
      <c r="A71" s="67" t="s">
        <v>122</v>
      </c>
      <c r="C71" s="2">
        <v>0</v>
      </c>
      <c r="D71" s="2"/>
      <c r="E71" s="2">
        <v>0</v>
      </c>
      <c r="F71" s="2"/>
      <c r="G71" s="2">
        <v>0</v>
      </c>
      <c r="H71" s="2"/>
      <c r="I71" s="2">
        <v>818000000</v>
      </c>
    </row>
    <row r="72" spans="1:9" ht="20.100000000000001" customHeight="1">
      <c r="A72" s="67" t="s">
        <v>148</v>
      </c>
      <c r="C72" s="2">
        <v>-459284689</v>
      </c>
      <c r="D72" s="2"/>
      <c r="E72" s="2">
        <v>-805116424</v>
      </c>
      <c r="F72" s="2"/>
      <c r="G72" s="2">
        <v>-459284689</v>
      </c>
      <c r="H72" s="2"/>
      <c r="I72" s="2">
        <v>-805116424</v>
      </c>
    </row>
    <row r="73" spans="1:9" ht="20.100000000000001" customHeight="1">
      <c r="A73" s="67" t="s">
        <v>149</v>
      </c>
      <c r="C73" s="2">
        <v>-195955222</v>
      </c>
      <c r="D73" s="2"/>
      <c r="E73" s="2">
        <v>-304046743</v>
      </c>
      <c r="F73" s="2"/>
      <c r="G73" s="2">
        <v>-78526996</v>
      </c>
      <c r="H73" s="2"/>
      <c r="I73" s="2">
        <v>-180435451</v>
      </c>
    </row>
    <row r="74" spans="1:9" s="63" customFormat="1" ht="20.100000000000001" customHeight="1">
      <c r="A74" s="63" t="s">
        <v>193</v>
      </c>
      <c r="C74" s="61">
        <f>SUM(C57:C73)</f>
        <v>-14554182677</v>
      </c>
      <c r="D74" s="62"/>
      <c r="E74" s="61">
        <f>SUM(E57:E73)</f>
        <v>-9099583544</v>
      </c>
      <c r="F74" s="62"/>
      <c r="G74" s="61">
        <f>SUM(G57:G73)</f>
        <v>-6271085385</v>
      </c>
      <c r="H74" s="62"/>
      <c r="I74" s="61">
        <f>SUM(I57:I73)</f>
        <v>-9438412246</v>
      </c>
    </row>
    <row r="75" spans="1:9" s="63" customFormat="1" ht="20.100000000000001" customHeight="1">
      <c r="C75" s="64"/>
      <c r="D75" s="62"/>
      <c r="E75" s="64"/>
      <c r="F75" s="62"/>
      <c r="G75" s="64"/>
      <c r="H75" s="62"/>
      <c r="I75" s="64"/>
    </row>
    <row r="76" spans="1:9" s="63" customFormat="1" ht="20.100000000000001" customHeight="1">
      <c r="C76" s="64"/>
      <c r="D76" s="62"/>
      <c r="E76" s="64"/>
      <c r="F76" s="62"/>
      <c r="G76" s="64"/>
      <c r="H76" s="62"/>
      <c r="I76" s="64"/>
    </row>
    <row r="77" spans="1:9" s="63" customFormat="1" ht="20.100000000000001" customHeight="1">
      <c r="B77" s="198"/>
      <c r="C77" s="64"/>
      <c r="D77" s="62"/>
      <c r="E77" s="64"/>
      <c r="F77" s="62"/>
      <c r="G77" s="221"/>
      <c r="H77" s="62"/>
      <c r="I77" s="64"/>
    </row>
    <row r="78" spans="1:9" s="63" customFormat="1" ht="20.100000000000001" customHeight="1">
      <c r="B78" s="198"/>
      <c r="C78" s="64"/>
      <c r="D78" s="62"/>
      <c r="E78" s="64"/>
      <c r="F78" s="62"/>
      <c r="G78" s="221"/>
      <c r="H78" s="62"/>
      <c r="I78" s="64"/>
    </row>
    <row r="79" spans="1:9" s="63" customFormat="1" ht="20.100000000000001" customHeight="1">
      <c r="A79" s="43" t="s">
        <v>132</v>
      </c>
      <c r="B79" s="1"/>
      <c r="C79" s="65"/>
      <c r="D79" s="53"/>
      <c r="E79" s="65"/>
      <c r="F79" s="53"/>
      <c r="G79" s="65"/>
      <c r="H79" s="53"/>
      <c r="I79" s="65"/>
    </row>
    <row r="80" spans="1:9" s="63" customFormat="1" ht="20.100000000000001" customHeight="1">
      <c r="A80" s="47" t="s">
        <v>70</v>
      </c>
      <c r="B80" s="1"/>
      <c r="C80" s="65"/>
      <c r="D80" s="53"/>
      <c r="E80" s="65"/>
      <c r="F80" s="53"/>
      <c r="G80" s="65"/>
      <c r="H80" s="53"/>
      <c r="I80" s="65"/>
    </row>
    <row r="81" spans="1:10" s="63" customFormat="1" ht="20.100000000000001" customHeight="1">
      <c r="A81" s="46"/>
      <c r="B81" s="46" t="s">
        <v>50</v>
      </c>
      <c r="C81" s="45"/>
      <c r="D81" s="45"/>
      <c r="E81" s="45"/>
      <c r="F81" s="45"/>
      <c r="G81" s="45"/>
      <c r="H81" s="45"/>
      <c r="I81" s="45"/>
    </row>
    <row r="82" spans="1:10" s="63" customFormat="1" ht="20.100000000000001" customHeight="1">
      <c r="A82" s="46"/>
      <c r="B82" s="46"/>
      <c r="C82" s="243" t="s">
        <v>51</v>
      </c>
      <c r="D82" s="243"/>
      <c r="E82" s="243"/>
      <c r="F82" s="222"/>
      <c r="G82" s="243" t="s">
        <v>189</v>
      </c>
      <c r="H82" s="243"/>
      <c r="I82" s="243"/>
    </row>
    <row r="83" spans="1:10" s="63" customFormat="1" ht="20.100000000000001" customHeight="1">
      <c r="A83" s="46"/>
      <c r="B83" s="46"/>
      <c r="C83" s="242" t="s">
        <v>98</v>
      </c>
      <c r="D83" s="242"/>
      <c r="E83" s="242"/>
      <c r="F83" s="222"/>
      <c r="G83" s="242" t="s">
        <v>98</v>
      </c>
      <c r="H83" s="242"/>
      <c r="I83" s="242"/>
    </row>
    <row r="84" spans="1:10" s="63" customFormat="1" ht="20.100000000000001" customHeight="1">
      <c r="A84" s="46"/>
      <c r="B84" s="46"/>
      <c r="C84" s="15">
        <v>2562</v>
      </c>
      <c r="D84" s="15"/>
      <c r="E84" s="15">
        <v>2561</v>
      </c>
      <c r="F84" s="15"/>
      <c r="G84" s="15">
        <v>2562</v>
      </c>
      <c r="H84" s="15"/>
      <c r="I84" s="15">
        <v>2561</v>
      </c>
    </row>
    <row r="85" spans="1:10" s="63" customFormat="1" ht="20.100000000000001" customHeight="1">
      <c r="A85" s="46"/>
      <c r="B85" s="46"/>
      <c r="C85" s="244" t="s">
        <v>4</v>
      </c>
      <c r="D85" s="244"/>
      <c r="E85" s="244"/>
      <c r="F85" s="244"/>
      <c r="G85" s="244"/>
      <c r="H85" s="244"/>
      <c r="I85" s="244"/>
    </row>
    <row r="86" spans="1:10" ht="20.100000000000001" customHeight="1">
      <c r="A86" s="66" t="s">
        <v>77</v>
      </c>
      <c r="C86" s="53"/>
      <c r="D86" s="53"/>
      <c r="E86" s="53"/>
      <c r="F86" s="53"/>
      <c r="G86" s="53"/>
      <c r="H86" s="53"/>
      <c r="I86" s="53"/>
    </row>
    <row r="87" spans="1:10" ht="20.100000000000001" customHeight="1">
      <c r="A87" s="51" t="s">
        <v>150</v>
      </c>
      <c r="C87" s="2">
        <v>-2073199811</v>
      </c>
      <c r="D87" s="2"/>
      <c r="E87" s="2">
        <v>-1617613105</v>
      </c>
      <c r="F87" s="2"/>
      <c r="G87" s="2">
        <v>-1481514267</v>
      </c>
      <c r="H87" s="2"/>
      <c r="I87" s="2">
        <v>-1019568613</v>
      </c>
    </row>
    <row r="88" spans="1:10" ht="20.100000000000001" customHeight="1">
      <c r="A88" s="51" t="s">
        <v>89</v>
      </c>
      <c r="C88" s="2">
        <v>-1759835743</v>
      </c>
      <c r="D88" s="2"/>
      <c r="E88" s="2">
        <v>-3090516263</v>
      </c>
      <c r="F88" s="2"/>
      <c r="G88" s="2">
        <v>-1376906482</v>
      </c>
      <c r="H88" s="2"/>
      <c r="I88" s="2">
        <v>-2684928171</v>
      </c>
    </row>
    <row r="89" spans="1:10" ht="20.100000000000001" customHeight="1">
      <c r="A89" s="67" t="s">
        <v>165</v>
      </c>
      <c r="C89" s="2">
        <v>14560000</v>
      </c>
      <c r="D89" s="2"/>
      <c r="E89" s="2">
        <v>981714225</v>
      </c>
      <c r="F89" s="2"/>
      <c r="G89" s="2">
        <v>-3290440000</v>
      </c>
      <c r="H89" s="2"/>
      <c r="I89" s="2">
        <v>5720000</v>
      </c>
    </row>
    <row r="90" spans="1:10" s="68" customFormat="1" ht="20.100000000000001" customHeight="1">
      <c r="A90" s="51" t="s">
        <v>151</v>
      </c>
      <c r="B90" s="51"/>
      <c r="C90" s="2">
        <v>24510333</v>
      </c>
      <c r="D90" s="2"/>
      <c r="E90" s="2">
        <v>53597494</v>
      </c>
      <c r="F90" s="2"/>
      <c r="G90" s="2">
        <v>0</v>
      </c>
      <c r="H90" s="2"/>
      <c r="I90" s="2">
        <v>0</v>
      </c>
      <c r="J90" s="37"/>
    </row>
    <row r="91" spans="1:10" s="68" customFormat="1" ht="20.100000000000001" customHeight="1">
      <c r="A91" s="51" t="s">
        <v>190</v>
      </c>
      <c r="B91" s="51"/>
      <c r="C91" s="2">
        <v>0</v>
      </c>
      <c r="D91" s="2"/>
      <c r="E91" s="2">
        <v>11000000000</v>
      </c>
      <c r="F91" s="2"/>
      <c r="G91" s="2">
        <v>0</v>
      </c>
      <c r="H91" s="2"/>
      <c r="I91" s="2">
        <v>11000000000</v>
      </c>
      <c r="J91" s="37"/>
    </row>
    <row r="92" spans="1:10" s="68" customFormat="1" ht="20.100000000000001" customHeight="1">
      <c r="A92" s="51" t="s">
        <v>166</v>
      </c>
      <c r="B92" s="51"/>
      <c r="C92" s="2">
        <v>-4000000000</v>
      </c>
      <c r="D92" s="2"/>
      <c r="E92" s="2">
        <v>0</v>
      </c>
      <c r="F92" s="2"/>
      <c r="G92" s="2">
        <v>-4000000000</v>
      </c>
      <c r="H92" s="2"/>
      <c r="I92" s="2">
        <v>0</v>
      </c>
      <c r="J92" s="37"/>
    </row>
    <row r="93" spans="1:10" s="68" customFormat="1" ht="20.100000000000001" customHeight="1">
      <c r="A93" s="51" t="s">
        <v>263</v>
      </c>
      <c r="B93" s="51"/>
      <c r="C93" s="2">
        <v>10000000000</v>
      </c>
      <c r="D93" s="2"/>
      <c r="E93" s="199">
        <v>0</v>
      </c>
      <c r="F93" s="2"/>
      <c r="G93" s="2">
        <v>10000000000</v>
      </c>
      <c r="H93" s="2"/>
      <c r="I93" s="2">
        <v>0</v>
      </c>
      <c r="J93" s="37"/>
    </row>
    <row r="94" spans="1:10" s="68" customFormat="1" ht="20.100000000000001" customHeight="1">
      <c r="A94" s="51" t="s">
        <v>276</v>
      </c>
      <c r="B94" s="51"/>
      <c r="C94" s="2">
        <v>-431860810</v>
      </c>
      <c r="D94" s="2"/>
      <c r="E94" s="199">
        <v>0</v>
      </c>
      <c r="F94" s="2"/>
      <c r="G94" s="2">
        <v>-431860810</v>
      </c>
      <c r="H94" s="2"/>
      <c r="I94" s="2">
        <v>0</v>
      </c>
      <c r="J94" s="37"/>
    </row>
    <row r="95" spans="1:10" ht="20.100000000000001" customHeight="1">
      <c r="A95" s="51" t="s">
        <v>152</v>
      </c>
      <c r="C95" s="2">
        <v>6817408331</v>
      </c>
      <c r="D95" s="2"/>
      <c r="E95" s="2">
        <v>1628848750</v>
      </c>
      <c r="F95" s="2"/>
      <c r="G95" s="2">
        <v>2550616000</v>
      </c>
      <c r="H95" s="2"/>
      <c r="I95" s="2">
        <v>0</v>
      </c>
    </row>
    <row r="96" spans="1:10" ht="20.100000000000001" customHeight="1">
      <c r="A96" s="51" t="s">
        <v>153</v>
      </c>
      <c r="C96" s="56">
        <v>-4879426423</v>
      </c>
      <c r="D96" s="2"/>
      <c r="E96" s="56">
        <v>-4231101209</v>
      </c>
      <c r="F96" s="2"/>
      <c r="G96" s="56">
        <v>-2900769846</v>
      </c>
      <c r="H96" s="2"/>
      <c r="I96" s="56">
        <v>-325153846</v>
      </c>
    </row>
    <row r="97" spans="1:9" s="63" customFormat="1" ht="20.100000000000001" customHeight="1">
      <c r="A97" s="63" t="s">
        <v>172</v>
      </c>
      <c r="C97" s="61">
        <f>SUM(C87:C96)</f>
        <v>3712155877</v>
      </c>
      <c r="D97" s="62"/>
      <c r="E97" s="61">
        <f>SUM(E87:E96)</f>
        <v>4724929892</v>
      </c>
      <c r="F97" s="62"/>
      <c r="G97" s="61">
        <f>SUM(G87:G96)</f>
        <v>-930875405</v>
      </c>
      <c r="H97" s="62"/>
      <c r="I97" s="61">
        <f>SUM(I87:I96)</f>
        <v>6976069370</v>
      </c>
    </row>
    <row r="98" spans="1:9" ht="20.100000000000001" customHeight="1">
      <c r="C98" s="53"/>
      <c r="D98" s="53"/>
      <c r="E98" s="53"/>
      <c r="F98" s="53"/>
      <c r="G98" s="53"/>
      <c r="H98" s="53"/>
      <c r="I98" s="53"/>
    </row>
    <row r="99" spans="1:9" ht="20.100000000000001" customHeight="1">
      <c r="A99" s="51" t="s">
        <v>78</v>
      </c>
      <c r="C99" s="53"/>
      <c r="D99" s="53"/>
      <c r="E99" s="53"/>
      <c r="F99" s="53"/>
      <c r="G99" s="53"/>
      <c r="H99" s="53"/>
      <c r="I99" s="53"/>
    </row>
    <row r="100" spans="1:9" ht="20.100000000000001" customHeight="1">
      <c r="A100" s="51" t="s">
        <v>154</v>
      </c>
      <c r="C100" s="2">
        <f>SUM(C54+C74+C97)</f>
        <v>-4092758744</v>
      </c>
      <c r="D100" s="2"/>
      <c r="E100" s="2">
        <f>SUM(E54+E74+E97)</f>
        <v>1575378316.5599995</v>
      </c>
      <c r="F100" s="2"/>
      <c r="G100" s="2">
        <f>SUM(G54+G74+G97)</f>
        <v>-3128336520</v>
      </c>
      <c r="H100" s="2"/>
      <c r="I100" s="2">
        <f>SUM(I54+I74+I97)</f>
        <v>837698357</v>
      </c>
    </row>
    <row r="101" spans="1:9" ht="20.100000000000001" customHeight="1">
      <c r="A101" s="51" t="s">
        <v>155</v>
      </c>
      <c r="C101" s="2"/>
      <c r="D101" s="2"/>
      <c r="E101" s="2"/>
      <c r="F101" s="2"/>
      <c r="G101" s="2"/>
      <c r="H101" s="2"/>
      <c r="I101" s="2"/>
    </row>
    <row r="102" spans="1:9" ht="20.100000000000001" customHeight="1">
      <c r="A102" s="51" t="s">
        <v>156</v>
      </c>
      <c r="C102" s="56">
        <v>-182055235</v>
      </c>
      <c r="D102" s="2"/>
      <c r="E102" s="56">
        <f>-19832759+-110808341.56</f>
        <v>-130641100.56</v>
      </c>
      <c r="F102" s="2"/>
      <c r="G102" s="56">
        <v>0</v>
      </c>
      <c r="H102" s="2"/>
      <c r="I102" s="56">
        <v>0</v>
      </c>
    </row>
    <row r="103" spans="1:9" s="63" customFormat="1" ht="20.100000000000001" customHeight="1">
      <c r="A103" s="63" t="s">
        <v>78</v>
      </c>
      <c r="C103" s="69">
        <f>SUM(C100:C102)</f>
        <v>-4274813979</v>
      </c>
      <c r="D103" s="62"/>
      <c r="E103" s="69">
        <f>SUM(E100:E102)</f>
        <v>1444737215.9999995</v>
      </c>
      <c r="F103" s="62"/>
      <c r="G103" s="69">
        <f>SUM(G100:G102)</f>
        <v>-3128336520</v>
      </c>
      <c r="H103" s="62"/>
      <c r="I103" s="69">
        <f>SUM(I100:I102)</f>
        <v>837698357</v>
      </c>
    </row>
    <row r="104" spans="1:9" ht="20.100000000000001" customHeight="1">
      <c r="A104" s="51" t="s">
        <v>235</v>
      </c>
      <c r="C104" s="56">
        <v>11550619801</v>
      </c>
      <c r="D104" s="2"/>
      <c r="E104" s="56">
        <v>10105882585</v>
      </c>
      <c r="F104" s="2"/>
      <c r="G104" s="56">
        <v>7215200606</v>
      </c>
      <c r="H104" s="2"/>
      <c r="I104" s="56">
        <v>6377502249</v>
      </c>
    </row>
    <row r="105" spans="1:9" s="63" customFormat="1" ht="20.100000000000001" customHeight="1" thickBot="1">
      <c r="A105" s="63" t="s">
        <v>236</v>
      </c>
      <c r="C105" s="70">
        <f>SUM(C103:C104)</f>
        <v>7275805822</v>
      </c>
      <c r="D105" s="62"/>
      <c r="E105" s="70">
        <f>SUM(E103:E104)</f>
        <v>11550619801</v>
      </c>
      <c r="F105" s="62"/>
      <c r="G105" s="70">
        <f>SUM(G103:G104)</f>
        <v>4086864086</v>
      </c>
      <c r="H105" s="62"/>
      <c r="I105" s="70">
        <f>SUM(I103:I104)</f>
        <v>7215200606</v>
      </c>
    </row>
    <row r="106" spans="1:9" ht="20.100000000000001" customHeight="1" thickTop="1">
      <c r="C106" s="51"/>
      <c r="D106" s="51"/>
      <c r="E106" s="51"/>
      <c r="F106" s="51"/>
      <c r="G106" s="51"/>
      <c r="H106" s="51"/>
      <c r="I106" s="51"/>
    </row>
    <row r="107" spans="1:9" ht="20.100000000000001" customHeight="1">
      <c r="C107" s="51"/>
      <c r="D107" s="51"/>
      <c r="E107" s="51"/>
      <c r="F107" s="51"/>
      <c r="G107" s="51"/>
      <c r="H107" s="51"/>
      <c r="I107" s="51"/>
    </row>
    <row r="108" spans="1:9" ht="20.100000000000001" customHeight="1">
      <c r="C108" s="51"/>
      <c r="D108" s="51"/>
      <c r="E108" s="51"/>
      <c r="F108" s="51"/>
      <c r="G108" s="51"/>
      <c r="H108" s="51"/>
      <c r="I108" s="51"/>
    </row>
    <row r="109" spans="1:9" ht="20.100000000000001" customHeight="1">
      <c r="C109" s="51"/>
      <c r="D109" s="51"/>
      <c r="E109" s="51"/>
      <c r="F109" s="51"/>
      <c r="G109" s="51"/>
      <c r="H109" s="51"/>
      <c r="I109" s="51"/>
    </row>
    <row r="110" spans="1:9" ht="20.100000000000001" customHeight="1">
      <c r="C110" s="51"/>
      <c r="D110" s="51"/>
      <c r="E110" s="51"/>
      <c r="F110" s="51"/>
      <c r="G110" s="51"/>
      <c r="H110" s="51"/>
      <c r="I110" s="51"/>
    </row>
    <row r="111" spans="1:9" ht="20.100000000000001" customHeight="1">
      <c r="C111" s="51"/>
      <c r="D111" s="51"/>
      <c r="E111" s="51"/>
      <c r="F111" s="51"/>
      <c r="G111" s="51"/>
      <c r="H111" s="51"/>
      <c r="I111" s="51"/>
    </row>
    <row r="112" spans="1:9" ht="20.100000000000001" customHeight="1">
      <c r="C112" s="51"/>
      <c r="D112" s="51"/>
      <c r="E112" s="51"/>
      <c r="F112" s="51"/>
      <c r="G112" s="51"/>
      <c r="H112" s="51"/>
      <c r="I112" s="51"/>
    </row>
    <row r="113" spans="2:9" ht="20.100000000000001" customHeight="1">
      <c r="C113" s="51"/>
      <c r="D113" s="51"/>
      <c r="E113" s="51"/>
      <c r="F113" s="51"/>
      <c r="G113" s="51"/>
      <c r="H113" s="51"/>
      <c r="I113" s="51"/>
    </row>
    <row r="114" spans="2:9" ht="20.100000000000001" customHeight="1">
      <c r="C114" s="51"/>
      <c r="D114" s="51"/>
      <c r="E114" s="51"/>
      <c r="F114" s="51"/>
      <c r="G114" s="51"/>
      <c r="H114" s="51"/>
      <c r="I114" s="51"/>
    </row>
    <row r="115" spans="2:9" ht="20.100000000000001" customHeight="1">
      <c r="C115" s="51"/>
      <c r="D115" s="51"/>
      <c r="E115" s="51"/>
      <c r="F115" s="51"/>
      <c r="G115" s="51"/>
      <c r="H115" s="51"/>
      <c r="I115" s="51"/>
    </row>
    <row r="116" spans="2:9" ht="20.100000000000001" customHeight="1">
      <c r="C116" s="51"/>
      <c r="D116" s="51"/>
      <c r="E116" s="51"/>
      <c r="F116" s="51"/>
      <c r="G116" s="51"/>
      <c r="H116" s="51"/>
      <c r="I116" s="51"/>
    </row>
    <row r="117" spans="2:9" ht="20.100000000000001" customHeight="1">
      <c r="C117" s="51"/>
      <c r="D117" s="51"/>
      <c r="E117" s="51"/>
      <c r="F117" s="51"/>
      <c r="G117" s="51"/>
      <c r="H117" s="51"/>
      <c r="I117" s="51"/>
    </row>
    <row r="118" spans="2:9" ht="20.100000000000001" customHeight="1">
      <c r="C118" s="51"/>
      <c r="D118" s="51"/>
      <c r="E118" s="51"/>
      <c r="F118" s="51"/>
      <c r="G118" s="51"/>
      <c r="H118" s="51"/>
      <c r="I118" s="51"/>
    </row>
    <row r="119" spans="2:9" ht="20.100000000000001" customHeight="1">
      <c r="C119" s="51"/>
      <c r="D119" s="51"/>
      <c r="E119" s="51"/>
      <c r="F119" s="51"/>
      <c r="G119" s="51"/>
      <c r="H119" s="51"/>
      <c r="I119" s="51"/>
    </row>
    <row r="121" spans="2:9" ht="20.100000000000001" customHeight="1">
      <c r="B121" s="198"/>
      <c r="G121" s="221"/>
    </row>
    <row r="122" spans="2:9" ht="20.100000000000001" customHeight="1">
      <c r="B122" s="198"/>
      <c r="G122" s="221"/>
    </row>
    <row r="123" spans="2:9" ht="20.100000000000001" customHeight="1">
      <c r="C123" s="71"/>
      <c r="D123" s="71"/>
      <c r="E123" s="71"/>
      <c r="F123" s="71"/>
      <c r="G123" s="72"/>
      <c r="H123" s="72"/>
      <c r="I123" s="72"/>
    </row>
    <row r="124" spans="2:9" ht="20.100000000000001" customHeight="1">
      <c r="C124" s="71"/>
      <c r="D124" s="71"/>
      <c r="E124" s="71"/>
      <c r="F124" s="71"/>
      <c r="G124" s="71"/>
      <c r="H124" s="71"/>
      <c r="I124" s="71"/>
    </row>
  </sheetData>
  <mergeCells count="15">
    <mergeCell ref="C85:I85"/>
    <mergeCell ref="C38:E38"/>
    <mergeCell ref="G38:I38"/>
    <mergeCell ref="C40:I40"/>
    <mergeCell ref="C37:E37"/>
    <mergeCell ref="G37:I37"/>
    <mergeCell ref="C82:E82"/>
    <mergeCell ref="G82:I82"/>
    <mergeCell ref="C83:E83"/>
    <mergeCell ref="G83:I83"/>
    <mergeCell ref="C5:E5"/>
    <mergeCell ref="G5:I5"/>
    <mergeCell ref="C4:E4"/>
    <mergeCell ref="G4:I4"/>
    <mergeCell ref="C7:I7"/>
  </mergeCells>
  <phoneticPr fontId="20" type="noConversion"/>
  <conditionalFormatting sqref="C9:D9 F9 H9 C57:I73 C87:I95">
    <cfRule type="expression" priority="63" stopIfTrue="1">
      <formula>"if(E11&gt;0,#,##0;(#,##0),"-")"</formula>
    </cfRule>
  </conditionalFormatting>
  <conditionalFormatting sqref="C11:D23 F11:F23 H11:H23 H25:H29 F25:F29 C25:D29">
    <cfRule type="expression" priority="62" stopIfTrue="1">
      <formula>"if(E11&gt;0,#,##0;(#,##0),"-")"</formula>
    </cfRule>
  </conditionalFormatting>
  <conditionalFormatting sqref="C104:D104 F104 H104">
    <cfRule type="expression" priority="50" stopIfTrue="1">
      <formula>"if(E11&gt;0,#,##0;(#,##0),"-")"</formula>
    </cfRule>
  </conditionalFormatting>
  <conditionalFormatting sqref="C51:D51 F51 H51">
    <cfRule type="expression" priority="59" stopIfTrue="1">
      <formula>"if(E11&gt;0,#,##0;(#,##0),"-")"</formula>
    </cfRule>
  </conditionalFormatting>
  <conditionalFormatting sqref="C53:D53 F53 H53">
    <cfRule type="expression" priority="58" stopIfTrue="1">
      <formula>"if(E11&gt;0,#,##0;(#,##0),"-")"</formula>
    </cfRule>
  </conditionalFormatting>
  <conditionalFormatting sqref="C42:D50 F42:F50 H42:H50">
    <cfRule type="expression" priority="57" stopIfTrue="1">
      <formula>"if(E11&gt;0,#,##0;(#,##0),"-")"</formula>
    </cfRule>
  </conditionalFormatting>
  <conditionalFormatting sqref="C96:D96 F96 H96">
    <cfRule type="expression" priority="54" stopIfTrue="1">
      <formula>"if(E11&gt;0,#,##0;(#,##0),"-")"</formula>
    </cfRule>
  </conditionalFormatting>
  <conditionalFormatting sqref="C100:D101 F100:F101 H100:H101">
    <cfRule type="expression" priority="52" stopIfTrue="1">
      <formula>"if(E11&gt;0,#,##0;(#,##0),"-")"</formula>
    </cfRule>
  </conditionalFormatting>
  <conditionalFormatting sqref="C102:D102 F102 H102">
    <cfRule type="expression" priority="51" stopIfTrue="1">
      <formula>"if(E11&gt;0,#,##0;(#,##0),"-")"</formula>
    </cfRule>
  </conditionalFormatting>
  <conditionalFormatting sqref="E51">
    <cfRule type="expression" priority="43" stopIfTrue="1">
      <formula>"if(E11&gt;0,#,##0;(#,##0),"-")"</formula>
    </cfRule>
  </conditionalFormatting>
  <conditionalFormatting sqref="E53">
    <cfRule type="expression" priority="42" stopIfTrue="1">
      <formula>"if(E11&gt;0,#,##0;(#,##0),"-")"</formula>
    </cfRule>
  </conditionalFormatting>
  <conditionalFormatting sqref="E42:E50">
    <cfRule type="expression" priority="41" stopIfTrue="1">
      <formula>"if(E11&gt;0,#,##0;(#,##0),"-")"</formula>
    </cfRule>
  </conditionalFormatting>
  <conditionalFormatting sqref="I51">
    <cfRule type="expression" priority="39" stopIfTrue="1">
      <formula>"if(E11&gt;0,#,##0;(#,##0),"-")"</formula>
    </cfRule>
  </conditionalFormatting>
  <conditionalFormatting sqref="I53">
    <cfRule type="expression" priority="38" stopIfTrue="1">
      <formula>"if(E11&gt;0,#,##0;(#,##0),"-")"</formula>
    </cfRule>
  </conditionalFormatting>
  <conditionalFormatting sqref="I42:I50">
    <cfRule type="expression" priority="37" stopIfTrue="1">
      <formula>"if(E11&gt;0,#,##0;(#,##0),"-")"</formula>
    </cfRule>
  </conditionalFormatting>
  <conditionalFormatting sqref="E104">
    <cfRule type="expression" priority="31" stopIfTrue="1">
      <formula>"if(E11&gt;0,#,##0;(#,##0),"-")"</formula>
    </cfRule>
  </conditionalFormatting>
  <conditionalFormatting sqref="E96">
    <cfRule type="expression" priority="34" stopIfTrue="1">
      <formula>"if(E11&gt;0,#,##0;(#,##0),"-")"</formula>
    </cfRule>
  </conditionalFormatting>
  <conditionalFormatting sqref="E100:E101">
    <cfRule type="expression" priority="33" stopIfTrue="1">
      <formula>"if(E11&gt;0,#,##0;(#,##0),"-")"</formula>
    </cfRule>
  </conditionalFormatting>
  <conditionalFormatting sqref="E102">
    <cfRule type="expression" priority="32" stopIfTrue="1">
      <formula>"if(E11&gt;0,#,##0;(#,##0),"-")"</formula>
    </cfRule>
  </conditionalFormatting>
  <conditionalFormatting sqref="I104">
    <cfRule type="expression" priority="26" stopIfTrue="1">
      <formula>"if(E11&gt;0,#,##0;(#,##0),"-")"</formula>
    </cfRule>
  </conditionalFormatting>
  <conditionalFormatting sqref="I96">
    <cfRule type="expression" priority="29" stopIfTrue="1">
      <formula>"if(E11&gt;0,#,##0;(#,##0),"-")"</formula>
    </cfRule>
  </conditionalFormatting>
  <conditionalFormatting sqref="I100:I101">
    <cfRule type="expression" priority="28" stopIfTrue="1">
      <formula>"if(E11&gt;0,#,##0;(#,##0),"-")"</formula>
    </cfRule>
  </conditionalFormatting>
  <conditionalFormatting sqref="I102">
    <cfRule type="expression" priority="27" stopIfTrue="1">
      <formula>"if(E11&gt;0,#,##0;(#,##0),"-")"</formula>
    </cfRule>
  </conditionalFormatting>
  <conditionalFormatting sqref="E9">
    <cfRule type="expression" priority="25" stopIfTrue="1">
      <formula>"if(E11&gt;0,#,##0;(#,##0),"-")"</formula>
    </cfRule>
  </conditionalFormatting>
  <conditionalFormatting sqref="E11:E23 E25:E29">
    <cfRule type="expression" priority="24" stopIfTrue="1">
      <formula>"if(E11&gt;0,#,##0;(#,##0),"-")"</formula>
    </cfRule>
  </conditionalFormatting>
  <conditionalFormatting sqref="I9">
    <cfRule type="expression" priority="22" stopIfTrue="1">
      <formula>"if(E11&gt;0,#,##0;(#,##0),"-")"</formula>
    </cfRule>
  </conditionalFormatting>
  <conditionalFormatting sqref="I11:I23 I25:I29">
    <cfRule type="expression" priority="21" stopIfTrue="1">
      <formula>"if(E11&gt;0,#,##0;(#,##0),"-")"</formula>
    </cfRule>
  </conditionalFormatting>
  <conditionalFormatting sqref="G9">
    <cfRule type="expression" priority="19" stopIfTrue="1">
      <formula>"if(E11&gt;0,#,##0;(#,##0),"-")"</formula>
    </cfRule>
  </conditionalFormatting>
  <conditionalFormatting sqref="G11:G23 G25:G29">
    <cfRule type="expression" priority="18" stopIfTrue="1">
      <formula>"if(E11&gt;0,#,##0;(#,##0),"-")"</formula>
    </cfRule>
  </conditionalFormatting>
  <conditionalFormatting sqref="G104">
    <cfRule type="expression" priority="9" stopIfTrue="1">
      <formula>"if(E11&gt;0,#,##0;(#,##0),"-")"</formula>
    </cfRule>
  </conditionalFormatting>
  <conditionalFormatting sqref="G51">
    <cfRule type="expression" priority="16" stopIfTrue="1">
      <formula>"if(E11&gt;0,#,##0;(#,##0),"-")"</formula>
    </cfRule>
  </conditionalFormatting>
  <conditionalFormatting sqref="G53">
    <cfRule type="expression" priority="15" stopIfTrue="1">
      <formula>"if(E11&gt;0,#,##0;(#,##0),"-")"</formula>
    </cfRule>
  </conditionalFormatting>
  <conditionalFormatting sqref="G42:G50">
    <cfRule type="expression" priority="14" stopIfTrue="1">
      <formula>"if(E11&gt;0,#,##0;(#,##0),"-")"</formula>
    </cfRule>
  </conditionalFormatting>
  <conditionalFormatting sqref="G96">
    <cfRule type="expression" priority="12" stopIfTrue="1">
      <formula>"if(E11&gt;0,#,##0;(#,##0),"-")"</formula>
    </cfRule>
  </conditionalFormatting>
  <conditionalFormatting sqref="G100:G101">
    <cfRule type="expression" priority="11" stopIfTrue="1">
      <formula>"if(E11&gt;0,#,##0;(#,##0),"-")"</formula>
    </cfRule>
  </conditionalFormatting>
  <conditionalFormatting sqref="G102">
    <cfRule type="expression" priority="10" stopIfTrue="1">
      <formula>"if(E11&gt;0,#,##0;(#,##0),"-")"</formula>
    </cfRule>
  </conditionalFormatting>
  <conditionalFormatting sqref="C24:D24 F24 H24">
    <cfRule type="expression" priority="4" stopIfTrue="1">
      <formula>"if(E11&gt;0,#,##0;(#,##0),"-")"</formula>
    </cfRule>
  </conditionalFormatting>
  <conditionalFormatting sqref="E24">
    <cfRule type="expression" priority="3" stopIfTrue="1">
      <formula>"if(E11&gt;0,#,##0;(#,##0),"-")"</formula>
    </cfRule>
  </conditionalFormatting>
  <conditionalFormatting sqref="I24">
    <cfRule type="expression" priority="2" stopIfTrue="1">
      <formula>"if(E11&gt;0,#,##0;(#,##0),"-")"</formula>
    </cfRule>
  </conditionalFormatting>
  <conditionalFormatting sqref="G2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18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หมายเหตุประกอบงบการเงินเป็นส่วนหนึ่งของงบการเงินนี้
&amp;C&amp;P</oddFooter>
  </headerFooter>
  <rowBreaks count="2" manualBreakCount="2">
    <brk id="33" max="8" man="1"/>
    <brk id="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CH 14</vt:lpstr>
      <vt:lpstr>CH 15 </vt:lpstr>
      <vt:lpstr>CH_sep 16</vt:lpstr>
      <vt:lpstr>CH_sep 17</vt:lpstr>
      <vt:lpstr>CF 18-20</vt:lpstr>
      <vt:lpstr>'BS 9-11'!Print_Area</vt:lpstr>
      <vt:lpstr>'CF 18-20'!Print_Area</vt:lpstr>
      <vt:lpstr>'CH 14'!Print_Area</vt:lpstr>
      <vt:lpstr>'CH 15 '!Print_Area</vt:lpstr>
      <vt:lpstr>'CH_sep 16'!Print_Area</vt:lpstr>
      <vt:lpstr>'CH_sep 17'!Print_Area</vt:lpstr>
      <vt:lpstr>'PL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DCR</cp:lastModifiedBy>
  <cp:lastPrinted>2020-02-18T07:32:21Z</cp:lastPrinted>
  <dcterms:created xsi:type="dcterms:W3CDTF">2011-12-01T07:56:35Z</dcterms:created>
  <dcterms:modified xsi:type="dcterms:W3CDTF">2020-02-20T10:04:34Z</dcterms:modified>
</cp:coreProperties>
</file>