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01. Working paper FS\2019\2019_12_Dec\FS\TO SET\FS\"/>
    </mc:Choice>
  </mc:AlternateContent>
  <bookViews>
    <workbookView xWindow="-108" yWindow="-108" windowWidth="23256" windowHeight="12576" tabRatio="797"/>
  </bookViews>
  <sheets>
    <sheet name="BS-7-9" sheetId="1" r:id="rId1"/>
    <sheet name="PL-10-11" sheetId="2" r:id="rId2"/>
    <sheet name="CH12" sheetId="10" r:id="rId3"/>
    <sheet name="CH13" sheetId="11" r:id="rId4"/>
    <sheet name="CH_SEP-14" sheetId="7" r:id="rId5"/>
    <sheet name="CH_SEP-15" sheetId="12" r:id="rId6"/>
    <sheet name="CF-16-17" sheetId="3" r:id="rId7"/>
  </sheets>
  <externalReferences>
    <externalReference r:id="rId8"/>
  </externalReferences>
  <definedNames>
    <definedName name="aaa" localSheetId="5">#REF!</definedName>
    <definedName name="aaa" localSheetId="1">#REF!</definedName>
    <definedName name="aaa">#REF!</definedName>
    <definedName name="ADMIN" localSheetId="5">#REF!</definedName>
    <definedName name="ADMIN" localSheetId="2">#REF!</definedName>
    <definedName name="ADMIN" localSheetId="1">#REF!</definedName>
    <definedName name="ADMIN">#REF!</definedName>
    <definedName name="bbb" localSheetId="5">#REF!</definedName>
    <definedName name="bbb" localSheetId="1">#REF!</definedName>
    <definedName name="bbb">#REF!</definedName>
    <definedName name="BIODIESEL" localSheetId="5">#REF!</definedName>
    <definedName name="BIODIESEL" localSheetId="1">#REF!</definedName>
    <definedName name="BIODIESEL">#REF!</definedName>
    <definedName name="ETHANOL" localSheetId="5">#REF!</definedName>
    <definedName name="ETHANOL" localSheetId="1">#REF!</definedName>
    <definedName name="ETHANOL">#REF!</definedName>
    <definedName name="KKK" localSheetId="5">#REF!</definedName>
    <definedName name="KKK" localSheetId="2">#REF!</definedName>
    <definedName name="KKK" localSheetId="1">#REF!</definedName>
    <definedName name="KKK">#REF!</definedName>
    <definedName name="MTBE_INVENT" localSheetId="5">#REF!</definedName>
    <definedName name="MTBE_INVENT" localSheetId="1">#REF!</definedName>
    <definedName name="MTBE_INVENT">#REF!</definedName>
    <definedName name="MTBE_PURCHASE" localSheetId="5">#REF!</definedName>
    <definedName name="MTBE_PURCHASE" localSheetId="1">#REF!</definedName>
    <definedName name="MTBE_PURCHASE">#REF!</definedName>
    <definedName name="OTHER" localSheetId="5">#REF!</definedName>
    <definedName name="OTHER" localSheetId="2">#REF!</definedName>
    <definedName name="OTHER" localSheetId="1">#REF!</definedName>
    <definedName name="OTHER">#REF!</definedName>
    <definedName name="_xlnm.Print_Area" localSheetId="0">'BS-7-9'!$A$1:$J$130</definedName>
    <definedName name="_xlnm.Print_Area" localSheetId="6">'CF-16-17'!$A$1:$H$97</definedName>
    <definedName name="_xlnm.Print_Area" localSheetId="4">'CH_SEP-14'!$A$1:$M$25</definedName>
    <definedName name="_xlnm.Print_Area" localSheetId="5">'CH_SEP-15'!$A$1:$U$30</definedName>
    <definedName name="_xlnm.Print_Area" localSheetId="2">'CH12'!$A$1:$AF$40</definedName>
    <definedName name="_xlnm.Print_Area" localSheetId="3">'CH13'!$A$1:$AM$49</definedName>
    <definedName name="_xlnm.Print_Area" localSheetId="1">'PL-10-11'!$A$1:$K$94</definedName>
    <definedName name="_xlnm.Print_Area">[1]cashflow:adj!$A$1:$E$145</definedName>
    <definedName name="Print_Area_MI" localSheetId="5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5">#REF!</definedName>
    <definedName name="Print_Titles_MI" localSheetId="1">#REF!</definedName>
    <definedName name="Print_Titles_MI">#REF!</definedName>
    <definedName name="TRAIL" localSheetId="5">#REF!</definedName>
    <definedName name="TRAIL" localSheetId="2">#REF!</definedName>
    <definedName name="TRAIL" localSheetId="1">#REF!</definedName>
    <definedName name="TRAIL">#REF!</definedName>
    <definedName name="เก็บข้อมูลMTBE" localSheetId="5">#REF!</definedName>
    <definedName name="เก็บข้อมูลMTBE" localSheetId="1">#REF!</definedName>
    <definedName name="เก็บข้อมูลMTBE">#REF!</definedName>
    <definedName name="หมายเหตุ" localSheetId="5">#REF!</definedName>
    <definedName name="หมายเหตุ" localSheetId="1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2" i="3" l="1"/>
  <c r="D12" i="3" l="1"/>
  <c r="H12" i="3"/>
  <c r="D13" i="3"/>
  <c r="H13" i="3"/>
  <c r="C23" i="12" l="1"/>
  <c r="E23" i="12"/>
  <c r="G23" i="12"/>
  <c r="I23" i="12"/>
  <c r="K23" i="12"/>
  <c r="M23" i="12"/>
  <c r="O23" i="12"/>
  <c r="Q23" i="12"/>
  <c r="S23" i="12"/>
  <c r="U23" i="12"/>
  <c r="AK26" i="11"/>
  <c r="F85" i="3" l="1"/>
  <c r="F72" i="3"/>
  <c r="C18" i="12" l="1"/>
  <c r="E18" i="12"/>
  <c r="E29" i="12" s="1"/>
  <c r="G18" i="12"/>
  <c r="G29" i="12" s="1"/>
  <c r="I18" i="12"/>
  <c r="I29" i="12" s="1"/>
  <c r="K18" i="12"/>
  <c r="M18" i="12"/>
  <c r="M29" i="12" s="1"/>
  <c r="O18" i="12"/>
  <c r="O29" i="12" s="1"/>
  <c r="Q18" i="12"/>
  <c r="S18" i="12"/>
  <c r="U18" i="12"/>
  <c r="U29" i="12" s="1"/>
  <c r="S29" i="12"/>
  <c r="Q29" i="12"/>
  <c r="K29" i="12"/>
  <c r="C29" i="12"/>
  <c r="C26" i="11" l="1"/>
  <c r="E26" i="11"/>
  <c r="G26" i="11"/>
  <c r="I26" i="11"/>
  <c r="K26" i="11"/>
  <c r="M26" i="11"/>
  <c r="O26" i="11"/>
  <c r="Q26" i="11"/>
  <c r="S26" i="11"/>
  <c r="U26" i="11"/>
  <c r="W26" i="11"/>
  <c r="Y26" i="11"/>
  <c r="AA26" i="11"/>
  <c r="AC26" i="11"/>
  <c r="AE26" i="11"/>
  <c r="AG26" i="11"/>
  <c r="AI26" i="11"/>
  <c r="AM32" i="11"/>
  <c r="AM16" i="11"/>
  <c r="AM26" i="11" l="1"/>
  <c r="AG41" i="11"/>
  <c r="AH32" i="11"/>
  <c r="AH48" i="11" s="1"/>
  <c r="AG32" i="11"/>
  <c r="AG16" i="11"/>
  <c r="AI41" i="11"/>
  <c r="AJ32" i="11"/>
  <c r="AJ48" i="11" s="1"/>
  <c r="AI32" i="11"/>
  <c r="AI16" i="11"/>
  <c r="AI35" i="11" l="1"/>
  <c r="AG35" i="11"/>
  <c r="AG48" i="11" l="1"/>
  <c r="AI48" i="11"/>
  <c r="S41" i="11" l="1"/>
  <c r="T32" i="11"/>
  <c r="T48" i="11" s="1"/>
  <c r="S32" i="11"/>
  <c r="S35" i="11" s="1"/>
  <c r="S16" i="11"/>
  <c r="F48" i="11"/>
  <c r="E41" i="11"/>
  <c r="E32" i="11"/>
  <c r="E16" i="11"/>
  <c r="S48" i="11" l="1"/>
  <c r="E35" i="11"/>
  <c r="E48" i="11" l="1"/>
  <c r="D72" i="3"/>
  <c r="B72" i="3"/>
  <c r="D85" i="3"/>
  <c r="B85" i="3"/>
  <c r="H72" i="3"/>
  <c r="H85" i="3"/>
  <c r="I22" i="7" l="1"/>
  <c r="I24" i="7" s="1"/>
  <c r="G22" i="7"/>
  <c r="G24" i="7" s="1"/>
  <c r="E22" i="7"/>
  <c r="E24" i="7" s="1"/>
  <c r="C22" i="7"/>
  <c r="C24" i="7" s="1"/>
  <c r="K21" i="7"/>
  <c r="M21" i="7" s="1"/>
  <c r="K17" i="7"/>
  <c r="M16" i="7"/>
  <c r="M17" i="7" s="1"/>
  <c r="M11" i="7"/>
  <c r="I39" i="10"/>
  <c r="G39" i="10"/>
  <c r="E39" i="10"/>
  <c r="AD37" i="10"/>
  <c r="X37" i="10"/>
  <c r="V37" i="10"/>
  <c r="T37" i="10"/>
  <c r="R37" i="10"/>
  <c r="P37" i="10"/>
  <c r="N37" i="10"/>
  <c r="L37" i="10"/>
  <c r="J37" i="10"/>
  <c r="H37" i="10"/>
  <c r="F37" i="10"/>
  <c r="D37" i="10"/>
  <c r="AB35" i="10"/>
  <c r="AF35" i="10" s="1"/>
  <c r="Z35" i="10"/>
  <c r="Z34" i="10"/>
  <c r="AE28" i="10"/>
  <c r="AE39" i="10" s="1"/>
  <c r="AD28" i="10"/>
  <c r="AC28" i="10"/>
  <c r="AC39" i="10" s="1"/>
  <c r="AA28" i="10"/>
  <c r="AA39" i="10" s="1"/>
  <c r="Y28" i="10"/>
  <c r="Y39" i="10" s="1"/>
  <c r="X28" i="10"/>
  <c r="V28" i="10"/>
  <c r="U28" i="10"/>
  <c r="U39" i="10" s="1"/>
  <c r="T28" i="10"/>
  <c r="S28" i="10"/>
  <c r="S39" i="10" s="1"/>
  <c r="R28" i="10"/>
  <c r="Q28" i="10"/>
  <c r="Q39" i="10" s="1"/>
  <c r="P28" i="10"/>
  <c r="O28" i="10"/>
  <c r="O39" i="10" s="1"/>
  <c r="N28" i="10"/>
  <c r="L28" i="10"/>
  <c r="J28" i="10"/>
  <c r="H28" i="10"/>
  <c r="F28" i="10"/>
  <c r="D28" i="10"/>
  <c r="Z27" i="10"/>
  <c r="AB27" i="10" s="1"/>
  <c r="AD22" i="10"/>
  <c r="AD39" i="10" s="1"/>
  <c r="X22" i="10"/>
  <c r="V22" i="10"/>
  <c r="T22" i="10"/>
  <c r="T39" i="10" s="1"/>
  <c r="R22" i="10"/>
  <c r="P22" i="10"/>
  <c r="N22" i="10"/>
  <c r="L22" i="10"/>
  <c r="L39" i="10" s="1"/>
  <c r="J22" i="10"/>
  <c r="H22" i="10"/>
  <c r="H39" i="10" s="1"/>
  <c r="F22" i="10"/>
  <c r="D22" i="10"/>
  <c r="D39" i="10" s="1"/>
  <c r="Z21" i="10"/>
  <c r="AB21" i="10" s="1"/>
  <c r="AF21" i="10" s="1"/>
  <c r="Z20" i="10"/>
  <c r="AB20" i="10" s="1"/>
  <c r="AF20" i="10" s="1"/>
  <c r="Z19" i="10"/>
  <c r="AB19" i="10" s="1"/>
  <c r="V39" i="10"/>
  <c r="N39" i="10"/>
  <c r="F39" i="10"/>
  <c r="K75" i="2"/>
  <c r="K67" i="2"/>
  <c r="G75" i="2"/>
  <c r="G67" i="2"/>
  <c r="K13" i="2"/>
  <c r="K28" i="2" s="1"/>
  <c r="K30" i="2" s="1"/>
  <c r="K32" i="2" s="1"/>
  <c r="G13" i="2"/>
  <c r="G28" i="2" s="1"/>
  <c r="G30" i="2" s="1"/>
  <c r="G32" i="2" s="1"/>
  <c r="J112" i="1"/>
  <c r="J114" i="1" s="1"/>
  <c r="J116" i="1" s="1"/>
  <c r="F112" i="1"/>
  <c r="F114" i="1" s="1"/>
  <c r="F116" i="1" s="1"/>
  <c r="J75" i="1"/>
  <c r="J63" i="1"/>
  <c r="F75" i="1"/>
  <c r="F63" i="1"/>
  <c r="J33" i="1"/>
  <c r="J18" i="1"/>
  <c r="F33" i="1"/>
  <c r="F18" i="1"/>
  <c r="K37" i="2" l="1"/>
  <c r="K39" i="2" s="1"/>
  <c r="H10" i="3"/>
  <c r="H32" i="3" s="1"/>
  <c r="H43" i="3" s="1"/>
  <c r="H45" i="3" s="1"/>
  <c r="H88" i="3" s="1"/>
  <c r="H90" i="3" s="1"/>
  <c r="H92" i="3" s="1"/>
  <c r="K20" i="7"/>
  <c r="M20" i="7" s="1"/>
  <c r="M22" i="7" s="1"/>
  <c r="M24" i="7" s="1"/>
  <c r="G37" i="2"/>
  <c r="G39" i="2" s="1"/>
  <c r="D10" i="3"/>
  <c r="D32" i="3" s="1"/>
  <c r="D43" i="3" s="1"/>
  <c r="D45" i="3" s="1"/>
  <c r="P39" i="10"/>
  <c r="F31" i="10"/>
  <c r="N31" i="10"/>
  <c r="J39" i="10"/>
  <c r="G77" i="2"/>
  <c r="F35" i="1"/>
  <c r="J31" i="10"/>
  <c r="Z37" i="10"/>
  <c r="J35" i="1"/>
  <c r="J77" i="1"/>
  <c r="J118" i="1" s="1"/>
  <c r="K77" i="2"/>
  <c r="X39" i="10"/>
  <c r="R31" i="10"/>
  <c r="V31" i="10"/>
  <c r="H31" i="10"/>
  <c r="X31" i="10"/>
  <c r="R39" i="10"/>
  <c r="P31" i="10"/>
  <c r="T31" i="10"/>
  <c r="AD31" i="10"/>
  <c r="D31" i="10"/>
  <c r="L31" i="10"/>
  <c r="Z28" i="10"/>
  <c r="AB34" i="10"/>
  <c r="G58" i="2"/>
  <c r="G78" i="2" s="1"/>
  <c r="G83" i="2" s="1"/>
  <c r="G81" i="2" s="1"/>
  <c r="K58" i="2"/>
  <c r="F77" i="1"/>
  <c r="F118" i="1" s="1"/>
  <c r="K22" i="7"/>
  <c r="K24" i="7" s="1"/>
  <c r="AF27" i="10"/>
  <c r="AB28" i="10"/>
  <c r="AF19" i="10"/>
  <c r="AB22" i="10"/>
  <c r="AF22" i="10" s="1"/>
  <c r="Z22" i="10"/>
  <c r="AC41" i="11"/>
  <c r="AE41" i="11"/>
  <c r="AK16" i="11"/>
  <c r="AA16" i="11"/>
  <c r="Y16" i="11"/>
  <c r="W16" i="11"/>
  <c r="U16" i="11"/>
  <c r="Q16" i="11"/>
  <c r="O16" i="11"/>
  <c r="M16" i="11"/>
  <c r="K16" i="11"/>
  <c r="I16" i="11"/>
  <c r="G16" i="11"/>
  <c r="C16" i="11"/>
  <c r="AC16" i="11"/>
  <c r="I75" i="2"/>
  <c r="E75" i="2"/>
  <c r="I67" i="2"/>
  <c r="E67" i="2"/>
  <c r="AA41" i="11"/>
  <c r="AK41" i="11"/>
  <c r="U41" i="11"/>
  <c r="Q32" i="11"/>
  <c r="AK32" i="11"/>
  <c r="AA32" i="11"/>
  <c r="Y32" i="11"/>
  <c r="W32" i="11"/>
  <c r="W35" i="11" s="1"/>
  <c r="U32" i="11"/>
  <c r="U35" i="11" s="1"/>
  <c r="O32" i="11"/>
  <c r="O35" i="11" s="1"/>
  <c r="M32" i="11"/>
  <c r="K32" i="11"/>
  <c r="I32" i="11"/>
  <c r="G32" i="11"/>
  <c r="C32" i="11"/>
  <c r="AC32" i="11"/>
  <c r="AC35" i="11" s="1"/>
  <c r="I13" i="2"/>
  <c r="I28" i="2" s="1"/>
  <c r="I30" i="2" s="1"/>
  <c r="I32" i="2" s="1"/>
  <c r="E13" i="2"/>
  <c r="E28" i="2" s="1"/>
  <c r="E30" i="2" s="1"/>
  <c r="E32" i="2" s="1"/>
  <c r="D33" i="1"/>
  <c r="H33" i="1"/>
  <c r="M41" i="11"/>
  <c r="O41" i="11"/>
  <c r="J48" i="11"/>
  <c r="H48" i="11"/>
  <c r="D48" i="11"/>
  <c r="Y41" i="11"/>
  <c r="W41" i="11"/>
  <c r="Q41" i="11"/>
  <c r="K41" i="11"/>
  <c r="I41" i="11"/>
  <c r="G41" i="11"/>
  <c r="C41" i="11"/>
  <c r="AL32" i="11"/>
  <c r="AL48" i="11" s="1"/>
  <c r="AF32" i="11"/>
  <c r="AF48" i="11" s="1"/>
  <c r="AD32" i="11"/>
  <c r="AD48" i="11" s="1"/>
  <c r="AB32" i="11"/>
  <c r="AB48" i="11" s="1"/>
  <c r="X32" i="11"/>
  <c r="X48" i="11" s="1"/>
  <c r="V32" i="11"/>
  <c r="V48" i="11" s="1"/>
  <c r="R32" i="11"/>
  <c r="R48" i="11" s="1"/>
  <c r="P32" i="11"/>
  <c r="P48" i="11" s="1"/>
  <c r="H63" i="1"/>
  <c r="D63" i="1"/>
  <c r="H18" i="1"/>
  <c r="D18" i="1"/>
  <c r="H75" i="1"/>
  <c r="D75" i="1"/>
  <c r="H112" i="1"/>
  <c r="H114" i="1" s="1"/>
  <c r="H116" i="1" s="1"/>
  <c r="D112" i="1"/>
  <c r="D114" i="1" s="1"/>
  <c r="D116" i="1" s="1"/>
  <c r="AE16" i="11"/>
  <c r="W48" i="11" l="1"/>
  <c r="K78" i="2"/>
  <c r="K83" i="2" s="1"/>
  <c r="K81" i="2" s="1"/>
  <c r="U48" i="11"/>
  <c r="Z39" i="10"/>
  <c r="Z31" i="10"/>
  <c r="AC48" i="11"/>
  <c r="O48" i="11"/>
  <c r="I77" i="2"/>
  <c r="Q35" i="11"/>
  <c r="Y35" i="11"/>
  <c r="Y48" i="11" s="1"/>
  <c r="G35" i="11"/>
  <c r="AB37" i="10"/>
  <c r="AF34" i="10"/>
  <c r="AF37" i="10" s="1"/>
  <c r="E77" i="2"/>
  <c r="H35" i="1"/>
  <c r="D77" i="1"/>
  <c r="M35" i="11"/>
  <c r="C35" i="11"/>
  <c r="AA35" i="11"/>
  <c r="AA48" i="11" s="1"/>
  <c r="I35" i="11"/>
  <c r="I48" i="11" s="1"/>
  <c r="AK35" i="11"/>
  <c r="K35" i="11"/>
  <c r="AB39" i="10"/>
  <c r="AF28" i="10"/>
  <c r="AF31" i="10" s="1"/>
  <c r="AB31" i="10"/>
  <c r="H77" i="1"/>
  <c r="H118" i="1" s="1"/>
  <c r="D35" i="1"/>
  <c r="D88" i="3"/>
  <c r="D90" i="3" s="1"/>
  <c r="AE32" i="11"/>
  <c r="AM41" i="11"/>
  <c r="E58" i="2"/>
  <c r="B32" i="3"/>
  <c r="B43" i="3" s="1"/>
  <c r="B45" i="3" s="1"/>
  <c r="B88" i="3" s="1"/>
  <c r="B90" i="3" s="1"/>
  <c r="E37" i="2"/>
  <c r="I37" i="2"/>
  <c r="F32" i="3"/>
  <c r="F43" i="3" s="1"/>
  <c r="F45" i="3" s="1"/>
  <c r="F88" i="3" s="1"/>
  <c r="I58" i="2"/>
  <c r="E78" i="2" l="1"/>
  <c r="E83" i="2" s="1"/>
  <c r="I78" i="2"/>
  <c r="I83" i="2" s="1"/>
  <c r="I81" i="2" s="1"/>
  <c r="K48" i="11"/>
  <c r="C48" i="11"/>
  <c r="AK48" i="11"/>
  <c r="M48" i="11"/>
  <c r="Q48" i="11"/>
  <c r="G48" i="11"/>
  <c r="D92" i="3"/>
  <c r="B92" i="3"/>
  <c r="F90" i="3"/>
  <c r="F92" i="3" s="1"/>
  <c r="D118" i="1"/>
  <c r="AF39" i="10"/>
  <c r="AE35" i="11"/>
  <c r="AE48" i="11" s="1"/>
  <c r="AM35" i="11" l="1"/>
  <c r="AM48" i="11" l="1"/>
</calcChain>
</file>

<file path=xl/sharedStrings.xml><?xml version="1.0" encoding="utf-8"?>
<sst xmlns="http://schemas.openxmlformats.org/spreadsheetml/2006/main" count="517" uniqueCount="318">
  <si>
    <t>Assets</t>
  </si>
  <si>
    <t>Note</t>
  </si>
  <si>
    <t>(Baht)</t>
  </si>
  <si>
    <t>Current assets</t>
  </si>
  <si>
    <t>Inventories</t>
  </si>
  <si>
    <t>Non-current assets</t>
  </si>
  <si>
    <t>Other long-term investments</t>
  </si>
  <si>
    <t xml:space="preserve">Property, plant and equipment </t>
  </si>
  <si>
    <t xml:space="preserve">Intangible assets 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</si>
  <si>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</si>
  <si>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</si>
  <si>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</si>
  <si>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</si>
  <si>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</si>
  <si>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</si>
  <si>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</si>
  <si>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</si>
  <si>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</si>
  <si>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</si>
  <si>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</si>
  <si>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</si>
  <si>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</si>
  <si>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</si>
  <si>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</si>
  <si>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</si>
  <si>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Liabilities on long-term lease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</si>
  <si>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</si>
  <si>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</si>
  <si>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</si>
  <si>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</si>
  <si>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</si>
  <si>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</si>
  <si>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</si>
  <si>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</si>
  <si>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</si>
  <si>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</si>
  <si>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</si>
  <si>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</si>
  <si>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</si>
  <si>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Share premium</t>
  </si>
  <si>
    <t xml:space="preserve"> share reduction</t>
  </si>
  <si>
    <t>Separate financial statements</t>
  </si>
  <si>
    <t>Cash flows from operating activities</t>
  </si>
  <si>
    <t>Depreciation</t>
  </si>
  <si>
    <t>Amortisation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</si>
  <si>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</si>
  <si>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</si>
  <si>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</si>
  <si>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</si>
  <si>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</si>
  <si>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</si>
  <si>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</si>
  <si>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</si>
  <si>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Income tax payable</t>
  </si>
  <si>
    <t xml:space="preserve">Retained earnings </t>
  </si>
  <si>
    <t xml:space="preserve">Revenue from sale of goods </t>
  </si>
  <si>
    <t>and rendering of services</t>
  </si>
  <si>
    <t>Retained earnings</t>
  </si>
  <si>
    <t>Current investments</t>
  </si>
  <si>
    <t>Cost of sale of goods</t>
  </si>
  <si>
    <t>Gross Profit</t>
  </si>
  <si>
    <t>Profit for the year</t>
  </si>
  <si>
    <t>from financial institutions</t>
  </si>
  <si>
    <t xml:space="preserve">Current portion of long-term loans </t>
  </si>
  <si>
    <t>Chairman</t>
  </si>
  <si>
    <t>Leasehold rights</t>
  </si>
  <si>
    <t>Non-controlling interests</t>
  </si>
  <si>
    <t xml:space="preserve">   Non-controlling interests</t>
  </si>
  <si>
    <t xml:space="preserve">    Non-controlling interests</t>
  </si>
  <si>
    <t xml:space="preserve">Profit before finance costs and </t>
  </si>
  <si>
    <t>Total comprehensive income for the year</t>
  </si>
  <si>
    <t>Non-</t>
  </si>
  <si>
    <t xml:space="preserve">controlling </t>
  </si>
  <si>
    <t>interests</t>
  </si>
  <si>
    <t xml:space="preserve">    Contributions by and distributions to </t>
  </si>
  <si>
    <t>Comprehensive income for the year</t>
  </si>
  <si>
    <t xml:space="preserve">Investment properties </t>
  </si>
  <si>
    <t>Interest received</t>
  </si>
  <si>
    <t>Dividend paid</t>
  </si>
  <si>
    <t>Gain on foreign exchange</t>
  </si>
  <si>
    <t xml:space="preserve">Gain (loss) from foreign currencies </t>
  </si>
  <si>
    <t>forward contract</t>
  </si>
  <si>
    <t>to owners</t>
  </si>
  <si>
    <t>Total</t>
  </si>
  <si>
    <t>equity</t>
  </si>
  <si>
    <t xml:space="preserve">Net cash from operating activities </t>
  </si>
  <si>
    <t xml:space="preserve">paid-up </t>
  </si>
  <si>
    <t>Issued and</t>
  </si>
  <si>
    <t>31 December</t>
  </si>
  <si>
    <t>Consolidated financial</t>
  </si>
  <si>
    <t>statements</t>
  </si>
  <si>
    <t>Separate financial</t>
  </si>
  <si>
    <t>Other receivables</t>
  </si>
  <si>
    <t>Other payables</t>
  </si>
  <si>
    <t>Debentures</t>
  </si>
  <si>
    <t>Net increase (decrease) in cash and cash equivalents</t>
  </si>
  <si>
    <t>Basic earnings per share</t>
  </si>
  <si>
    <t xml:space="preserve">    Profit or loss</t>
  </si>
  <si>
    <t>Oil fuel fund subsidies receivable</t>
  </si>
  <si>
    <t>Excise tax and oil fuel fund payable</t>
  </si>
  <si>
    <t>Statement of financial position</t>
  </si>
  <si>
    <t>Statement of income</t>
  </si>
  <si>
    <t>Statement of comprehensive income</t>
  </si>
  <si>
    <t>Statement of changes in equity</t>
  </si>
  <si>
    <t>Statement of cash flows</t>
  </si>
  <si>
    <t>Deferred tax liabilities</t>
  </si>
  <si>
    <t>Provision for the decommissioning cost</t>
  </si>
  <si>
    <t>(Chaiwat Kovavisarach)</t>
  </si>
  <si>
    <t xml:space="preserve">    Other comprehensive income (loss)</t>
  </si>
  <si>
    <t>(Pichai Chunhavajira)</t>
  </si>
  <si>
    <t>income tax expense</t>
  </si>
  <si>
    <t>of equity</t>
  </si>
  <si>
    <t>Provision for customer loyalty programmes</t>
  </si>
  <si>
    <t>Net cash from (used in) financing activities</t>
  </si>
  <si>
    <t xml:space="preserve">Other comprehensive income (loss) for </t>
  </si>
  <si>
    <t>the year,  net of income tax</t>
  </si>
  <si>
    <t xml:space="preserve">    Share-based payment transactions</t>
  </si>
  <si>
    <t>components</t>
  </si>
  <si>
    <t>Asset classified as held for sale</t>
  </si>
  <si>
    <t>Long-term loans to related parties</t>
  </si>
  <si>
    <t>Other components of equity</t>
  </si>
  <si>
    <t>Loans to related parties</t>
  </si>
  <si>
    <t>Share premium on ordinary shares</t>
  </si>
  <si>
    <t>Current portion of debenture</t>
  </si>
  <si>
    <t>Chief Executive Officer and President</t>
  </si>
  <si>
    <t>Profit before income tax expense</t>
  </si>
  <si>
    <t>Other comprehensive income  (loss)</t>
  </si>
  <si>
    <t>Total comprehensive income (loss) attributable to</t>
  </si>
  <si>
    <t>Dividend received</t>
  </si>
  <si>
    <t>Financial cost paid</t>
  </si>
  <si>
    <t>to profit or loss</t>
  </si>
  <si>
    <t>Bangchak Corporation Public Company Limited and its Subsidiaries</t>
  </si>
  <si>
    <t>Current tax assets</t>
  </si>
  <si>
    <t>Other surpluses</t>
  </si>
  <si>
    <t>Warrants</t>
  </si>
  <si>
    <t>Exploration and evaluation expense</t>
  </si>
  <si>
    <t>Exchange differences on translating foreign operations</t>
  </si>
  <si>
    <t>Total items that will be reclassified subsequently</t>
  </si>
  <si>
    <t xml:space="preserve"> to profit or loss</t>
  </si>
  <si>
    <t>Other</t>
  </si>
  <si>
    <t>surpluses</t>
  </si>
  <si>
    <t>Translating</t>
  </si>
  <si>
    <t>foreign</t>
  </si>
  <si>
    <t>operations</t>
  </si>
  <si>
    <t>for-sale</t>
  </si>
  <si>
    <t>investments</t>
  </si>
  <si>
    <t>Share of other</t>
  </si>
  <si>
    <t>of the parent</t>
  </si>
  <si>
    <t xml:space="preserve">    Share options excercised</t>
  </si>
  <si>
    <t>Share-based payment transactions</t>
  </si>
  <si>
    <t>Proceeds from disposal of other investments</t>
  </si>
  <si>
    <t>Acquisition of property, plant and equipment</t>
  </si>
  <si>
    <t>Proceeds from sale of property, plant and equipment</t>
  </si>
  <si>
    <t>Proceeds from loan to related party</t>
  </si>
  <si>
    <t>Payment for leasehold right</t>
  </si>
  <si>
    <t>Acquisition of intangible assets</t>
  </si>
  <si>
    <t>Proceeds from exercise of share options</t>
  </si>
  <si>
    <t xml:space="preserve">   before effect of exchange rates</t>
  </si>
  <si>
    <t>Equity attributable to owners</t>
  </si>
  <si>
    <t xml:space="preserve">   Owners of the parent</t>
  </si>
  <si>
    <t xml:space="preserve">    Owners of the parent</t>
  </si>
  <si>
    <t xml:space="preserve">       owners of the parent</t>
  </si>
  <si>
    <t xml:space="preserve">    Dividends</t>
  </si>
  <si>
    <t xml:space="preserve">    Profit</t>
  </si>
  <si>
    <t xml:space="preserve">    Distributions to owners</t>
  </si>
  <si>
    <t>Adjustments for</t>
  </si>
  <si>
    <t>Intersest income and dividend income</t>
  </si>
  <si>
    <t>Net cash generated from operating activities</t>
  </si>
  <si>
    <t>Income tax paid, net</t>
  </si>
  <si>
    <t>Effect of exchange rate changes on cash and cash equivalents</t>
  </si>
  <si>
    <t>Net increase (decrease) in cash and cash equivalents,</t>
  </si>
  <si>
    <t>Proceeds from sale of investments</t>
  </si>
  <si>
    <t>Acquisition of subsidiaries and associates, net of cash acquired</t>
  </si>
  <si>
    <t>Surplus from business combination</t>
  </si>
  <si>
    <t>Interest income and dividend income</t>
  </si>
  <si>
    <t>Year ended 31 December 2018</t>
  </si>
  <si>
    <t>Balance at 1 January 2018</t>
  </si>
  <si>
    <t>Balance at 31 December 2018</t>
  </si>
  <si>
    <t>Capital surplus on share reduction</t>
  </si>
  <si>
    <t>Net cash outflow from calling up of subsidiary's share capital</t>
  </si>
  <si>
    <t>Proceeds from issuance of debentures</t>
  </si>
  <si>
    <t>Gain on sale of investment in subsidiaries</t>
  </si>
  <si>
    <t>Loss from impairment of assets</t>
  </si>
  <si>
    <t>Profit loss attributable to:</t>
  </si>
  <si>
    <t xml:space="preserve">Items that will be reclassified subsequently </t>
  </si>
  <si>
    <t>Items that will not be reclassified subsequently</t>
  </si>
  <si>
    <t xml:space="preserve">Total items that will not be reclassified </t>
  </si>
  <si>
    <t xml:space="preserve"> subsequently to profit or loss</t>
  </si>
  <si>
    <t xml:space="preserve">    Total </t>
  </si>
  <si>
    <t xml:space="preserve">Transactions with owners, recorded </t>
  </si>
  <si>
    <t xml:space="preserve">    directly in equity</t>
  </si>
  <si>
    <t xml:space="preserve">    Changes in ownership interests </t>
  </si>
  <si>
    <t xml:space="preserve">     in subsidiaries</t>
  </si>
  <si>
    <t xml:space="preserve">Total transactions with owners, recorded </t>
  </si>
  <si>
    <t xml:space="preserve">Total comprehensive income </t>
  </si>
  <si>
    <t>combination</t>
  </si>
  <si>
    <t>Available-</t>
  </si>
  <si>
    <t xml:space="preserve">comprehensive </t>
  </si>
  <si>
    <t>attributable</t>
  </si>
  <si>
    <t xml:space="preserve">Total </t>
  </si>
  <si>
    <t xml:space="preserve">   Total</t>
  </si>
  <si>
    <t xml:space="preserve">    Total</t>
  </si>
  <si>
    <t>Comprehensive income (loss) for the year</t>
  </si>
  <si>
    <t xml:space="preserve">    (loss) for the year </t>
  </si>
  <si>
    <t>shares</t>
  </si>
  <si>
    <t>surplus on</t>
  </si>
  <si>
    <t xml:space="preserve">Capital </t>
  </si>
  <si>
    <t xml:space="preserve"> of associates</t>
  </si>
  <si>
    <t xml:space="preserve">    directly in equity </t>
  </si>
  <si>
    <t>Net cash used in investing activities</t>
  </si>
  <si>
    <t xml:space="preserve">    Dividends to owners of the Company</t>
  </si>
  <si>
    <t>Payment for other investments</t>
  </si>
  <si>
    <t>Increase (decrease) in short-term loans from financial institutions</t>
  </si>
  <si>
    <t>Proceeds from long-term loans from financial institutions</t>
  </si>
  <si>
    <t>Repayment of long-term loans from financial institutions</t>
  </si>
  <si>
    <t>Goodwill</t>
  </si>
  <si>
    <t>Short-term loan from</t>
  </si>
  <si>
    <t>financial institutions</t>
  </si>
  <si>
    <t>Long-term loans from</t>
  </si>
  <si>
    <t>Non-current provisions for</t>
  </si>
  <si>
    <t>employee benefits</t>
  </si>
  <si>
    <t xml:space="preserve">Gain (loss) from crude and </t>
  </si>
  <si>
    <t>product oil price hedging contract</t>
  </si>
  <si>
    <t>Share of profit of associates</t>
  </si>
  <si>
    <t>and joint ventures</t>
  </si>
  <si>
    <t xml:space="preserve">Share of other comprehensive </t>
  </si>
  <si>
    <t xml:space="preserve">Gains (losses) on remeasuring </t>
  </si>
  <si>
    <t xml:space="preserve">Investments in associates </t>
  </si>
  <si>
    <t>income (loss)</t>
  </si>
  <si>
    <t>income (loss) of assoicates</t>
  </si>
  <si>
    <t xml:space="preserve">        subsidiaries without a change in control</t>
  </si>
  <si>
    <t xml:space="preserve">     Changes in an ownership interests in</t>
  </si>
  <si>
    <t>Cash and cash equivalents at 1 January</t>
  </si>
  <si>
    <t>Cash and cash equivalents at 31 December</t>
  </si>
  <si>
    <t>Year ended 31 December 2019</t>
  </si>
  <si>
    <t>Balance at 1 January 2019</t>
  </si>
  <si>
    <t>Balance at 31 December 2019</t>
  </si>
  <si>
    <t>6, 9</t>
  </si>
  <si>
    <t>6, 10</t>
  </si>
  <si>
    <t>6, 20</t>
  </si>
  <si>
    <t>6, 22</t>
  </si>
  <si>
    <t>6, 23</t>
  </si>
  <si>
    <t>Long-term provisions</t>
  </si>
  <si>
    <t xml:space="preserve">  (1,376,923,157 ordinary shares</t>
  </si>
  <si>
    <t xml:space="preserve">    of Baht 1 each)</t>
  </si>
  <si>
    <t>Total owners of the parent</t>
  </si>
  <si>
    <t>Subordinated perpetual debentures</t>
  </si>
  <si>
    <t>6, 29, 38</t>
  </si>
  <si>
    <t>6, 30</t>
  </si>
  <si>
    <t>6, 31</t>
  </si>
  <si>
    <t>6, 32</t>
  </si>
  <si>
    <t>6, 33</t>
  </si>
  <si>
    <t>paid - up</t>
  </si>
  <si>
    <t>ordinary shares</t>
  </si>
  <si>
    <t>Surplus from</t>
  </si>
  <si>
    <t xml:space="preserve">business </t>
  </si>
  <si>
    <t xml:space="preserve">Share of other </t>
  </si>
  <si>
    <t>comprehensive</t>
  </si>
  <si>
    <t xml:space="preserve">of associates </t>
  </si>
  <si>
    <t>Total other</t>
  </si>
  <si>
    <t xml:space="preserve">    Issue of subordinated perpetual debentures</t>
  </si>
  <si>
    <t xml:space="preserve">    Issuance cost of subordinated perpetual</t>
  </si>
  <si>
    <t>Treasury</t>
  </si>
  <si>
    <t>Subordinated</t>
  </si>
  <si>
    <t xml:space="preserve"> perpetual</t>
  </si>
  <si>
    <t xml:space="preserve"> debentures </t>
  </si>
  <si>
    <t>reserve</t>
  </si>
  <si>
    <t>financial</t>
  </si>
  <si>
    <t xml:space="preserve">statements </t>
  </si>
  <si>
    <t>investment</t>
  </si>
  <si>
    <t>Total owners</t>
  </si>
  <si>
    <t xml:space="preserve">  Treasury shares reserve</t>
  </si>
  <si>
    <t>Treasury shares</t>
  </si>
  <si>
    <t>Year ended 31 December</t>
  </si>
  <si>
    <t>Gains (losses) on remeasurments of defined benefit plans</t>
  </si>
  <si>
    <t xml:space="preserve"> Other components of equity</t>
  </si>
  <si>
    <t xml:space="preserve">        in subsidiaries</t>
  </si>
  <si>
    <t xml:space="preserve"> on share</t>
  </si>
  <si>
    <t>reduction</t>
  </si>
  <si>
    <t xml:space="preserve"> reserve</t>
  </si>
  <si>
    <t xml:space="preserve">  Treasury </t>
  </si>
  <si>
    <t xml:space="preserve">    Treasury shares purchased</t>
  </si>
  <si>
    <t>Issue of subordinated perpetual debentures</t>
  </si>
  <si>
    <t>Issuance cost of subordinated perpetual</t>
  </si>
  <si>
    <t>Transfer to legal reserve</t>
  </si>
  <si>
    <t>Balance at 1 January 2019 - as restated</t>
  </si>
  <si>
    <t>Balance at 1 January 2019 - as reported</t>
  </si>
  <si>
    <t xml:space="preserve">   Impact of changes in accounting</t>
  </si>
  <si>
    <t xml:space="preserve">       policies (net of tax)</t>
  </si>
  <si>
    <t xml:space="preserve">    Other comprehensive income</t>
  </si>
  <si>
    <t>Capital</t>
  </si>
  <si>
    <t xml:space="preserve"> surplus</t>
  </si>
  <si>
    <t>Non-current provision for employee benefits</t>
  </si>
  <si>
    <t>(Reversal of) losses on inventories devaluation</t>
  </si>
  <si>
    <t>Unrealised (gain) loss on foreign exchange</t>
  </si>
  <si>
    <t>Non-current provisions for employee benefits</t>
  </si>
  <si>
    <t>(Gain) loss on disposal of property, plant</t>
  </si>
  <si>
    <t xml:space="preserve">   and equipment</t>
  </si>
  <si>
    <t xml:space="preserve">Share of profit of associates and  </t>
  </si>
  <si>
    <t xml:space="preserve">   joint ventures, net of tax</t>
  </si>
  <si>
    <t>Proceeds from subordinated perpetual debentures</t>
  </si>
  <si>
    <t>Gain on disposal of other investment</t>
  </si>
  <si>
    <t>Loss on disposal of intangible assets</t>
  </si>
  <si>
    <t>Proceeds from capital reduction in associated companies</t>
  </si>
  <si>
    <t>Chaiman</t>
  </si>
  <si>
    <t>12, 13</t>
  </si>
  <si>
    <t>Income tax income (expense)</t>
  </si>
  <si>
    <t>Legal</t>
  </si>
  <si>
    <t>Income tax (income) expense</t>
  </si>
  <si>
    <t>Allowance for bad and doubtful debts expenses</t>
  </si>
  <si>
    <t>Proceeds from the increase of the subsidiary's share capital</t>
  </si>
  <si>
    <t>Increase in current investments</t>
  </si>
  <si>
    <t>Redemption of debentures</t>
  </si>
  <si>
    <t>Redemption of treasury shares</t>
  </si>
  <si>
    <t>5, 16</t>
  </si>
  <si>
    <t>available-for-sale investments</t>
  </si>
  <si>
    <t xml:space="preserve">    debentures</t>
  </si>
  <si>
    <t xml:space="preserve">      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</si>
</sst>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.00_);_(* \(#,##0.00\);_(* &quot;-&quot;_);_(@_)"/>
  </numFmts>
  <fonts count="19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0" fontId="2" fillId="0" borderId="0"/>
  </cellStyleXfs>
  <cellXfs count="339">
    <xf numFmtId="0" fontId="0" fillId="0" borderId="0" xfId="0"/>
    <xf numFmtId="0" fontId="4" fillId="0" borderId="0" xfId="0" applyFont="1" applyFill="1" applyAlignment="1">
      <alignment horizontal="left"/>
    </xf>
    <xf numFmtId="166" fontId="5" fillId="0" borderId="0" xfId="14" applyNumberFormat="1" applyFont="1" applyFill="1"/>
    <xf numFmtId="167" fontId="0" fillId="0" borderId="0" xfId="0" applyNumberFormat="1" applyFont="1" applyFill="1"/>
    <xf numFmtId="0" fontId="4" fillId="0" borderId="0" xfId="0" applyFont="1" applyFill="1" applyAlignment="1"/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7" fillId="0" borderId="0" xfId="0" applyNumberFormat="1" applyFont="1" applyFill="1"/>
    <xf numFmtId="164" fontId="0" fillId="0" borderId="0" xfId="0" applyNumberFormat="1" applyFont="1" applyFill="1"/>
    <xf numFmtId="164" fontId="0" fillId="0" borderId="0" xfId="0" applyNumberFormat="1" applyFont="1" applyFill="1" applyAlignment="1">
      <alignment horizontal="right"/>
    </xf>
    <xf numFmtId="167" fontId="6" fillId="0" borderId="0" xfId="0" applyNumberFormat="1" applyFont="1" applyFill="1"/>
    <xf numFmtId="167" fontId="0" fillId="0" borderId="0" xfId="0" applyNumberFormat="1" applyFill="1"/>
    <xf numFmtId="164" fontId="0" fillId="0" borderId="0" xfId="0" applyNumberFormat="1" applyFont="1" applyFill="1" applyBorder="1"/>
    <xf numFmtId="166" fontId="0" fillId="0" borderId="0" xfId="0" applyNumberFormat="1" applyFont="1" applyFill="1"/>
    <xf numFmtId="166" fontId="0" fillId="0" borderId="0" xfId="0" applyNumberFormat="1" applyFill="1"/>
    <xf numFmtId="167" fontId="16" fillId="0" borderId="0" xfId="0" applyNumberFormat="1" applyFont="1" applyFill="1"/>
    <xf numFmtId="164" fontId="5" fillId="0" borderId="0" xfId="1" applyNumberFormat="1" applyFont="1" applyFill="1"/>
    <xf numFmtId="164" fontId="0" fillId="0" borderId="1" xfId="0" applyNumberFormat="1" applyFont="1" applyFill="1" applyBorder="1"/>
    <xf numFmtId="166" fontId="6" fillId="0" borderId="0" xfId="0" applyNumberFormat="1" applyFont="1" applyFill="1"/>
    <xf numFmtId="167" fontId="4" fillId="0" borderId="0" xfId="0" applyNumberFormat="1" applyFont="1" applyFill="1"/>
    <xf numFmtId="164" fontId="4" fillId="0" borderId="2" xfId="0" applyNumberFormat="1" applyFont="1" applyFill="1" applyBorder="1"/>
    <xf numFmtId="164" fontId="4" fillId="0" borderId="0" xfId="0" applyNumberFormat="1" applyFont="1" applyFill="1"/>
    <xf numFmtId="37" fontId="0" fillId="0" borderId="0" xfId="0" applyNumberFormat="1" applyFont="1" applyFill="1" applyBorder="1"/>
    <xf numFmtId="37" fontId="0" fillId="0" borderId="0" xfId="0" applyNumberFormat="1" applyFont="1" applyFill="1"/>
    <xf numFmtId="166" fontId="7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166" fontId="4" fillId="0" borderId="0" xfId="0" applyNumberFormat="1" applyFont="1" applyFill="1"/>
    <xf numFmtId="164" fontId="4" fillId="0" borderId="0" xfId="0" applyNumberFormat="1" applyFont="1" applyFill="1" applyBorder="1"/>
    <xf numFmtId="164" fontId="5" fillId="0" borderId="0" xfId="3" applyNumberFormat="1" applyFont="1" applyFill="1"/>
    <xf numFmtId="43" fontId="5" fillId="0" borderId="0" xfId="3" applyFont="1" applyFill="1"/>
    <xf numFmtId="167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64" fontId="5" fillId="0" borderId="1" xfId="13" applyNumberFormat="1" applyFont="1" applyFill="1" applyBorder="1" applyAlignment="1">
      <alignment vertical="center"/>
    </xf>
    <xf numFmtId="164" fontId="5" fillId="0" borderId="0" xfId="13" applyNumberFormat="1" applyFont="1" applyFill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4" fillId="0" borderId="0" xfId="13" applyNumberFormat="1" applyFont="1" applyFill="1" applyBorder="1" applyAlignment="1">
      <alignment vertical="center"/>
    </xf>
    <xf numFmtId="164" fontId="4" fillId="0" borderId="0" xfId="13" applyNumberFormat="1" applyFont="1" applyFill="1" applyAlignment="1">
      <alignment vertical="center"/>
    </xf>
    <xf numFmtId="2" fontId="0" fillId="0" borderId="0" xfId="0" applyNumberFormat="1" applyFont="1" applyFill="1" applyAlignment="1">
      <alignment vertical="center" wrapText="1"/>
    </xf>
    <xf numFmtId="43" fontId="5" fillId="0" borderId="0" xfId="1" applyFont="1" applyFill="1" applyAlignment="1">
      <alignment vertical="center" wrapText="1"/>
    </xf>
    <xf numFmtId="166" fontId="0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left"/>
    </xf>
    <xf numFmtId="166" fontId="5" fillId="0" borderId="0" xfId="16" applyNumberFormat="1" applyFont="1" applyFill="1" applyBorder="1"/>
    <xf numFmtId="166" fontId="6" fillId="0" borderId="0" xfId="16" applyNumberFormat="1" applyFont="1" applyFill="1" applyBorder="1"/>
    <xf numFmtId="166" fontId="4" fillId="0" borderId="0" xfId="16" applyNumberFormat="1" applyFont="1" applyFill="1" applyBorder="1" applyAlignment="1">
      <alignment horizontal="centerContinuous"/>
    </xf>
    <xf numFmtId="166" fontId="5" fillId="0" borderId="0" xfId="16" applyNumberFormat="1" applyFont="1" applyFill="1" applyBorder="1" applyAlignment="1">
      <alignment horizontal="centerContinuous"/>
    </xf>
    <xf numFmtId="166" fontId="5" fillId="0" borderId="0" xfId="16" applyNumberFormat="1" applyFont="1" applyFill="1" applyBorder="1" applyAlignment="1">
      <alignment horizontal="center"/>
    </xf>
    <xf numFmtId="166" fontId="6" fillId="0" borderId="0" xfId="16" applyNumberFormat="1" applyFont="1" applyFill="1" applyBorder="1" applyAlignment="1">
      <alignment horizontal="center"/>
    </xf>
    <xf numFmtId="166" fontId="5" fillId="0" borderId="1" xfId="16" applyNumberFormat="1" applyFont="1" applyFill="1" applyBorder="1" applyAlignment="1">
      <alignment horizontal="centerContinuous"/>
    </xf>
    <xf numFmtId="166" fontId="5" fillId="0" borderId="0" xfId="16" applyNumberFormat="1" applyFont="1" applyFill="1" applyAlignment="1">
      <alignment horizontal="center"/>
    </xf>
    <xf numFmtId="166" fontId="6" fillId="0" borderId="0" xfId="16" applyNumberFormat="1" applyFont="1" applyFill="1" applyAlignment="1">
      <alignment horizontal="center"/>
    </xf>
    <xf numFmtId="166" fontId="4" fillId="0" borderId="0" xfId="16" applyNumberFormat="1" applyFont="1" applyFill="1"/>
    <xf numFmtId="166" fontId="6" fillId="0" borderId="0" xfId="16" applyNumberFormat="1" applyFont="1" applyFill="1"/>
    <xf numFmtId="166" fontId="5" fillId="0" borderId="0" xfId="16" applyNumberFormat="1" applyFont="1" applyFill="1"/>
    <xf numFmtId="0" fontId="6" fillId="0" borderId="0" xfId="1" applyNumberFormat="1" applyFont="1" applyFill="1" applyAlignment="1">
      <alignment horizontal="center"/>
    </xf>
    <xf numFmtId="165" fontId="0" fillId="0" borderId="0" xfId="0" applyNumberFormat="1" applyFont="1" applyFill="1"/>
    <xf numFmtId="166" fontId="4" fillId="0" borderId="0" xfId="16" applyNumberFormat="1" applyFont="1" applyFill="1" applyBorder="1" applyAlignment="1">
      <alignment vertical="center"/>
    </xf>
    <xf numFmtId="166" fontId="7" fillId="0" borderId="0" xfId="16" applyNumberFormat="1" applyFont="1" applyFill="1"/>
    <xf numFmtId="169" fontId="4" fillId="0" borderId="0" xfId="12" applyNumberFormat="1" applyFont="1" applyFill="1" applyBorder="1"/>
    <xf numFmtId="165" fontId="4" fillId="0" borderId="0" xfId="12" applyNumberFormat="1" applyFont="1" applyFill="1" applyBorder="1"/>
    <xf numFmtId="169" fontId="4" fillId="0" borderId="0" xfId="1" applyNumberFormat="1" applyFont="1" applyFill="1"/>
    <xf numFmtId="169" fontId="4" fillId="0" borderId="0" xfId="16" applyNumberFormat="1" applyFont="1" applyFill="1"/>
    <xf numFmtId="167" fontId="4" fillId="0" borderId="0" xfId="16" applyNumberFormat="1" applyFont="1" applyFill="1"/>
    <xf numFmtId="0" fontId="7" fillId="0" borderId="0" xfId="10" applyFont="1" applyFill="1"/>
    <xf numFmtId="0" fontId="5" fillId="0" borderId="0" xfId="10" applyFont="1" applyFill="1"/>
    <xf numFmtId="169" fontId="5" fillId="0" borderId="1" xfId="3" applyNumberFormat="1" applyFont="1" applyFill="1" applyBorder="1"/>
    <xf numFmtId="169" fontId="5" fillId="0" borderId="0" xfId="12" applyNumberFormat="1" applyFont="1" applyFill="1"/>
    <xf numFmtId="169" fontId="5" fillId="0" borderId="1" xfId="4" applyNumberFormat="1" applyFont="1" applyFill="1" applyBorder="1"/>
    <xf numFmtId="169" fontId="5" fillId="0" borderId="1" xfId="12" applyNumberFormat="1" applyFont="1" applyFill="1" applyBorder="1"/>
    <xf numFmtId="167" fontId="5" fillId="0" borderId="0" xfId="16" applyNumberFormat="1" applyFont="1" applyFill="1"/>
    <xf numFmtId="169" fontId="4" fillId="0" borderId="1" xfId="1" applyNumberFormat="1" applyFont="1" applyFill="1" applyBorder="1"/>
    <xf numFmtId="169" fontId="4" fillId="0" borderId="0" xfId="12" applyNumberFormat="1" applyFont="1" applyFill="1"/>
    <xf numFmtId="169" fontId="4" fillId="0" borderId="1" xfId="12" applyNumberFormat="1" applyFont="1" applyFill="1" applyBorder="1"/>
    <xf numFmtId="169" fontId="5" fillId="0" borderId="0" xfId="1" applyNumberFormat="1" applyFont="1" applyFill="1"/>
    <xf numFmtId="0" fontId="4" fillId="0" borderId="0" xfId="10" applyFont="1" applyFill="1" applyAlignment="1">
      <alignment horizontal="left"/>
    </xf>
    <xf numFmtId="169" fontId="4" fillId="0" borderId="0" xfId="16" applyNumberFormat="1" applyFont="1" applyFill="1" applyAlignment="1">
      <alignment horizontal="center"/>
    </xf>
    <xf numFmtId="0" fontId="5" fillId="0" borderId="0" xfId="10" applyFont="1" applyFill="1" applyAlignment="1">
      <alignment horizontal="left"/>
    </xf>
    <xf numFmtId="169" fontId="5" fillId="0" borderId="0" xfId="3" applyNumberFormat="1" applyFont="1" applyFill="1"/>
    <xf numFmtId="169" fontId="4" fillId="0" borderId="2" xfId="3" applyNumberFormat="1" applyFont="1" applyFill="1" applyBorder="1"/>
    <xf numFmtId="0" fontId="4" fillId="0" borderId="0" xfId="10" applyFont="1" applyFill="1" applyBorder="1"/>
    <xf numFmtId="169" fontId="5" fillId="0" borderId="0" xfId="1" applyNumberFormat="1" applyFont="1" applyFill="1" applyBorder="1"/>
    <xf numFmtId="169" fontId="5" fillId="0" borderId="0" xfId="16" applyNumberFormat="1" applyFont="1" applyFill="1" applyBorder="1"/>
    <xf numFmtId="169" fontId="4" fillId="0" borderId="0" xfId="1" applyNumberFormat="1" applyFont="1" applyFill="1" applyBorder="1"/>
    <xf numFmtId="167" fontId="5" fillId="0" borderId="0" xfId="16" applyNumberFormat="1" applyFont="1" applyFill="1" applyBorder="1"/>
    <xf numFmtId="169" fontId="4" fillId="0" borderId="4" xfId="12" applyNumberFormat="1" applyFont="1" applyFill="1" applyBorder="1"/>
    <xf numFmtId="0" fontId="9" fillId="0" borderId="0" xfId="16" applyFont="1" applyFill="1" applyAlignment="1">
      <alignment horizontal="left" vertical="center"/>
    </xf>
    <xf numFmtId="0" fontId="4" fillId="0" borderId="0" xfId="16" applyFont="1" applyFill="1" applyAlignment="1">
      <alignment horizontal="left" vertical="center"/>
    </xf>
    <xf numFmtId="166" fontId="5" fillId="0" borderId="0" xfId="16" applyNumberFormat="1" applyFont="1" applyFill="1" applyAlignment="1">
      <alignment vertical="center"/>
    </xf>
    <xf numFmtId="166" fontId="5" fillId="0" borderId="0" xfId="16" applyNumberFormat="1" applyFont="1" applyFill="1" applyBorder="1" applyAlignment="1">
      <alignment vertical="center"/>
    </xf>
    <xf numFmtId="166" fontId="5" fillId="0" borderId="0" xfId="16" applyNumberFormat="1" applyFont="1" applyFill="1" applyAlignment="1">
      <alignment horizontal="right" vertical="center"/>
    </xf>
    <xf numFmtId="166" fontId="5" fillId="0" borderId="0" xfId="16" applyNumberFormat="1" applyFont="1" applyFill="1" applyAlignment="1">
      <alignment horizontal="left" vertical="center"/>
    </xf>
    <xf numFmtId="166" fontId="5" fillId="0" borderId="0" xfId="16" applyNumberFormat="1" applyFont="1" applyFill="1" applyBorder="1" applyAlignment="1">
      <alignment horizontal="left" vertical="center"/>
    </xf>
    <xf numFmtId="166" fontId="4" fillId="0" borderId="0" xfId="16" applyNumberFormat="1" applyFont="1" applyFill="1" applyAlignment="1">
      <alignment horizontal="centerContinuous" vertical="center"/>
    </xf>
    <xf numFmtId="166" fontId="4" fillId="0" borderId="0" xfId="16" applyNumberFormat="1" applyFont="1" applyFill="1" applyBorder="1" applyAlignment="1">
      <alignment horizontal="centerContinuous" vertical="center"/>
    </xf>
    <xf numFmtId="166" fontId="5" fillId="0" borderId="0" xfId="16" applyNumberFormat="1" applyFont="1" applyFill="1" applyBorder="1" applyAlignment="1">
      <alignment horizontal="center" vertical="center"/>
    </xf>
    <xf numFmtId="166" fontId="5" fillId="0" borderId="0" xfId="16" applyNumberFormat="1" applyFont="1" applyFill="1" applyBorder="1" applyAlignment="1">
      <alignment horizontal="centerContinuous" vertical="center"/>
    </xf>
    <xf numFmtId="0" fontId="5" fillId="0" borderId="0" xfId="10" applyFont="1" applyFill="1" applyAlignment="1">
      <alignment horizontal="center" vertical="center"/>
    </xf>
    <xf numFmtId="166" fontId="6" fillId="0" borderId="0" xfId="16" applyNumberFormat="1" applyFont="1" applyFill="1" applyAlignment="1">
      <alignment horizontal="center" vertical="center"/>
    </xf>
    <xf numFmtId="0" fontId="5" fillId="0" borderId="1" xfId="10" applyFont="1" applyFill="1" applyBorder="1" applyAlignment="1">
      <alignment horizontal="center" vertical="center"/>
    </xf>
    <xf numFmtId="166" fontId="4" fillId="0" borderId="0" xfId="16" applyNumberFormat="1" applyFont="1" applyFill="1" applyAlignment="1">
      <alignment horizontal="left" vertical="center"/>
    </xf>
    <xf numFmtId="164" fontId="4" fillId="0" borderId="0" xfId="16" applyNumberFormat="1" applyFont="1" applyFill="1" applyBorder="1" applyAlignment="1">
      <alignment horizontal="center"/>
    </xf>
    <xf numFmtId="167" fontId="6" fillId="0" borderId="0" xfId="12" applyNumberFormat="1" applyFont="1" applyFill="1" applyAlignment="1">
      <alignment horizontal="center" vertical="center"/>
    </xf>
    <xf numFmtId="164" fontId="5" fillId="0" borderId="0" xfId="16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0" xfId="12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0" fontId="4" fillId="0" borderId="0" xfId="10" applyFont="1" applyFill="1" applyAlignment="1"/>
    <xf numFmtId="166" fontId="4" fillId="0" borderId="0" xfId="16" applyNumberFormat="1" applyFont="1" applyFill="1" applyAlignment="1">
      <alignment vertical="center"/>
    </xf>
    <xf numFmtId="164" fontId="4" fillId="0" borderId="0" xfId="3" applyNumberFormat="1" applyFont="1" applyFill="1" applyBorder="1" applyAlignment="1"/>
    <xf numFmtId="164" fontId="4" fillId="0" borderId="0" xfId="12" applyNumberFormat="1" applyFont="1" applyFill="1" applyBorder="1" applyAlignment="1">
      <alignment vertical="center"/>
    </xf>
    <xf numFmtId="166" fontId="7" fillId="0" borderId="0" xfId="16" applyNumberFormat="1" applyFont="1" applyFill="1" applyAlignment="1"/>
    <xf numFmtId="0" fontId="7" fillId="0" borderId="0" xfId="10" applyFont="1" applyFill="1" applyAlignment="1">
      <alignment horizontal="left"/>
    </xf>
    <xf numFmtId="0" fontId="5" fillId="0" borderId="0" xfId="10" applyFont="1" applyFill="1" applyAlignment="1">
      <alignment horizontal="left" vertical="center"/>
    </xf>
    <xf numFmtId="164" fontId="4" fillId="0" borderId="0" xfId="3" applyNumberFormat="1" applyFont="1" applyFill="1" applyBorder="1"/>
    <xf numFmtId="164" fontId="5" fillId="0" borderId="0" xfId="3" applyNumberFormat="1" applyFont="1" applyFill="1" applyBorder="1"/>
    <xf numFmtId="164" fontId="5" fillId="0" borderId="0" xfId="8" applyNumberFormat="1" applyFont="1" applyFill="1" applyBorder="1"/>
    <xf numFmtId="164" fontId="5" fillId="0" borderId="1" xfId="3" applyNumberFormat="1" applyFont="1" applyFill="1" applyBorder="1"/>
    <xf numFmtId="164" fontId="5" fillId="0" borderId="1" xfId="4" applyNumberFormat="1" applyFont="1" applyFill="1" applyBorder="1"/>
    <xf numFmtId="164" fontId="5" fillId="0" borderId="1" xfId="8" applyNumberFormat="1" applyFont="1" applyFill="1" applyBorder="1"/>
    <xf numFmtId="164" fontId="4" fillId="0" borderId="1" xfId="3" applyNumberFormat="1" applyFont="1" applyFill="1" applyBorder="1"/>
    <xf numFmtId="0" fontId="7" fillId="0" borderId="0" xfId="10" applyFont="1" applyFill="1" applyAlignment="1">
      <alignment horizontal="left" vertical="center"/>
    </xf>
    <xf numFmtId="164" fontId="4" fillId="0" borderId="1" xfId="3" applyNumberFormat="1" applyFont="1" applyFill="1" applyBorder="1" applyAlignment="1"/>
    <xf numFmtId="164" fontId="4" fillId="0" borderId="1" xfId="3" applyNumberFormat="1" applyFont="1" applyFill="1" applyBorder="1" applyAlignment="1">
      <alignment vertical="center"/>
    </xf>
    <xf numFmtId="0" fontId="4" fillId="0" borderId="0" xfId="10" applyFont="1" applyFill="1" applyAlignment="1">
      <alignment vertical="center"/>
    </xf>
    <xf numFmtId="0" fontId="6" fillId="0" borderId="0" xfId="16" applyNumberFormat="1" applyFont="1" applyFill="1" applyAlignment="1">
      <alignment horizontal="center" vertical="center"/>
    </xf>
    <xf numFmtId="164" fontId="5" fillId="0" borderId="0" xfId="3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0" xfId="8" applyNumberFormat="1" applyFont="1" applyFill="1"/>
    <xf numFmtId="164" fontId="5" fillId="0" borderId="0" xfId="9" applyNumberFormat="1" applyFont="1" applyFill="1" applyBorder="1"/>
    <xf numFmtId="164" fontId="5" fillId="0" borderId="0" xfId="9" applyNumberFormat="1" applyFont="1" applyFill="1"/>
    <xf numFmtId="164" fontId="4" fillId="0" borderId="0" xfId="9" applyNumberFormat="1" applyFont="1" applyFill="1" applyBorder="1"/>
    <xf numFmtId="164" fontId="4" fillId="0" borderId="0" xfId="11" applyNumberFormat="1" applyFont="1" applyFill="1" applyBorder="1"/>
    <xf numFmtId="0" fontId="4" fillId="0" borderId="0" xfId="11" applyNumberFormat="1" applyFont="1" applyFill="1" applyAlignment="1"/>
    <xf numFmtId="164" fontId="5" fillId="0" borderId="1" xfId="3" applyNumberFormat="1" applyFont="1" applyFill="1" applyBorder="1" applyAlignment="1"/>
    <xf numFmtId="0" fontId="4" fillId="0" borderId="0" xfId="0" applyFont="1" applyFill="1"/>
    <xf numFmtId="0" fontId="0" fillId="0" borderId="0" xfId="0" applyFill="1"/>
    <xf numFmtId="164" fontId="0" fillId="0" borderId="0" xfId="0" applyNumberFormat="1" applyFill="1"/>
    <xf numFmtId="164" fontId="0" fillId="0" borderId="0" xfId="0" applyNumberFormat="1" applyFill="1" applyBorder="1"/>
    <xf numFmtId="164" fontId="5" fillId="0" borderId="1" xfId="9" applyNumberFormat="1" applyFont="1" applyFill="1" applyBorder="1"/>
    <xf numFmtId="164" fontId="5" fillId="0" borderId="0" xfId="4" applyNumberFormat="1" applyFont="1" applyFill="1" applyBorder="1"/>
    <xf numFmtId="168" fontId="4" fillId="0" borderId="0" xfId="1" applyNumberFormat="1" applyFont="1" applyFill="1"/>
    <xf numFmtId="168" fontId="5" fillId="0" borderId="0" xfId="1" applyNumberFormat="1" applyFont="1" applyFill="1"/>
    <xf numFmtId="164" fontId="4" fillId="0" borderId="1" xfId="1" applyNumberFormat="1" applyFont="1" applyFill="1" applyBorder="1"/>
    <xf numFmtId="164" fontId="5" fillId="0" borderId="0" xfId="1" applyNumberFormat="1" applyFont="1" applyFill="1" applyBorder="1"/>
    <xf numFmtId="164" fontId="4" fillId="0" borderId="0" xfId="1" applyNumberFormat="1" applyFont="1" applyFill="1" applyBorder="1"/>
    <xf numFmtId="164" fontId="4" fillId="0" borderId="4" xfId="3" applyNumberFormat="1" applyFont="1" applyFill="1" applyBorder="1" applyAlignment="1">
      <alignment vertical="center"/>
    </xf>
    <xf numFmtId="169" fontId="0" fillId="0" borderId="0" xfId="0" applyNumberFormat="1" applyFill="1"/>
    <xf numFmtId="0" fontId="0" fillId="0" borderId="0" xfId="0" applyFill="1" applyBorder="1"/>
    <xf numFmtId="0" fontId="13" fillId="0" borderId="0" xfId="0" applyFont="1" applyFill="1" applyAlignment="1">
      <alignment horizontal="left"/>
    </xf>
    <xf numFmtId="167" fontId="10" fillId="0" borderId="0" xfId="0" applyNumberFormat="1" applyFont="1" applyFill="1"/>
    <xf numFmtId="166" fontId="10" fillId="0" borderId="0" xfId="14" applyNumberFormat="1" applyFont="1" applyFill="1"/>
    <xf numFmtId="0" fontId="11" fillId="0" borderId="0" xfId="14" applyNumberFormat="1" applyFont="1" applyFill="1" applyAlignment="1">
      <alignment horizontal="center"/>
    </xf>
    <xf numFmtId="166" fontId="10" fillId="0" borderId="0" xfId="14" applyNumberFormat="1" applyFont="1" applyFill="1" applyBorder="1"/>
    <xf numFmtId="166" fontId="10" fillId="0" borderId="0" xfId="14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14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center"/>
    </xf>
    <xf numFmtId="167" fontId="5" fillId="0" borderId="0" xfId="14" applyNumberFormat="1" applyFont="1" applyFill="1" applyAlignment="1">
      <alignment horizontal="center"/>
    </xf>
    <xf numFmtId="0" fontId="5" fillId="0" borderId="0" xfId="14" applyFill="1"/>
    <xf numFmtId="0" fontId="6" fillId="0" borderId="0" xfId="5" applyNumberFormat="1" applyFont="1" applyFill="1" applyAlignment="1">
      <alignment horizontal="center"/>
    </xf>
    <xf numFmtId="37" fontId="5" fillId="0" borderId="0" xfId="5" applyNumberFormat="1" applyFont="1" applyFill="1"/>
    <xf numFmtId="37" fontId="5" fillId="0" borderId="0" xfId="5" applyNumberFormat="1" applyFont="1" applyFill="1" applyAlignment="1">
      <alignment horizontal="center"/>
    </xf>
    <xf numFmtId="37" fontId="5" fillId="0" borderId="0" xfId="5" applyNumberFormat="1" applyFont="1" applyFill="1" applyBorder="1"/>
    <xf numFmtId="167" fontId="5" fillId="0" borderId="0" xfId="5" applyNumberFormat="1" applyFont="1" applyFill="1" applyBorder="1"/>
    <xf numFmtId="164" fontId="5" fillId="0" borderId="0" xfId="6" applyNumberFormat="1" applyFont="1" applyFill="1"/>
    <xf numFmtId="164" fontId="5" fillId="0" borderId="0" xfId="6" applyNumberFormat="1" applyFont="1" applyFill="1" applyBorder="1"/>
    <xf numFmtId="164" fontId="5" fillId="0" borderId="0" xfId="6" applyNumberFormat="1" applyFont="1" applyFill="1" applyBorder="1" applyAlignment="1">
      <alignment horizontal="center"/>
    </xf>
    <xf numFmtId="164" fontId="5" fillId="0" borderId="0" xfId="14" applyNumberFormat="1" applyFont="1" applyFill="1"/>
    <xf numFmtId="164" fontId="5" fillId="0" borderId="0" xfId="5" applyNumberFormat="1" applyFont="1" applyFill="1"/>
    <xf numFmtId="164" fontId="5" fillId="0" borderId="0" xfId="5" applyNumberFormat="1" applyFont="1" applyFill="1" applyAlignment="1">
      <alignment horizontal="center"/>
    </xf>
    <xf numFmtId="164" fontId="5" fillId="0" borderId="0" xfId="5" applyNumberFormat="1" applyFont="1" applyFill="1" applyBorder="1"/>
    <xf numFmtId="164" fontId="5" fillId="0" borderId="1" xfId="7" applyNumberFormat="1" applyFont="1" applyFill="1" applyBorder="1"/>
    <xf numFmtId="167" fontId="5" fillId="0" borderId="0" xfId="5" applyNumberFormat="1" applyFont="1" applyFill="1"/>
    <xf numFmtId="0" fontId="4" fillId="0" borderId="0" xfId="14" applyFont="1" applyFill="1"/>
    <xf numFmtId="166" fontId="4" fillId="0" borderId="0" xfId="14" applyNumberFormat="1" applyFont="1" applyFill="1"/>
    <xf numFmtId="164" fontId="4" fillId="0" borderId="0" xfId="6" applyNumberFormat="1" applyFont="1" applyFill="1"/>
    <xf numFmtId="164" fontId="4" fillId="0" borderId="0" xfId="6" applyNumberFormat="1" applyFont="1" applyFill="1" applyBorder="1"/>
    <xf numFmtId="167" fontId="4" fillId="0" borderId="0" xfId="5" applyNumberFormat="1" applyFont="1" applyFill="1"/>
    <xf numFmtId="164" fontId="5" fillId="0" borderId="0" xfId="5" applyNumberFormat="1" applyFont="1" applyFill="1" applyBorder="1" applyAlignment="1">
      <alignment horizontal="center"/>
    </xf>
    <xf numFmtId="164" fontId="5" fillId="0" borderId="0" xfId="7" applyNumberFormat="1" applyFont="1" applyFill="1" applyBorder="1"/>
    <xf numFmtId="166" fontId="5" fillId="0" borderId="0" xfId="14" applyNumberFormat="1" applyFont="1" applyFill="1" applyBorder="1"/>
    <xf numFmtId="0" fontId="6" fillId="0" borderId="0" xfId="5" applyNumberFormat="1" applyFont="1" applyFill="1" applyBorder="1" applyAlignment="1">
      <alignment horizontal="center"/>
    </xf>
    <xf numFmtId="0" fontId="6" fillId="0" borderId="0" xfId="5" quotePrefix="1" applyNumberFormat="1" applyFont="1" applyFill="1" applyAlignment="1">
      <alignment horizontal="center"/>
    </xf>
    <xf numFmtId="164" fontId="5" fillId="0" borderId="1" xfId="1" applyNumberFormat="1" applyFont="1" applyFill="1" applyBorder="1"/>
    <xf numFmtId="166" fontId="4" fillId="0" borderId="0" xfId="14" applyNumberFormat="1" applyFont="1" applyFill="1" applyAlignment="1">
      <alignment horizontal="left" indent="1"/>
    </xf>
    <xf numFmtId="164" fontId="4" fillId="0" borderId="0" xfId="5" applyNumberFormat="1" applyFont="1" applyFill="1"/>
    <xf numFmtId="167" fontId="4" fillId="0" borderId="0" xfId="14" applyNumberFormat="1" applyFont="1" applyFill="1" applyBorder="1"/>
    <xf numFmtId="164" fontId="5" fillId="0" borderId="0" xfId="14" applyNumberFormat="1" applyFont="1" applyFill="1" applyBorder="1"/>
    <xf numFmtId="167" fontId="5" fillId="0" borderId="0" xfId="14" applyNumberFormat="1" applyFont="1" applyFill="1" applyBorder="1"/>
    <xf numFmtId="0" fontId="7" fillId="0" borderId="0" xfId="14" applyNumberFormat="1" applyFont="1" applyFill="1" applyAlignment="1">
      <alignment horizontal="center"/>
    </xf>
    <xf numFmtId="164" fontId="4" fillId="0" borderId="0" xfId="14" applyNumberFormat="1" applyFont="1" applyFill="1"/>
    <xf numFmtId="164" fontId="4" fillId="0" borderId="0" xfId="5" applyNumberFormat="1" applyFont="1" applyFill="1" applyAlignment="1">
      <alignment horizontal="center"/>
    </xf>
    <xf numFmtId="164" fontId="4" fillId="0" borderId="5" xfId="7" applyNumberFormat="1" applyFont="1" applyFill="1" applyBorder="1"/>
    <xf numFmtId="164" fontId="4" fillId="0" borderId="0" xfId="14" applyNumberFormat="1" applyFont="1" applyFill="1" applyBorder="1"/>
    <xf numFmtId="164" fontId="4" fillId="0" borderId="3" xfId="6" applyNumberFormat="1" applyFont="1" applyFill="1" applyBorder="1"/>
    <xf numFmtId="164" fontId="4" fillId="0" borderId="3" xfId="7" applyNumberFormat="1" applyFont="1" applyFill="1" applyBorder="1"/>
    <xf numFmtId="164" fontId="4" fillId="0" borderId="0" xfId="5" applyNumberFormat="1" applyFont="1" applyFill="1" applyBorder="1"/>
    <xf numFmtId="0" fontId="0" fillId="0" borderId="0" xfId="0" applyFill="1" applyAlignment="1">
      <alignment horizontal="left"/>
    </xf>
    <xf numFmtId="43" fontId="5" fillId="0" borderId="0" xfId="5" applyFont="1" applyFill="1" applyBorder="1"/>
    <xf numFmtId="0" fontId="5" fillId="0" borderId="0" xfId="0" applyFont="1" applyFill="1" applyAlignment="1">
      <alignment horizontal="left"/>
    </xf>
    <xf numFmtId="0" fontId="5" fillId="0" borderId="0" xfId="10" applyFont="1" applyFill="1" applyBorder="1" applyAlignment="1">
      <alignment horizontal="left"/>
    </xf>
    <xf numFmtId="0" fontId="4" fillId="0" borderId="0" xfId="0" applyFont="1" applyFill="1" applyAlignment="1">
      <alignment horizontal="left" vertical="center"/>
    </xf>
    <xf numFmtId="166" fontId="5" fillId="0" borderId="0" xfId="14" applyNumberFormat="1" applyFont="1" applyFill="1" applyAlignment="1">
      <alignment vertical="center"/>
    </xf>
    <xf numFmtId="0" fontId="6" fillId="0" borderId="0" xfId="14" applyNumberFormat="1" applyFont="1" applyFill="1" applyAlignment="1">
      <alignment horizontal="center" vertical="center"/>
    </xf>
    <xf numFmtId="170" fontId="4" fillId="0" borderId="4" xfId="15" applyNumberFormat="1" applyFont="1" applyFill="1" applyBorder="1" applyAlignment="1">
      <alignment vertical="center"/>
    </xf>
    <xf numFmtId="164" fontId="4" fillId="0" borderId="0" xfId="15" applyNumberFormat="1" applyFont="1" applyFill="1" applyBorder="1" applyAlignment="1">
      <alignment vertical="center"/>
    </xf>
    <xf numFmtId="167" fontId="5" fillId="0" borderId="0" xfId="14" applyNumberFormat="1" applyFont="1" applyFill="1"/>
    <xf numFmtId="167" fontId="0" fillId="0" borderId="0" xfId="0" applyNumberFormat="1" applyFill="1" applyAlignment="1">
      <alignment horizontal="center"/>
    </xf>
    <xf numFmtId="164" fontId="4" fillId="0" borderId="4" xfId="7" applyNumberFormat="1" applyFont="1" applyFill="1" applyBorder="1"/>
    <xf numFmtId="0" fontId="7" fillId="0" borderId="0" xfId="0" applyFont="1" applyFill="1" applyAlignment="1">
      <alignment horizontal="left"/>
    </xf>
    <xf numFmtId="166" fontId="7" fillId="0" borderId="0" xfId="14" applyNumberFormat="1" applyFont="1" applyFill="1"/>
    <xf numFmtId="0" fontId="5" fillId="0" borderId="0" xfId="14" applyFont="1" applyFill="1" applyAlignment="1">
      <alignment vertical="center"/>
    </xf>
    <xf numFmtId="164" fontId="5" fillId="0" borderId="0" xfId="1" applyNumberFormat="1" applyFont="1" applyFill="1" applyBorder="1" applyAlignment="1">
      <alignment horizontal="center"/>
    </xf>
    <xf numFmtId="166" fontId="5" fillId="0" borderId="0" xfId="14" applyNumberFormat="1" applyFont="1" applyFill="1" applyAlignment="1"/>
    <xf numFmtId="164" fontId="5" fillId="0" borderId="1" xfId="5" applyNumberFormat="1" applyFont="1" applyFill="1" applyBorder="1"/>
    <xf numFmtId="0" fontId="4" fillId="0" borderId="0" xfId="14" applyFont="1" applyFill="1" applyAlignment="1">
      <alignment vertical="center"/>
    </xf>
    <xf numFmtId="164" fontId="4" fillId="0" borderId="1" xfId="5" applyNumberFormat="1" applyFont="1" applyFill="1" applyBorder="1"/>
    <xf numFmtId="164" fontId="4" fillId="0" borderId="0" xfId="1" applyNumberFormat="1" applyFont="1" applyFill="1" applyBorder="1" applyAlignment="1">
      <alignment horizontal="center"/>
    </xf>
    <xf numFmtId="164" fontId="5" fillId="0" borderId="1" xfId="14" applyNumberFormat="1" applyFont="1" applyFill="1" applyBorder="1"/>
    <xf numFmtId="164" fontId="4" fillId="0" borderId="1" xfId="14" applyNumberFormat="1" applyFont="1" applyFill="1" applyBorder="1"/>
    <xf numFmtId="0" fontId="4" fillId="0" borderId="0" xfId="10" applyFont="1" applyFill="1" applyAlignment="1">
      <alignment horizontal="left" vertical="center"/>
    </xf>
    <xf numFmtId="166" fontId="4" fillId="0" borderId="0" xfId="14" applyNumberFormat="1" applyFont="1" applyFill="1" applyAlignment="1">
      <alignment vertical="center"/>
    </xf>
    <xf numFmtId="0" fontId="5" fillId="0" borderId="0" xfId="14" applyFill="1" applyBorder="1"/>
    <xf numFmtId="0" fontId="7" fillId="0" borderId="0" xfId="5" applyNumberFormat="1" applyFont="1" applyFill="1" applyBorder="1" applyAlignment="1">
      <alignment horizontal="center"/>
    </xf>
    <xf numFmtId="164" fontId="4" fillId="0" borderId="3" xfId="1" applyNumberFormat="1" applyFont="1" applyFill="1" applyBorder="1"/>
    <xf numFmtId="166" fontId="4" fillId="0" borderId="0" xfId="14" applyNumberFormat="1" applyFont="1" applyFill="1" applyBorder="1"/>
    <xf numFmtId="37" fontId="4" fillId="0" borderId="0" xfId="5" applyNumberFormat="1" applyFont="1" applyFill="1" applyBorder="1"/>
    <xf numFmtId="167" fontId="5" fillId="0" borderId="0" xfId="6" applyNumberFormat="1" applyFont="1" applyFill="1" applyBorder="1"/>
    <xf numFmtId="167" fontId="11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Continuous"/>
    </xf>
    <xf numFmtId="167" fontId="9" fillId="0" borderId="0" xfId="0" applyNumberFormat="1" applyFont="1" applyFill="1" applyAlignment="1">
      <alignment horizontal="centerContinuous"/>
    </xf>
    <xf numFmtId="167" fontId="5" fillId="0" borderId="0" xfId="0" applyNumberFormat="1" applyFont="1" applyFill="1"/>
    <xf numFmtId="167" fontId="4" fillId="0" borderId="0" xfId="0" applyNumberFormat="1" applyFont="1" applyFill="1" applyAlignment="1"/>
    <xf numFmtId="167" fontId="9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4" fontId="4" fillId="0" borderId="2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Alignment="1">
      <alignment horizontal="center"/>
    </xf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7" fontId="8" fillId="0" borderId="0" xfId="0" applyNumberFormat="1" applyFont="1" applyFill="1"/>
    <xf numFmtId="167" fontId="4" fillId="0" borderId="0" xfId="0" applyNumberFormat="1" applyFont="1" applyFill="1" applyBorder="1"/>
    <xf numFmtId="167" fontId="7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164" fontId="4" fillId="0" borderId="4" xfId="1" applyNumberFormat="1" applyFont="1" applyFill="1" applyBorder="1"/>
    <xf numFmtId="168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168" fontId="10" fillId="0" borderId="0" xfId="0" applyNumberFormat="1" applyFont="1" applyFill="1"/>
    <xf numFmtId="168" fontId="10" fillId="0" borderId="0" xfId="0" applyNumberFormat="1" applyFont="1" applyFill="1" applyAlignment="1">
      <alignment horizontal="center"/>
    </xf>
    <xf numFmtId="168" fontId="9" fillId="0" borderId="0" xfId="0" applyNumberFormat="1" applyFont="1" applyFill="1" applyAlignment="1">
      <alignment horizontal="centerContinuous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7" fillId="0" borderId="0" xfId="0" applyNumberFormat="1" applyFont="1" applyFill="1"/>
    <xf numFmtId="167" fontId="7" fillId="0" borderId="0" xfId="0" applyNumberFormat="1" applyFont="1" applyFill="1" applyAlignment="1">
      <alignment horizontal="centerContinuous"/>
    </xf>
    <xf numFmtId="168" fontId="4" fillId="0" borderId="0" xfId="0" applyNumberFormat="1" applyFont="1" applyFill="1" applyAlignment="1">
      <alignment horizontal="centerContinuous"/>
    </xf>
    <xf numFmtId="168" fontId="4" fillId="0" borderId="0" xfId="0" applyNumberFormat="1" applyFont="1" applyFill="1" applyAlignment="1"/>
    <xf numFmtId="164" fontId="5" fillId="0" borderId="4" xfId="1" applyNumberFormat="1" applyFont="1" applyFill="1" applyBorder="1"/>
    <xf numFmtId="167" fontId="0" fillId="0" borderId="0" xfId="0" applyNumberFormat="1" applyFill="1" applyAlignment="1"/>
    <xf numFmtId="167" fontId="5" fillId="0" borderId="0" xfId="0" applyNumberFormat="1" applyFont="1" applyFill="1" applyAlignment="1"/>
    <xf numFmtId="167" fontId="0" fillId="0" borderId="0" xfId="0" applyNumberFormat="1" applyFont="1" applyFill="1" applyAlignment="1"/>
    <xf numFmtId="166" fontId="5" fillId="0" borderId="0" xfId="0" applyNumberFormat="1" applyFont="1" applyFill="1"/>
    <xf numFmtId="43" fontId="5" fillId="0" borderId="0" xfId="1" applyFont="1" applyFill="1"/>
    <xf numFmtId="0" fontId="0" fillId="0" borderId="0" xfId="10" applyFont="1" applyFill="1" applyAlignment="1">
      <alignment horizontal="left" vertical="center"/>
    </xf>
    <xf numFmtId="167" fontId="5" fillId="0" borderId="0" xfId="14" applyNumberFormat="1" applyFont="1" applyFill="1" applyAlignment="1"/>
    <xf numFmtId="164" fontId="0" fillId="0" borderId="0" xfId="1" applyNumberFormat="1" applyFont="1" applyFill="1"/>
    <xf numFmtId="0" fontId="18" fillId="0" borderId="0" xfId="12" applyNumberFormat="1" applyFont="1" applyFill="1" applyAlignment="1">
      <alignment horizontal="center"/>
    </xf>
    <xf numFmtId="169" fontId="5" fillId="0" borderId="0" xfId="3" applyNumberFormat="1" applyFont="1" applyFill="1" applyBorder="1"/>
    <xf numFmtId="169" fontId="5" fillId="0" borderId="0" xfId="12" applyNumberFormat="1" applyFont="1" applyFill="1" applyBorder="1"/>
    <xf numFmtId="169" fontId="5" fillId="0" borderId="0" xfId="4" applyNumberFormat="1" applyFont="1" applyFill="1" applyBorder="1"/>
    <xf numFmtId="0" fontId="0" fillId="0" borderId="0" xfId="10" applyFont="1" applyFill="1"/>
    <xf numFmtId="166" fontId="0" fillId="0" borderId="0" xfId="16" applyNumberFormat="1" applyFont="1" applyFill="1" applyAlignment="1">
      <alignment horizontal="center" vertical="center"/>
    </xf>
    <xf numFmtId="166" fontId="0" fillId="0" borderId="0" xfId="16" applyNumberFormat="1" applyFont="1" applyFill="1" applyBorder="1" applyAlignment="1">
      <alignment horizontal="center" vertical="center"/>
    </xf>
    <xf numFmtId="164" fontId="0" fillId="0" borderId="1" xfId="0" applyNumberFormat="1" applyFill="1" applyBorder="1"/>
    <xf numFmtId="166" fontId="0" fillId="0" borderId="0" xfId="16" applyNumberFormat="1" applyFont="1" applyFill="1" applyAlignment="1">
      <alignment horizontal="left" vertical="center"/>
    </xf>
    <xf numFmtId="0" fontId="0" fillId="0" borderId="0" xfId="10" applyFont="1" applyFill="1" applyAlignment="1">
      <alignment horizontal="left"/>
    </xf>
    <xf numFmtId="166" fontId="0" fillId="0" borderId="0" xfId="16" applyNumberFormat="1" applyFont="1" applyFill="1" applyAlignment="1">
      <alignment horizontal="center"/>
    </xf>
    <xf numFmtId="166" fontId="0" fillId="0" borderId="0" xfId="16" applyNumberFormat="1" applyFont="1" applyFill="1" applyBorder="1" applyAlignment="1">
      <alignment horizontal="center"/>
    </xf>
    <xf numFmtId="169" fontId="5" fillId="0" borderId="0" xfId="16" applyNumberFormat="1" applyFont="1" applyFill="1"/>
    <xf numFmtId="166" fontId="0" fillId="0" borderId="1" xfId="16" applyNumberFormat="1" applyFont="1" applyFill="1" applyBorder="1" applyAlignment="1">
      <alignment horizontal="center"/>
    </xf>
    <xf numFmtId="169" fontId="4" fillId="0" borderId="0" xfId="3" applyNumberFormat="1" applyFont="1" applyFill="1" applyBorder="1"/>
    <xf numFmtId="169" fontId="5" fillId="0" borderId="1" xfId="1" applyNumberFormat="1" applyFont="1" applyFill="1" applyBorder="1"/>
    <xf numFmtId="169" fontId="5" fillId="0" borderId="1" xfId="16" applyNumberFormat="1" applyFont="1" applyFill="1" applyBorder="1"/>
    <xf numFmtId="166" fontId="0" fillId="0" borderId="0" xfId="14" applyNumberFormat="1" applyFont="1" applyFill="1"/>
    <xf numFmtId="164" fontId="4" fillId="0" borderId="3" xfId="13" applyNumberFormat="1" applyFont="1" applyFill="1" applyBorder="1" applyAlignment="1">
      <alignment vertical="center"/>
    </xf>
    <xf numFmtId="167" fontId="0" fillId="0" borderId="6" xfId="0" applyNumberFormat="1" applyFont="1" applyFill="1" applyBorder="1"/>
    <xf numFmtId="167" fontId="6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5" fillId="0" borderId="0" xfId="16" applyNumberFormat="1" applyFont="1" applyFill="1" applyAlignment="1">
      <alignment horizontal="center" vertical="center"/>
    </xf>
    <xf numFmtId="166" fontId="4" fillId="0" borderId="0" xfId="16" applyNumberFormat="1" applyFont="1" applyFill="1" applyBorder="1" applyAlignment="1">
      <alignment horizontal="center" vertical="center"/>
    </xf>
    <xf numFmtId="166" fontId="0" fillId="0" borderId="1" xfId="16" applyNumberFormat="1" applyFont="1" applyFill="1" applyBorder="1" applyAlignment="1">
      <alignment horizontal="center" vertical="center"/>
    </xf>
    <xf numFmtId="166" fontId="5" fillId="0" borderId="1" xfId="16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/>
    </xf>
    <xf numFmtId="166" fontId="5" fillId="0" borderId="1" xfId="16" applyNumberFormat="1" applyFont="1" applyFill="1" applyBorder="1" applyAlignment="1">
      <alignment horizontal="center"/>
    </xf>
    <xf numFmtId="164" fontId="5" fillId="0" borderId="1" xfId="16" applyNumberFormat="1" applyFont="1" applyFill="1" applyBorder="1" applyAlignment="1">
      <alignment horizontal="center" vertical="center"/>
    </xf>
    <xf numFmtId="166" fontId="0" fillId="0" borderId="0" xfId="14" applyNumberFormat="1" applyFont="1" applyFill="1" applyAlignment="1"/>
    <xf numFmtId="0" fontId="0" fillId="0" borderId="0" xfId="0" applyFont="1" applyFill="1"/>
    <xf numFmtId="164" fontId="6" fillId="0" borderId="0" xfId="1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left"/>
    </xf>
    <xf numFmtId="166" fontId="6" fillId="0" borderId="0" xfId="14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6" fillId="0" borderId="0" xfId="14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 vertical="center"/>
    </xf>
    <xf numFmtId="166" fontId="4" fillId="0" borderId="0" xfId="16" applyNumberFormat="1" applyFont="1" applyFill="1" applyBorder="1" applyAlignment="1">
      <alignment horizontal="center" vertical="center"/>
    </xf>
    <xf numFmtId="166" fontId="0" fillId="0" borderId="1" xfId="16" applyNumberFormat="1" applyFont="1" applyFill="1" applyBorder="1" applyAlignment="1">
      <alignment horizontal="center" vertical="center"/>
    </xf>
    <xf numFmtId="166" fontId="5" fillId="0" borderId="1" xfId="16" applyNumberFormat="1" applyFont="1" applyFill="1" applyBorder="1" applyAlignment="1">
      <alignment horizontal="center" vertical="center"/>
    </xf>
    <xf numFmtId="166" fontId="6" fillId="0" borderId="0" xfId="16" applyNumberFormat="1" applyFont="1" applyFill="1" applyBorder="1" applyAlignment="1">
      <alignment horizontal="center" vertical="center"/>
    </xf>
    <xf numFmtId="167" fontId="6" fillId="0" borderId="0" xfId="16" applyNumberFormat="1" applyFont="1" applyFill="1" applyAlignment="1">
      <alignment horizontal="center"/>
    </xf>
    <xf numFmtId="166" fontId="4" fillId="0" borderId="0" xfId="16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5" fillId="0" borderId="1" xfId="16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8" fontId="6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0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</cellXfs>
  <cellStyles count="19">
    <cellStyle name="Comma" xfId="1" builtinId="3"/>
    <cellStyle name="Comma 2" xfId="2"/>
    <cellStyle name="Comma 2 2" xfId="3"/>
    <cellStyle name="Comma 3 2" xfId="4"/>
    <cellStyle name="Comma_AMT_BCP_TFS_Q151_Final-120508" xfId="5"/>
    <cellStyle name="Comma_AMT_BCP_TFS_Q151_Final-120508 2" xfId="6"/>
    <cellStyle name="Comma_AMT_BCP_TFS_Q151_Final-120508 2 2" xfId="7"/>
    <cellStyle name="Currency 3" xfId="8"/>
    <cellStyle name="Currency 3 2" xfId="9"/>
    <cellStyle name="Normal" xfId="0" builtinId="0"/>
    <cellStyle name="Normal 2" xfId="10"/>
    <cellStyle name="Normal 2 2" xfId="11"/>
    <cellStyle name="Normal 4" xfId="12"/>
    <cellStyle name="Normal 4 2 2" xfId="13"/>
    <cellStyle name="Normal_AMT_BCP_TFS_Q151_Final-120508" xfId="14"/>
    <cellStyle name="Normal_AMT_BCP_TFS_Q151_Final-120508 2" xfId="15"/>
    <cellStyle name="Normal_BCP_FS 2009 Q1_EN - final_11.05.09" xfId="16"/>
    <cellStyle name="เครื่องหมายจุลภาค_rec-volume0603" xfId="17"/>
    <cellStyle name="ปกติ_CRUDE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8" tint="0.59999389629810485"/>
    <pageSetUpPr fitToPage="1"/>
  </sheetPr>
  <dimension ref="A1:N132"/>
  <sheetViews>
    <sheetView tabSelected="1" view="pageBreakPreview" zoomScale="70" zoomScaleNormal="80" zoomScaleSheetLayoutView="70" workbookViewId="0">
      <selection activeCell="A131" sqref="A131:XFD133"/>
    </sheetView>
  </sheetViews>
  <sheetFormatPr defaultColWidth="26.5546875" defaultRowHeight="20.25" customHeight="1"/>
  <cols>
    <col min="1" max="1" width="2" style="239" customWidth="1"/>
    <col min="2" max="2" width="30.5546875" style="239" customWidth="1"/>
    <col min="3" max="3" width="5.44140625" style="296" customWidth="1"/>
    <col min="4" max="4" width="17.5546875" style="239" bestFit="1" customWidth="1"/>
    <col min="5" max="5" width="0.5546875" style="239" customWidth="1"/>
    <col min="6" max="6" width="17.5546875" style="239" bestFit="1" customWidth="1"/>
    <col min="7" max="7" width="0.5546875" style="239" customWidth="1"/>
    <col min="8" max="8" width="17.5546875" style="239" bestFit="1" customWidth="1"/>
    <col min="9" max="9" width="0.5546875" style="239" customWidth="1"/>
    <col min="10" max="10" width="16.88671875" style="239" bestFit="1" customWidth="1"/>
    <col min="11" max="16384" width="26.5546875" style="239"/>
  </cols>
  <sheetData>
    <row r="1" spans="1:10" s="153" customFormat="1" ht="20.25" customHeight="1">
      <c r="A1" s="152" t="s">
        <v>131</v>
      </c>
      <c r="C1" s="236"/>
    </row>
    <row r="2" spans="1:10" s="153" customFormat="1" ht="20.25" customHeight="1">
      <c r="A2" s="158" t="s">
        <v>100</v>
      </c>
      <c r="C2" s="236"/>
    </row>
    <row r="3" spans="1:10" s="153" customFormat="1" ht="20.25" customHeight="1">
      <c r="A3" s="158"/>
      <c r="C3" s="237"/>
      <c r="D3" s="238"/>
      <c r="E3" s="238"/>
      <c r="F3" s="238"/>
      <c r="G3" s="238"/>
      <c r="H3" s="238"/>
      <c r="I3" s="238"/>
      <c r="J3" s="238"/>
    </row>
    <row r="4" spans="1:10" ht="20.25" customHeight="1">
      <c r="D4" s="317" t="s">
        <v>89</v>
      </c>
      <c r="E4" s="317"/>
      <c r="F4" s="317"/>
      <c r="G4" s="317"/>
      <c r="H4" s="317" t="s">
        <v>91</v>
      </c>
      <c r="I4" s="317"/>
      <c r="J4" s="317"/>
    </row>
    <row r="5" spans="1:10" ht="20.25" customHeight="1">
      <c r="D5" s="317" t="s">
        <v>90</v>
      </c>
      <c r="E5" s="317"/>
      <c r="F5" s="317"/>
      <c r="G5" s="240"/>
      <c r="H5" s="317" t="s">
        <v>90</v>
      </c>
      <c r="I5" s="317"/>
      <c r="J5" s="317"/>
    </row>
    <row r="6" spans="1:10" ht="20.25" customHeight="1">
      <c r="D6" s="318" t="s">
        <v>88</v>
      </c>
      <c r="E6" s="318"/>
      <c r="F6" s="318"/>
      <c r="G6" s="298"/>
      <c r="H6" s="318" t="s">
        <v>88</v>
      </c>
      <c r="I6" s="318"/>
      <c r="J6" s="318"/>
    </row>
    <row r="7" spans="1:10" s="242" customFormat="1" ht="20.25" customHeight="1">
      <c r="A7" s="241" t="s">
        <v>0</v>
      </c>
      <c r="C7" s="243" t="s">
        <v>1</v>
      </c>
      <c r="D7" s="242">
        <v>2019</v>
      </c>
      <c r="F7" s="242">
        <v>2018</v>
      </c>
      <c r="H7" s="242">
        <v>2019</v>
      </c>
      <c r="J7" s="242">
        <v>2018</v>
      </c>
    </row>
    <row r="8" spans="1:10" ht="20.25" customHeight="1">
      <c r="A8" s="319"/>
      <c r="B8" s="319"/>
      <c r="D8" s="313" t="s">
        <v>2</v>
      </c>
      <c r="E8" s="313"/>
      <c r="F8" s="313"/>
      <c r="G8" s="313"/>
      <c r="H8" s="313"/>
      <c r="I8" s="313"/>
      <c r="J8" s="313"/>
    </row>
    <row r="9" spans="1:10" ht="20.25" customHeight="1">
      <c r="A9" s="8" t="s">
        <v>3</v>
      </c>
    </row>
    <row r="10" spans="1:10" ht="20.25" customHeight="1">
      <c r="A10" s="239" t="s">
        <v>51</v>
      </c>
      <c r="C10" s="296">
        <v>7</v>
      </c>
      <c r="D10" s="17">
        <v>7275805822</v>
      </c>
      <c r="E10" s="17"/>
      <c r="F10" s="17">
        <v>11550619801</v>
      </c>
      <c r="G10" s="244"/>
      <c r="H10" s="17">
        <v>4086864086</v>
      </c>
      <c r="I10" s="17"/>
      <c r="J10" s="17">
        <v>7215200606</v>
      </c>
    </row>
    <row r="11" spans="1:10" ht="20.25" customHeight="1">
      <c r="A11" s="239" t="s">
        <v>58</v>
      </c>
      <c r="C11" s="296">
        <v>8</v>
      </c>
      <c r="D11" s="17">
        <v>288260757</v>
      </c>
      <c r="E11" s="17"/>
      <c r="F11" s="17">
        <v>262038726</v>
      </c>
      <c r="G11" s="244"/>
      <c r="H11" s="17">
        <v>200000000</v>
      </c>
      <c r="I11" s="17"/>
      <c r="J11" s="17">
        <v>200000000</v>
      </c>
    </row>
    <row r="12" spans="1:10" ht="20.25" customHeight="1">
      <c r="A12" s="3" t="s">
        <v>47</v>
      </c>
      <c r="C12" s="296" t="s">
        <v>237</v>
      </c>
      <c r="D12" s="17">
        <v>9038000498</v>
      </c>
      <c r="E12" s="17"/>
      <c r="F12" s="17">
        <v>6968512202</v>
      </c>
      <c r="G12" s="244"/>
      <c r="H12" s="17">
        <v>6673876003</v>
      </c>
      <c r="I12" s="17"/>
      <c r="J12" s="17">
        <v>7115833687</v>
      </c>
    </row>
    <row r="13" spans="1:10" ht="20.25" customHeight="1">
      <c r="A13" s="12" t="s">
        <v>92</v>
      </c>
      <c r="C13" s="296" t="s">
        <v>238</v>
      </c>
      <c r="D13" s="17">
        <v>2034590259</v>
      </c>
      <c r="E13" s="17"/>
      <c r="F13" s="17">
        <v>1642717280</v>
      </c>
      <c r="G13" s="244"/>
      <c r="H13" s="17">
        <v>653579455</v>
      </c>
      <c r="I13" s="17"/>
      <c r="J13" s="17">
        <v>720985758</v>
      </c>
    </row>
    <row r="14" spans="1:10" ht="20.25" customHeight="1">
      <c r="A14" s="239" t="s">
        <v>4</v>
      </c>
      <c r="C14" s="296">
        <v>11</v>
      </c>
      <c r="D14" s="17">
        <v>15835052377</v>
      </c>
      <c r="E14" s="17"/>
      <c r="F14" s="17">
        <v>15134925066</v>
      </c>
      <c r="G14" s="244"/>
      <c r="H14" s="17">
        <v>14161331011</v>
      </c>
      <c r="I14" s="17"/>
      <c r="J14" s="17">
        <v>13346465298</v>
      </c>
    </row>
    <row r="15" spans="1:10" ht="20.25" customHeight="1">
      <c r="A15" s="239" t="s">
        <v>132</v>
      </c>
      <c r="D15" s="17">
        <v>461092527</v>
      </c>
      <c r="E15" s="17"/>
      <c r="F15" s="17">
        <v>256651102</v>
      </c>
      <c r="G15" s="244"/>
      <c r="H15" s="17">
        <v>257059035</v>
      </c>
      <c r="I15" s="17"/>
      <c r="J15" s="17">
        <v>241818203</v>
      </c>
    </row>
    <row r="16" spans="1:10" ht="20.25" customHeight="1">
      <c r="A16" s="12" t="s">
        <v>98</v>
      </c>
      <c r="D16" s="17">
        <v>2688054699</v>
      </c>
      <c r="E16" s="17"/>
      <c r="F16" s="17">
        <v>1780595544</v>
      </c>
      <c r="G16" s="244"/>
      <c r="H16" s="17">
        <v>2688054696</v>
      </c>
      <c r="I16" s="17"/>
      <c r="J16" s="17">
        <v>1780595544</v>
      </c>
    </row>
    <row r="17" spans="1:10" ht="20.25" hidden="1" customHeight="1">
      <c r="A17" s="3" t="s">
        <v>118</v>
      </c>
      <c r="C17" s="296">
        <v>7</v>
      </c>
      <c r="D17" s="17">
        <v>0</v>
      </c>
      <c r="E17" s="17"/>
      <c r="F17" s="17">
        <v>0</v>
      </c>
      <c r="G17" s="244"/>
      <c r="H17" s="17">
        <v>0</v>
      </c>
      <c r="I17" s="17"/>
      <c r="J17" s="17">
        <v>0</v>
      </c>
    </row>
    <row r="18" spans="1:10" s="20" customFormat="1" ht="20.25" customHeight="1">
      <c r="A18" s="20" t="s">
        <v>12</v>
      </c>
      <c r="C18" s="245"/>
      <c r="D18" s="246">
        <f>SUM(D10:D17)</f>
        <v>37620856939</v>
      </c>
      <c r="E18" s="247"/>
      <c r="F18" s="246">
        <f>SUM(F10:F17)</f>
        <v>37596059721</v>
      </c>
      <c r="G18" s="248"/>
      <c r="H18" s="246">
        <f>SUM(H10:H17)</f>
        <v>28720764286</v>
      </c>
      <c r="I18" s="247"/>
      <c r="J18" s="246">
        <f>SUM(J10:J17)</f>
        <v>30620899096</v>
      </c>
    </row>
    <row r="19" spans="1:10" ht="20.25" customHeight="1">
      <c r="A19" s="20"/>
      <c r="D19" s="147"/>
      <c r="E19" s="17"/>
      <c r="F19" s="147"/>
      <c r="G19" s="244"/>
      <c r="H19" s="147"/>
      <c r="I19" s="17"/>
      <c r="J19" s="147"/>
    </row>
    <row r="20" spans="1:10" ht="20.25" customHeight="1">
      <c r="A20" s="8" t="s">
        <v>5</v>
      </c>
      <c r="D20" s="249"/>
      <c r="E20" s="249"/>
      <c r="F20" s="249"/>
      <c r="G20" s="250"/>
      <c r="H20" s="249"/>
      <c r="I20" s="249"/>
      <c r="J20" s="249"/>
    </row>
    <row r="21" spans="1:10" ht="20.25" customHeight="1">
      <c r="A21" s="239" t="s">
        <v>50</v>
      </c>
      <c r="C21" s="296">
        <v>12</v>
      </c>
      <c r="D21" s="17">
        <v>0</v>
      </c>
      <c r="E21" s="17"/>
      <c r="F21" s="17">
        <v>0</v>
      </c>
      <c r="G21" s="244"/>
      <c r="H21" s="17">
        <v>13536054659</v>
      </c>
      <c r="I21" s="17"/>
      <c r="J21" s="17">
        <v>13178856259</v>
      </c>
    </row>
    <row r="22" spans="1:10" ht="20.25" customHeight="1">
      <c r="A22" s="3" t="s">
        <v>227</v>
      </c>
      <c r="D22" s="17"/>
      <c r="E22" s="17"/>
      <c r="F22" s="17"/>
      <c r="G22" s="244"/>
      <c r="H22" s="17"/>
      <c r="I22" s="17"/>
      <c r="J22" s="17"/>
    </row>
    <row r="23" spans="1:10" ht="20.25" customHeight="1">
      <c r="A23" s="12"/>
      <c r="B23" s="3" t="s">
        <v>224</v>
      </c>
      <c r="C23" s="296">
        <v>13</v>
      </c>
      <c r="D23" s="17">
        <v>18037040351</v>
      </c>
      <c r="E23" s="244"/>
      <c r="F23" s="17">
        <v>18047949575</v>
      </c>
      <c r="G23" s="244"/>
      <c r="H23" s="17">
        <v>73000000</v>
      </c>
      <c r="I23" s="17"/>
      <c r="J23" s="17">
        <v>73000000</v>
      </c>
    </row>
    <row r="24" spans="1:10" ht="20.25" customHeight="1">
      <c r="A24" s="12" t="s">
        <v>119</v>
      </c>
      <c r="C24" s="296">
        <v>6</v>
      </c>
      <c r="D24" s="17">
        <v>1035871932</v>
      </c>
      <c r="E24" s="244"/>
      <c r="F24" s="17">
        <v>198755025</v>
      </c>
      <c r="G24" s="244"/>
      <c r="H24" s="17">
        <v>5791464107</v>
      </c>
      <c r="I24" s="17"/>
      <c r="J24" s="17">
        <v>5127616400</v>
      </c>
    </row>
    <row r="25" spans="1:10" ht="20.25" customHeight="1">
      <c r="A25" s="239" t="s">
        <v>6</v>
      </c>
      <c r="C25" s="296">
        <v>8</v>
      </c>
      <c r="D25" s="17">
        <v>2068971527</v>
      </c>
      <c r="E25" s="17"/>
      <c r="F25" s="17">
        <v>1815302043</v>
      </c>
      <c r="G25" s="244"/>
      <c r="H25" s="147">
        <v>237124411</v>
      </c>
      <c r="I25" s="17"/>
      <c r="J25" s="147">
        <v>237183556</v>
      </c>
    </row>
    <row r="26" spans="1:10" ht="20.25" customHeight="1">
      <c r="A26" s="12" t="s">
        <v>76</v>
      </c>
      <c r="C26" s="296">
        <v>14</v>
      </c>
      <c r="D26" s="17">
        <v>126965546</v>
      </c>
      <c r="E26" s="17"/>
      <c r="F26" s="17">
        <v>126965545</v>
      </c>
      <c r="G26" s="244"/>
      <c r="H26" s="17">
        <v>682953148</v>
      </c>
      <c r="I26" s="17"/>
      <c r="J26" s="17">
        <v>682953148</v>
      </c>
    </row>
    <row r="27" spans="1:10" ht="20.25" customHeight="1">
      <c r="A27" s="239" t="s">
        <v>7</v>
      </c>
      <c r="C27" s="296">
        <v>15</v>
      </c>
      <c r="D27" s="17">
        <v>52584000770</v>
      </c>
      <c r="E27" s="17"/>
      <c r="F27" s="17">
        <v>48876753705</v>
      </c>
      <c r="G27" s="244"/>
      <c r="H27" s="17">
        <v>32329931547</v>
      </c>
      <c r="I27" s="17"/>
      <c r="J27" s="17">
        <v>30007246865</v>
      </c>
    </row>
    <row r="28" spans="1:10" ht="20.25" customHeight="1">
      <c r="A28" s="3" t="s">
        <v>215</v>
      </c>
      <c r="C28" s="296" t="s">
        <v>314</v>
      </c>
      <c r="D28" s="17">
        <v>1920678430</v>
      </c>
      <c r="E28" s="17"/>
      <c r="F28" s="17">
        <v>1602324546</v>
      </c>
      <c r="G28" s="244"/>
      <c r="H28" s="17">
        <v>0</v>
      </c>
      <c r="I28" s="17"/>
      <c r="J28" s="17">
        <v>0</v>
      </c>
    </row>
    <row r="29" spans="1:10" ht="20.25" customHeight="1">
      <c r="A29" s="12" t="s">
        <v>65</v>
      </c>
      <c r="C29" s="296">
        <v>17</v>
      </c>
      <c r="D29" s="17">
        <v>3125136434</v>
      </c>
      <c r="E29" s="17"/>
      <c r="F29" s="17">
        <v>2900578603</v>
      </c>
      <c r="G29" s="244"/>
      <c r="H29" s="17">
        <v>3125136434</v>
      </c>
      <c r="I29" s="17"/>
      <c r="J29" s="17">
        <v>2900578603</v>
      </c>
    </row>
    <row r="30" spans="1:10" ht="20.25" customHeight="1">
      <c r="A30" s="239" t="s">
        <v>8</v>
      </c>
      <c r="C30" s="296">
        <v>18</v>
      </c>
      <c r="D30" s="17">
        <v>8493907664</v>
      </c>
      <c r="E30" s="17"/>
      <c r="F30" s="17">
        <v>3658270853</v>
      </c>
      <c r="G30" s="244"/>
      <c r="H30" s="17">
        <v>398563147</v>
      </c>
      <c r="I30" s="17"/>
      <c r="J30" s="17">
        <v>450756785</v>
      </c>
    </row>
    <row r="31" spans="1:10" ht="20.25" customHeight="1">
      <c r="A31" s="12" t="s">
        <v>52</v>
      </c>
      <c r="C31" s="296">
        <v>19</v>
      </c>
      <c r="D31" s="17">
        <v>1120772050</v>
      </c>
      <c r="E31" s="17"/>
      <c r="F31" s="17">
        <v>827462996</v>
      </c>
      <c r="G31" s="244"/>
      <c r="H31" s="17">
        <v>1069862706</v>
      </c>
      <c r="I31" s="17"/>
      <c r="J31" s="17">
        <v>792395875</v>
      </c>
    </row>
    <row r="32" spans="1:10" ht="20.25" customHeight="1">
      <c r="A32" s="239" t="s">
        <v>9</v>
      </c>
      <c r="B32" s="251"/>
      <c r="C32" s="296" t="s">
        <v>239</v>
      </c>
      <c r="D32" s="17">
        <v>1653781885</v>
      </c>
      <c r="E32" s="17"/>
      <c r="F32" s="17">
        <v>1718195225</v>
      </c>
      <c r="G32" s="244"/>
      <c r="H32" s="17">
        <v>1629292658</v>
      </c>
      <c r="I32" s="17"/>
      <c r="J32" s="17">
        <v>1761576205</v>
      </c>
    </row>
    <row r="33" spans="1:10" ht="20.25" customHeight="1">
      <c r="A33" s="20" t="s">
        <v>11</v>
      </c>
      <c r="B33" s="20"/>
      <c r="C33" s="245"/>
      <c r="D33" s="246">
        <f>SUM(D21:D32)</f>
        <v>90167126589</v>
      </c>
      <c r="E33" s="247"/>
      <c r="F33" s="246">
        <f>SUM(F21:F32)</f>
        <v>79772558116</v>
      </c>
      <c r="G33" s="248"/>
      <c r="H33" s="246">
        <f>SUM(H21:H32)</f>
        <v>58873382817</v>
      </c>
      <c r="I33" s="247"/>
      <c r="J33" s="246">
        <f>SUM(J21:J32)</f>
        <v>55212163696</v>
      </c>
    </row>
    <row r="34" spans="1:10" s="254" customFormat="1" ht="20.25" customHeight="1">
      <c r="A34" s="252"/>
      <c r="B34" s="252"/>
      <c r="C34" s="253"/>
      <c r="D34" s="148"/>
      <c r="E34" s="148"/>
      <c r="F34" s="148"/>
      <c r="G34" s="225"/>
      <c r="H34" s="148"/>
      <c r="I34" s="148"/>
      <c r="J34" s="148"/>
    </row>
    <row r="35" spans="1:10" ht="20.25" customHeight="1" thickBot="1">
      <c r="A35" s="20" t="s">
        <v>10</v>
      </c>
      <c r="B35" s="20"/>
      <c r="C35" s="245"/>
      <c r="D35" s="255">
        <f>D18+D33</f>
        <v>127787983528</v>
      </c>
      <c r="E35" s="247"/>
      <c r="F35" s="255">
        <f>F18+F33</f>
        <v>117368617837</v>
      </c>
      <c r="G35" s="248"/>
      <c r="H35" s="255">
        <f>H18+H33</f>
        <v>87594147103</v>
      </c>
      <c r="I35" s="247"/>
      <c r="J35" s="255">
        <f>J18+J33</f>
        <v>85833062792</v>
      </c>
    </row>
    <row r="36" spans="1:10" ht="20.25" customHeight="1" thickTop="1">
      <c r="A36" s="20"/>
      <c r="B36" s="20"/>
      <c r="C36" s="245"/>
      <c r="D36" s="148"/>
      <c r="E36" s="247"/>
      <c r="F36" s="148"/>
      <c r="G36" s="248"/>
      <c r="H36" s="148"/>
      <c r="I36" s="247"/>
      <c r="J36" s="148"/>
    </row>
    <row r="37" spans="1:10" ht="20.25" customHeight="1">
      <c r="A37" s="20"/>
      <c r="B37" s="20"/>
      <c r="C37" s="245"/>
      <c r="D37" s="148"/>
      <c r="E37" s="247"/>
      <c r="F37" s="148"/>
      <c r="G37" s="248"/>
      <c r="H37" s="148"/>
      <c r="I37" s="247"/>
      <c r="J37" s="148"/>
    </row>
    <row r="38" spans="1:10" ht="20.25" customHeight="1">
      <c r="A38" s="20"/>
      <c r="B38" s="20"/>
      <c r="C38" s="245"/>
      <c r="D38" s="148"/>
      <c r="E38" s="247"/>
      <c r="F38" s="148"/>
      <c r="G38" s="248"/>
      <c r="H38" s="148"/>
      <c r="I38" s="247"/>
      <c r="J38" s="148"/>
    </row>
    <row r="39" spans="1:10" ht="20.25" customHeight="1">
      <c r="A39" s="20"/>
      <c r="B39" s="20"/>
      <c r="C39" s="245"/>
      <c r="D39" s="148"/>
      <c r="E39" s="247"/>
      <c r="F39" s="148"/>
      <c r="G39" s="248"/>
      <c r="H39" s="148"/>
      <c r="I39" s="247"/>
      <c r="J39" s="148"/>
    </row>
    <row r="40" spans="1:10" ht="20.25" customHeight="1">
      <c r="A40" s="20"/>
      <c r="B40" s="20"/>
      <c r="C40" s="245"/>
      <c r="D40" s="148"/>
      <c r="E40" s="247"/>
      <c r="F40" s="148"/>
      <c r="G40" s="248"/>
      <c r="H40" s="148"/>
      <c r="I40" s="247"/>
      <c r="J40" s="148"/>
    </row>
    <row r="41" spans="1:10" ht="20.25" customHeight="1">
      <c r="A41" s="20"/>
      <c r="B41" s="313"/>
      <c r="C41" s="313"/>
      <c r="D41" s="313"/>
      <c r="E41" s="247"/>
      <c r="F41" s="312"/>
      <c r="G41" s="312"/>
      <c r="H41" s="312"/>
      <c r="I41" s="312"/>
      <c r="J41" s="312"/>
    </row>
    <row r="42" spans="1:10" ht="20.25" customHeight="1">
      <c r="A42" s="20"/>
      <c r="B42" s="313"/>
      <c r="C42" s="313"/>
      <c r="D42" s="313"/>
      <c r="E42" s="247"/>
      <c r="F42" s="312"/>
      <c r="G42" s="312"/>
      <c r="H42" s="312"/>
      <c r="I42" s="312"/>
      <c r="J42" s="312"/>
    </row>
    <row r="43" spans="1:10" s="153" customFormat="1" ht="20.25" customHeight="1">
      <c r="A43" s="152" t="s">
        <v>131</v>
      </c>
      <c r="C43" s="236"/>
      <c r="D43" s="258"/>
      <c r="E43" s="258"/>
      <c r="F43" s="258"/>
      <c r="G43" s="259"/>
      <c r="H43" s="258"/>
      <c r="I43" s="258"/>
      <c r="J43" s="258"/>
    </row>
    <row r="44" spans="1:10" s="153" customFormat="1" ht="20.25" customHeight="1">
      <c r="A44" s="158" t="s">
        <v>100</v>
      </c>
      <c r="C44" s="236"/>
      <c r="D44" s="258"/>
      <c r="E44" s="258"/>
      <c r="F44" s="258"/>
      <c r="G44" s="259"/>
      <c r="H44" s="258"/>
      <c r="I44" s="258"/>
      <c r="J44" s="258"/>
    </row>
    <row r="45" spans="1:10" s="153" customFormat="1" ht="20.25" customHeight="1">
      <c r="A45" s="158"/>
      <c r="C45" s="237"/>
      <c r="D45" s="260"/>
      <c r="E45" s="260"/>
      <c r="F45" s="260"/>
      <c r="G45" s="260"/>
      <c r="H45" s="260"/>
      <c r="I45" s="260"/>
      <c r="J45" s="260"/>
    </row>
    <row r="46" spans="1:10" ht="20.25" customHeight="1">
      <c r="D46" s="314" t="s">
        <v>89</v>
      </c>
      <c r="E46" s="314"/>
      <c r="F46" s="314"/>
      <c r="G46" s="314"/>
      <c r="H46" s="314" t="s">
        <v>91</v>
      </c>
      <c r="I46" s="314"/>
      <c r="J46" s="314"/>
    </row>
    <row r="47" spans="1:10" ht="20.25" customHeight="1">
      <c r="D47" s="314" t="s">
        <v>90</v>
      </c>
      <c r="E47" s="314"/>
      <c r="F47" s="314"/>
      <c r="G47" s="314"/>
      <c r="H47" s="314" t="s">
        <v>90</v>
      </c>
      <c r="I47" s="314"/>
      <c r="J47" s="314"/>
    </row>
    <row r="48" spans="1:10" ht="20.25" customHeight="1">
      <c r="D48" s="316" t="s">
        <v>88</v>
      </c>
      <c r="E48" s="316"/>
      <c r="F48" s="316"/>
      <c r="G48" s="297"/>
      <c r="H48" s="316" t="s">
        <v>88</v>
      </c>
      <c r="I48" s="316"/>
      <c r="J48" s="316"/>
    </row>
    <row r="49" spans="1:10" s="242" customFormat="1" ht="20.25" customHeight="1">
      <c r="A49" s="158" t="s">
        <v>13</v>
      </c>
      <c r="B49" s="239"/>
      <c r="C49" s="243" t="s">
        <v>1</v>
      </c>
      <c r="D49" s="242">
        <v>2019</v>
      </c>
      <c r="F49" s="242">
        <v>2018</v>
      </c>
      <c r="H49" s="242">
        <v>2019</v>
      </c>
      <c r="J49" s="242">
        <v>2018</v>
      </c>
    </row>
    <row r="50" spans="1:10" ht="20.25" customHeight="1">
      <c r="D50" s="315" t="s">
        <v>2</v>
      </c>
      <c r="E50" s="315"/>
      <c r="F50" s="315"/>
      <c r="G50" s="315"/>
      <c r="H50" s="315"/>
      <c r="I50" s="315"/>
      <c r="J50" s="315"/>
    </row>
    <row r="51" spans="1:10" ht="20.25" customHeight="1">
      <c r="A51" s="8" t="s">
        <v>14</v>
      </c>
      <c r="D51" s="256"/>
      <c r="E51" s="256"/>
      <c r="F51" s="256"/>
      <c r="G51" s="257"/>
      <c r="H51" s="256"/>
      <c r="I51" s="256"/>
      <c r="J51" s="256"/>
    </row>
    <row r="52" spans="1:10" ht="20.25" customHeight="1">
      <c r="A52" s="3" t="s">
        <v>216</v>
      </c>
      <c r="D52" s="256"/>
      <c r="E52" s="256"/>
      <c r="F52" s="256"/>
      <c r="G52" s="257"/>
      <c r="H52" s="256"/>
      <c r="I52" s="256"/>
      <c r="J52" s="256"/>
    </row>
    <row r="53" spans="1:10" ht="20.25" customHeight="1">
      <c r="B53" s="3" t="s">
        <v>217</v>
      </c>
      <c r="C53" s="296">
        <v>21</v>
      </c>
      <c r="D53" s="17">
        <v>5051000000</v>
      </c>
      <c r="E53" s="249"/>
      <c r="F53" s="17">
        <v>5004251770</v>
      </c>
      <c r="G53" s="244"/>
      <c r="H53" s="17">
        <v>0</v>
      </c>
      <c r="I53" s="17"/>
      <c r="J53" s="17">
        <v>3258251770</v>
      </c>
    </row>
    <row r="54" spans="1:10" ht="20.25" customHeight="1">
      <c r="A54" s="239" t="s">
        <v>22</v>
      </c>
      <c r="C54" s="296" t="s">
        <v>240</v>
      </c>
      <c r="D54" s="17">
        <v>10556354764</v>
      </c>
      <c r="E54" s="261"/>
      <c r="F54" s="17">
        <v>6680251253</v>
      </c>
      <c r="G54" s="244"/>
      <c r="H54" s="17">
        <v>8005318441</v>
      </c>
      <c r="I54" s="17"/>
      <c r="J54" s="17">
        <v>5943970679</v>
      </c>
    </row>
    <row r="55" spans="1:10" ht="20.25" customHeight="1">
      <c r="A55" s="12" t="s">
        <v>93</v>
      </c>
      <c r="C55" s="296" t="s">
        <v>241</v>
      </c>
      <c r="D55" s="17">
        <v>2890504059</v>
      </c>
      <c r="E55" s="261"/>
      <c r="F55" s="17">
        <v>3156969925</v>
      </c>
      <c r="G55" s="244"/>
      <c r="H55" s="17">
        <v>1906896415</v>
      </c>
      <c r="I55" s="17"/>
      <c r="J55" s="17">
        <v>2359228358</v>
      </c>
    </row>
    <row r="56" spans="1:10" ht="20.25" customHeight="1">
      <c r="A56" s="239" t="s">
        <v>63</v>
      </c>
      <c r="D56" s="17"/>
      <c r="E56" s="261"/>
      <c r="F56" s="17"/>
      <c r="G56" s="244"/>
      <c r="H56" s="17"/>
      <c r="I56" s="17"/>
      <c r="J56" s="17"/>
    </row>
    <row r="57" spans="1:10" ht="20.25" customHeight="1">
      <c r="B57" s="239" t="s">
        <v>62</v>
      </c>
      <c r="C57" s="296">
        <v>21</v>
      </c>
      <c r="D57" s="17">
        <v>2198187068</v>
      </c>
      <c r="E57" s="261"/>
      <c r="F57" s="17">
        <v>2215713897</v>
      </c>
      <c r="G57" s="244"/>
      <c r="H57" s="17">
        <v>375153846</v>
      </c>
      <c r="I57" s="17"/>
      <c r="J57" s="17">
        <v>350153846</v>
      </c>
    </row>
    <row r="58" spans="1:10" ht="20.25" customHeight="1">
      <c r="A58" s="239" t="s">
        <v>123</v>
      </c>
      <c r="C58" s="296">
        <v>21</v>
      </c>
      <c r="D58" s="17">
        <v>3000000000</v>
      </c>
      <c r="E58" s="261"/>
      <c r="F58" s="17">
        <v>4000000000</v>
      </c>
      <c r="G58" s="244"/>
      <c r="H58" s="17">
        <v>3000000000</v>
      </c>
      <c r="I58" s="17"/>
      <c r="J58" s="17">
        <v>4000000000</v>
      </c>
    </row>
    <row r="59" spans="1:10" ht="20.25" customHeight="1">
      <c r="A59" s="12" t="s">
        <v>99</v>
      </c>
      <c r="D59" s="17">
        <v>1241894297</v>
      </c>
      <c r="E59" s="261"/>
      <c r="F59" s="17">
        <v>3386701600</v>
      </c>
      <c r="G59" s="17"/>
      <c r="H59" s="17">
        <v>1241894297</v>
      </c>
      <c r="I59" s="17"/>
      <c r="J59" s="17">
        <v>3386701600</v>
      </c>
    </row>
    <row r="60" spans="1:10" ht="20.25" customHeight="1">
      <c r="A60" s="239" t="s">
        <v>53</v>
      </c>
      <c r="D60" s="17">
        <v>144539571</v>
      </c>
      <c r="E60" s="17"/>
      <c r="F60" s="17">
        <v>121162314</v>
      </c>
      <c r="G60" s="17"/>
      <c r="H60" s="17">
        <v>64803426</v>
      </c>
      <c r="I60" s="17"/>
      <c r="J60" s="17">
        <v>0</v>
      </c>
    </row>
    <row r="61" spans="1:10" ht="20.25" customHeight="1">
      <c r="A61" s="239" t="s">
        <v>242</v>
      </c>
      <c r="C61" s="296">
        <v>5</v>
      </c>
      <c r="D61" s="17">
        <v>733046858.39999998</v>
      </c>
      <c r="E61" s="17"/>
      <c r="F61" s="17">
        <v>0</v>
      </c>
      <c r="G61" s="17"/>
      <c r="H61" s="17">
        <v>0</v>
      </c>
      <c r="I61" s="17"/>
      <c r="J61" s="17">
        <v>0</v>
      </c>
    </row>
    <row r="62" spans="1:10" ht="20.25" customHeight="1">
      <c r="A62" s="239" t="s">
        <v>23</v>
      </c>
      <c r="C62" s="296">
        <v>6</v>
      </c>
      <c r="D62" s="17">
        <v>1267531263</v>
      </c>
      <c r="E62" s="17"/>
      <c r="F62" s="17">
        <v>938559168</v>
      </c>
      <c r="G62" s="244"/>
      <c r="H62" s="17">
        <v>1201088231</v>
      </c>
      <c r="I62" s="17"/>
      <c r="J62" s="17">
        <v>874246676</v>
      </c>
    </row>
    <row r="63" spans="1:10" ht="20.25" customHeight="1">
      <c r="A63" s="20" t="s">
        <v>15</v>
      </c>
      <c r="B63" s="20"/>
      <c r="C63" s="245"/>
      <c r="D63" s="246">
        <f>SUM(D53:D62)</f>
        <v>27083057880.400002</v>
      </c>
      <c r="E63" s="247"/>
      <c r="F63" s="246">
        <f>SUM(F53:F62)</f>
        <v>25503609927</v>
      </c>
      <c r="G63" s="248"/>
      <c r="H63" s="246">
        <f>SUM(H53:H62)</f>
        <v>15795154656</v>
      </c>
      <c r="I63" s="247"/>
      <c r="J63" s="246">
        <f>SUM(J53:J62)</f>
        <v>20172552929</v>
      </c>
    </row>
    <row r="64" spans="1:10" ht="20.25" customHeight="1">
      <c r="A64" s="20"/>
      <c r="D64" s="262"/>
      <c r="E64" s="261"/>
      <c r="F64" s="262"/>
      <c r="G64" s="261"/>
      <c r="H64" s="262"/>
      <c r="I64" s="261"/>
      <c r="J64" s="262"/>
    </row>
    <row r="65" spans="1:10" s="8" customFormat="1" ht="20.25" customHeight="1">
      <c r="A65" s="8" t="s">
        <v>16</v>
      </c>
      <c r="D65" s="263"/>
      <c r="E65" s="263"/>
      <c r="F65" s="263"/>
      <c r="G65" s="263"/>
      <c r="H65" s="263"/>
      <c r="I65" s="263"/>
      <c r="J65" s="263"/>
    </row>
    <row r="66" spans="1:10" s="8" customFormat="1" ht="20.25" customHeight="1">
      <c r="A66" s="3" t="s">
        <v>218</v>
      </c>
      <c r="D66" s="263"/>
      <c r="E66" s="263"/>
      <c r="F66" s="263"/>
      <c r="G66" s="263"/>
      <c r="H66" s="263"/>
      <c r="I66" s="263"/>
      <c r="J66" s="263"/>
    </row>
    <row r="67" spans="1:10" ht="20.25" customHeight="1">
      <c r="B67" s="3" t="s">
        <v>217</v>
      </c>
      <c r="C67" s="296">
        <v>21</v>
      </c>
      <c r="D67" s="17">
        <v>19807451813</v>
      </c>
      <c r="E67" s="261"/>
      <c r="F67" s="17">
        <v>18264242477</v>
      </c>
      <c r="G67" s="244"/>
      <c r="H67" s="17">
        <v>2339407988</v>
      </c>
      <c r="I67" s="17"/>
      <c r="J67" s="17">
        <v>2725923077</v>
      </c>
    </row>
    <row r="68" spans="1:10" ht="20.25" customHeight="1">
      <c r="A68" s="3" t="s">
        <v>94</v>
      </c>
      <c r="C68" s="296">
        <v>21</v>
      </c>
      <c r="D68" s="17">
        <v>17984746501</v>
      </c>
      <c r="E68" s="261"/>
      <c r="F68" s="17">
        <v>20980046802</v>
      </c>
      <c r="G68" s="244"/>
      <c r="H68" s="17">
        <v>17984746501</v>
      </c>
      <c r="I68" s="17"/>
      <c r="J68" s="17">
        <v>20980046802</v>
      </c>
    </row>
    <row r="69" spans="1:10" ht="20.25" customHeight="1">
      <c r="A69" s="12" t="s">
        <v>105</v>
      </c>
      <c r="C69" s="296">
        <v>19</v>
      </c>
      <c r="D69" s="17">
        <v>608592026</v>
      </c>
      <c r="E69" s="261"/>
      <c r="F69" s="17">
        <v>466688080</v>
      </c>
      <c r="G69" s="244"/>
      <c r="H69" s="17">
        <v>0</v>
      </c>
      <c r="I69" s="17"/>
      <c r="J69" s="17">
        <v>0</v>
      </c>
    </row>
    <row r="70" spans="1:10" ht="20.25" customHeight="1">
      <c r="A70" s="239" t="s">
        <v>25</v>
      </c>
      <c r="D70" s="275">
        <v>32515789</v>
      </c>
      <c r="E70" s="261"/>
      <c r="F70" s="17">
        <v>37863157</v>
      </c>
      <c r="G70" s="244"/>
      <c r="H70" s="17">
        <v>32515789</v>
      </c>
      <c r="I70" s="17"/>
      <c r="J70" s="17">
        <v>37863157</v>
      </c>
    </row>
    <row r="71" spans="1:10" ht="20.25" customHeight="1">
      <c r="A71" s="3" t="s">
        <v>219</v>
      </c>
      <c r="D71" s="17"/>
      <c r="E71" s="261"/>
      <c r="F71" s="17"/>
      <c r="G71" s="244"/>
      <c r="H71" s="17"/>
      <c r="I71" s="17"/>
      <c r="J71" s="17"/>
    </row>
    <row r="72" spans="1:10" ht="20.25" customHeight="1">
      <c r="B72" s="12" t="s">
        <v>220</v>
      </c>
      <c r="C72" s="296">
        <v>24</v>
      </c>
      <c r="D72" s="17">
        <v>2588110805</v>
      </c>
      <c r="E72" s="261"/>
      <c r="F72" s="17">
        <v>2053674454</v>
      </c>
      <c r="G72" s="244"/>
      <c r="H72" s="17">
        <v>2489668146</v>
      </c>
      <c r="I72" s="17"/>
      <c r="J72" s="17">
        <v>1983783849</v>
      </c>
    </row>
    <row r="73" spans="1:10" ht="20.25" customHeight="1">
      <c r="A73" s="12" t="s">
        <v>106</v>
      </c>
      <c r="D73" s="17">
        <v>322896880</v>
      </c>
      <c r="E73" s="261"/>
      <c r="F73" s="17">
        <v>355355345</v>
      </c>
      <c r="G73" s="244"/>
      <c r="H73" s="17">
        <v>0</v>
      </c>
      <c r="I73" s="17"/>
      <c r="J73" s="17">
        <v>0</v>
      </c>
    </row>
    <row r="74" spans="1:10" ht="20.25" customHeight="1">
      <c r="A74" s="239" t="s">
        <v>24</v>
      </c>
      <c r="C74" s="296">
        <v>6</v>
      </c>
      <c r="D74" s="275">
        <v>545567523.60000002</v>
      </c>
      <c r="E74" s="261"/>
      <c r="F74" s="17">
        <v>169583507</v>
      </c>
      <c r="G74" s="244"/>
      <c r="H74" s="17">
        <v>65664633</v>
      </c>
      <c r="I74" s="17"/>
      <c r="J74" s="17">
        <v>71980567</v>
      </c>
    </row>
    <row r="75" spans="1:10" ht="20.25" customHeight="1">
      <c r="A75" s="20" t="s">
        <v>17</v>
      </c>
      <c r="B75" s="20"/>
      <c r="C75" s="245"/>
      <c r="D75" s="246">
        <f>SUM(D67:D74)</f>
        <v>41889881337.599998</v>
      </c>
      <c r="E75" s="247"/>
      <c r="F75" s="246">
        <f>SUM(F67:F74)</f>
        <v>42327453822</v>
      </c>
      <c r="G75" s="248"/>
      <c r="H75" s="246">
        <f>SUM(H67:H74)</f>
        <v>22912003057</v>
      </c>
      <c r="I75" s="247"/>
      <c r="J75" s="246">
        <f>SUM(J67:J74)</f>
        <v>25799597452</v>
      </c>
    </row>
    <row r="76" spans="1:10" s="254" customFormat="1" ht="20.25" customHeight="1">
      <c r="A76" s="252"/>
      <c r="B76" s="252"/>
      <c r="C76" s="253"/>
      <c r="D76" s="148"/>
      <c r="E76" s="148"/>
      <c r="F76" s="148"/>
      <c r="G76" s="225"/>
      <c r="H76" s="148"/>
      <c r="I76" s="148"/>
      <c r="J76" s="148"/>
    </row>
    <row r="77" spans="1:10" ht="20.25" customHeight="1">
      <c r="A77" s="20" t="s">
        <v>18</v>
      </c>
      <c r="B77" s="20"/>
      <c r="C77" s="245"/>
      <c r="D77" s="146">
        <f>D75+D63</f>
        <v>68972939218</v>
      </c>
      <c r="E77" s="247"/>
      <c r="F77" s="146">
        <f>F75+F63</f>
        <v>67831063749</v>
      </c>
      <c r="G77" s="248"/>
      <c r="H77" s="146">
        <f>SUM(H63+H75)</f>
        <v>38707157713</v>
      </c>
      <c r="I77" s="247"/>
      <c r="J77" s="146">
        <f>SUM(J63+J75)</f>
        <v>45972150381</v>
      </c>
    </row>
    <row r="78" spans="1:10" ht="20.25" customHeight="1">
      <c r="A78" s="20"/>
      <c r="B78" s="20"/>
      <c r="C78" s="245"/>
      <c r="D78" s="148"/>
      <c r="E78" s="247"/>
      <c r="F78" s="148"/>
      <c r="G78" s="248"/>
      <c r="H78" s="148"/>
      <c r="I78" s="247"/>
      <c r="J78" s="148"/>
    </row>
    <row r="79" spans="1:10" ht="20.25" customHeight="1">
      <c r="A79" s="20"/>
      <c r="B79" s="20"/>
      <c r="C79" s="245"/>
      <c r="D79" s="148"/>
      <c r="E79" s="247"/>
      <c r="F79" s="148"/>
      <c r="G79" s="248"/>
      <c r="H79" s="148"/>
      <c r="I79" s="247"/>
      <c r="J79" s="148"/>
    </row>
    <row r="80" spans="1:10" ht="20.25" customHeight="1">
      <c r="A80" s="20"/>
      <c r="B80" s="20"/>
      <c r="C80" s="245"/>
      <c r="D80" s="148"/>
      <c r="E80" s="247"/>
      <c r="F80" s="148"/>
      <c r="G80" s="248"/>
      <c r="H80" s="148"/>
      <c r="I80" s="247"/>
      <c r="J80" s="148"/>
    </row>
    <row r="81" spans="1:10" ht="20.25" customHeight="1">
      <c r="A81" s="20"/>
      <c r="B81" s="20"/>
      <c r="C81" s="245"/>
      <c r="D81" s="148"/>
      <c r="E81" s="247"/>
      <c r="F81" s="148"/>
      <c r="G81" s="248"/>
      <c r="H81" s="148"/>
      <c r="I81" s="247"/>
      <c r="J81" s="148"/>
    </row>
    <row r="82" spans="1:10" ht="20.25" customHeight="1">
      <c r="A82" s="20"/>
      <c r="B82" s="20"/>
      <c r="C82" s="245"/>
      <c r="D82" s="148"/>
      <c r="E82" s="247"/>
      <c r="F82" s="148"/>
      <c r="G82" s="248"/>
      <c r="H82" s="148"/>
      <c r="I82" s="247"/>
      <c r="J82" s="148"/>
    </row>
    <row r="83" spans="1:10" ht="20.25" customHeight="1">
      <c r="A83" s="20"/>
      <c r="B83" s="313"/>
      <c r="C83" s="313"/>
      <c r="D83" s="313"/>
      <c r="E83" s="247"/>
      <c r="F83" s="312"/>
      <c r="G83" s="312"/>
      <c r="H83" s="312"/>
      <c r="I83" s="312"/>
      <c r="J83" s="312"/>
    </row>
    <row r="84" spans="1:10" ht="20.25" customHeight="1">
      <c r="A84" s="20"/>
      <c r="B84" s="313"/>
      <c r="C84" s="313"/>
      <c r="D84" s="313"/>
      <c r="E84" s="247"/>
      <c r="F84" s="312"/>
      <c r="G84" s="312"/>
      <c r="H84" s="312"/>
      <c r="I84" s="312"/>
      <c r="J84" s="312"/>
    </row>
    <row r="85" spans="1:10" ht="20.25" customHeight="1">
      <c r="A85" s="152" t="s">
        <v>131</v>
      </c>
      <c r="D85" s="256"/>
      <c r="E85" s="256"/>
      <c r="F85" s="256"/>
      <c r="G85" s="257"/>
      <c r="H85" s="256"/>
      <c r="I85" s="256"/>
      <c r="J85" s="256"/>
    </row>
    <row r="86" spans="1:10" ht="20.25" customHeight="1">
      <c r="A86" s="158" t="s">
        <v>100</v>
      </c>
      <c r="D86" s="256"/>
      <c r="E86" s="256"/>
      <c r="F86" s="256"/>
      <c r="G86" s="257"/>
      <c r="H86" s="256"/>
      <c r="I86" s="256"/>
      <c r="J86" s="256"/>
    </row>
    <row r="87" spans="1:10" ht="20.25" customHeight="1">
      <c r="A87" s="1"/>
      <c r="C87" s="264"/>
      <c r="D87" s="265"/>
      <c r="E87" s="265"/>
      <c r="F87" s="265"/>
      <c r="G87" s="257"/>
      <c r="H87" s="256"/>
      <c r="I87" s="256"/>
      <c r="J87" s="256"/>
    </row>
    <row r="88" spans="1:10" ht="20.25" customHeight="1">
      <c r="D88" s="314" t="s">
        <v>89</v>
      </c>
      <c r="E88" s="314"/>
      <c r="F88" s="314"/>
      <c r="G88" s="266"/>
      <c r="H88" s="314" t="s">
        <v>91</v>
      </c>
      <c r="I88" s="314"/>
      <c r="J88" s="314"/>
    </row>
    <row r="89" spans="1:10" ht="20.25" customHeight="1">
      <c r="D89" s="314" t="s">
        <v>90</v>
      </c>
      <c r="E89" s="314"/>
      <c r="F89" s="314"/>
      <c r="G89" s="266"/>
      <c r="H89" s="314" t="s">
        <v>90</v>
      </c>
      <c r="I89" s="314"/>
      <c r="J89" s="314"/>
    </row>
    <row r="90" spans="1:10" ht="20.25" customHeight="1">
      <c r="D90" s="316" t="s">
        <v>88</v>
      </c>
      <c r="E90" s="316"/>
      <c r="F90" s="316"/>
      <c r="G90" s="297"/>
      <c r="H90" s="316" t="s">
        <v>88</v>
      </c>
      <c r="I90" s="316"/>
      <c r="J90" s="316"/>
    </row>
    <row r="91" spans="1:10" s="242" customFormat="1" ht="20.25" customHeight="1">
      <c r="A91" s="158" t="s">
        <v>13</v>
      </c>
      <c r="B91" s="239"/>
      <c r="C91" s="243" t="s">
        <v>1</v>
      </c>
      <c r="D91" s="242">
        <v>2019</v>
      </c>
      <c r="F91" s="242">
        <v>2018</v>
      </c>
      <c r="H91" s="242">
        <v>2019</v>
      </c>
      <c r="J91" s="242">
        <v>2018</v>
      </c>
    </row>
    <row r="92" spans="1:10" ht="20.25" customHeight="1">
      <c r="D92" s="315" t="s">
        <v>2</v>
      </c>
      <c r="E92" s="315"/>
      <c r="F92" s="315"/>
      <c r="G92" s="315"/>
      <c r="H92" s="315"/>
      <c r="I92" s="315"/>
      <c r="J92" s="315"/>
    </row>
    <row r="93" spans="1:10" ht="20.25" customHeight="1">
      <c r="A93" s="8" t="s">
        <v>19</v>
      </c>
      <c r="D93" s="256"/>
      <c r="E93" s="256"/>
      <c r="F93" s="256"/>
      <c r="G93" s="257"/>
      <c r="H93" s="256"/>
      <c r="I93" s="256"/>
      <c r="J93" s="256"/>
    </row>
    <row r="94" spans="1:10" ht="20.25" customHeight="1">
      <c r="A94" s="239" t="s">
        <v>26</v>
      </c>
      <c r="C94" s="296">
        <v>25</v>
      </c>
      <c r="D94" s="256"/>
      <c r="E94" s="256"/>
      <c r="F94" s="256"/>
      <c r="G94" s="257"/>
      <c r="H94" s="256"/>
      <c r="I94" s="256"/>
      <c r="J94" s="256"/>
    </row>
    <row r="95" spans="1:10" ht="20.25" customHeight="1" thickBot="1">
      <c r="B95" s="239" t="s">
        <v>27</v>
      </c>
      <c r="D95" s="267">
        <v>1376923157</v>
      </c>
      <c r="E95" s="17"/>
      <c r="F95" s="267">
        <v>1376923157</v>
      </c>
      <c r="G95" s="244"/>
      <c r="H95" s="267">
        <v>1376923157</v>
      </c>
      <c r="I95" s="17"/>
      <c r="J95" s="267">
        <v>1376923157</v>
      </c>
    </row>
    <row r="96" spans="1:10" ht="20.25" customHeight="1" thickTop="1">
      <c r="B96" s="239" t="s">
        <v>28</v>
      </c>
      <c r="D96" s="17"/>
      <c r="E96" s="17"/>
      <c r="F96" s="17"/>
      <c r="G96" s="244"/>
      <c r="H96" s="17"/>
      <c r="I96" s="17"/>
      <c r="J96" s="17"/>
    </row>
    <row r="97" spans="1:10" ht="20.25" customHeight="1">
      <c r="B97" s="3" t="s">
        <v>243</v>
      </c>
      <c r="D97" s="17"/>
      <c r="E97" s="17"/>
      <c r="F97" s="17"/>
      <c r="G97" s="244"/>
      <c r="H97" s="17"/>
      <c r="I97" s="17"/>
      <c r="J97" s="17"/>
    </row>
    <row r="98" spans="1:10" ht="20.25" customHeight="1">
      <c r="B98" s="239" t="s">
        <v>244</v>
      </c>
      <c r="D98" s="17">
        <v>1376923157</v>
      </c>
      <c r="E98" s="17"/>
      <c r="F98" s="17">
        <v>1376923157</v>
      </c>
      <c r="G98" s="244"/>
      <c r="H98" s="17">
        <v>1376923157</v>
      </c>
      <c r="I98" s="17"/>
      <c r="J98" s="17">
        <v>1376923157</v>
      </c>
    </row>
    <row r="99" spans="1:10" ht="20.25" customHeight="1">
      <c r="A99" s="3" t="s">
        <v>272</v>
      </c>
      <c r="C99" s="296">
        <v>26</v>
      </c>
      <c r="D99" s="17">
        <v>-431860810</v>
      </c>
      <c r="E99" s="17"/>
      <c r="F99" s="17">
        <v>0</v>
      </c>
      <c r="G99" s="244"/>
      <c r="H99" s="275">
        <v>-431860810</v>
      </c>
      <c r="I99" s="17"/>
      <c r="J99" s="17">
        <v>0</v>
      </c>
    </row>
    <row r="100" spans="1:10" ht="20.25" customHeight="1">
      <c r="A100" s="3" t="s">
        <v>122</v>
      </c>
      <c r="B100" s="3"/>
      <c r="C100" s="296">
        <v>25</v>
      </c>
      <c r="D100" s="17">
        <v>11157460051</v>
      </c>
      <c r="E100" s="17"/>
      <c r="F100" s="17">
        <v>11157460051</v>
      </c>
      <c r="G100" s="244"/>
      <c r="H100" s="17">
        <v>11157460051</v>
      </c>
      <c r="I100" s="17"/>
      <c r="J100" s="17">
        <v>11157460051</v>
      </c>
    </row>
    <row r="101" spans="1:10" ht="20.25" customHeight="1">
      <c r="A101" s="239" t="s">
        <v>178</v>
      </c>
      <c r="C101" s="296">
        <v>25</v>
      </c>
      <c r="D101" s="17">
        <v>189617759</v>
      </c>
      <c r="E101" s="17"/>
      <c r="F101" s="17">
        <v>189617759</v>
      </c>
      <c r="G101" s="17"/>
      <c r="H101" s="17">
        <v>189617759</v>
      </c>
      <c r="I101" s="17"/>
      <c r="J101" s="17">
        <v>189617759</v>
      </c>
    </row>
    <row r="102" spans="1:10" ht="20.25" customHeight="1">
      <c r="A102" s="3" t="s">
        <v>133</v>
      </c>
      <c r="B102" s="3"/>
      <c r="C102" s="296">
        <v>25</v>
      </c>
      <c r="D102" s="17">
        <v>1382845921</v>
      </c>
      <c r="E102" s="17"/>
      <c r="F102" s="17">
        <v>1370360559</v>
      </c>
      <c r="G102" s="17"/>
      <c r="H102" s="17">
        <v>0</v>
      </c>
      <c r="I102" s="17"/>
      <c r="J102" s="17">
        <v>0</v>
      </c>
    </row>
    <row r="103" spans="1:10" ht="20.25" customHeight="1">
      <c r="A103" s="3" t="s">
        <v>173</v>
      </c>
      <c r="B103" s="3"/>
      <c r="C103" s="296">
        <v>25</v>
      </c>
      <c r="D103" s="17">
        <v>1170410780</v>
      </c>
      <c r="E103" s="17"/>
      <c r="F103" s="17">
        <v>1170410780</v>
      </c>
      <c r="G103" s="17"/>
      <c r="H103" s="17">
        <v>0</v>
      </c>
      <c r="I103" s="17"/>
      <c r="J103" s="17">
        <v>0</v>
      </c>
    </row>
    <row r="104" spans="1:10" ht="20.25" customHeight="1">
      <c r="A104" s="3" t="s">
        <v>134</v>
      </c>
      <c r="B104" s="3"/>
      <c r="D104" s="17">
        <v>2121880</v>
      </c>
      <c r="E104" s="17"/>
      <c r="F104" s="17">
        <v>8400091</v>
      </c>
      <c r="G104" s="17"/>
      <c r="H104" s="17">
        <v>0</v>
      </c>
      <c r="I104" s="17"/>
      <c r="J104" s="17">
        <v>0</v>
      </c>
    </row>
    <row r="105" spans="1:10" ht="20.25" customHeight="1">
      <c r="A105" s="239" t="s">
        <v>54</v>
      </c>
      <c r="D105" s="17"/>
      <c r="E105" s="17"/>
      <c r="F105" s="17"/>
      <c r="G105" s="244"/>
      <c r="H105" s="17"/>
      <c r="I105" s="17"/>
      <c r="J105" s="17"/>
    </row>
    <row r="106" spans="1:10" ht="20.25" customHeight="1">
      <c r="B106" s="3" t="s">
        <v>30</v>
      </c>
      <c r="D106" s="17"/>
      <c r="E106" s="17"/>
      <c r="F106" s="17"/>
      <c r="G106" s="244"/>
      <c r="H106" s="17"/>
      <c r="I106" s="17"/>
      <c r="J106" s="17"/>
    </row>
    <row r="107" spans="1:10" ht="20.25" customHeight="1">
      <c r="B107" s="3" t="s">
        <v>32</v>
      </c>
      <c r="C107" s="296">
        <v>27</v>
      </c>
      <c r="D107" s="17">
        <v>153164346</v>
      </c>
      <c r="E107" s="17"/>
      <c r="F107" s="17">
        <v>153164346</v>
      </c>
      <c r="G107" s="244"/>
      <c r="H107" s="17">
        <v>153164346</v>
      </c>
      <c r="I107" s="17"/>
      <c r="J107" s="17">
        <v>153164346</v>
      </c>
    </row>
    <row r="108" spans="1:10" ht="20.25" customHeight="1">
      <c r="B108" s="3" t="s">
        <v>271</v>
      </c>
      <c r="C108" s="296">
        <v>27</v>
      </c>
      <c r="D108" s="17">
        <v>431860810</v>
      </c>
      <c r="E108" s="17"/>
      <c r="F108" s="17">
        <v>0</v>
      </c>
      <c r="G108" s="244"/>
      <c r="H108" s="17">
        <v>431860810</v>
      </c>
      <c r="I108" s="17"/>
      <c r="J108" s="17">
        <v>0</v>
      </c>
    </row>
    <row r="109" spans="1:10" ht="20.25" customHeight="1">
      <c r="B109" s="3" t="s">
        <v>29</v>
      </c>
      <c r="D109" s="147">
        <v>27146932121</v>
      </c>
      <c r="E109" s="17"/>
      <c r="F109" s="147">
        <v>27453937691</v>
      </c>
      <c r="G109" s="244"/>
      <c r="H109" s="147">
        <v>26069027367</v>
      </c>
      <c r="I109" s="17"/>
      <c r="J109" s="147">
        <v>26983747098</v>
      </c>
    </row>
    <row r="110" spans="1:10" ht="20.25" customHeight="1">
      <c r="A110" s="239" t="s">
        <v>120</v>
      </c>
      <c r="B110" s="3"/>
      <c r="D110" s="191">
        <v>-916343328</v>
      </c>
      <c r="E110" s="17"/>
      <c r="F110" s="191">
        <v>-165309358</v>
      </c>
      <c r="G110" s="244"/>
      <c r="H110" s="191">
        <v>0</v>
      </c>
      <c r="I110" s="17"/>
      <c r="J110" s="191">
        <v>0</v>
      </c>
    </row>
    <row r="111" spans="1:10" s="20" customFormat="1" ht="20.25" customHeight="1">
      <c r="A111" s="20" t="s">
        <v>158</v>
      </c>
      <c r="C111" s="245"/>
      <c r="D111" s="148"/>
      <c r="E111" s="148"/>
      <c r="F111" s="148"/>
      <c r="G111" s="148"/>
      <c r="H111" s="148"/>
      <c r="I111" s="148"/>
      <c r="J111" s="148"/>
    </row>
    <row r="112" spans="1:10" s="20" customFormat="1" ht="20.25" customHeight="1">
      <c r="B112" s="20" t="s">
        <v>147</v>
      </c>
      <c r="C112" s="245"/>
      <c r="D112" s="148">
        <f>SUM(D96:D110)</f>
        <v>41663132687</v>
      </c>
      <c r="E112" s="148"/>
      <c r="F112" s="148">
        <f>SUM(F96:F110)</f>
        <v>42714965076</v>
      </c>
      <c r="G112" s="148"/>
      <c r="H112" s="148">
        <f>SUM(H96:H110)</f>
        <v>38946192680</v>
      </c>
      <c r="I112" s="148"/>
      <c r="J112" s="148">
        <f>SUM(J96:J110)</f>
        <v>39860912411</v>
      </c>
    </row>
    <row r="113" spans="1:10" s="20" customFormat="1" ht="20.25" customHeight="1">
      <c r="A113" s="3" t="s">
        <v>246</v>
      </c>
      <c r="C113" s="296">
        <v>28</v>
      </c>
      <c r="D113" s="191">
        <v>9940796710</v>
      </c>
      <c r="E113" s="147"/>
      <c r="F113" s="191">
        <v>0</v>
      </c>
      <c r="G113" s="147"/>
      <c r="H113" s="191">
        <v>9940796710</v>
      </c>
      <c r="I113" s="147"/>
      <c r="J113" s="146">
        <v>0</v>
      </c>
    </row>
    <row r="114" spans="1:10" s="20" customFormat="1" ht="20.25" customHeight="1">
      <c r="A114" s="20" t="s">
        <v>245</v>
      </c>
      <c r="C114" s="245"/>
      <c r="D114" s="148">
        <f>SUM(D112:D113)</f>
        <v>51603929397</v>
      </c>
      <c r="E114" s="148"/>
      <c r="F114" s="148">
        <f>SUM(F112:F113)</f>
        <v>42714965076</v>
      </c>
      <c r="G114" s="148"/>
      <c r="H114" s="148">
        <f>SUM(H112:H113)</f>
        <v>48886989390</v>
      </c>
      <c r="I114" s="148"/>
      <c r="J114" s="148">
        <f>SUM(J112:J113)</f>
        <v>39860912411</v>
      </c>
    </row>
    <row r="115" spans="1:10" ht="20.25" customHeight="1">
      <c r="A115" s="239" t="s">
        <v>66</v>
      </c>
      <c r="B115" s="3"/>
      <c r="D115" s="191">
        <v>7211114913</v>
      </c>
      <c r="E115" s="17"/>
      <c r="F115" s="191">
        <v>6822589012</v>
      </c>
      <c r="G115" s="244"/>
      <c r="H115" s="191">
        <v>0</v>
      </c>
      <c r="I115" s="17"/>
      <c r="J115" s="191">
        <v>0</v>
      </c>
    </row>
    <row r="116" spans="1:10" s="20" customFormat="1" ht="20.25" customHeight="1">
      <c r="A116" s="20" t="s">
        <v>21</v>
      </c>
      <c r="C116" s="245"/>
      <c r="D116" s="246">
        <f>SUM(D114:D115)</f>
        <v>58815044310</v>
      </c>
      <c r="E116" s="247"/>
      <c r="F116" s="246">
        <f>SUM(F114:F115)</f>
        <v>49537554088</v>
      </c>
      <c r="G116" s="247"/>
      <c r="H116" s="246">
        <f>SUM(H114:H115)</f>
        <v>48886989390</v>
      </c>
      <c r="I116" s="247"/>
      <c r="J116" s="246">
        <f>SUM(J114:J115)</f>
        <v>39860912411</v>
      </c>
    </row>
    <row r="117" spans="1:10" s="252" customFormat="1" ht="20.25" customHeight="1">
      <c r="C117" s="253"/>
      <c r="D117" s="148"/>
      <c r="E117" s="148"/>
      <c r="F117" s="148"/>
      <c r="G117" s="148"/>
      <c r="H117" s="148"/>
      <c r="I117" s="148"/>
      <c r="J117" s="148"/>
    </row>
    <row r="118" spans="1:10" s="20" customFormat="1" ht="20.25" customHeight="1" thickBot="1">
      <c r="A118" s="20" t="s">
        <v>20</v>
      </c>
      <c r="C118" s="245"/>
      <c r="D118" s="255">
        <f>D77+D116</f>
        <v>127787983528</v>
      </c>
      <c r="E118" s="247"/>
      <c r="F118" s="255">
        <f>F77+F116</f>
        <v>117368617837</v>
      </c>
      <c r="G118" s="247"/>
      <c r="H118" s="255">
        <f>H77+H116</f>
        <v>87594147103</v>
      </c>
      <c r="I118" s="247"/>
      <c r="J118" s="255">
        <f>J77+J116</f>
        <v>85833062792</v>
      </c>
    </row>
    <row r="119" spans="1:10" ht="20.25" customHeight="1" thickTop="1"/>
    <row r="120" spans="1:10" ht="20.25" customHeight="1">
      <c r="D120" s="145"/>
      <c r="E120" s="145"/>
      <c r="F120" s="145"/>
      <c r="G120" s="145"/>
      <c r="H120" s="145"/>
      <c r="I120" s="145"/>
      <c r="J120" s="145"/>
    </row>
    <row r="121" spans="1:10" ht="20.25" customHeight="1">
      <c r="D121" s="145"/>
      <c r="E121" s="145"/>
      <c r="F121" s="145"/>
      <c r="G121" s="145"/>
      <c r="H121" s="145"/>
      <c r="I121" s="145"/>
      <c r="J121" s="145"/>
    </row>
    <row r="122" spans="1:10" ht="20.25" customHeight="1">
      <c r="D122" s="145"/>
      <c r="E122" s="145"/>
      <c r="F122" s="145"/>
      <c r="G122" s="145"/>
      <c r="H122" s="145"/>
      <c r="I122" s="145"/>
      <c r="J122" s="145"/>
    </row>
    <row r="123" spans="1:10" ht="20.25" customHeight="1">
      <c r="D123" s="145"/>
      <c r="E123" s="145"/>
      <c r="F123" s="145"/>
      <c r="G123" s="145"/>
      <c r="H123" s="145"/>
      <c r="I123" s="145"/>
      <c r="J123" s="145"/>
    </row>
    <row r="124" spans="1:10" ht="20.25" customHeight="1">
      <c r="D124" s="145"/>
      <c r="E124" s="145"/>
      <c r="F124" s="145"/>
      <c r="G124" s="145"/>
      <c r="H124" s="145"/>
      <c r="I124" s="145"/>
      <c r="J124" s="145"/>
    </row>
    <row r="125" spans="1:10" ht="20.25" customHeight="1">
      <c r="D125" s="145"/>
      <c r="E125" s="145"/>
      <c r="F125" s="145"/>
      <c r="G125" s="145"/>
      <c r="H125" s="145"/>
      <c r="I125" s="145"/>
      <c r="J125" s="145"/>
    </row>
    <row r="126" spans="1:10" ht="20.25" customHeight="1">
      <c r="D126" s="145"/>
      <c r="E126" s="145"/>
      <c r="F126" s="145"/>
      <c r="G126" s="145"/>
      <c r="H126" s="145"/>
      <c r="I126" s="145"/>
      <c r="J126" s="145"/>
    </row>
    <row r="127" spans="1:10" ht="20.25" customHeight="1">
      <c r="D127" s="145"/>
      <c r="E127" s="145"/>
      <c r="F127" s="145"/>
      <c r="G127" s="145"/>
      <c r="H127" s="145"/>
      <c r="I127" s="145"/>
      <c r="J127" s="145"/>
    </row>
    <row r="128" spans="1:10" ht="20.25" customHeight="1">
      <c r="B128" s="313" t="s">
        <v>109</v>
      </c>
      <c r="C128" s="313"/>
      <c r="D128" s="313"/>
      <c r="F128" s="313" t="s">
        <v>107</v>
      </c>
      <c r="G128" s="313"/>
      <c r="H128" s="313"/>
      <c r="I128" s="313"/>
      <c r="J128" s="313"/>
    </row>
    <row r="129" spans="1:14" ht="20.25" customHeight="1">
      <c r="A129" s="215"/>
      <c r="B129" s="313" t="s">
        <v>64</v>
      </c>
      <c r="C129" s="313"/>
      <c r="D129" s="313"/>
      <c r="E129" s="268"/>
      <c r="F129" s="313" t="s">
        <v>124</v>
      </c>
      <c r="G129" s="313"/>
      <c r="H129" s="313"/>
      <c r="I129" s="313"/>
      <c r="J129" s="313"/>
      <c r="K129" s="268"/>
      <c r="L129" s="268"/>
      <c r="M129" s="268"/>
      <c r="N129" s="268"/>
    </row>
    <row r="130" spans="1:14" ht="20.25" customHeight="1">
      <c r="A130" s="299"/>
      <c r="B130" s="313"/>
      <c r="C130" s="313"/>
      <c r="D130" s="313"/>
      <c r="E130" s="270"/>
      <c r="F130" s="313"/>
      <c r="G130" s="313"/>
      <c r="H130" s="313"/>
      <c r="I130" s="313"/>
      <c r="J130" s="313"/>
      <c r="K130" s="268"/>
      <c r="L130" s="268"/>
      <c r="M130" s="268"/>
      <c r="N130" s="268"/>
    </row>
    <row r="131" spans="1:14" s="269" customFormat="1" ht="20.25" customHeight="1"/>
    <row r="132" spans="1:14" s="271" customFormat="1" ht="20.25" customHeight="1">
      <c r="C132" s="307"/>
      <c r="D132" s="272"/>
      <c r="E132" s="272"/>
      <c r="F132" s="272"/>
      <c r="G132" s="272"/>
      <c r="H132" s="272"/>
      <c r="I132" s="272"/>
      <c r="J132" s="272"/>
    </row>
  </sheetData>
  <mergeCells count="36">
    <mergeCell ref="D4:G4"/>
    <mergeCell ref="H4:J4"/>
    <mergeCell ref="H5:J5"/>
    <mergeCell ref="D5:F5"/>
    <mergeCell ref="D88:F88"/>
    <mergeCell ref="D6:F6"/>
    <mergeCell ref="H6:J6"/>
    <mergeCell ref="D8:J8"/>
    <mergeCell ref="H46:J46"/>
    <mergeCell ref="B84:D84"/>
    <mergeCell ref="H88:J88"/>
    <mergeCell ref="B83:D83"/>
    <mergeCell ref="F83:J83"/>
    <mergeCell ref="F84:J84"/>
    <mergeCell ref="B41:D41"/>
    <mergeCell ref="A8:B8"/>
    <mergeCell ref="D48:F48"/>
    <mergeCell ref="H48:J48"/>
    <mergeCell ref="D50:J50"/>
    <mergeCell ref="D46:G46"/>
    <mergeCell ref="H90:J90"/>
    <mergeCell ref="D89:F89"/>
    <mergeCell ref="H89:J89"/>
    <mergeCell ref="D90:F90"/>
    <mergeCell ref="B129:D129"/>
    <mergeCell ref="B130:D130"/>
    <mergeCell ref="F129:J129"/>
    <mergeCell ref="F130:J130"/>
    <mergeCell ref="D92:J92"/>
    <mergeCell ref="B128:D128"/>
    <mergeCell ref="F128:J128"/>
    <mergeCell ref="F41:J41"/>
    <mergeCell ref="F42:J42"/>
    <mergeCell ref="B42:D42"/>
    <mergeCell ref="H47:J47"/>
    <mergeCell ref="D47:G47"/>
  </mergeCells>
  <phoneticPr fontId="3" type="noConversion"/>
  <pageMargins left="0.8" right="0.8" top="0.48" bottom="0.5" header="0.5" footer="0.5"/>
  <pageSetup paperSize="9" scale="79" firstPageNumber="7" fitToHeight="0" orientation="portrait" useFirstPageNumber="1" r:id="rId1"/>
  <headerFooter>
    <oddFooter>&amp;LThe accompanying notes are an integral part of these financial statements.
&amp;C&amp;P</oddFooter>
  </headerFooter>
  <rowBreaks count="3" manualBreakCount="3">
    <brk id="42" max="16383" man="1"/>
    <brk id="84" max="16383" man="1"/>
    <brk id="131" max="16383" man="1"/>
  </rowBreaks>
  <ignoredErrors>
    <ignoredError sqref="D112 H1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8" tint="0.59999389629810485"/>
    <pageSetUpPr fitToPage="1"/>
  </sheetPr>
  <dimension ref="A1:M94"/>
  <sheetViews>
    <sheetView view="pageBreakPreview" zoomScale="70" zoomScaleNormal="100" zoomScaleSheetLayoutView="70" workbookViewId="0">
      <selection activeCell="C71" sqref="C71"/>
    </sheetView>
  </sheetViews>
  <sheetFormatPr defaultColWidth="26.5546875" defaultRowHeight="19.5" customHeight="1"/>
  <cols>
    <col min="1" max="2" width="2.5546875" style="2" customWidth="1"/>
    <col min="3" max="3" width="32.5546875" style="2" customWidth="1"/>
    <col min="4" max="4" width="10.109375" style="162" customWidth="1"/>
    <col min="5" max="5" width="18" style="2" bestFit="1" customWidth="1"/>
    <col min="6" max="6" width="0.5546875" style="2" customWidth="1"/>
    <col min="7" max="7" width="18" style="2" bestFit="1" customWidth="1"/>
    <col min="8" max="8" width="0.5546875" style="2" customWidth="1"/>
    <col min="9" max="9" width="18" style="2" bestFit="1" customWidth="1"/>
    <col min="10" max="10" width="0.5546875" style="188" customWidth="1"/>
    <col min="11" max="11" width="18" style="2" bestFit="1" customWidth="1"/>
    <col min="12" max="12" width="0.5546875" style="2" hidden="1" customWidth="1"/>
    <col min="13" max="16384" width="26.5546875" style="2"/>
  </cols>
  <sheetData>
    <row r="1" spans="1:12" s="154" customFormat="1" ht="19.5" customHeight="1">
      <c r="A1" s="152" t="s">
        <v>131</v>
      </c>
      <c r="B1" s="153"/>
      <c r="D1" s="155"/>
      <c r="J1" s="156"/>
      <c r="L1" s="157"/>
    </row>
    <row r="2" spans="1:12" s="154" customFormat="1" ht="19.5" customHeight="1">
      <c r="A2" s="158" t="s">
        <v>101</v>
      </c>
      <c r="B2" s="159"/>
      <c r="C2" s="159"/>
      <c r="D2" s="160"/>
      <c r="E2" s="161"/>
      <c r="F2" s="161"/>
      <c r="G2" s="161"/>
      <c r="J2" s="156"/>
      <c r="L2" s="157"/>
    </row>
    <row r="4" spans="1:12" ht="19.5" customHeight="1">
      <c r="E4" s="322" t="s">
        <v>89</v>
      </c>
      <c r="F4" s="322"/>
      <c r="G4" s="322"/>
      <c r="H4" s="301"/>
      <c r="I4" s="322" t="s">
        <v>91</v>
      </c>
      <c r="J4" s="322"/>
      <c r="K4" s="322"/>
      <c r="L4" s="163"/>
    </row>
    <row r="5" spans="1:12" ht="19.5" customHeight="1">
      <c r="E5" s="322" t="s">
        <v>90</v>
      </c>
      <c r="F5" s="322"/>
      <c r="G5" s="322"/>
      <c r="H5" s="301"/>
      <c r="I5" s="322" t="s">
        <v>90</v>
      </c>
      <c r="J5" s="322"/>
      <c r="K5" s="322"/>
      <c r="L5" s="163"/>
    </row>
    <row r="6" spans="1:12" ht="19.5" customHeight="1">
      <c r="E6" s="323" t="s">
        <v>273</v>
      </c>
      <c r="F6" s="323"/>
      <c r="G6" s="323"/>
      <c r="H6" s="301"/>
      <c r="I6" s="323" t="s">
        <v>273</v>
      </c>
      <c r="J6" s="323"/>
      <c r="K6" s="323"/>
      <c r="L6" s="163"/>
    </row>
    <row r="7" spans="1:12" ht="19.5" customHeight="1">
      <c r="D7" s="162" t="s">
        <v>1</v>
      </c>
      <c r="E7" s="164">
        <v>2019</v>
      </c>
      <c r="F7" s="164"/>
      <c r="G7" s="164">
        <v>2018</v>
      </c>
      <c r="H7" s="164"/>
      <c r="I7" s="164">
        <v>2019</v>
      </c>
      <c r="J7" s="164"/>
      <c r="K7" s="164">
        <v>2018</v>
      </c>
      <c r="L7" s="165"/>
    </row>
    <row r="8" spans="1:12" ht="19.5" customHeight="1">
      <c r="E8" s="321" t="s">
        <v>2</v>
      </c>
      <c r="F8" s="321"/>
      <c r="G8" s="321"/>
      <c r="H8" s="321"/>
      <c r="I8" s="321"/>
      <c r="J8" s="321"/>
      <c r="K8" s="321"/>
      <c r="L8" s="165"/>
    </row>
    <row r="9" spans="1:12" ht="19.5" customHeight="1">
      <c r="A9" s="2" t="s">
        <v>55</v>
      </c>
      <c r="C9" s="166"/>
      <c r="D9" s="167"/>
      <c r="E9" s="168"/>
      <c r="F9" s="168"/>
      <c r="G9" s="168"/>
      <c r="H9" s="169"/>
      <c r="I9" s="168"/>
      <c r="J9" s="170"/>
      <c r="K9" s="168"/>
      <c r="L9" s="171"/>
    </row>
    <row r="10" spans="1:12" ht="19.5" customHeight="1">
      <c r="B10" s="2" t="s">
        <v>56</v>
      </c>
      <c r="D10" s="167" t="s">
        <v>247</v>
      </c>
      <c r="E10" s="172">
        <v>190488588378</v>
      </c>
      <c r="F10" s="173"/>
      <c r="G10" s="172">
        <v>192025318117</v>
      </c>
      <c r="H10" s="174"/>
      <c r="I10" s="172">
        <v>162226974145</v>
      </c>
      <c r="J10" s="173"/>
      <c r="K10" s="172">
        <v>175036170746</v>
      </c>
      <c r="L10" s="171"/>
    </row>
    <row r="11" spans="1:12" ht="19.5" customHeight="1">
      <c r="A11" s="2" t="s">
        <v>59</v>
      </c>
      <c r="D11" s="167"/>
      <c r="E11" s="175"/>
      <c r="F11" s="176"/>
      <c r="G11" s="175"/>
      <c r="H11" s="177"/>
      <c r="I11" s="176"/>
      <c r="J11" s="178"/>
      <c r="K11" s="176"/>
      <c r="L11" s="171"/>
    </row>
    <row r="12" spans="1:12" ht="19.5" customHeight="1">
      <c r="B12" s="2" t="s">
        <v>56</v>
      </c>
      <c r="D12" s="167">
        <v>6</v>
      </c>
      <c r="E12" s="179">
        <v>-180256901884</v>
      </c>
      <c r="F12" s="173"/>
      <c r="G12" s="179">
        <v>-180594365584</v>
      </c>
      <c r="H12" s="174"/>
      <c r="I12" s="179">
        <v>-157041653982</v>
      </c>
      <c r="J12" s="173"/>
      <c r="K12" s="179">
        <v>-168127680595</v>
      </c>
      <c r="L12" s="180"/>
    </row>
    <row r="13" spans="1:12" s="182" customFormat="1" ht="19.5" customHeight="1">
      <c r="A13" s="181" t="s">
        <v>60</v>
      </c>
      <c r="C13" s="166"/>
      <c r="D13" s="167"/>
      <c r="E13" s="183">
        <f>SUM(E10:E12)</f>
        <v>10231686494</v>
      </c>
      <c r="F13" s="184"/>
      <c r="G13" s="183">
        <f>SUM(G10:G12)</f>
        <v>11430952533</v>
      </c>
      <c r="H13" s="184"/>
      <c r="I13" s="183">
        <f>SUM(I10:I12)</f>
        <v>5185320163</v>
      </c>
      <c r="J13" s="184"/>
      <c r="K13" s="183">
        <f>SUM(K10:K12)</f>
        <v>6908490151</v>
      </c>
      <c r="L13" s="185"/>
    </row>
    <row r="14" spans="1:12" ht="19.5" customHeight="1">
      <c r="A14" s="2" t="s">
        <v>174</v>
      </c>
      <c r="D14" s="167" t="s">
        <v>248</v>
      </c>
      <c r="E14" s="173">
        <v>157902057</v>
      </c>
      <c r="F14" s="173"/>
      <c r="G14" s="173">
        <v>55140379</v>
      </c>
      <c r="H14" s="174"/>
      <c r="I14" s="173">
        <v>1076222049</v>
      </c>
      <c r="J14" s="173"/>
      <c r="K14" s="173">
        <v>1005929422</v>
      </c>
      <c r="L14" s="180"/>
    </row>
    <row r="15" spans="1:12" s="182" customFormat="1" ht="19.5" customHeight="1">
      <c r="A15" s="2" t="s">
        <v>34</v>
      </c>
      <c r="D15" s="167" t="s">
        <v>249</v>
      </c>
      <c r="E15" s="173">
        <v>337184269</v>
      </c>
      <c r="F15" s="178"/>
      <c r="G15" s="173">
        <v>1259951534</v>
      </c>
      <c r="H15" s="186"/>
      <c r="I15" s="173">
        <v>225456388</v>
      </c>
      <c r="J15" s="178"/>
      <c r="K15" s="173">
        <v>259244694</v>
      </c>
      <c r="L15" s="185"/>
    </row>
    <row r="16" spans="1:12" ht="19.5" customHeight="1">
      <c r="A16" s="2" t="s">
        <v>35</v>
      </c>
      <c r="D16" s="167" t="s">
        <v>250</v>
      </c>
      <c r="E16" s="187">
        <v>-4533076061</v>
      </c>
      <c r="F16" s="173">
        <v>0</v>
      </c>
      <c r="G16" s="187">
        <v>-4360312226</v>
      </c>
      <c r="H16" s="174">
        <v>0</v>
      </c>
      <c r="I16" s="187">
        <v>-3146217384</v>
      </c>
      <c r="J16" s="173">
        <v>0</v>
      </c>
      <c r="K16" s="187">
        <v>-3028580163</v>
      </c>
      <c r="L16" s="180"/>
    </row>
    <row r="17" spans="1:13" ht="19.5" customHeight="1">
      <c r="A17" s="2" t="s">
        <v>36</v>
      </c>
      <c r="C17" s="188"/>
      <c r="D17" s="167" t="s">
        <v>251</v>
      </c>
      <c r="E17" s="187">
        <v>-3080722373</v>
      </c>
      <c r="F17" s="173">
        <v>0</v>
      </c>
      <c r="G17" s="187">
        <v>-3015400534</v>
      </c>
      <c r="H17" s="174">
        <v>0</v>
      </c>
      <c r="I17" s="187">
        <v>-1877318014</v>
      </c>
      <c r="J17" s="173">
        <v>0</v>
      </c>
      <c r="K17" s="187">
        <v>-1844482084</v>
      </c>
      <c r="L17" s="180"/>
    </row>
    <row r="18" spans="1:13" ht="19.5" customHeight="1">
      <c r="A18" s="2" t="s">
        <v>135</v>
      </c>
      <c r="C18" s="188"/>
      <c r="D18" s="167"/>
      <c r="E18" s="187">
        <v>-517662</v>
      </c>
      <c r="F18" s="173"/>
      <c r="G18" s="187">
        <v>-45313805</v>
      </c>
      <c r="H18" s="174"/>
      <c r="I18" s="147">
        <v>0</v>
      </c>
      <c r="J18" s="147"/>
      <c r="K18" s="147">
        <v>0</v>
      </c>
      <c r="L18" s="180"/>
    </row>
    <row r="19" spans="1:13" ht="19.5" customHeight="1">
      <c r="A19" s="2" t="s">
        <v>221</v>
      </c>
      <c r="D19" s="189"/>
      <c r="E19" s="178"/>
      <c r="F19" s="178"/>
      <c r="G19" s="178"/>
      <c r="H19" s="186"/>
      <c r="I19" s="178"/>
      <c r="J19" s="178"/>
      <c r="K19" s="178"/>
      <c r="L19" s="171"/>
    </row>
    <row r="20" spans="1:13" ht="19.5" customHeight="1">
      <c r="B20" s="2" t="s">
        <v>222</v>
      </c>
      <c r="D20" s="167"/>
      <c r="E20" s="172">
        <v>146561560</v>
      </c>
      <c r="F20" s="173"/>
      <c r="G20" s="172">
        <v>-441941380</v>
      </c>
      <c r="H20" s="174"/>
      <c r="I20" s="172">
        <v>146561560</v>
      </c>
      <c r="J20" s="173"/>
      <c r="K20" s="172">
        <v>-328050706</v>
      </c>
      <c r="L20" s="171"/>
      <c r="M20" s="293"/>
    </row>
    <row r="21" spans="1:13" ht="19.5" customHeight="1">
      <c r="A21" s="2" t="s">
        <v>80</v>
      </c>
      <c r="D21" s="167"/>
      <c r="E21" s="172"/>
      <c r="F21" s="173"/>
      <c r="G21" s="172"/>
      <c r="H21" s="174"/>
      <c r="I21" s="172"/>
      <c r="J21" s="173"/>
      <c r="K21" s="172"/>
      <c r="L21" s="171"/>
    </row>
    <row r="22" spans="1:13" ht="19.5" customHeight="1">
      <c r="B22" s="2" t="s">
        <v>81</v>
      </c>
      <c r="D22" s="190"/>
      <c r="E22" s="172">
        <v>13473248</v>
      </c>
      <c r="F22" s="173"/>
      <c r="G22" s="172">
        <v>161782598</v>
      </c>
      <c r="H22" s="174"/>
      <c r="I22" s="172">
        <v>-9058147</v>
      </c>
      <c r="J22" s="173"/>
      <c r="K22" s="172">
        <v>87191479</v>
      </c>
      <c r="L22" s="171"/>
    </row>
    <row r="23" spans="1:13" ht="19.5" customHeight="1">
      <c r="A23" s="2" t="s">
        <v>79</v>
      </c>
      <c r="D23" s="190"/>
      <c r="E23" s="173">
        <v>614205007</v>
      </c>
      <c r="F23" s="173">
        <v>0</v>
      </c>
      <c r="G23" s="173">
        <v>415153583</v>
      </c>
      <c r="H23" s="174">
        <v>0</v>
      </c>
      <c r="I23" s="173">
        <v>526107758</v>
      </c>
      <c r="J23" s="173">
        <v>0</v>
      </c>
      <c r="K23" s="173">
        <v>462270917</v>
      </c>
      <c r="L23" s="180"/>
    </row>
    <row r="24" spans="1:13" ht="19.5" customHeight="1">
      <c r="A24" s="2" t="s">
        <v>182</v>
      </c>
      <c r="D24" s="167" t="s">
        <v>305</v>
      </c>
      <c r="E24" s="187">
        <v>-33750058</v>
      </c>
      <c r="F24" s="178"/>
      <c r="G24" s="187">
        <v>-440822936</v>
      </c>
      <c r="H24" s="186"/>
      <c r="I24" s="187">
        <v>-33750058</v>
      </c>
      <c r="J24" s="178"/>
      <c r="K24" s="187">
        <v>-301020595</v>
      </c>
      <c r="L24" s="180"/>
    </row>
    <row r="25" spans="1:13" ht="19.5" customHeight="1">
      <c r="A25" s="2" t="s">
        <v>223</v>
      </c>
      <c r="D25" s="167"/>
      <c r="E25" s="187"/>
      <c r="F25" s="178"/>
      <c r="G25" s="187"/>
      <c r="H25" s="186"/>
      <c r="I25" s="187"/>
      <c r="J25" s="178"/>
      <c r="K25" s="187"/>
      <c r="L25" s="180"/>
    </row>
    <row r="26" spans="1:13" ht="19.5" customHeight="1">
      <c r="B26" s="2" t="s">
        <v>224</v>
      </c>
      <c r="D26" s="167">
        <v>13</v>
      </c>
      <c r="E26" s="191">
        <v>404380979</v>
      </c>
      <c r="F26" s="173"/>
      <c r="G26" s="191">
        <v>254002734</v>
      </c>
      <c r="H26" s="174"/>
      <c r="I26" s="120">
        <v>0</v>
      </c>
      <c r="J26" s="173"/>
      <c r="K26" s="120">
        <v>0</v>
      </c>
      <c r="L26" s="180"/>
    </row>
    <row r="27" spans="1:13" ht="19.5" customHeight="1">
      <c r="A27" s="182" t="s">
        <v>69</v>
      </c>
      <c r="D27" s="167"/>
      <c r="E27" s="178"/>
      <c r="F27" s="176"/>
      <c r="G27" s="178"/>
      <c r="H27" s="177"/>
      <c r="I27" s="178"/>
      <c r="J27" s="178"/>
      <c r="K27" s="178"/>
      <c r="L27" s="180"/>
    </row>
    <row r="28" spans="1:13" s="182" customFormat="1" ht="19.5" customHeight="1">
      <c r="A28" s="192" t="s">
        <v>110</v>
      </c>
      <c r="B28" s="2"/>
      <c r="D28" s="167"/>
      <c r="E28" s="183">
        <f>SUM(E13:E26)</f>
        <v>4257327460</v>
      </c>
      <c r="F28" s="193"/>
      <c r="G28" s="183">
        <f>SUM(G13:G26)</f>
        <v>5273192480</v>
      </c>
      <c r="H28" s="193"/>
      <c r="I28" s="183">
        <f>SUM(I13:I26)</f>
        <v>2093324315</v>
      </c>
      <c r="J28" s="193"/>
      <c r="K28" s="183">
        <f>SUM(K13:K26)</f>
        <v>3220993115</v>
      </c>
      <c r="L28" s="194"/>
    </row>
    <row r="29" spans="1:13" ht="19.5" customHeight="1">
      <c r="A29" s="2" t="s">
        <v>33</v>
      </c>
      <c r="D29" s="167">
        <v>36</v>
      </c>
      <c r="E29" s="179">
        <v>-1701161120</v>
      </c>
      <c r="F29" s="195">
        <v>0</v>
      </c>
      <c r="G29" s="179">
        <v>-1545146230</v>
      </c>
      <c r="H29" s="186">
        <v>0</v>
      </c>
      <c r="I29" s="179">
        <v>-1029963025</v>
      </c>
      <c r="J29" s="195">
        <v>0</v>
      </c>
      <c r="K29" s="179">
        <v>-919834053</v>
      </c>
      <c r="L29" s="196"/>
    </row>
    <row r="30" spans="1:13" s="182" customFormat="1" ht="19.5" customHeight="1">
      <c r="A30" s="182" t="s">
        <v>125</v>
      </c>
      <c r="D30" s="197"/>
      <c r="E30" s="183">
        <f>SUM(E28:E29)</f>
        <v>2556166340</v>
      </c>
      <c r="F30" s="198"/>
      <c r="G30" s="183">
        <f>SUM(G28:G29)</f>
        <v>3728046250</v>
      </c>
      <c r="H30" s="199"/>
      <c r="I30" s="200">
        <f>SUM(I28:I29)</f>
        <v>1063361290</v>
      </c>
      <c r="J30" s="201"/>
      <c r="K30" s="200">
        <f>SUM(K28:K29)</f>
        <v>2301159062</v>
      </c>
      <c r="L30" s="194"/>
    </row>
    <row r="31" spans="1:13" ht="19.5" customHeight="1">
      <c r="A31" s="293" t="s">
        <v>306</v>
      </c>
      <c r="D31" s="167">
        <v>37</v>
      </c>
      <c r="E31" s="179">
        <v>-67673449</v>
      </c>
      <c r="F31" s="195"/>
      <c r="G31" s="179">
        <v>-493350516</v>
      </c>
      <c r="H31" s="186"/>
      <c r="I31" s="179">
        <v>26790599</v>
      </c>
      <c r="J31" s="195"/>
      <c r="K31" s="179">
        <v>-238346587</v>
      </c>
      <c r="L31" s="196"/>
    </row>
    <row r="32" spans="1:13" s="182" customFormat="1" ht="19.5" customHeight="1" thickBot="1">
      <c r="A32" s="182" t="s">
        <v>61</v>
      </c>
      <c r="D32" s="167"/>
      <c r="E32" s="202">
        <f>SUM(E30:E31)</f>
        <v>2488492891</v>
      </c>
      <c r="F32" s="193"/>
      <c r="G32" s="202">
        <f>SUM(G30:G31)</f>
        <v>3234695734</v>
      </c>
      <c r="H32" s="193"/>
      <c r="I32" s="203">
        <f>SUM(I30:I31)</f>
        <v>1090151889</v>
      </c>
      <c r="J32" s="204"/>
      <c r="K32" s="203">
        <f>SUM(K30:K31)</f>
        <v>2062812475</v>
      </c>
      <c r="L32" s="194"/>
    </row>
    <row r="33" spans="1:12" ht="19.5" customHeight="1" thickTop="1">
      <c r="D33" s="197"/>
      <c r="E33" s="178"/>
      <c r="F33" s="176"/>
      <c r="G33" s="178"/>
      <c r="H33" s="176"/>
      <c r="I33" s="178"/>
      <c r="J33" s="178"/>
      <c r="K33" s="178"/>
      <c r="L33" s="196"/>
    </row>
    <row r="34" spans="1:12" ht="19.5" customHeight="1">
      <c r="A34" s="1" t="s">
        <v>183</v>
      </c>
      <c r="E34" s="178"/>
      <c r="F34" s="176"/>
      <c r="G34" s="178"/>
      <c r="H34" s="176"/>
      <c r="I34" s="178"/>
      <c r="J34" s="178"/>
      <c r="K34" s="178"/>
      <c r="L34" s="196"/>
    </row>
    <row r="35" spans="1:12" ht="19.5" customHeight="1">
      <c r="A35" s="205" t="s">
        <v>159</v>
      </c>
      <c r="E35" s="173">
        <v>1731572179</v>
      </c>
      <c r="F35" s="176"/>
      <c r="G35" s="173">
        <v>2462881096</v>
      </c>
      <c r="H35" s="176"/>
      <c r="I35" s="173">
        <v>1090151889</v>
      </c>
      <c r="J35" s="178"/>
      <c r="K35" s="173">
        <v>2062812475</v>
      </c>
      <c r="L35" s="206"/>
    </row>
    <row r="36" spans="1:12" ht="19.5" customHeight="1">
      <c r="A36" s="207" t="s">
        <v>67</v>
      </c>
      <c r="E36" s="179">
        <v>756920712</v>
      </c>
      <c r="F36" s="175"/>
      <c r="G36" s="179">
        <v>771814638</v>
      </c>
      <c r="H36" s="175"/>
      <c r="I36" s="120">
        <v>0</v>
      </c>
      <c r="J36" s="178"/>
      <c r="K36" s="120">
        <v>0</v>
      </c>
      <c r="L36" s="196"/>
    </row>
    <row r="37" spans="1:12" s="182" customFormat="1" ht="19.5" customHeight="1" thickBot="1">
      <c r="A37" s="182" t="s">
        <v>61</v>
      </c>
      <c r="B37" s="2"/>
      <c r="C37" s="2"/>
      <c r="D37" s="162"/>
      <c r="E37" s="202">
        <f>E32</f>
        <v>2488492891</v>
      </c>
      <c r="F37" s="201"/>
      <c r="G37" s="202">
        <f>G32</f>
        <v>3234695734</v>
      </c>
      <c r="H37" s="201"/>
      <c r="I37" s="202">
        <f>I32</f>
        <v>1090151889</v>
      </c>
      <c r="J37" s="201"/>
      <c r="K37" s="202">
        <f>K32</f>
        <v>2062812475</v>
      </c>
      <c r="L37" s="194"/>
    </row>
    <row r="38" spans="1:12" ht="6.75" customHeight="1" thickTop="1">
      <c r="A38" s="208"/>
      <c r="B38" s="188"/>
      <c r="C38" s="188"/>
      <c r="E38" s="175"/>
      <c r="F38" s="175"/>
      <c r="G38" s="175"/>
      <c r="H38" s="175"/>
      <c r="I38" s="175"/>
      <c r="J38" s="195"/>
      <c r="K38" s="175"/>
    </row>
    <row r="39" spans="1:12" s="210" customFormat="1" ht="19.5" customHeight="1" thickBot="1">
      <c r="A39" s="209" t="s">
        <v>96</v>
      </c>
      <c r="D39" s="211">
        <v>39</v>
      </c>
      <c r="E39" s="212">
        <v>1.18</v>
      </c>
      <c r="F39" s="213"/>
      <c r="G39" s="212">
        <f>G35/1376923157</f>
        <v>1.7886844908368404</v>
      </c>
      <c r="H39" s="213"/>
      <c r="I39" s="212">
        <v>0.72</v>
      </c>
      <c r="J39" s="213"/>
      <c r="K39" s="212">
        <f>K35/1376923157</f>
        <v>1.4981318779578052</v>
      </c>
    </row>
    <row r="40" spans="1:12" ht="19.5" customHeight="1" thickTop="1">
      <c r="A40" s="214"/>
      <c r="B40" s="214"/>
      <c r="C40" s="214"/>
    </row>
    <row r="41" spans="1:12" ht="19.5" customHeight="1">
      <c r="A41" s="214"/>
      <c r="B41" s="214"/>
      <c r="C41" s="214"/>
    </row>
    <row r="42" spans="1:12" ht="19.5" customHeight="1">
      <c r="A42" s="214"/>
      <c r="B42" s="214"/>
      <c r="C42" s="214"/>
    </row>
    <row r="43" spans="1:12" ht="19.5" customHeight="1">
      <c r="A43" s="274"/>
      <c r="B43" s="274"/>
      <c r="C43" s="274"/>
      <c r="D43" s="274"/>
      <c r="E43" s="274"/>
      <c r="G43" s="274"/>
      <c r="H43" s="274"/>
      <c r="I43" s="274"/>
      <c r="J43" s="274"/>
      <c r="K43" s="274"/>
    </row>
    <row r="46" spans="1:12" ht="19.5" customHeight="1">
      <c r="A46" s="320" t="s">
        <v>109</v>
      </c>
      <c r="B46" s="320"/>
      <c r="C46" s="320"/>
      <c r="D46" s="320"/>
      <c r="E46" s="320"/>
      <c r="G46" s="320" t="s">
        <v>107</v>
      </c>
      <c r="H46" s="320"/>
      <c r="I46" s="320"/>
      <c r="J46" s="320"/>
      <c r="K46" s="320"/>
    </row>
    <row r="47" spans="1:12" s="214" customFormat="1" ht="19.5" customHeight="1">
      <c r="A47" s="324" t="s">
        <v>304</v>
      </c>
      <c r="B47" s="324"/>
      <c r="C47" s="324"/>
      <c r="D47" s="324"/>
      <c r="E47" s="324"/>
      <c r="F47" s="2"/>
      <c r="G47" s="313" t="s">
        <v>124</v>
      </c>
      <c r="H47" s="313"/>
      <c r="I47" s="313"/>
      <c r="J47" s="313"/>
      <c r="K47" s="313"/>
    </row>
    <row r="48" spans="1:12" ht="19.5" customHeight="1">
      <c r="A48" s="324"/>
      <c r="B48" s="324"/>
      <c r="C48" s="324"/>
      <c r="D48" s="324"/>
      <c r="E48" s="324"/>
      <c r="F48" s="4"/>
      <c r="G48" s="313"/>
      <c r="H48" s="313"/>
      <c r="I48" s="313"/>
      <c r="J48" s="313"/>
      <c r="K48" s="313"/>
    </row>
    <row r="49" spans="1:12" s="154" customFormat="1" ht="20.25" customHeight="1">
      <c r="A49" s="152" t="s">
        <v>131</v>
      </c>
      <c r="B49" s="153"/>
      <c r="D49" s="155"/>
      <c r="J49" s="156"/>
      <c r="L49" s="157"/>
    </row>
    <row r="50" spans="1:12" s="154" customFormat="1" ht="20.25" customHeight="1">
      <c r="A50" s="158" t="s">
        <v>102</v>
      </c>
      <c r="B50" s="159"/>
      <c r="C50" s="159"/>
      <c r="D50" s="160"/>
      <c r="E50" s="161"/>
      <c r="F50" s="161"/>
      <c r="G50" s="161"/>
      <c r="J50" s="156"/>
      <c r="L50" s="157"/>
    </row>
    <row r="51" spans="1:12" ht="20.25" customHeight="1"/>
    <row r="52" spans="1:12" ht="20.25" customHeight="1">
      <c r="E52" s="322" t="s">
        <v>89</v>
      </c>
      <c r="F52" s="322"/>
      <c r="G52" s="322"/>
      <c r="H52" s="301"/>
      <c r="I52" s="322" t="s">
        <v>91</v>
      </c>
      <c r="J52" s="322"/>
      <c r="K52" s="322"/>
      <c r="L52" s="163"/>
    </row>
    <row r="53" spans="1:12" ht="20.25" customHeight="1">
      <c r="E53" s="322" t="s">
        <v>90</v>
      </c>
      <c r="F53" s="322"/>
      <c r="G53" s="322"/>
      <c r="H53" s="301"/>
      <c r="I53" s="322" t="s">
        <v>90</v>
      </c>
      <c r="J53" s="322"/>
      <c r="K53" s="322"/>
      <c r="L53" s="163"/>
    </row>
    <row r="54" spans="1:12" ht="20.25" customHeight="1">
      <c r="E54" s="323" t="s">
        <v>273</v>
      </c>
      <c r="F54" s="323"/>
      <c r="G54" s="323"/>
      <c r="H54" s="301"/>
      <c r="I54" s="323" t="s">
        <v>273</v>
      </c>
      <c r="J54" s="323"/>
      <c r="K54" s="323"/>
      <c r="L54" s="163"/>
    </row>
    <row r="55" spans="1:12" ht="20.25" customHeight="1">
      <c r="E55" s="164">
        <v>2019</v>
      </c>
      <c r="F55" s="164"/>
      <c r="G55" s="164">
        <v>2018</v>
      </c>
      <c r="H55" s="164"/>
      <c r="I55" s="164">
        <v>2019</v>
      </c>
      <c r="J55" s="164"/>
      <c r="K55" s="164">
        <v>2018</v>
      </c>
      <c r="L55" s="165"/>
    </row>
    <row r="56" spans="1:12" ht="20.25" customHeight="1">
      <c r="E56" s="321" t="s">
        <v>2</v>
      </c>
      <c r="F56" s="321"/>
      <c r="G56" s="321"/>
      <c r="H56" s="321"/>
      <c r="I56" s="321"/>
      <c r="J56" s="321"/>
      <c r="K56" s="321"/>
      <c r="L56" s="165"/>
    </row>
    <row r="57" spans="1:12" ht="20.25" customHeight="1">
      <c r="E57" s="300"/>
      <c r="F57" s="300"/>
      <c r="G57" s="300"/>
      <c r="H57" s="300"/>
      <c r="I57" s="300"/>
      <c r="J57" s="300"/>
      <c r="K57" s="300"/>
      <c r="L57" s="165"/>
    </row>
    <row r="58" spans="1:12" ht="20.25" customHeight="1" thickBot="1">
      <c r="A58" s="182" t="s">
        <v>61</v>
      </c>
      <c r="B58" s="182"/>
      <c r="C58" s="181"/>
      <c r="D58" s="197"/>
      <c r="E58" s="216">
        <f>+'PL-10-11'!E32</f>
        <v>2488492891</v>
      </c>
      <c r="F58" s="193"/>
      <c r="G58" s="216">
        <f>+'PL-10-11'!G32</f>
        <v>3234695734</v>
      </c>
      <c r="H58" s="193"/>
      <c r="I58" s="216">
        <f>+'PL-10-11'!I32</f>
        <v>1090151889</v>
      </c>
      <c r="J58" s="193"/>
      <c r="K58" s="216">
        <f>+'PL-10-11'!K32</f>
        <v>2062812475</v>
      </c>
      <c r="L58" s="171"/>
    </row>
    <row r="59" spans="1:12" s="188" customFormat="1" ht="20.25" customHeight="1" thickTop="1">
      <c r="A59" s="182"/>
      <c r="B59" s="182"/>
      <c r="D59" s="189"/>
      <c r="E59" s="173"/>
      <c r="F59" s="173"/>
      <c r="G59" s="173"/>
      <c r="H59" s="174"/>
      <c r="I59" s="173"/>
      <c r="J59" s="173"/>
      <c r="K59" s="173"/>
      <c r="L59" s="171"/>
    </row>
    <row r="60" spans="1:12" s="188" customFormat="1" ht="20.25" customHeight="1">
      <c r="A60" s="77" t="s">
        <v>126</v>
      </c>
      <c r="B60" s="182"/>
      <c r="D60" s="189"/>
      <c r="E60" s="173"/>
      <c r="F60" s="173"/>
      <c r="G60" s="173"/>
      <c r="H60" s="174"/>
      <c r="I60" s="173"/>
      <c r="J60" s="173"/>
      <c r="K60" s="173"/>
      <c r="L60" s="171"/>
    </row>
    <row r="61" spans="1:12" s="188" customFormat="1" ht="20.25" customHeight="1">
      <c r="A61" s="217" t="s">
        <v>184</v>
      </c>
      <c r="B61" s="182"/>
      <c r="D61" s="189"/>
      <c r="E61" s="195"/>
      <c r="F61" s="178"/>
      <c r="G61" s="195"/>
      <c r="H61" s="186"/>
      <c r="I61" s="195"/>
      <c r="J61" s="178"/>
      <c r="K61" s="195"/>
      <c r="L61" s="171"/>
    </row>
    <row r="62" spans="1:12" s="188" customFormat="1" ht="20.25" customHeight="1">
      <c r="A62" s="217"/>
      <c r="B62" s="218" t="s">
        <v>130</v>
      </c>
      <c r="D62" s="189"/>
      <c r="E62" s="195"/>
      <c r="F62" s="178"/>
      <c r="G62" s="195"/>
      <c r="H62" s="186"/>
      <c r="I62" s="195"/>
      <c r="J62" s="178"/>
      <c r="K62" s="195"/>
      <c r="L62" s="171"/>
    </row>
    <row r="63" spans="1:12" s="188" customFormat="1" ht="19.350000000000001" customHeight="1">
      <c r="A63" s="221" t="s">
        <v>136</v>
      </c>
      <c r="B63" s="219"/>
      <c r="C63" s="210"/>
      <c r="D63" s="189"/>
      <c r="E63" s="195">
        <v>-790345369</v>
      </c>
      <c r="F63" s="178"/>
      <c r="G63" s="195">
        <v>-13679665</v>
      </c>
      <c r="H63" s="220"/>
      <c r="I63" s="147">
        <v>0</v>
      </c>
      <c r="J63" s="147"/>
      <c r="K63" s="147">
        <v>0</v>
      </c>
      <c r="L63" s="171"/>
    </row>
    <row r="64" spans="1:12" s="188" customFormat="1" ht="18.75" customHeight="1">
      <c r="A64" s="221" t="s">
        <v>226</v>
      </c>
      <c r="B64" s="219"/>
      <c r="C64" s="210"/>
      <c r="D64" s="189"/>
      <c r="E64" s="195"/>
      <c r="F64" s="178"/>
      <c r="G64" s="195"/>
      <c r="H64" s="220"/>
      <c r="I64" s="147"/>
      <c r="J64" s="147"/>
      <c r="K64" s="147"/>
      <c r="L64" s="171"/>
    </row>
    <row r="65" spans="1:12" s="188" customFormat="1" ht="18.75" customHeight="1">
      <c r="A65" s="221"/>
      <c r="B65" s="310" t="s">
        <v>315</v>
      </c>
      <c r="C65" s="210"/>
      <c r="D65" s="189"/>
      <c r="E65" s="222">
        <v>5016074</v>
      </c>
      <c r="F65" s="147"/>
      <c r="G65" s="222">
        <v>-2589609728</v>
      </c>
      <c r="H65" s="220"/>
      <c r="I65" s="191">
        <v>0</v>
      </c>
      <c r="J65" s="147"/>
      <c r="K65" s="191">
        <v>0</v>
      </c>
      <c r="L65" s="171"/>
    </row>
    <row r="66" spans="1:12" s="188" customFormat="1" ht="18.75" customHeight="1">
      <c r="A66" s="1" t="s">
        <v>137</v>
      </c>
      <c r="B66" s="219"/>
      <c r="C66" s="210"/>
      <c r="D66" s="189"/>
      <c r="E66" s="178"/>
      <c r="F66" s="147"/>
      <c r="G66" s="178"/>
      <c r="H66" s="220"/>
      <c r="I66" s="147"/>
      <c r="J66" s="147"/>
      <c r="K66" s="147"/>
      <c r="L66" s="171"/>
    </row>
    <row r="67" spans="1:12" s="188" customFormat="1" ht="18.75" customHeight="1">
      <c r="A67" s="1"/>
      <c r="B67" s="223" t="s">
        <v>130</v>
      </c>
      <c r="C67" s="210"/>
      <c r="D67" s="189"/>
      <c r="E67" s="224">
        <f>SUM(E63:E65)</f>
        <v>-785329295</v>
      </c>
      <c r="F67" s="148"/>
      <c r="G67" s="224">
        <f>SUM(G63:G65)</f>
        <v>-2603289393</v>
      </c>
      <c r="H67" s="225"/>
      <c r="I67" s="146">
        <f>SUM(I63:I65)</f>
        <v>0</v>
      </c>
      <c r="J67" s="148"/>
      <c r="K67" s="146">
        <f>SUM(K63:K65)</f>
        <v>0</v>
      </c>
      <c r="L67" s="171"/>
    </row>
    <row r="68" spans="1:12" s="188" customFormat="1" ht="20.25" customHeight="1">
      <c r="B68" s="182"/>
      <c r="D68" s="189"/>
      <c r="E68" s="195"/>
      <c r="F68" s="178"/>
      <c r="G68" s="195"/>
      <c r="H68" s="186"/>
      <c r="I68" s="178"/>
      <c r="J68" s="178"/>
      <c r="K68" s="178"/>
      <c r="L68" s="171"/>
    </row>
    <row r="69" spans="1:12" s="188" customFormat="1" ht="20.25" customHeight="1">
      <c r="A69" s="217" t="s">
        <v>185</v>
      </c>
      <c r="B69" s="182"/>
      <c r="D69" s="189"/>
      <c r="E69" s="195"/>
      <c r="F69" s="178"/>
      <c r="G69" s="195"/>
      <c r="H69" s="186"/>
      <c r="I69" s="178"/>
      <c r="J69" s="178"/>
      <c r="K69" s="178"/>
      <c r="L69" s="171"/>
    </row>
    <row r="70" spans="1:12" s="188" customFormat="1" ht="20.25" customHeight="1">
      <c r="A70" s="217"/>
      <c r="B70" s="218" t="s">
        <v>138</v>
      </c>
      <c r="D70" s="189"/>
      <c r="E70" s="195"/>
      <c r="F70" s="178"/>
      <c r="G70" s="195"/>
      <c r="H70" s="186"/>
      <c r="I70" s="178"/>
      <c r="J70" s="178"/>
      <c r="K70" s="178"/>
      <c r="L70" s="171"/>
    </row>
    <row r="71" spans="1:12" s="188" customFormat="1" ht="20.25" customHeight="1">
      <c r="A71" s="6" t="s">
        <v>274</v>
      </c>
      <c r="B71" s="182"/>
      <c r="D71" s="167"/>
      <c r="E71" s="195">
        <v>-192688353</v>
      </c>
      <c r="F71" s="178"/>
      <c r="G71" s="195">
        <v>18105570</v>
      </c>
      <c r="H71" s="186"/>
      <c r="I71" s="195">
        <v>-196104328</v>
      </c>
      <c r="J71" s="178"/>
      <c r="K71" s="195">
        <v>0</v>
      </c>
      <c r="L71" s="171"/>
    </row>
    <row r="72" spans="1:12" s="188" customFormat="1" ht="20.25" customHeight="1">
      <c r="A72" s="6" t="s">
        <v>225</v>
      </c>
      <c r="B72" s="182"/>
      <c r="D72" s="167"/>
      <c r="E72" s="195"/>
      <c r="F72" s="178"/>
      <c r="G72" s="195"/>
      <c r="H72" s="186"/>
      <c r="I72" s="195"/>
      <c r="J72" s="178"/>
      <c r="K72" s="195"/>
      <c r="L72" s="171"/>
    </row>
    <row r="73" spans="1:12" s="188" customFormat="1" ht="20.25" customHeight="1">
      <c r="A73" s="6"/>
      <c r="B73" s="2" t="s">
        <v>229</v>
      </c>
      <c r="D73" s="167"/>
      <c r="E73" s="226">
        <v>-3649598</v>
      </c>
      <c r="F73" s="178"/>
      <c r="G73" s="226">
        <v>28020286</v>
      </c>
      <c r="H73" s="220"/>
      <c r="I73" s="191">
        <v>0</v>
      </c>
      <c r="J73" s="147"/>
      <c r="K73" s="191">
        <v>0</v>
      </c>
      <c r="L73" s="171"/>
    </row>
    <row r="74" spans="1:12" s="188" customFormat="1" ht="20.25" customHeight="1">
      <c r="A74" s="4" t="s">
        <v>186</v>
      </c>
      <c r="B74" s="182"/>
      <c r="D74" s="167"/>
      <c r="E74" s="195"/>
      <c r="F74" s="178"/>
      <c r="G74" s="195"/>
      <c r="H74" s="220"/>
      <c r="I74" s="147"/>
      <c r="J74" s="147"/>
      <c r="K74" s="147"/>
      <c r="L74" s="171"/>
    </row>
    <row r="75" spans="1:12" s="188" customFormat="1" ht="20.25" customHeight="1">
      <c r="B75" s="1" t="s">
        <v>187</v>
      </c>
      <c r="D75" s="189"/>
      <c r="E75" s="227">
        <f>SUM(E71:E73)</f>
        <v>-196337951</v>
      </c>
      <c r="F75" s="148"/>
      <c r="G75" s="227">
        <f>SUM(G71:G73)</f>
        <v>46125856</v>
      </c>
      <c r="H75" s="225"/>
      <c r="I75" s="227">
        <f>SUM(I71:I73)</f>
        <v>-196104328</v>
      </c>
      <c r="J75" s="148"/>
      <c r="K75" s="227">
        <f>SUM(K71:K73)</f>
        <v>0</v>
      </c>
      <c r="L75" s="171"/>
    </row>
    <row r="76" spans="1:12" s="188" customFormat="1" ht="20.25" customHeight="1">
      <c r="A76" s="228" t="s">
        <v>114</v>
      </c>
      <c r="B76" s="229"/>
      <c r="D76" s="189"/>
      <c r="E76" s="195"/>
      <c r="F76" s="178"/>
      <c r="G76" s="195"/>
      <c r="H76" s="186"/>
      <c r="I76" s="178"/>
      <c r="J76" s="178"/>
      <c r="K76" s="178"/>
      <c r="L76" s="171"/>
    </row>
    <row r="77" spans="1:12" s="188" customFormat="1" ht="20.25" customHeight="1">
      <c r="B77" s="228" t="s">
        <v>115</v>
      </c>
      <c r="D77" s="189"/>
      <c r="E77" s="224">
        <f>E67+E75</f>
        <v>-981667246</v>
      </c>
      <c r="F77" s="148"/>
      <c r="G77" s="224">
        <f>G67+G75</f>
        <v>-2557163537</v>
      </c>
      <c r="H77" s="225"/>
      <c r="I77" s="224">
        <f>I67+I75</f>
        <v>-196104328</v>
      </c>
      <c r="J77" s="148"/>
      <c r="K77" s="224">
        <f>K67+K75</f>
        <v>0</v>
      </c>
      <c r="L77" s="171"/>
    </row>
    <row r="78" spans="1:12" s="233" customFormat="1" ht="20.25" customHeight="1" thickBot="1">
      <c r="A78" s="77" t="s">
        <v>70</v>
      </c>
      <c r="B78" s="182"/>
      <c r="C78" s="230"/>
      <c r="D78" s="231"/>
      <c r="E78" s="232">
        <f>E58+E77</f>
        <v>1506825645</v>
      </c>
      <c r="F78" s="148"/>
      <c r="G78" s="232">
        <f>G58+G77</f>
        <v>677532197</v>
      </c>
      <c r="H78" s="148"/>
      <c r="I78" s="232">
        <f>I58+I77</f>
        <v>894047561</v>
      </c>
      <c r="J78" s="148"/>
      <c r="K78" s="232">
        <f>K58+K77</f>
        <v>2062812475</v>
      </c>
      <c r="L78" s="184"/>
    </row>
    <row r="79" spans="1:12" s="188" customFormat="1" ht="20.25" customHeight="1" thickTop="1">
      <c r="A79" s="77"/>
      <c r="B79" s="182"/>
      <c r="D79" s="189"/>
      <c r="E79" s="147"/>
      <c r="F79" s="147"/>
      <c r="G79" s="147"/>
      <c r="H79" s="147"/>
      <c r="I79" s="147"/>
      <c r="J79" s="147"/>
      <c r="K79" s="147"/>
      <c r="L79" s="173"/>
    </row>
    <row r="80" spans="1:12" s="233" customFormat="1" ht="20.25" customHeight="1">
      <c r="A80" s="77" t="s">
        <v>127</v>
      </c>
      <c r="B80" s="2"/>
      <c r="D80" s="231"/>
      <c r="E80" s="148"/>
      <c r="F80" s="148"/>
      <c r="G80" s="148"/>
      <c r="H80" s="148"/>
      <c r="I80" s="148"/>
      <c r="J80" s="148"/>
      <c r="K80" s="148"/>
      <c r="L80" s="234"/>
    </row>
    <row r="81" spans="1:12" s="188" customFormat="1" ht="20.25" customHeight="1">
      <c r="A81" s="205" t="s">
        <v>160</v>
      </c>
      <c r="B81" s="2"/>
      <c r="D81" s="189"/>
      <c r="E81" s="147">
        <v>788625198</v>
      </c>
      <c r="F81" s="147"/>
      <c r="G81" s="147">
        <f>G83-G82</f>
        <v>-98779643</v>
      </c>
      <c r="H81" s="147"/>
      <c r="I81" s="147">
        <f>I83-I82</f>
        <v>894047561</v>
      </c>
      <c r="J81" s="147"/>
      <c r="K81" s="147">
        <f>K83-K82</f>
        <v>2062812475</v>
      </c>
      <c r="L81" s="235"/>
    </row>
    <row r="82" spans="1:12" s="188" customFormat="1" ht="20.25" customHeight="1">
      <c r="A82" s="79" t="s">
        <v>68</v>
      </c>
      <c r="B82" s="2"/>
      <c r="D82" s="189"/>
      <c r="E82" s="147">
        <v>718200447</v>
      </c>
      <c r="F82" s="147"/>
      <c r="G82" s="147">
        <v>776311840</v>
      </c>
      <c r="H82" s="147"/>
      <c r="I82" s="147">
        <v>0</v>
      </c>
      <c r="J82" s="147"/>
      <c r="K82" s="147">
        <v>0</v>
      </c>
      <c r="L82" s="235"/>
    </row>
    <row r="83" spans="1:12" s="188" customFormat="1" ht="20.25" customHeight="1" thickBot="1">
      <c r="A83" s="77" t="s">
        <v>70</v>
      </c>
      <c r="B83" s="2"/>
      <c r="D83" s="189"/>
      <c r="E83" s="232">
        <f>E78</f>
        <v>1506825645</v>
      </c>
      <c r="F83" s="147"/>
      <c r="G83" s="232">
        <f>G78</f>
        <v>677532197</v>
      </c>
      <c r="H83" s="147"/>
      <c r="I83" s="232">
        <f>I78</f>
        <v>894047561</v>
      </c>
      <c r="J83" s="147"/>
      <c r="K83" s="232">
        <f>K78</f>
        <v>2062812475</v>
      </c>
      <c r="L83" s="235"/>
    </row>
    <row r="84" spans="1:12" ht="19.5" customHeight="1" thickTop="1"/>
    <row r="93" spans="1:12" ht="19.5" customHeight="1">
      <c r="A93" s="320"/>
      <c r="B93" s="320"/>
      <c r="C93" s="320"/>
      <c r="D93" s="320"/>
      <c r="E93" s="320"/>
      <c r="G93" s="320"/>
      <c r="H93" s="320"/>
      <c r="I93" s="320"/>
      <c r="J93" s="320"/>
      <c r="K93" s="320"/>
    </row>
    <row r="94" spans="1:12" ht="19.5" customHeight="1">
      <c r="A94" s="320"/>
      <c r="B94" s="320"/>
      <c r="C94" s="320"/>
      <c r="D94" s="320"/>
      <c r="E94" s="320"/>
      <c r="G94" s="320"/>
      <c r="H94" s="320"/>
      <c r="I94" s="320"/>
      <c r="J94" s="320"/>
      <c r="K94" s="320"/>
    </row>
  </sheetData>
  <mergeCells count="24">
    <mergeCell ref="E6:G6"/>
    <mergeCell ref="I6:K6"/>
    <mergeCell ref="E4:G4"/>
    <mergeCell ref="I4:K4"/>
    <mergeCell ref="E5:G5"/>
    <mergeCell ref="I5:K5"/>
    <mergeCell ref="A47:E47"/>
    <mergeCell ref="G47:K47"/>
    <mergeCell ref="A48:E48"/>
    <mergeCell ref="G48:K48"/>
    <mergeCell ref="E8:K8"/>
    <mergeCell ref="A46:E46"/>
    <mergeCell ref="G46:K46"/>
    <mergeCell ref="E52:G52"/>
    <mergeCell ref="I52:K52"/>
    <mergeCell ref="E53:G53"/>
    <mergeCell ref="I53:K53"/>
    <mergeCell ref="E54:G54"/>
    <mergeCell ref="I54:K54"/>
    <mergeCell ref="A93:E93"/>
    <mergeCell ref="A94:E94"/>
    <mergeCell ref="G93:K93"/>
    <mergeCell ref="G94:K94"/>
    <mergeCell ref="E56:K56"/>
  </mergeCells>
  <phoneticPr fontId="3" type="noConversion"/>
  <conditionalFormatting sqref="E9:E10 E10:F10 E14:E15 E14:F14 E19:E23 H16:H18 J16:J18 E20:F23 J24:J25 J29:J32 E30:F30 J36 H36 H33:J35 H29:H32 H24:H25 H19:J23 H14:J15 H9:J11 E32:F35 F31 E37:F37 F36 H12:H13 J12:J13 E27:F28 F9:F25 L9:L37 H37:J37 L58:L62 F61:F62 H27:J28 F64 L64:L66">
    <cfRule type="expression" priority="178" stopIfTrue="1">
      <formula>"if(E11&gt;0,#,##0;(#,##0),"-")"</formula>
    </cfRule>
  </conditionalFormatting>
  <conditionalFormatting sqref="E12">
    <cfRule type="expression" priority="159" stopIfTrue="1">
      <formula>"if(E11&gt;0,#,##0;(#,##0),"-")"</formula>
    </cfRule>
  </conditionalFormatting>
  <conditionalFormatting sqref="I30">
    <cfRule type="expression" priority="146" stopIfTrue="1">
      <formula>"if(E11&gt;0,#,##0;(#,##0),"-")"</formula>
    </cfRule>
  </conditionalFormatting>
  <conditionalFormatting sqref="I12">
    <cfRule type="expression" priority="157" stopIfTrue="1">
      <formula>"if(E11&gt;0,#,##0;(#,##0),"-")"</formula>
    </cfRule>
  </conditionalFormatting>
  <conditionalFormatting sqref="E24:E25">
    <cfRule type="expression" priority="149" stopIfTrue="1">
      <formula>"if(E11&gt;0,#,##0;(#,##0),"-")"</formula>
    </cfRule>
  </conditionalFormatting>
  <conditionalFormatting sqref="E16:E18">
    <cfRule type="expression" priority="155" stopIfTrue="1">
      <formula>"if(E11&gt;0,#,##0;(#,##0),"-")"</formula>
    </cfRule>
  </conditionalFormatting>
  <conditionalFormatting sqref="I16:I18">
    <cfRule type="expression" priority="153" stopIfTrue="1">
      <formula>"if(E11&gt;0,#,##0;(#,##0),"-")"</formula>
    </cfRule>
  </conditionalFormatting>
  <conditionalFormatting sqref="I32">
    <cfRule type="expression" priority="145" stopIfTrue="1">
      <formula>"if(E11&gt;0,#,##0;(#,##0),"-")"</formula>
    </cfRule>
  </conditionalFormatting>
  <conditionalFormatting sqref="F29">
    <cfRule type="expression" priority="139" stopIfTrue="1">
      <formula>"if(E11&gt;0,#,##0;(#,##0),"-")"</formula>
    </cfRule>
  </conditionalFormatting>
  <conditionalFormatting sqref="I24:I25">
    <cfRule type="expression" priority="148" stopIfTrue="1">
      <formula>"if(E11&gt;0,#,##0;(#,##0),"-")"</formula>
    </cfRule>
  </conditionalFormatting>
  <conditionalFormatting sqref="I29">
    <cfRule type="expression" priority="147" stopIfTrue="1">
      <formula>"if(E11&gt;0,#,##0;(#,##0),"-")"</formula>
    </cfRule>
  </conditionalFormatting>
  <conditionalFormatting sqref="E29">
    <cfRule type="expression" priority="138" stopIfTrue="1">
      <formula>"if(E11&gt;0,#,##0;(#,##0),"-")"</formula>
    </cfRule>
  </conditionalFormatting>
  <conditionalFormatting sqref="E31">
    <cfRule type="expression" priority="103" stopIfTrue="1">
      <formula>"if(E11&gt;0,#,##0;(#,##0),"-")"</formula>
    </cfRule>
  </conditionalFormatting>
  <conditionalFormatting sqref="K9">
    <cfRule type="expression" priority="88" stopIfTrue="1">
      <formula>"if(E11&gt;0,#,##0;(#,##0),"-")"</formula>
    </cfRule>
  </conditionalFormatting>
  <conditionalFormatting sqref="I31">
    <cfRule type="expression" priority="100" stopIfTrue="1">
      <formula>"if(E11&gt;0,#,##0;(#,##0),"-")"</formula>
    </cfRule>
  </conditionalFormatting>
  <conditionalFormatting sqref="G9">
    <cfRule type="expression" priority="96" stopIfTrue="1">
      <formula>"if(E11&gt;0,#,##0;(#,##0),"-")"</formula>
    </cfRule>
  </conditionalFormatting>
  <conditionalFormatting sqref="E13">
    <cfRule type="expression" priority="80" stopIfTrue="1">
      <formula>"if(E11&gt;0,#,##0;(#,##0),"-")"</formula>
    </cfRule>
  </conditionalFormatting>
  <conditionalFormatting sqref="I13">
    <cfRule type="expression" priority="79" stopIfTrue="1">
      <formula>"if(E11&gt;0,#,##0;(#,##0),"-")"</formula>
    </cfRule>
  </conditionalFormatting>
  <conditionalFormatting sqref="E58">
    <cfRule type="expression" priority="42" stopIfTrue="1">
      <formula>"if(E11&gt;0,#,##0;(#,##0),"-")"</formula>
    </cfRule>
  </conditionalFormatting>
  <conditionalFormatting sqref="H26 J26 E26:F26">
    <cfRule type="expression" priority="60" stopIfTrue="1">
      <formula>"if(E11&gt;0,#,##0;(#,##0),"-")"</formula>
    </cfRule>
  </conditionalFormatting>
  <conditionalFormatting sqref="G10 G14:G15 G19:G23 G30 G32:G35 G37 G27:G28">
    <cfRule type="expression" priority="31" stopIfTrue="1">
      <formula>"if(E11&gt;0,#,##0;(#,##0),"-")"</formula>
    </cfRule>
  </conditionalFormatting>
  <conditionalFormatting sqref="E78:F79 E80:E81 E83 H59:J60 H76:J76 H78:J83 H77 J77 E59:F60 H71:H75 J71:J75 H68:J70 F68:F77 F80:F83 L68:L83 F58 H58 J58">
    <cfRule type="expression" priority="58" stopIfTrue="1">
      <formula>"if(E11&gt;0,#,##0;(#,##0),"-")"</formula>
    </cfRule>
  </conditionalFormatting>
  <conditionalFormatting sqref="L67">
    <cfRule type="expression" priority="56" stopIfTrue="1">
      <formula>"if(E11&gt;0,#,##0;(#,##0),"-")"</formula>
    </cfRule>
  </conditionalFormatting>
  <conditionalFormatting sqref="E67">
    <cfRule type="expression" priority="54" stopIfTrue="1">
      <formula>"if(E11&gt;0,#,##0;(#,##0),"-")"</formula>
    </cfRule>
  </conditionalFormatting>
  <conditionalFormatting sqref="E65:F66 H61:H62 J61:J62 H64:J66">
    <cfRule type="expression" priority="57" stopIfTrue="1">
      <formula>"if(E11&gt;0,#,##0;(#,##0),"-")"</formula>
    </cfRule>
  </conditionalFormatting>
  <conditionalFormatting sqref="E77">
    <cfRule type="expression" priority="52" stopIfTrue="1">
      <formula>"if(E11&gt;0,#,##0;(#,##0),"-")"</formula>
    </cfRule>
  </conditionalFormatting>
  <conditionalFormatting sqref="I67">
    <cfRule type="expression" priority="53" stopIfTrue="1">
      <formula>"if(E11&gt;0,#,##0;(#,##0),"-")"</formula>
    </cfRule>
  </conditionalFormatting>
  <conditionalFormatting sqref="F67 H67 J67">
    <cfRule type="expression" priority="55" stopIfTrue="1">
      <formula>"if(E11&gt;0,#,##0;(#,##0),"-")"</formula>
    </cfRule>
  </conditionalFormatting>
  <conditionalFormatting sqref="I77">
    <cfRule type="expression" priority="51" stopIfTrue="1">
      <formula>"if(E11&gt;0,#,##0;(#,##0),"-")"</formula>
    </cfRule>
  </conditionalFormatting>
  <conditionalFormatting sqref="I58">
    <cfRule type="expression" priority="38" stopIfTrue="1">
      <formula>"if(E11&gt;0,#,##0;(#,##0),"-")"</formula>
    </cfRule>
  </conditionalFormatting>
  <conditionalFormatting sqref="G16:G18">
    <cfRule type="expression" priority="29" stopIfTrue="1">
      <formula>"if(E11&gt;0,#,##0;(#,##0),"-")"</formula>
    </cfRule>
  </conditionalFormatting>
  <conditionalFormatting sqref="K59:K60 K76 K78:K83 K68:K70">
    <cfRule type="expression" priority="8" stopIfTrue="1">
      <formula>"if(E11&gt;0,#,##0;(#,##0),"-")"</formula>
    </cfRule>
  </conditionalFormatting>
  <conditionalFormatting sqref="K32">
    <cfRule type="expression" priority="16" stopIfTrue="1">
      <formula>"if(E11&gt;0,#,##0;(#,##0),"-")"</formula>
    </cfRule>
  </conditionalFormatting>
  <conditionalFormatting sqref="E36">
    <cfRule type="expression" priority="33" stopIfTrue="1">
      <formula>"if(E11&gt;0,#,##0;(#,##0),"-")"</formula>
    </cfRule>
  </conditionalFormatting>
  <conditionalFormatting sqref="G12">
    <cfRule type="expression" priority="30" stopIfTrue="1">
      <formula>"if(E11&gt;0,#,##0;(#,##0),"-")"</formula>
    </cfRule>
  </conditionalFormatting>
  <conditionalFormatting sqref="G24:G25">
    <cfRule type="expression" priority="28" stopIfTrue="1">
      <formula>"if(E11&gt;0,#,##0;(#,##0),"-")"</formula>
    </cfRule>
  </conditionalFormatting>
  <conditionalFormatting sqref="G29">
    <cfRule type="expression" priority="27" stopIfTrue="1">
      <formula>"if(E11&gt;0,#,##0;(#,##0),"-")"</formula>
    </cfRule>
  </conditionalFormatting>
  <conditionalFormatting sqref="G31">
    <cfRule type="expression" priority="26" stopIfTrue="1">
      <formula>"if(E11&gt;0,#,##0;(#,##0),"-")"</formula>
    </cfRule>
  </conditionalFormatting>
  <conditionalFormatting sqref="G13">
    <cfRule type="expression" priority="25" stopIfTrue="1">
      <formula>"if(E11&gt;0,#,##0;(#,##0),"-")"</formula>
    </cfRule>
  </conditionalFormatting>
  <conditionalFormatting sqref="G26">
    <cfRule type="expression" priority="24" stopIfTrue="1">
      <formula>"if(E11&gt;0,#,##0;(#,##0),"-")"</formula>
    </cfRule>
  </conditionalFormatting>
  <conditionalFormatting sqref="G36">
    <cfRule type="expression" priority="23" stopIfTrue="1">
      <formula>"if(E11&gt;0,#,##0;(#,##0),"-")"</formula>
    </cfRule>
  </conditionalFormatting>
  <conditionalFormatting sqref="K33:K35 K19:K23 K14:K15 K10:K11 K37 K27:K28">
    <cfRule type="expression" priority="22" stopIfTrue="1">
      <formula>"if(E11&gt;0,#,##0;(#,##0),"-")"</formula>
    </cfRule>
  </conditionalFormatting>
  <conditionalFormatting sqref="K30">
    <cfRule type="expression" priority="17" stopIfTrue="1">
      <formula>"if(E11&gt;0,#,##0;(#,##0),"-")"</formula>
    </cfRule>
  </conditionalFormatting>
  <conditionalFormatting sqref="K12">
    <cfRule type="expression" priority="21" stopIfTrue="1">
      <formula>"if(E11&gt;0,#,##0;(#,##0),"-")"</formula>
    </cfRule>
  </conditionalFormatting>
  <conditionalFormatting sqref="K16:K18">
    <cfRule type="expression" priority="20" stopIfTrue="1">
      <formula>"if(E11&gt;0,#,##0;(#,##0),"-")"</formula>
    </cfRule>
  </conditionalFormatting>
  <conditionalFormatting sqref="K24:K25">
    <cfRule type="expression" priority="19" stopIfTrue="1">
      <formula>"if(E11&gt;0,#,##0;(#,##0),"-")"</formula>
    </cfRule>
  </conditionalFormatting>
  <conditionalFormatting sqref="K29">
    <cfRule type="expression" priority="18" stopIfTrue="1">
      <formula>"if(E11&gt;0,#,##0;(#,##0),"-")"</formula>
    </cfRule>
  </conditionalFormatting>
  <conditionalFormatting sqref="K31">
    <cfRule type="expression" priority="15" stopIfTrue="1">
      <formula>"if(E11&gt;0,#,##0;(#,##0),"-")"</formula>
    </cfRule>
  </conditionalFormatting>
  <conditionalFormatting sqref="K13">
    <cfRule type="expression" priority="14" stopIfTrue="1">
      <formula>"if(E11&gt;0,#,##0;(#,##0),"-")"</formula>
    </cfRule>
  </conditionalFormatting>
  <conditionalFormatting sqref="G78:G81 G83 G59:G60">
    <cfRule type="expression" priority="13" stopIfTrue="1">
      <formula>"if(E11&gt;0,#,##0;(#,##0),"-")"</formula>
    </cfRule>
  </conditionalFormatting>
  <conditionalFormatting sqref="G67">
    <cfRule type="expression" priority="11" stopIfTrue="1">
      <formula>"if(E11&gt;0,#,##0;(#,##0),"-")"</formula>
    </cfRule>
  </conditionalFormatting>
  <conditionalFormatting sqref="G65:G66">
    <cfRule type="expression" priority="12" stopIfTrue="1">
      <formula>"if(E11&gt;0,#,##0;(#,##0),"-")"</formula>
    </cfRule>
  </conditionalFormatting>
  <conditionalFormatting sqref="G77">
    <cfRule type="expression" priority="10" stopIfTrue="1">
      <formula>"if(E11&gt;0,#,##0;(#,##0),"-")"</formula>
    </cfRule>
  </conditionalFormatting>
  <conditionalFormatting sqref="G58">
    <cfRule type="expression" priority="9" stopIfTrue="1">
      <formula>"if(E11&gt;0,#,##0;(#,##0),"-")"</formula>
    </cfRule>
  </conditionalFormatting>
  <conditionalFormatting sqref="K64:K66">
    <cfRule type="expression" priority="7" stopIfTrue="1">
      <formula>"if(E11&gt;0,#,##0;(#,##0),"-")"</formula>
    </cfRule>
  </conditionalFormatting>
  <conditionalFormatting sqref="K67">
    <cfRule type="expression" priority="6" stopIfTrue="1">
      <formula>"if(E11&gt;0,#,##0;(#,##0),"-")"</formula>
    </cfRule>
  </conditionalFormatting>
  <conditionalFormatting sqref="K77">
    <cfRule type="expression" priority="5" stopIfTrue="1">
      <formula>"if(E11&gt;0,#,##0;(#,##0),"-")"</formula>
    </cfRule>
  </conditionalFormatting>
  <conditionalFormatting sqref="K58">
    <cfRule type="expression" priority="4" stopIfTrue="1">
      <formula>"if(E11&gt;0,#,##0;(#,##0),"-")"</formula>
    </cfRule>
  </conditionalFormatting>
  <conditionalFormatting sqref="F63 L63">
    <cfRule type="expression" priority="3" stopIfTrue="1">
      <formula>"if(E11&gt;0,#,##0;(#,##0),"-")"</formula>
    </cfRule>
  </conditionalFormatting>
  <conditionalFormatting sqref="H63:J63">
    <cfRule type="expression" priority="2" stopIfTrue="1">
      <formula>"if(E11&gt;0,#,##0;(#,##0),"-")"</formula>
    </cfRule>
  </conditionalFormatting>
  <conditionalFormatting sqref="K63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1" firstPageNumber="10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4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F62"/>
  <sheetViews>
    <sheetView view="pageBreakPreview" topLeftCell="A15" zoomScale="70" zoomScaleNormal="70" zoomScaleSheetLayoutView="70" zoomScalePageLayoutView="70" workbookViewId="0">
      <selection activeCell="A47" sqref="A47"/>
    </sheetView>
  </sheetViews>
  <sheetFormatPr defaultColWidth="9.44140625" defaultRowHeight="13.8"/>
  <cols>
    <col min="1" max="1" width="38.109375" style="139" customWidth="1"/>
    <col min="2" max="2" width="5.5546875" style="139" bestFit="1" customWidth="1"/>
    <col min="3" max="3" width="0.44140625" style="139" customWidth="1"/>
    <col min="4" max="4" width="15" style="139" customWidth="1"/>
    <col min="5" max="5" width="0.44140625" style="151" customWidth="1"/>
    <col min="6" max="6" width="16.44140625" style="139" bestFit="1" customWidth="1"/>
    <col min="7" max="7" width="0.44140625" style="151" customWidth="1"/>
    <col min="8" max="8" width="13.44140625" style="139" customWidth="1"/>
    <col min="9" max="9" width="0.44140625" style="151" customWidth="1"/>
    <col min="10" max="10" width="15" style="139" customWidth="1"/>
    <col min="11" max="11" width="0.44140625" style="139" customWidth="1"/>
    <col min="12" max="12" width="15.44140625" style="139" bestFit="1" customWidth="1"/>
    <col min="13" max="13" width="0.44140625" style="139" customWidth="1"/>
    <col min="14" max="14" width="13" style="139" customWidth="1"/>
    <col min="15" max="15" width="0.44140625" style="151" customWidth="1"/>
    <col min="16" max="16" width="13.44140625" style="139" customWidth="1"/>
    <col min="17" max="17" width="0.44140625" style="151" customWidth="1"/>
    <col min="18" max="18" width="16.109375" style="139" bestFit="1" customWidth="1"/>
    <col min="19" max="19" width="0.44140625" style="151" customWidth="1"/>
    <col min="20" max="20" width="14.44140625" style="139" bestFit="1" customWidth="1"/>
    <col min="21" max="21" width="0.44140625" style="151" customWidth="1"/>
    <col min="22" max="22" width="15.88671875" style="139" customWidth="1"/>
    <col min="23" max="23" width="0.44140625" style="139" customWidth="1"/>
    <col min="24" max="24" width="14.109375" style="139" bestFit="1" customWidth="1"/>
    <col min="25" max="25" width="0.44140625" style="151" customWidth="1"/>
    <col min="26" max="26" width="16" style="139" bestFit="1" customWidth="1"/>
    <col min="27" max="27" width="0.44140625" style="151" customWidth="1"/>
    <col min="28" max="28" width="16.109375" style="139" bestFit="1" customWidth="1"/>
    <col min="29" max="29" width="0.44140625" style="151" customWidth="1"/>
    <col min="30" max="30" width="15" style="139" bestFit="1" customWidth="1"/>
    <col min="31" max="31" width="0.44140625" style="151" customWidth="1"/>
    <col min="32" max="32" width="16.109375" style="139" customWidth="1"/>
    <col min="33" max="16384" width="9.44140625" style="139"/>
  </cols>
  <sheetData>
    <row r="1" spans="1:32" s="90" customFormat="1" ht="19.5" customHeight="1">
      <c r="A1" s="88" t="s">
        <v>131</v>
      </c>
      <c r="B1" s="89"/>
      <c r="C1" s="89"/>
      <c r="E1" s="91"/>
      <c r="G1" s="91"/>
      <c r="I1" s="91"/>
      <c r="O1" s="91"/>
      <c r="Q1" s="91"/>
      <c r="S1" s="91"/>
      <c r="U1" s="91"/>
      <c r="Y1" s="91"/>
      <c r="AA1" s="91"/>
      <c r="AB1" s="92"/>
      <c r="AC1" s="91"/>
      <c r="AE1" s="91"/>
    </row>
    <row r="2" spans="1:32" s="90" customFormat="1" ht="19.5" customHeight="1">
      <c r="A2" s="88" t="s">
        <v>103</v>
      </c>
      <c r="B2" s="89"/>
      <c r="C2" s="89"/>
      <c r="D2" s="93"/>
      <c r="E2" s="94"/>
      <c r="F2" s="93"/>
      <c r="G2" s="94"/>
      <c r="H2" s="93"/>
      <c r="I2" s="94"/>
      <c r="J2" s="93"/>
      <c r="K2" s="93"/>
      <c r="L2" s="93"/>
      <c r="M2" s="93"/>
      <c r="N2" s="93"/>
      <c r="O2" s="94"/>
      <c r="P2" s="93"/>
      <c r="Q2" s="94"/>
      <c r="R2" s="93"/>
      <c r="S2" s="94"/>
      <c r="T2" s="93"/>
      <c r="U2" s="94"/>
      <c r="V2" s="93"/>
      <c r="W2" s="93"/>
      <c r="X2" s="93"/>
      <c r="Y2" s="94"/>
      <c r="Z2" s="93"/>
      <c r="AA2" s="94"/>
      <c r="AB2" s="92"/>
      <c r="AC2" s="91"/>
      <c r="AE2" s="91"/>
    </row>
    <row r="3" spans="1:32" s="90" customFormat="1" ht="18.75" customHeight="1">
      <c r="A3" s="89"/>
      <c r="B3" s="89"/>
      <c r="C3" s="89"/>
      <c r="D3" s="95"/>
      <c r="E3" s="96"/>
      <c r="F3" s="95"/>
      <c r="G3" s="96"/>
      <c r="H3" s="95"/>
      <c r="I3" s="96"/>
      <c r="J3" s="95"/>
      <c r="K3" s="95"/>
      <c r="L3" s="95"/>
      <c r="M3" s="95"/>
      <c r="N3" s="95"/>
      <c r="O3" s="96"/>
      <c r="P3" s="95"/>
      <c r="Q3" s="96"/>
      <c r="R3" s="95"/>
      <c r="S3" s="96"/>
      <c r="T3" s="95"/>
      <c r="U3" s="96"/>
      <c r="V3" s="95"/>
      <c r="W3" s="95"/>
      <c r="X3" s="95"/>
      <c r="Y3" s="96"/>
      <c r="Z3" s="95"/>
      <c r="AA3" s="96"/>
      <c r="AB3" s="95"/>
      <c r="AC3" s="91"/>
      <c r="AE3" s="91"/>
    </row>
    <row r="4" spans="1:32" s="59" customFormat="1" ht="18.75" customHeight="1">
      <c r="D4" s="326" t="s">
        <v>37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  <c r="AF4" s="326"/>
    </row>
    <row r="5" spans="1:32" s="59" customFormat="1" ht="18.75" customHeight="1"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328" t="s">
        <v>57</v>
      </c>
      <c r="Q5" s="328"/>
      <c r="R5" s="328"/>
      <c r="S5" s="96"/>
      <c r="T5" s="327" t="s">
        <v>275</v>
      </c>
      <c r="U5" s="328"/>
      <c r="V5" s="328"/>
      <c r="W5" s="328"/>
      <c r="X5" s="328"/>
      <c r="Y5" s="328"/>
      <c r="Z5" s="328"/>
      <c r="AA5" s="96"/>
      <c r="AB5" s="96"/>
    </row>
    <row r="6" spans="1:32" s="59" customFormat="1" ht="18.75" customHeight="1">
      <c r="D6" s="97"/>
      <c r="E6" s="96"/>
      <c r="F6" s="97"/>
      <c r="G6" s="96"/>
      <c r="H6" s="96"/>
      <c r="I6" s="96"/>
      <c r="J6" s="96"/>
      <c r="K6" s="96"/>
      <c r="L6" s="98"/>
      <c r="M6" s="96"/>
      <c r="N6" s="96"/>
      <c r="O6" s="96"/>
      <c r="P6" s="96"/>
      <c r="Q6" s="96"/>
      <c r="R6" s="96"/>
      <c r="S6" s="96"/>
      <c r="T6" s="325"/>
      <c r="U6" s="325"/>
      <c r="V6" s="325"/>
      <c r="W6" s="325"/>
      <c r="X6" s="325"/>
      <c r="Y6" s="325"/>
      <c r="Z6" s="325"/>
      <c r="AA6" s="96"/>
      <c r="AB6" s="96"/>
      <c r="AC6" s="96"/>
      <c r="AD6" s="96"/>
      <c r="AE6" s="96"/>
      <c r="AF6" s="96"/>
    </row>
    <row r="7" spans="1:32" s="97" customFormat="1" ht="18.75" customHeight="1">
      <c r="G7" s="91"/>
      <c r="H7" s="282" t="s">
        <v>290</v>
      </c>
      <c r="X7" s="97" t="s">
        <v>256</v>
      </c>
      <c r="AB7" s="97" t="s">
        <v>19</v>
      </c>
    </row>
    <row r="8" spans="1:32" s="97" customFormat="1" ht="18.75" customHeight="1">
      <c r="D8" s="303" t="s">
        <v>87</v>
      </c>
      <c r="F8" s="282"/>
      <c r="H8" s="281" t="s">
        <v>291</v>
      </c>
      <c r="L8" s="97" t="s">
        <v>254</v>
      </c>
      <c r="P8" s="98"/>
      <c r="Q8" s="98"/>
      <c r="R8" s="98"/>
      <c r="T8" s="97" t="s">
        <v>141</v>
      </c>
      <c r="V8" s="97" t="s">
        <v>196</v>
      </c>
      <c r="X8" s="97" t="s">
        <v>257</v>
      </c>
      <c r="Z8" s="97" t="s">
        <v>259</v>
      </c>
      <c r="AB8" s="97" t="s">
        <v>198</v>
      </c>
      <c r="AD8" s="99" t="s">
        <v>71</v>
      </c>
    </row>
    <row r="9" spans="1:32" s="303" customFormat="1" ht="18.75" customHeight="1">
      <c r="D9" s="303" t="s">
        <v>252</v>
      </c>
      <c r="E9" s="97"/>
      <c r="F9" s="282" t="s">
        <v>39</v>
      </c>
      <c r="G9" s="97"/>
      <c r="H9" s="281" t="s">
        <v>277</v>
      </c>
      <c r="I9" s="97"/>
      <c r="J9" s="303" t="s">
        <v>139</v>
      </c>
      <c r="L9" s="303" t="s">
        <v>255</v>
      </c>
      <c r="O9" s="97"/>
      <c r="P9" s="281" t="s">
        <v>307</v>
      </c>
      <c r="Q9" s="97"/>
      <c r="S9" s="97"/>
      <c r="T9" s="303" t="s">
        <v>142</v>
      </c>
      <c r="U9" s="97"/>
      <c r="V9" s="303" t="s">
        <v>144</v>
      </c>
      <c r="X9" s="303" t="s">
        <v>228</v>
      </c>
      <c r="Y9" s="97"/>
      <c r="Z9" s="303" t="s">
        <v>117</v>
      </c>
      <c r="AA9" s="97"/>
      <c r="AB9" s="303" t="s">
        <v>82</v>
      </c>
      <c r="AC9" s="97"/>
      <c r="AD9" s="99" t="s">
        <v>72</v>
      </c>
      <c r="AE9" s="97"/>
      <c r="AF9" s="97" t="s">
        <v>199</v>
      </c>
    </row>
    <row r="10" spans="1:32" s="303" customFormat="1" ht="18.75" customHeight="1">
      <c r="B10" s="100" t="s">
        <v>1</v>
      </c>
      <c r="C10" s="100"/>
      <c r="D10" s="306" t="s">
        <v>38</v>
      </c>
      <c r="E10" s="97"/>
      <c r="F10" s="305" t="s">
        <v>253</v>
      </c>
      <c r="G10" s="97"/>
      <c r="H10" s="305" t="s">
        <v>278</v>
      </c>
      <c r="I10" s="97"/>
      <c r="J10" s="306" t="s">
        <v>140</v>
      </c>
      <c r="K10" s="97"/>
      <c r="L10" s="306" t="s">
        <v>195</v>
      </c>
      <c r="M10" s="97"/>
      <c r="N10" s="306" t="s">
        <v>134</v>
      </c>
      <c r="O10" s="97"/>
      <c r="P10" s="305" t="s">
        <v>279</v>
      </c>
      <c r="Q10" s="97"/>
      <c r="R10" s="306" t="s">
        <v>29</v>
      </c>
      <c r="S10" s="97"/>
      <c r="T10" s="306" t="s">
        <v>143</v>
      </c>
      <c r="U10" s="97"/>
      <c r="V10" s="306" t="s">
        <v>145</v>
      </c>
      <c r="W10" s="97"/>
      <c r="X10" s="306" t="s">
        <v>258</v>
      </c>
      <c r="Y10" s="97"/>
      <c r="Z10" s="306" t="s">
        <v>111</v>
      </c>
      <c r="AA10" s="97"/>
      <c r="AB10" s="306" t="s">
        <v>147</v>
      </c>
      <c r="AC10" s="97"/>
      <c r="AD10" s="101" t="s">
        <v>73</v>
      </c>
      <c r="AE10" s="97"/>
      <c r="AF10" s="306" t="s">
        <v>84</v>
      </c>
    </row>
    <row r="11" spans="1:32" s="303" customFormat="1" ht="18.600000000000001" customHeight="1">
      <c r="A11" s="102"/>
      <c r="D11" s="329" t="s">
        <v>2</v>
      </c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  <c r="AF11" s="329"/>
    </row>
    <row r="12" spans="1:32" s="59" customFormat="1" ht="18.600000000000001" customHeight="1">
      <c r="A12" s="102" t="s">
        <v>175</v>
      </c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s="91" customFormat="1" ht="18.600000000000001" customHeight="1">
      <c r="A13" s="102" t="s">
        <v>176</v>
      </c>
      <c r="B13" s="59"/>
      <c r="C13" s="59"/>
      <c r="D13" s="109">
        <v>1376923157</v>
      </c>
      <c r="E13" s="107"/>
      <c r="F13" s="109">
        <v>11157460051</v>
      </c>
      <c r="G13" s="107"/>
      <c r="H13" s="109">
        <v>189617759</v>
      </c>
      <c r="I13" s="108"/>
      <c r="J13" s="109">
        <v>1340485277</v>
      </c>
      <c r="K13" s="109"/>
      <c r="L13" s="109">
        <v>1170410780</v>
      </c>
      <c r="M13" s="109"/>
      <c r="N13" s="109">
        <v>19146999</v>
      </c>
      <c r="O13" s="109"/>
      <c r="P13" s="109">
        <v>153164346</v>
      </c>
      <c r="Q13" s="109"/>
      <c r="R13" s="109">
        <v>27661241130</v>
      </c>
      <c r="S13" s="109"/>
      <c r="T13" s="109">
        <v>-546284200</v>
      </c>
      <c r="U13" s="109"/>
      <c r="V13" s="109">
        <v>2971445565</v>
      </c>
      <c r="W13" s="109"/>
      <c r="X13" s="109">
        <v>-14066348</v>
      </c>
      <c r="Y13" s="109"/>
      <c r="Z13" s="109">
        <v>2411095017</v>
      </c>
      <c r="AA13" s="109"/>
      <c r="AB13" s="109">
        <v>45479544516</v>
      </c>
      <c r="AC13" s="109"/>
      <c r="AD13" s="109">
        <v>6410499236</v>
      </c>
      <c r="AE13" s="109"/>
      <c r="AF13" s="109">
        <v>51890043752</v>
      </c>
    </row>
    <row r="14" spans="1:32" s="90" customFormat="1" ht="18.600000000000001" customHeight="1">
      <c r="A14" s="59"/>
      <c r="B14" s="59"/>
      <c r="C14" s="5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</row>
    <row r="15" spans="1:32" s="90" customFormat="1" ht="18.600000000000001" customHeight="1">
      <c r="A15" s="110" t="s">
        <v>189</v>
      </c>
      <c r="B15" s="111"/>
      <c r="C15" s="111"/>
      <c r="D15" s="112"/>
      <c r="E15" s="113"/>
      <c r="F15" s="109"/>
      <c r="G15" s="113"/>
      <c r="H15" s="109"/>
      <c r="I15" s="113"/>
      <c r="J15" s="109"/>
      <c r="K15" s="109"/>
      <c r="L15" s="109"/>
      <c r="M15" s="109"/>
      <c r="N15" s="109"/>
      <c r="O15" s="113"/>
      <c r="P15" s="109"/>
      <c r="Q15" s="113"/>
      <c r="R15" s="109"/>
      <c r="S15" s="113"/>
      <c r="T15" s="109"/>
      <c r="U15" s="113"/>
      <c r="V15" s="109"/>
      <c r="W15" s="109"/>
      <c r="X15" s="109"/>
      <c r="Y15" s="113"/>
      <c r="Z15" s="109"/>
      <c r="AA15" s="113"/>
      <c r="AB15" s="109"/>
      <c r="AC15" s="113"/>
      <c r="AD15" s="109"/>
      <c r="AE15" s="113"/>
      <c r="AF15" s="109"/>
    </row>
    <row r="16" spans="1:32" s="90" customFormat="1" ht="18.600000000000001" customHeight="1">
      <c r="A16" s="110" t="s">
        <v>190</v>
      </c>
      <c r="B16" s="111"/>
      <c r="C16" s="111"/>
      <c r="D16" s="112"/>
      <c r="E16" s="113"/>
      <c r="F16" s="109"/>
      <c r="G16" s="113"/>
      <c r="H16" s="109"/>
      <c r="I16" s="113"/>
      <c r="J16" s="109"/>
      <c r="K16" s="109"/>
      <c r="L16" s="109"/>
      <c r="M16" s="109"/>
      <c r="N16" s="109"/>
      <c r="O16" s="113"/>
      <c r="P16" s="109"/>
      <c r="Q16" s="113"/>
      <c r="R16" s="109"/>
      <c r="S16" s="113"/>
      <c r="T16" s="109"/>
      <c r="U16" s="113"/>
      <c r="V16" s="109"/>
      <c r="W16" s="109"/>
      <c r="X16" s="109"/>
      <c r="Y16" s="113"/>
      <c r="Z16" s="109"/>
      <c r="AA16" s="113"/>
      <c r="AB16" s="109"/>
      <c r="AC16" s="113"/>
      <c r="AD16" s="109"/>
      <c r="AE16" s="113"/>
      <c r="AF16" s="109"/>
    </row>
    <row r="17" spans="1:32" s="90" customFormat="1" ht="18.600000000000001" customHeight="1">
      <c r="A17" s="114" t="s">
        <v>74</v>
      </c>
      <c r="D17" s="112"/>
      <c r="E17" s="113"/>
      <c r="F17" s="109"/>
      <c r="G17" s="113"/>
      <c r="H17" s="109"/>
      <c r="I17" s="113"/>
      <c r="J17" s="109"/>
      <c r="K17" s="109"/>
      <c r="L17" s="109"/>
      <c r="M17" s="109"/>
      <c r="N17" s="109"/>
      <c r="O17" s="113"/>
      <c r="P17" s="109"/>
      <c r="Q17" s="113"/>
      <c r="R17" s="109"/>
      <c r="S17" s="113"/>
      <c r="T17" s="109"/>
      <c r="U17" s="113"/>
      <c r="V17" s="109"/>
      <c r="W17" s="109"/>
      <c r="X17" s="109"/>
      <c r="Y17" s="113"/>
      <c r="Z17" s="109"/>
      <c r="AA17" s="113"/>
      <c r="AB17" s="109"/>
      <c r="AC17" s="113"/>
      <c r="AD17" s="109"/>
      <c r="AE17" s="113"/>
      <c r="AF17" s="109"/>
    </row>
    <row r="18" spans="1:32" s="90" customFormat="1" ht="18.600000000000001" customHeight="1">
      <c r="A18" s="115" t="s">
        <v>161</v>
      </c>
      <c r="D18" s="112"/>
      <c r="E18" s="113"/>
      <c r="F18" s="109"/>
      <c r="G18" s="113"/>
      <c r="H18" s="109"/>
      <c r="I18" s="113"/>
      <c r="J18" s="109"/>
      <c r="K18" s="109"/>
      <c r="L18" s="109"/>
      <c r="M18" s="109"/>
      <c r="N18" s="109"/>
      <c r="O18" s="113"/>
      <c r="P18" s="109"/>
      <c r="Q18" s="113"/>
      <c r="R18" s="109"/>
      <c r="S18" s="113"/>
      <c r="T18" s="109"/>
      <c r="U18" s="113"/>
      <c r="V18" s="109"/>
      <c r="W18" s="109"/>
      <c r="X18" s="109"/>
      <c r="Y18" s="113"/>
      <c r="Z18" s="109"/>
      <c r="AA18" s="113"/>
      <c r="AB18" s="109"/>
      <c r="AC18" s="113"/>
      <c r="AD18" s="109"/>
      <c r="AE18" s="113"/>
      <c r="AF18" s="109"/>
    </row>
    <row r="19" spans="1:32" s="90" customFormat="1" ht="18.600000000000001" customHeight="1">
      <c r="A19" s="116" t="s">
        <v>148</v>
      </c>
      <c r="D19" s="29">
        <v>0</v>
      </c>
      <c r="E19" s="29"/>
      <c r="F19" s="29">
        <v>0</v>
      </c>
      <c r="G19" s="29"/>
      <c r="H19" s="29">
        <v>0</v>
      </c>
      <c r="I19" s="29"/>
      <c r="J19" s="29">
        <v>21721290</v>
      </c>
      <c r="K19" s="29"/>
      <c r="L19" s="29">
        <v>0</v>
      </c>
      <c r="M19" s="29"/>
      <c r="N19" s="29">
        <v>0</v>
      </c>
      <c r="O19" s="29"/>
      <c r="P19" s="29">
        <v>0</v>
      </c>
      <c r="Q19" s="29"/>
      <c r="R19" s="29">
        <v>0</v>
      </c>
      <c r="S19" s="29"/>
      <c r="T19" s="29">
        <v>0</v>
      </c>
      <c r="U19" s="29"/>
      <c r="V19" s="29">
        <v>0</v>
      </c>
      <c r="W19" s="29"/>
      <c r="X19" s="29">
        <v>0</v>
      </c>
      <c r="Y19" s="29"/>
      <c r="Z19" s="117">
        <f>SUM(T19:X19)</f>
        <v>0</v>
      </c>
      <c r="AA19" s="29"/>
      <c r="AB19" s="118">
        <f>SUM(Z19,D19:R19)</f>
        <v>21721290</v>
      </c>
      <c r="AC19" s="118"/>
      <c r="AD19" s="29">
        <v>31876204</v>
      </c>
      <c r="AE19" s="29"/>
      <c r="AF19" s="119">
        <f>SUM(AB19:AD19)</f>
        <v>53597494</v>
      </c>
    </row>
    <row r="20" spans="1:32" s="90" customFormat="1" ht="18.600000000000001" customHeight="1">
      <c r="A20" s="116" t="s">
        <v>116</v>
      </c>
      <c r="D20" s="118">
        <v>0</v>
      </c>
      <c r="E20" s="29"/>
      <c r="F20" s="118">
        <v>0</v>
      </c>
      <c r="G20" s="29"/>
      <c r="H20" s="118">
        <v>0</v>
      </c>
      <c r="I20" s="29"/>
      <c r="J20" s="118">
        <v>15585779</v>
      </c>
      <c r="K20" s="118"/>
      <c r="L20" s="29">
        <v>0</v>
      </c>
      <c r="M20" s="118"/>
      <c r="N20" s="118">
        <v>-10746908</v>
      </c>
      <c r="O20" s="29"/>
      <c r="P20" s="118">
        <v>0</v>
      </c>
      <c r="Q20" s="29"/>
      <c r="R20" s="118">
        <v>0</v>
      </c>
      <c r="S20" s="29"/>
      <c r="T20" s="119">
        <v>0</v>
      </c>
      <c r="U20" s="29"/>
      <c r="V20" s="29">
        <v>0</v>
      </c>
      <c r="W20" s="29"/>
      <c r="X20" s="29">
        <v>0</v>
      </c>
      <c r="Y20" s="29"/>
      <c r="Z20" s="117">
        <f>SUM(T20:X20)</f>
        <v>0</v>
      </c>
      <c r="AA20" s="29"/>
      <c r="AB20" s="118">
        <f>SUM(Z20,D20:R20)</f>
        <v>4838871</v>
      </c>
      <c r="AC20" s="118"/>
      <c r="AD20" s="119">
        <v>2058037</v>
      </c>
      <c r="AE20" s="29"/>
      <c r="AF20" s="119">
        <f>SUM(AB20:AD20)</f>
        <v>6896908</v>
      </c>
    </row>
    <row r="21" spans="1:32" s="90" customFormat="1" ht="18.600000000000001" customHeight="1">
      <c r="A21" s="116" t="s">
        <v>162</v>
      </c>
      <c r="B21" s="104">
        <v>40</v>
      </c>
      <c r="D21" s="120">
        <v>0</v>
      </c>
      <c r="E21" s="29"/>
      <c r="F21" s="120">
        <v>0</v>
      </c>
      <c r="G21" s="29"/>
      <c r="H21" s="120">
        <v>0</v>
      </c>
      <c r="I21" s="29"/>
      <c r="J21" s="120">
        <v>0</v>
      </c>
      <c r="K21" s="118"/>
      <c r="L21" s="120">
        <v>0</v>
      </c>
      <c r="M21" s="118"/>
      <c r="N21" s="120">
        <v>0</v>
      </c>
      <c r="O21" s="29"/>
      <c r="P21" s="120">
        <v>0</v>
      </c>
      <c r="Q21" s="29"/>
      <c r="R21" s="121">
        <v>-2684928171</v>
      </c>
      <c r="S21" s="29"/>
      <c r="T21" s="122">
        <v>0</v>
      </c>
      <c r="U21" s="29"/>
      <c r="V21" s="120">
        <v>0</v>
      </c>
      <c r="W21" s="118"/>
      <c r="X21" s="120">
        <v>0</v>
      </c>
      <c r="Y21" s="118"/>
      <c r="Z21" s="123">
        <f>SUM(T21:X21)</f>
        <v>0</v>
      </c>
      <c r="AA21" s="29"/>
      <c r="AB21" s="122">
        <f>SUM(Z21,D21:R21)</f>
        <v>-2684928171</v>
      </c>
      <c r="AC21" s="118"/>
      <c r="AD21" s="122">
        <v>-405588092</v>
      </c>
      <c r="AE21" s="29"/>
      <c r="AF21" s="122">
        <f>SUM(AB21:AD21)</f>
        <v>-3090516263</v>
      </c>
    </row>
    <row r="22" spans="1:32" s="90" customFormat="1" ht="18.600000000000001" customHeight="1">
      <c r="A22" s="124" t="s">
        <v>200</v>
      </c>
      <c r="D22" s="125">
        <f>SUM(D19:D21)</f>
        <v>0</v>
      </c>
      <c r="E22" s="113"/>
      <c r="F22" s="125">
        <f>SUM(F19:F21)</f>
        <v>0</v>
      </c>
      <c r="G22" s="113"/>
      <c r="H22" s="125">
        <f>SUM(H19:H21)</f>
        <v>0</v>
      </c>
      <c r="I22" s="113"/>
      <c r="J22" s="125">
        <f>SUM(J19:J21)</f>
        <v>37307069</v>
      </c>
      <c r="K22" s="109"/>
      <c r="L22" s="125">
        <f>SUM(L19:L21)</f>
        <v>0</v>
      </c>
      <c r="M22" s="109"/>
      <c r="N22" s="125">
        <f>SUM(N19:N21)</f>
        <v>-10746908</v>
      </c>
      <c r="O22" s="113"/>
      <c r="P22" s="125">
        <f>SUM(P19:P21)</f>
        <v>0</v>
      </c>
      <c r="Q22" s="113"/>
      <c r="R22" s="125">
        <f>SUM(R19:R21)</f>
        <v>-2684928171</v>
      </c>
      <c r="S22" s="113"/>
      <c r="T22" s="125">
        <f>SUM(T19:T21)</f>
        <v>0</v>
      </c>
      <c r="U22" s="113"/>
      <c r="V22" s="125">
        <f>SUM(V19:V21)</f>
        <v>0</v>
      </c>
      <c r="W22" s="109"/>
      <c r="X22" s="125">
        <f>SUM(X19:X21)</f>
        <v>0</v>
      </c>
      <c r="Y22" s="113"/>
      <c r="Z22" s="125">
        <f>SUM(Z19:Z21)</f>
        <v>0</v>
      </c>
      <c r="AA22" s="113"/>
      <c r="AB22" s="125">
        <f>SUM(AB19:AB21)</f>
        <v>-2658368010</v>
      </c>
      <c r="AC22" s="113"/>
      <c r="AD22" s="125">
        <f>SUM(AD19:AD21)</f>
        <v>-371653851</v>
      </c>
      <c r="AE22" s="113"/>
      <c r="AF22" s="125">
        <f>SUM(AB22:AD22)</f>
        <v>-3030021861</v>
      </c>
    </row>
    <row r="23" spans="1:32" s="90" customFormat="1" ht="18.600000000000001" customHeight="1">
      <c r="A23" s="127"/>
      <c r="B23" s="111"/>
      <c r="C23" s="111"/>
      <c r="D23" s="112"/>
      <c r="E23" s="113"/>
      <c r="F23" s="109"/>
      <c r="G23" s="113"/>
      <c r="H23" s="109"/>
      <c r="I23" s="113"/>
      <c r="J23" s="109"/>
      <c r="K23" s="109"/>
      <c r="L23" s="109"/>
      <c r="M23" s="109"/>
      <c r="N23" s="109"/>
      <c r="O23" s="113"/>
      <c r="P23" s="109"/>
      <c r="Q23" s="113"/>
      <c r="R23" s="109"/>
      <c r="S23" s="113"/>
      <c r="T23" s="109"/>
      <c r="U23" s="113"/>
      <c r="V23" s="109"/>
      <c r="W23" s="109"/>
      <c r="X23" s="109"/>
      <c r="Y23" s="113"/>
      <c r="Z23" s="109"/>
      <c r="AA23" s="113"/>
      <c r="AB23" s="109"/>
      <c r="AC23" s="113"/>
      <c r="AD23" s="109"/>
      <c r="AE23" s="113"/>
      <c r="AF23" s="109"/>
    </row>
    <row r="24" spans="1:32" s="90" customFormat="1" ht="18.600000000000001" customHeight="1">
      <c r="A24" s="115" t="s">
        <v>191</v>
      </c>
      <c r="D24" s="112"/>
      <c r="E24" s="107"/>
      <c r="F24" s="109"/>
      <c r="G24" s="107"/>
      <c r="H24" s="109"/>
      <c r="I24" s="107"/>
      <c r="J24" s="109"/>
      <c r="K24" s="109"/>
      <c r="L24" s="109"/>
      <c r="M24" s="109"/>
      <c r="N24" s="109"/>
      <c r="O24" s="107"/>
      <c r="P24" s="109"/>
      <c r="Q24" s="107"/>
      <c r="R24" s="109"/>
      <c r="S24" s="107"/>
      <c r="T24" s="109"/>
      <c r="U24" s="107"/>
      <c r="V24" s="109"/>
      <c r="W24" s="109"/>
      <c r="X24" s="109"/>
      <c r="Y24" s="107"/>
      <c r="Z24" s="109"/>
      <c r="AA24" s="107"/>
      <c r="AB24" s="109"/>
      <c r="AC24" s="107"/>
      <c r="AD24" s="109"/>
      <c r="AE24" s="107"/>
      <c r="AF24" s="109"/>
    </row>
    <row r="25" spans="1:32" s="90" customFormat="1" ht="18.600000000000001" customHeight="1">
      <c r="A25" s="115" t="s">
        <v>276</v>
      </c>
      <c r="D25" s="112"/>
      <c r="E25" s="107"/>
      <c r="F25" s="109"/>
      <c r="G25" s="107"/>
      <c r="H25" s="109"/>
      <c r="I25" s="107"/>
      <c r="J25" s="109"/>
      <c r="K25" s="109"/>
      <c r="L25" s="109"/>
      <c r="M25" s="109"/>
      <c r="N25" s="109"/>
      <c r="O25" s="107"/>
      <c r="P25" s="109"/>
      <c r="Q25" s="107"/>
      <c r="R25" s="109"/>
      <c r="S25" s="107"/>
      <c r="T25" s="109"/>
      <c r="U25" s="107"/>
      <c r="V25" s="109"/>
      <c r="W25" s="109"/>
      <c r="X25" s="109"/>
      <c r="Y25" s="107"/>
      <c r="Z25" s="109"/>
      <c r="AA25" s="107"/>
      <c r="AB25" s="109"/>
      <c r="AC25" s="107"/>
      <c r="AD25" s="109"/>
      <c r="AE25" s="107"/>
      <c r="AF25" s="109"/>
    </row>
    <row r="26" spans="1:32" s="90" customFormat="1" ht="18.600000000000001" customHeight="1">
      <c r="A26" s="273" t="s">
        <v>231</v>
      </c>
      <c r="B26" s="128"/>
      <c r="C26" s="128"/>
      <c r="D26" s="129"/>
      <c r="E26" s="108"/>
      <c r="F26" s="130"/>
      <c r="G26" s="108"/>
      <c r="H26" s="130"/>
      <c r="I26" s="108"/>
      <c r="J26" s="130"/>
      <c r="K26" s="130"/>
      <c r="L26" s="130"/>
      <c r="M26" s="130"/>
      <c r="N26" s="130"/>
      <c r="O26" s="108"/>
      <c r="P26" s="130"/>
      <c r="Q26" s="108"/>
      <c r="R26" s="130"/>
      <c r="S26" s="108"/>
      <c r="T26" s="130"/>
      <c r="U26" s="108"/>
      <c r="V26" s="130"/>
      <c r="W26" s="130"/>
      <c r="X26" s="130"/>
      <c r="Y26" s="130"/>
      <c r="Z26" s="130"/>
      <c r="AA26" s="108"/>
      <c r="AB26" s="130"/>
      <c r="AC26" s="108"/>
      <c r="AD26" s="130"/>
      <c r="AE26" s="108"/>
      <c r="AF26" s="130"/>
    </row>
    <row r="27" spans="1:32" s="90" customFormat="1" ht="18.600000000000001" customHeight="1">
      <c r="A27" s="273" t="s">
        <v>230</v>
      </c>
      <c r="B27" s="128"/>
      <c r="C27" s="128"/>
      <c r="D27" s="118">
        <v>0</v>
      </c>
      <c r="E27" s="29"/>
      <c r="F27" s="118">
        <v>0</v>
      </c>
      <c r="G27" s="29"/>
      <c r="H27" s="118">
        <v>0</v>
      </c>
      <c r="I27" s="29"/>
      <c r="J27" s="118">
        <v>-7431787</v>
      </c>
      <c r="K27" s="119"/>
      <c r="L27" s="131"/>
      <c r="M27" s="132"/>
      <c r="N27" s="132">
        <v>0</v>
      </c>
      <c r="O27" s="133"/>
      <c r="P27" s="132">
        <v>0</v>
      </c>
      <c r="Q27" s="132"/>
      <c r="R27" s="132">
        <v>0</v>
      </c>
      <c r="S27" s="132"/>
      <c r="T27" s="132">
        <v>0</v>
      </c>
      <c r="U27" s="132"/>
      <c r="V27" s="132">
        <v>0</v>
      </c>
      <c r="W27" s="132"/>
      <c r="X27" s="132">
        <v>0</v>
      </c>
      <c r="Y27" s="132"/>
      <c r="Z27" s="132">
        <f>SUM(T27:X27)</f>
        <v>0</v>
      </c>
      <c r="AA27" s="132"/>
      <c r="AB27" s="132">
        <f>SUM(Z27,D27:R27)</f>
        <v>-7431787</v>
      </c>
      <c r="AC27" s="134"/>
      <c r="AD27" s="132">
        <v>7431787</v>
      </c>
      <c r="AE27" s="135"/>
      <c r="AF27" s="119">
        <f>SUM(AB27:AD27)</f>
        <v>0</v>
      </c>
    </row>
    <row r="28" spans="1:32" s="90" customFormat="1" ht="18.600000000000001" customHeight="1">
      <c r="A28" s="124" t="s">
        <v>201</v>
      </c>
      <c r="D28" s="106">
        <f>SUM(D27)</f>
        <v>0</v>
      </c>
      <c r="E28" s="107"/>
      <c r="F28" s="106">
        <f>SUM(F27)</f>
        <v>0</v>
      </c>
      <c r="G28" s="107"/>
      <c r="H28" s="106">
        <f>SUM(H27)</f>
        <v>0</v>
      </c>
      <c r="I28" s="108"/>
      <c r="J28" s="106">
        <f>SUM(J27)</f>
        <v>-7431787</v>
      </c>
      <c r="K28" s="109"/>
      <c r="L28" s="106">
        <f>SUM(L27)</f>
        <v>0</v>
      </c>
      <c r="M28" s="109"/>
      <c r="N28" s="106">
        <f>SUM(N27)</f>
        <v>0</v>
      </c>
      <c r="O28" s="109">
        <f t="shared" ref="O28:Y28" si="0">O27</f>
        <v>0</v>
      </c>
      <c r="P28" s="106">
        <f>SUM(P27)</f>
        <v>0</v>
      </c>
      <c r="Q28" s="109">
        <f t="shared" si="0"/>
        <v>0</v>
      </c>
      <c r="R28" s="106">
        <f>SUM(R27)</f>
        <v>0</v>
      </c>
      <c r="S28" s="109">
        <f t="shared" si="0"/>
        <v>0</v>
      </c>
      <c r="T28" s="106">
        <f>SUM(T27)</f>
        <v>0</v>
      </c>
      <c r="U28" s="109">
        <f t="shared" si="0"/>
        <v>0</v>
      </c>
      <c r="V28" s="106">
        <f>SUM(V27)</f>
        <v>0</v>
      </c>
      <c r="W28" s="109"/>
      <c r="X28" s="106">
        <f>SUM(X27)</f>
        <v>0</v>
      </c>
      <c r="Y28" s="109">
        <f t="shared" si="0"/>
        <v>0</v>
      </c>
      <c r="Z28" s="106">
        <f>SUM(Z27)</f>
        <v>0</v>
      </c>
      <c r="AA28" s="109">
        <f>AA27</f>
        <v>0</v>
      </c>
      <c r="AB28" s="106">
        <f>SUM(AB27)</f>
        <v>-7431787</v>
      </c>
      <c r="AC28" s="109">
        <f>AC27</f>
        <v>0</v>
      </c>
      <c r="AD28" s="106">
        <f>SUM(AD27)</f>
        <v>7431787</v>
      </c>
      <c r="AE28" s="109" t="e">
        <f>#REF!+#REF!+AE27</f>
        <v>#REF!</v>
      </c>
      <c r="AF28" s="106">
        <f>SUM(AB28:AD28)</f>
        <v>0</v>
      </c>
    </row>
    <row r="29" spans="1:32" s="90" customFormat="1" ht="18.600000000000001" customHeight="1">
      <c r="A29" s="124"/>
      <c r="D29" s="129"/>
      <c r="E29" s="108"/>
      <c r="F29" s="130"/>
      <c r="G29" s="108"/>
      <c r="H29" s="130"/>
      <c r="I29" s="108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</row>
    <row r="30" spans="1:32" s="90" customFormat="1" ht="18.600000000000001" customHeight="1">
      <c r="A30" s="136" t="s">
        <v>193</v>
      </c>
      <c r="D30" s="129"/>
      <c r="E30" s="108"/>
      <c r="F30" s="130"/>
      <c r="G30" s="108"/>
      <c r="H30" s="130"/>
      <c r="I30" s="108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</row>
    <row r="31" spans="1:32" s="90" customFormat="1" ht="18.600000000000001" customHeight="1">
      <c r="A31" s="111" t="s">
        <v>190</v>
      </c>
      <c r="D31" s="137">
        <f>SUM(D28,D22)</f>
        <v>0</v>
      </c>
      <c r="E31" s="108"/>
      <c r="F31" s="37">
        <f>SUM(F28,F22)</f>
        <v>0</v>
      </c>
      <c r="G31" s="108"/>
      <c r="H31" s="37">
        <f>SUM(H28,H22)</f>
        <v>0</v>
      </c>
      <c r="I31" s="108"/>
      <c r="J31" s="125">
        <f>SUM(J28,J22)</f>
        <v>29875282</v>
      </c>
      <c r="K31" s="109"/>
      <c r="L31" s="126">
        <f>SUM(L28,L22)</f>
        <v>0</v>
      </c>
      <c r="M31" s="109"/>
      <c r="N31" s="125">
        <f>SUM(N28,N22)</f>
        <v>-10746908</v>
      </c>
      <c r="O31" s="109"/>
      <c r="P31" s="126">
        <f>SUM(P28,P22)</f>
        <v>0</v>
      </c>
      <c r="Q31" s="109"/>
      <c r="R31" s="125">
        <f>SUM(R28,R22)</f>
        <v>-2684928171</v>
      </c>
      <c r="S31" s="109"/>
      <c r="T31" s="126">
        <f>SUM(T28,T22)</f>
        <v>0</v>
      </c>
      <c r="U31" s="109"/>
      <c r="V31" s="126">
        <f>SUM(V28,V22)</f>
        <v>0</v>
      </c>
      <c r="W31" s="109"/>
      <c r="X31" s="126">
        <f>SUM(X28,X22)</f>
        <v>0</v>
      </c>
      <c r="Y31" s="109"/>
      <c r="Z31" s="126">
        <f>SUM(Z28,Z22)</f>
        <v>0</v>
      </c>
      <c r="AA31" s="109"/>
      <c r="AB31" s="125">
        <f>SUM(AB28,AB22)</f>
        <v>-2665799797</v>
      </c>
      <c r="AC31" s="109"/>
      <c r="AD31" s="125">
        <f>SUM(AD28,AD22)</f>
        <v>-364222064</v>
      </c>
      <c r="AE31" s="109"/>
      <c r="AF31" s="125">
        <f>SUM(AF28,AF22)</f>
        <v>-3030021861</v>
      </c>
    </row>
    <row r="32" spans="1:32" s="90" customFormat="1" ht="18.600000000000001" customHeight="1">
      <c r="A32" s="111"/>
      <c r="D32" s="112"/>
      <c r="E32" s="113"/>
      <c r="F32" s="109"/>
      <c r="G32" s="113"/>
      <c r="H32" s="109"/>
      <c r="I32" s="113"/>
      <c r="J32" s="109"/>
      <c r="K32" s="109"/>
      <c r="L32" s="109"/>
      <c r="M32" s="109"/>
      <c r="N32" s="109"/>
      <c r="O32" s="113"/>
      <c r="P32" s="109"/>
      <c r="Q32" s="113"/>
      <c r="R32" s="109"/>
      <c r="S32" s="109"/>
      <c r="T32" s="109"/>
      <c r="U32" s="109"/>
      <c r="V32" s="109"/>
      <c r="W32" s="109"/>
      <c r="X32" s="109"/>
      <c r="Y32" s="113"/>
      <c r="Z32" s="109"/>
      <c r="AA32" s="109"/>
      <c r="AB32" s="109"/>
      <c r="AC32" s="130"/>
      <c r="AD32" s="109"/>
      <c r="AE32" s="107"/>
      <c r="AF32" s="109"/>
    </row>
    <row r="33" spans="1:32" ht="18.600000000000001" customHeight="1">
      <c r="A33" s="138" t="s">
        <v>202</v>
      </c>
      <c r="D33" s="140"/>
      <c r="E33" s="141"/>
      <c r="F33" s="140"/>
      <c r="G33" s="141"/>
      <c r="H33" s="140"/>
      <c r="I33" s="141"/>
      <c r="J33" s="140"/>
      <c r="K33" s="140"/>
      <c r="L33" s="140"/>
      <c r="M33" s="140"/>
      <c r="N33" s="140"/>
      <c r="O33" s="141"/>
      <c r="P33" s="140"/>
      <c r="Q33" s="141"/>
      <c r="R33" s="140"/>
      <c r="S33" s="141"/>
      <c r="T33" s="140"/>
      <c r="U33" s="141"/>
      <c r="V33" s="140"/>
      <c r="W33" s="140"/>
      <c r="X33" s="140"/>
      <c r="Y33" s="141"/>
      <c r="Z33" s="140"/>
      <c r="AA33" s="141"/>
      <c r="AB33" s="140"/>
      <c r="AC33" s="141"/>
      <c r="AD33" s="140"/>
      <c r="AE33" s="141"/>
      <c r="AF33" s="140"/>
    </row>
    <row r="34" spans="1:32" ht="18.600000000000001" customHeight="1">
      <c r="A34" s="139" t="s">
        <v>163</v>
      </c>
      <c r="D34" s="118">
        <v>0</v>
      </c>
      <c r="E34" s="29"/>
      <c r="F34" s="118">
        <v>0</v>
      </c>
      <c r="G34" s="29"/>
      <c r="H34" s="118">
        <v>0</v>
      </c>
      <c r="I34" s="29"/>
      <c r="J34" s="118">
        <v>0</v>
      </c>
      <c r="K34" s="117"/>
      <c r="L34" s="118">
        <v>0</v>
      </c>
      <c r="M34" s="118"/>
      <c r="N34" s="118">
        <v>0</v>
      </c>
      <c r="O34" s="118"/>
      <c r="P34" s="118">
        <v>0</v>
      </c>
      <c r="Q34" s="29"/>
      <c r="R34" s="118">
        <v>2462881096</v>
      </c>
      <c r="S34" s="29"/>
      <c r="T34" s="29">
        <v>0</v>
      </c>
      <c r="U34" s="29"/>
      <c r="V34" s="29">
        <v>0</v>
      </c>
      <c r="W34" s="29"/>
      <c r="X34" s="29">
        <v>0</v>
      </c>
      <c r="Y34" s="29"/>
      <c r="Z34" s="29">
        <f>SUM(T34:X34)</f>
        <v>0</v>
      </c>
      <c r="AA34" s="29"/>
      <c r="AB34" s="119">
        <f>SUM(Z34,D34:R34)</f>
        <v>2462881096</v>
      </c>
      <c r="AC34" s="29"/>
      <c r="AD34" s="119">
        <v>771814638</v>
      </c>
      <c r="AE34" s="29"/>
      <c r="AF34" s="118">
        <f>SUM(AB34:AD34)</f>
        <v>3234695734</v>
      </c>
    </row>
    <row r="35" spans="1:32" ht="18.600000000000001" customHeight="1">
      <c r="A35" s="139" t="s">
        <v>108</v>
      </c>
      <c r="D35" s="120">
        <v>0</v>
      </c>
      <c r="E35" s="29"/>
      <c r="F35" s="120">
        <v>0</v>
      </c>
      <c r="G35" s="29"/>
      <c r="H35" s="120">
        <v>0</v>
      </c>
      <c r="I35" s="29"/>
      <c r="J35" s="120">
        <v>0</v>
      </c>
      <c r="K35" s="118"/>
      <c r="L35" s="120">
        <v>0</v>
      </c>
      <c r="M35" s="118"/>
      <c r="N35" s="120">
        <v>0</v>
      </c>
      <c r="O35" s="29"/>
      <c r="P35" s="120">
        <v>0</v>
      </c>
      <c r="Q35" s="29"/>
      <c r="R35" s="121">
        <v>14743636</v>
      </c>
      <c r="S35" s="117"/>
      <c r="T35" s="121">
        <v>-6439670</v>
      </c>
      <c r="U35" s="118"/>
      <c r="V35" s="121">
        <v>-2589609728</v>
      </c>
      <c r="W35" s="118"/>
      <c r="X35" s="121">
        <v>19645023</v>
      </c>
      <c r="Y35" s="118"/>
      <c r="Z35" s="121">
        <f>SUM(T35:X35)</f>
        <v>-2576404375</v>
      </c>
      <c r="AA35" s="118"/>
      <c r="AB35" s="122">
        <f>SUM(Z35,D35:R35)</f>
        <v>-2561660739</v>
      </c>
      <c r="AC35" s="118"/>
      <c r="AD35" s="142">
        <v>4497202</v>
      </c>
      <c r="AE35" s="29"/>
      <c r="AF35" s="120">
        <f>SUM(AB35:AD35)</f>
        <v>-2557163537</v>
      </c>
    </row>
    <row r="36" spans="1:32" ht="18.600000000000001" customHeight="1">
      <c r="A36" s="138" t="s">
        <v>194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43"/>
      <c r="S36" s="117"/>
      <c r="T36" s="143"/>
      <c r="U36" s="118"/>
      <c r="V36" s="143"/>
      <c r="W36" s="118"/>
      <c r="X36" s="143"/>
      <c r="Y36" s="118"/>
      <c r="Z36" s="143"/>
      <c r="AA36" s="118"/>
      <c r="AB36" s="119"/>
      <c r="AC36" s="118"/>
      <c r="AD36" s="132"/>
      <c r="AE36" s="118"/>
      <c r="AF36" s="118"/>
    </row>
    <row r="37" spans="1:32" s="145" customFormat="1" ht="18.600000000000001" customHeight="1">
      <c r="A37" s="144" t="s">
        <v>203</v>
      </c>
      <c r="D37" s="146">
        <f>SUM(D34:D35)</f>
        <v>0</v>
      </c>
      <c r="E37" s="147"/>
      <c r="F37" s="146">
        <f>SUM(F34:F35)</f>
        <v>0</v>
      </c>
      <c r="G37" s="147"/>
      <c r="H37" s="146">
        <f>SUM(H34:H35)</f>
        <v>0</v>
      </c>
      <c r="I37" s="147"/>
      <c r="J37" s="146">
        <f>SUM(J34:J35)</f>
        <v>0</v>
      </c>
      <c r="K37" s="148"/>
      <c r="L37" s="146">
        <f>SUM(L34:L35)</f>
        <v>0</v>
      </c>
      <c r="M37" s="148"/>
      <c r="N37" s="146">
        <f>SUM(N34:N35)</f>
        <v>0</v>
      </c>
      <c r="O37" s="147"/>
      <c r="P37" s="146">
        <f>SUM(P34:P35)</f>
        <v>0</v>
      </c>
      <c r="Q37" s="147"/>
      <c r="R37" s="146">
        <f>SUM(R34:R35)</f>
        <v>2477624732</v>
      </c>
      <c r="S37" s="147"/>
      <c r="T37" s="146">
        <f>SUM(T34:T35)</f>
        <v>-6439670</v>
      </c>
      <c r="U37" s="147"/>
      <c r="V37" s="146">
        <f>SUM(V34:V35)</f>
        <v>-2589609728</v>
      </c>
      <c r="W37" s="148"/>
      <c r="X37" s="126">
        <f>SUM(X34:X35)</f>
        <v>19645023</v>
      </c>
      <c r="Y37" s="147"/>
      <c r="Z37" s="146">
        <f>SUM(Z34:Z35)</f>
        <v>-2576404375</v>
      </c>
      <c r="AA37" s="147"/>
      <c r="AB37" s="146">
        <f>SUM(AB34:AB35)</f>
        <v>-98779643</v>
      </c>
      <c r="AC37" s="147"/>
      <c r="AD37" s="146">
        <f>SUM(AD34:AD35)</f>
        <v>776311840</v>
      </c>
      <c r="AE37" s="147"/>
      <c r="AF37" s="146">
        <f>SUM(AF34:AF35)</f>
        <v>677532197</v>
      </c>
    </row>
    <row r="38" spans="1:32" ht="18.600000000000001" customHeight="1">
      <c r="D38" s="140"/>
      <c r="E38" s="141"/>
      <c r="F38" s="140"/>
      <c r="G38" s="141"/>
      <c r="H38" s="140"/>
      <c r="I38" s="141"/>
      <c r="J38" s="140"/>
      <c r="K38" s="140"/>
      <c r="L38" s="140"/>
      <c r="M38" s="140"/>
      <c r="N38" s="140"/>
      <c r="O38" s="141"/>
      <c r="P38" s="140"/>
      <c r="Q38" s="141"/>
      <c r="R38" s="140"/>
      <c r="S38" s="141"/>
      <c r="T38" s="140"/>
      <c r="U38" s="141"/>
      <c r="V38" s="140"/>
      <c r="W38" s="140"/>
      <c r="X38" s="140"/>
      <c r="Y38" s="141"/>
      <c r="Z38" s="140"/>
      <c r="AA38" s="141"/>
      <c r="AB38" s="140"/>
      <c r="AC38" s="141"/>
      <c r="AD38" s="140"/>
      <c r="AE38" s="141"/>
      <c r="AF38" s="140"/>
    </row>
    <row r="39" spans="1:32" ht="18.600000000000001" customHeight="1" thickBot="1">
      <c r="A39" s="138" t="s">
        <v>177</v>
      </c>
      <c r="D39" s="149">
        <f>D13+D22+D29+D37</f>
        <v>1376923157</v>
      </c>
      <c r="E39" s="109">
        <f>E13+E22+E29+E37</f>
        <v>0</v>
      </c>
      <c r="F39" s="149">
        <f>F13+F22+F29+F37</f>
        <v>11157460051</v>
      </c>
      <c r="G39" s="109">
        <f>G13+G22+G29+G37</f>
        <v>0</v>
      </c>
      <c r="H39" s="149">
        <f>H13+H22+H29+H37</f>
        <v>189617759</v>
      </c>
      <c r="I39" s="109">
        <f>I13+I22+I28+I37</f>
        <v>0</v>
      </c>
      <c r="J39" s="149">
        <f>J13+J22+J28+J37</f>
        <v>1370360559</v>
      </c>
      <c r="K39" s="109"/>
      <c r="L39" s="149">
        <f>L13+L22+L28+L37</f>
        <v>1170410780</v>
      </c>
      <c r="M39" s="109"/>
      <c r="N39" s="149">
        <f t="shared" ref="N39:V39" si="1">N13+N22+N28+N37</f>
        <v>8400091</v>
      </c>
      <c r="O39" s="109">
        <f t="shared" si="1"/>
        <v>0</v>
      </c>
      <c r="P39" s="149">
        <f t="shared" si="1"/>
        <v>153164346</v>
      </c>
      <c r="Q39" s="109">
        <f t="shared" si="1"/>
        <v>0</v>
      </c>
      <c r="R39" s="149">
        <f t="shared" si="1"/>
        <v>27453937691</v>
      </c>
      <c r="S39" s="109">
        <f t="shared" si="1"/>
        <v>0</v>
      </c>
      <c r="T39" s="149">
        <f t="shared" si="1"/>
        <v>-552723870</v>
      </c>
      <c r="U39" s="109">
        <f t="shared" si="1"/>
        <v>0</v>
      </c>
      <c r="V39" s="149">
        <f t="shared" si="1"/>
        <v>381835837</v>
      </c>
      <c r="W39" s="109"/>
      <c r="X39" s="149">
        <f t="shared" ref="X39:AF39" si="2">X13+X22+X28+X37</f>
        <v>5578675</v>
      </c>
      <c r="Y39" s="109">
        <f t="shared" si="2"/>
        <v>0</v>
      </c>
      <c r="Z39" s="149">
        <f t="shared" si="2"/>
        <v>-165309358</v>
      </c>
      <c r="AA39" s="109">
        <f t="shared" si="2"/>
        <v>0</v>
      </c>
      <c r="AB39" s="149">
        <f t="shared" si="2"/>
        <v>42714965076</v>
      </c>
      <c r="AC39" s="109">
        <f t="shared" si="2"/>
        <v>0</v>
      </c>
      <c r="AD39" s="149">
        <f t="shared" si="2"/>
        <v>6822589012</v>
      </c>
      <c r="AE39" s="109" t="e">
        <f t="shared" si="2"/>
        <v>#REF!</v>
      </c>
      <c r="AF39" s="149">
        <f t="shared" si="2"/>
        <v>49537554088</v>
      </c>
    </row>
    <row r="40" spans="1:32" ht="18.600000000000001" customHeight="1" thickTop="1">
      <c r="D40" s="150"/>
      <c r="F40" s="150"/>
      <c r="H40" s="150"/>
      <c r="J40" s="150"/>
      <c r="L40" s="150"/>
      <c r="N40" s="150"/>
      <c r="P40" s="150"/>
      <c r="R40" s="150"/>
      <c r="Z40" s="150"/>
      <c r="AB40" s="150"/>
      <c r="AD40" s="150"/>
      <c r="AF40" s="150"/>
    </row>
    <row r="47" spans="1:32">
      <c r="L47" s="321"/>
      <c r="M47" s="321"/>
      <c r="N47" s="321"/>
      <c r="O47" s="321"/>
      <c r="P47" s="321"/>
      <c r="R47" s="321"/>
      <c r="S47" s="321"/>
      <c r="T47" s="321"/>
      <c r="U47" s="321"/>
      <c r="V47" s="321"/>
    </row>
    <row r="48" spans="1:32">
      <c r="L48" s="321"/>
      <c r="M48" s="321"/>
      <c r="N48" s="321"/>
      <c r="O48" s="321"/>
      <c r="P48" s="321"/>
      <c r="R48" s="321"/>
      <c r="S48" s="321"/>
      <c r="T48" s="321"/>
      <c r="U48" s="321"/>
      <c r="V48" s="321"/>
    </row>
    <row r="49" spans="4:32">
      <c r="D49" s="140"/>
      <c r="F49" s="140"/>
      <c r="H49" s="140"/>
      <c r="J49" s="140"/>
      <c r="L49" s="140"/>
      <c r="N49" s="140"/>
      <c r="P49" s="140"/>
      <c r="R49" s="140"/>
      <c r="Z49" s="140"/>
      <c r="AB49" s="140"/>
      <c r="AD49" s="140"/>
      <c r="AF49" s="140"/>
    </row>
    <row r="50" spans="4:32">
      <c r="D50" s="140"/>
      <c r="F50" s="140"/>
      <c r="H50" s="140"/>
      <c r="J50" s="140"/>
      <c r="L50" s="140"/>
      <c r="N50" s="140"/>
      <c r="P50" s="140"/>
      <c r="R50" s="140"/>
      <c r="Z50" s="140"/>
      <c r="AB50" s="140"/>
      <c r="AD50" s="140"/>
      <c r="AF50" s="140"/>
    </row>
    <row r="51" spans="4:32">
      <c r="D51" s="150"/>
      <c r="F51" s="150"/>
      <c r="H51" s="150"/>
      <c r="J51" s="150"/>
      <c r="L51" s="150"/>
      <c r="N51" s="150"/>
      <c r="P51" s="150"/>
      <c r="R51" s="150"/>
      <c r="Z51" s="150"/>
      <c r="AD51" s="150"/>
      <c r="AF51" s="150"/>
    </row>
    <row r="60" spans="4:32">
      <c r="D60" s="138"/>
    </row>
    <row r="62" spans="4:32">
      <c r="D62" s="138"/>
    </row>
  </sheetData>
  <mergeCells count="9">
    <mergeCell ref="L48:P48"/>
    <mergeCell ref="R47:V47"/>
    <mergeCell ref="R48:V48"/>
    <mergeCell ref="T6:Z6"/>
    <mergeCell ref="D4:AF4"/>
    <mergeCell ref="T5:Z5"/>
    <mergeCell ref="D11:AF11"/>
    <mergeCell ref="P5:R5"/>
    <mergeCell ref="L47:P47"/>
  </mergeCells>
  <conditionalFormatting sqref="D21 F21 H21 J21 P21 M21:N21">
    <cfRule type="expression" priority="10" stopIfTrue="1">
      <formula>"if(E11&gt;0,#,##0;(#,##0),"-")"</formula>
    </cfRule>
  </conditionalFormatting>
  <conditionalFormatting sqref="D20 F20 H20 J20 P20 M20:N20">
    <cfRule type="expression" priority="9" stopIfTrue="1">
      <formula>"if(E11&gt;0,#,##0;(#,##0),"-")"</formula>
    </cfRule>
  </conditionalFormatting>
  <conditionalFormatting sqref="R20">
    <cfRule type="expression" priority="8" stopIfTrue="1">
      <formula>"if(E11&gt;0,#,##0;(#,##0),"-")"</formula>
    </cfRule>
  </conditionalFormatting>
  <conditionalFormatting sqref="K21">
    <cfRule type="expression" priority="7" stopIfTrue="1">
      <formula>"if(E11&gt;0,#,##0;(#,##0),"-")"</formula>
    </cfRule>
  </conditionalFormatting>
  <conditionalFormatting sqref="K20">
    <cfRule type="expression" priority="6" stopIfTrue="1">
      <formula>"if(E11&gt;0,#,##0;(#,##0),"-")"</formula>
    </cfRule>
  </conditionalFormatting>
  <conditionalFormatting sqref="D27 F27 H27 J27">
    <cfRule type="expression" priority="5" stopIfTrue="1">
      <formula>"if(E11&gt;0,#,##0;(#,##0),"-")"</formula>
    </cfRule>
  </conditionalFormatting>
  <conditionalFormatting sqref="H34:H36 J34:J36 P34:P36 D34:D36 F34:F36 M34:N36">
    <cfRule type="expression" priority="4" stopIfTrue="1">
      <formula>"if(E11&gt;0,#,##0;(#,##0),"-")"</formula>
    </cfRule>
  </conditionalFormatting>
  <conditionalFormatting sqref="R34">
    <cfRule type="expression" priority="3" stopIfTrue="1">
      <formula>"if(E11&gt;0,#,##0;(#,##0),"-")"</formula>
    </cfRule>
  </conditionalFormatting>
  <conditionalFormatting sqref="K34">
    <cfRule type="expression" priority="2" stopIfTrue="1">
      <formula>"if(E11&gt;0,#,##0;(#,##0),"-")"</formula>
    </cfRule>
  </conditionalFormatting>
  <conditionalFormatting sqref="L34">
    <cfRule type="expression" priority="1" stopIfTrue="1">
      <formula>"if(E11&gt;0,#,##0;(#,##0),"-")"</formula>
    </cfRule>
  </conditionalFormatting>
  <pageMargins left="0.48" right="0.48" top="0.8" bottom="0.5" header="0.5" footer="0.5"/>
  <pageSetup paperSize="9" scale="50" firstPageNumber="12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M49"/>
  <sheetViews>
    <sheetView view="pageBreakPreview" zoomScale="70" zoomScaleNormal="90" zoomScaleSheetLayoutView="70" workbookViewId="0">
      <selection activeCell="A54" sqref="A54"/>
    </sheetView>
  </sheetViews>
  <sheetFormatPr defaultColWidth="9.44140625" defaultRowHeight="13.8"/>
  <cols>
    <col min="1" max="1" width="36.109375" style="139" customWidth="1"/>
    <col min="2" max="2" width="5.5546875" style="139" customWidth="1"/>
    <col min="3" max="3" width="16.44140625" style="139" bestFit="1" customWidth="1"/>
    <col min="4" max="4" width="0.88671875" style="151" customWidth="1"/>
    <col min="5" max="5" width="14.44140625" style="139" bestFit="1" customWidth="1"/>
    <col min="6" max="6" width="0.88671875" style="151" customWidth="1"/>
    <col min="7" max="7" width="16.44140625" style="139" bestFit="1" customWidth="1"/>
    <col min="8" max="8" width="0.88671875" style="151" customWidth="1"/>
    <col min="9" max="9" width="13.5546875" style="139" customWidth="1"/>
    <col min="10" max="10" width="0.88671875" style="151" customWidth="1"/>
    <col min="11" max="11" width="15.5546875" style="139" bestFit="1" customWidth="1"/>
    <col min="12" max="12" width="0.88671875" style="139" customWidth="1"/>
    <col min="13" max="13" width="15.5546875" style="139" bestFit="1" customWidth="1"/>
    <col min="14" max="14" width="0.88671875" style="139" customWidth="1"/>
    <col min="15" max="15" width="12.109375" style="139" bestFit="1" customWidth="1"/>
    <col min="16" max="16" width="0.88671875" style="151" customWidth="1"/>
    <col min="17" max="17" width="15.5546875" style="139" bestFit="1" customWidth="1"/>
    <col min="18" max="18" width="0.88671875" style="151" customWidth="1"/>
    <col min="19" max="19" width="13.88671875" style="139" customWidth="1"/>
    <col min="20" max="20" width="0.88671875" style="151" customWidth="1"/>
    <col min="21" max="21" width="16.5546875" style="139" bestFit="1" customWidth="1"/>
    <col min="22" max="22" width="0.88671875" style="151" customWidth="1"/>
    <col min="23" max="23" width="16.6640625" style="139" bestFit="1" customWidth="1"/>
    <col min="24" max="24" width="0.88671875" style="151" customWidth="1"/>
    <col min="25" max="25" width="13.5546875" style="139" bestFit="1" customWidth="1"/>
    <col min="26" max="26" width="0.88671875" style="139" customWidth="1"/>
    <col min="27" max="27" width="14.44140625" style="139" bestFit="1" customWidth="1"/>
    <col min="28" max="28" width="0.88671875" style="151" customWidth="1"/>
    <col min="29" max="29" width="14.44140625" style="139" bestFit="1" customWidth="1"/>
    <col min="30" max="30" width="0.88671875" style="151" customWidth="1"/>
    <col min="31" max="31" width="17.109375" style="139" bestFit="1" customWidth="1"/>
    <col min="32" max="32" width="0.88671875" style="151" customWidth="1"/>
    <col min="33" max="33" width="17.109375" style="139" bestFit="1" customWidth="1"/>
    <col min="34" max="34" width="0.88671875" style="151" customWidth="1"/>
    <col min="35" max="35" width="17.109375" style="139" bestFit="1" customWidth="1"/>
    <col min="36" max="36" width="0.88671875" style="151" customWidth="1"/>
    <col min="37" max="37" width="16" style="139" bestFit="1" customWidth="1"/>
    <col min="38" max="38" width="0.88671875" style="151" customWidth="1"/>
    <col min="39" max="39" width="17.109375" style="139" bestFit="1" customWidth="1"/>
    <col min="40" max="16384" width="9.44140625" style="139"/>
  </cols>
  <sheetData>
    <row r="1" spans="1:39" s="90" customFormat="1" ht="19.5" customHeight="1">
      <c r="A1" s="88" t="s">
        <v>131</v>
      </c>
      <c r="B1" s="89"/>
      <c r="D1" s="91"/>
      <c r="F1" s="91"/>
      <c r="H1" s="91"/>
      <c r="J1" s="91"/>
      <c r="P1" s="91"/>
      <c r="R1" s="91"/>
      <c r="T1" s="91"/>
      <c r="V1" s="91"/>
      <c r="X1" s="91"/>
      <c r="AB1" s="91"/>
      <c r="AD1" s="91"/>
      <c r="AE1" s="92"/>
      <c r="AF1" s="91"/>
      <c r="AH1" s="91"/>
      <c r="AJ1" s="91"/>
      <c r="AL1" s="91"/>
    </row>
    <row r="2" spans="1:39" s="90" customFormat="1" ht="19.5" customHeight="1">
      <c r="A2" s="88" t="s">
        <v>103</v>
      </c>
      <c r="B2" s="89"/>
      <c r="C2" s="93"/>
      <c r="D2" s="94"/>
      <c r="E2" s="93"/>
      <c r="F2" s="94"/>
      <c r="G2" s="93"/>
      <c r="H2" s="94"/>
      <c r="I2" s="93"/>
      <c r="J2" s="94"/>
      <c r="K2" s="93"/>
      <c r="L2" s="93"/>
      <c r="M2" s="93"/>
      <c r="N2" s="93"/>
      <c r="O2" s="93"/>
      <c r="P2" s="94"/>
      <c r="Q2" s="93"/>
      <c r="R2" s="94"/>
      <c r="S2" s="93"/>
      <c r="T2" s="94"/>
      <c r="U2" s="93"/>
      <c r="V2" s="94"/>
      <c r="W2" s="93"/>
      <c r="X2" s="94"/>
      <c r="Y2" s="93"/>
      <c r="Z2" s="93"/>
      <c r="AA2" s="93"/>
      <c r="AB2" s="94"/>
      <c r="AC2" s="93"/>
      <c r="AD2" s="94"/>
      <c r="AE2" s="92"/>
      <c r="AF2" s="91"/>
      <c r="AH2" s="91"/>
      <c r="AJ2" s="91"/>
      <c r="AL2" s="91"/>
    </row>
    <row r="3" spans="1:39" s="90" customFormat="1" ht="18.75" customHeight="1">
      <c r="A3" s="89"/>
      <c r="B3" s="89"/>
      <c r="C3" s="95"/>
      <c r="D3" s="96"/>
      <c r="E3" s="95"/>
      <c r="F3" s="96"/>
      <c r="G3" s="95"/>
      <c r="H3" s="96"/>
      <c r="I3" s="95"/>
      <c r="J3" s="96"/>
      <c r="K3" s="95"/>
      <c r="L3" s="95"/>
      <c r="M3" s="95"/>
      <c r="N3" s="95"/>
      <c r="O3" s="95"/>
      <c r="P3" s="96"/>
      <c r="Q3" s="95"/>
      <c r="R3" s="96"/>
      <c r="S3" s="95"/>
      <c r="T3" s="96"/>
      <c r="U3" s="95"/>
      <c r="V3" s="96"/>
      <c r="W3" s="95"/>
      <c r="X3" s="96"/>
      <c r="Y3" s="95"/>
      <c r="Z3" s="95"/>
      <c r="AA3" s="95"/>
      <c r="AB3" s="96"/>
      <c r="AC3" s="95"/>
      <c r="AD3" s="96"/>
      <c r="AE3" s="95"/>
      <c r="AF3" s="91"/>
      <c r="AH3" s="91"/>
      <c r="AJ3" s="91"/>
      <c r="AL3" s="91"/>
    </row>
    <row r="4" spans="1:39" s="59" customFormat="1" ht="18.75" customHeight="1">
      <c r="C4" s="326" t="s">
        <v>37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  <c r="AF4" s="326"/>
      <c r="AG4" s="326"/>
      <c r="AH4" s="326"/>
      <c r="AI4" s="326"/>
      <c r="AJ4" s="326"/>
      <c r="AK4" s="326"/>
      <c r="AL4" s="326"/>
      <c r="AM4" s="326"/>
    </row>
    <row r="5" spans="1:39" s="59" customFormat="1" ht="18.75" customHeight="1"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328" t="s">
        <v>57</v>
      </c>
      <c r="R5" s="328"/>
      <c r="S5" s="328"/>
      <c r="T5" s="328"/>
      <c r="U5" s="328"/>
      <c r="V5" s="96"/>
      <c r="W5" s="327" t="s">
        <v>275</v>
      </c>
      <c r="X5" s="328"/>
      <c r="Y5" s="328"/>
      <c r="Z5" s="328"/>
      <c r="AA5" s="328"/>
      <c r="AB5" s="328"/>
      <c r="AC5" s="328"/>
      <c r="AD5" s="96"/>
      <c r="AE5" s="96"/>
    </row>
    <row r="6" spans="1:39" s="59" customFormat="1" ht="18.75" customHeight="1">
      <c r="C6" s="97"/>
      <c r="D6" s="96"/>
      <c r="E6" s="97"/>
      <c r="F6" s="96"/>
      <c r="G6" s="97"/>
      <c r="H6" s="96"/>
      <c r="I6" s="96"/>
      <c r="J6" s="96"/>
      <c r="K6" s="96"/>
      <c r="L6" s="96"/>
      <c r="M6" s="98"/>
      <c r="N6" s="96"/>
      <c r="O6" s="96"/>
      <c r="P6" s="96"/>
      <c r="Q6" s="96"/>
      <c r="R6" s="96"/>
      <c r="S6" s="96"/>
      <c r="T6" s="96"/>
      <c r="U6" s="96"/>
      <c r="V6" s="96"/>
      <c r="W6" s="325"/>
      <c r="X6" s="325"/>
      <c r="Y6" s="325"/>
      <c r="Z6" s="325"/>
      <c r="AA6" s="325"/>
      <c r="AB6" s="325"/>
      <c r="AC6" s="325"/>
      <c r="AD6" s="96"/>
      <c r="AE6" s="96"/>
      <c r="AF6" s="96"/>
      <c r="AG6" s="96"/>
      <c r="AH6" s="96"/>
      <c r="AI6" s="96"/>
      <c r="AJ6" s="96"/>
      <c r="AK6" s="96"/>
      <c r="AL6" s="96"/>
      <c r="AM6" s="96"/>
    </row>
    <row r="7" spans="1:39" s="97" customFormat="1" ht="18.75" customHeight="1">
      <c r="F7" s="91"/>
      <c r="H7" s="91"/>
      <c r="I7" s="91"/>
      <c r="AA7" s="97" t="s">
        <v>146</v>
      </c>
      <c r="AE7" s="97" t="s">
        <v>19</v>
      </c>
    </row>
    <row r="8" spans="1:39" s="97" customFormat="1" ht="18.75" customHeight="1">
      <c r="C8" s="303" t="s">
        <v>87</v>
      </c>
      <c r="I8" s="303" t="s">
        <v>206</v>
      </c>
      <c r="M8" s="97" t="s">
        <v>254</v>
      </c>
      <c r="Q8" s="98"/>
      <c r="R8" s="98"/>
      <c r="S8" s="299" t="s">
        <v>280</v>
      </c>
      <c r="U8" s="98"/>
      <c r="W8" s="97" t="s">
        <v>141</v>
      </c>
      <c r="Y8" s="97" t="s">
        <v>196</v>
      </c>
      <c r="AA8" s="97" t="s">
        <v>197</v>
      </c>
      <c r="AC8" s="97" t="s">
        <v>259</v>
      </c>
      <c r="AE8" s="99" t="s">
        <v>198</v>
      </c>
      <c r="AG8" s="99" t="s">
        <v>263</v>
      </c>
      <c r="AK8" s="99" t="s">
        <v>71</v>
      </c>
      <c r="AM8" s="282"/>
    </row>
    <row r="9" spans="1:39" s="303" customFormat="1" ht="18.75" customHeight="1">
      <c r="C9" s="303" t="s">
        <v>252</v>
      </c>
      <c r="D9" s="97"/>
      <c r="E9" s="303" t="s">
        <v>262</v>
      </c>
      <c r="F9" s="97"/>
      <c r="G9" s="281" t="s">
        <v>39</v>
      </c>
      <c r="H9" s="97"/>
      <c r="I9" s="303" t="s">
        <v>205</v>
      </c>
      <c r="J9" s="97"/>
      <c r="K9" s="303" t="s">
        <v>139</v>
      </c>
      <c r="M9" s="303" t="s">
        <v>255</v>
      </c>
      <c r="P9" s="97"/>
      <c r="R9" s="97"/>
      <c r="S9" s="299" t="s">
        <v>204</v>
      </c>
      <c r="T9" s="97"/>
      <c r="V9" s="97"/>
      <c r="W9" s="303" t="s">
        <v>267</v>
      </c>
      <c r="X9" s="97"/>
      <c r="Y9" s="303" t="s">
        <v>144</v>
      </c>
      <c r="AA9" s="303" t="s">
        <v>228</v>
      </c>
      <c r="AB9" s="97"/>
      <c r="AC9" s="303" t="s">
        <v>117</v>
      </c>
      <c r="AD9" s="97"/>
      <c r="AE9" s="99" t="s">
        <v>82</v>
      </c>
      <c r="AF9" s="97"/>
      <c r="AG9" s="99" t="s">
        <v>264</v>
      </c>
      <c r="AH9" s="97"/>
      <c r="AI9" s="97" t="s">
        <v>270</v>
      </c>
      <c r="AJ9" s="97"/>
      <c r="AK9" s="99" t="s">
        <v>72</v>
      </c>
      <c r="AL9" s="97"/>
      <c r="AM9" s="97" t="s">
        <v>199</v>
      </c>
    </row>
    <row r="10" spans="1:39" s="303" customFormat="1" ht="18.75" customHeight="1">
      <c r="B10" s="100" t="s">
        <v>1</v>
      </c>
      <c r="C10" s="306" t="s">
        <v>38</v>
      </c>
      <c r="D10" s="97"/>
      <c r="E10" s="306" t="s">
        <v>204</v>
      </c>
      <c r="F10" s="97"/>
      <c r="G10" s="306" t="s">
        <v>253</v>
      </c>
      <c r="H10" s="97"/>
      <c r="I10" s="306" t="s">
        <v>40</v>
      </c>
      <c r="J10" s="97"/>
      <c r="K10" s="306" t="s">
        <v>140</v>
      </c>
      <c r="L10" s="97"/>
      <c r="M10" s="306" t="s">
        <v>195</v>
      </c>
      <c r="N10" s="97"/>
      <c r="O10" s="306" t="s">
        <v>134</v>
      </c>
      <c r="P10" s="97"/>
      <c r="Q10" s="306" t="s">
        <v>31</v>
      </c>
      <c r="R10" s="97"/>
      <c r="S10" s="306" t="s">
        <v>266</v>
      </c>
      <c r="T10" s="97"/>
      <c r="U10" s="306" t="s">
        <v>29</v>
      </c>
      <c r="V10" s="97"/>
      <c r="W10" s="306" t="s">
        <v>268</v>
      </c>
      <c r="X10" s="97"/>
      <c r="Y10" s="306" t="s">
        <v>269</v>
      </c>
      <c r="Z10" s="97"/>
      <c r="AA10" s="306" t="s">
        <v>207</v>
      </c>
      <c r="AB10" s="97"/>
      <c r="AC10" s="306" t="s">
        <v>111</v>
      </c>
      <c r="AD10" s="97"/>
      <c r="AE10" s="101" t="s">
        <v>147</v>
      </c>
      <c r="AF10" s="97"/>
      <c r="AG10" s="101" t="s">
        <v>265</v>
      </c>
      <c r="AH10" s="97"/>
      <c r="AI10" s="306" t="s">
        <v>147</v>
      </c>
      <c r="AJ10" s="97"/>
      <c r="AK10" s="101" t="s">
        <v>73</v>
      </c>
      <c r="AL10" s="97"/>
      <c r="AM10" s="305" t="s">
        <v>84</v>
      </c>
    </row>
    <row r="11" spans="1:39" s="303" customFormat="1" ht="18.600000000000001" customHeight="1">
      <c r="A11" s="102"/>
      <c r="C11" s="329" t="s">
        <v>2</v>
      </c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  <c r="AF11" s="329"/>
      <c r="AG11" s="329"/>
      <c r="AH11" s="329"/>
      <c r="AI11" s="329"/>
      <c r="AJ11" s="329"/>
      <c r="AK11" s="329"/>
      <c r="AL11" s="329"/>
      <c r="AM11" s="329"/>
    </row>
    <row r="12" spans="1:39" s="59" customFormat="1" ht="18.600000000000001" customHeight="1">
      <c r="A12" s="102" t="s">
        <v>234</v>
      </c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  <c r="AG12" s="304"/>
      <c r="AH12" s="304"/>
      <c r="AI12" s="304"/>
      <c r="AJ12" s="304"/>
      <c r="AK12" s="304"/>
      <c r="AL12" s="304"/>
      <c r="AM12" s="304"/>
    </row>
    <row r="13" spans="1:39" s="59" customFormat="1" ht="18.600000000000001" customHeight="1">
      <c r="A13" s="102" t="s">
        <v>286</v>
      </c>
      <c r="C13" s="103">
        <v>1376923157</v>
      </c>
      <c r="D13" s="103"/>
      <c r="E13" s="103">
        <v>0</v>
      </c>
      <c r="F13" s="103"/>
      <c r="G13" s="103">
        <v>11157460051</v>
      </c>
      <c r="H13" s="103"/>
      <c r="I13" s="103">
        <v>189617759</v>
      </c>
      <c r="J13" s="103"/>
      <c r="K13" s="103">
        <v>1370360559</v>
      </c>
      <c r="L13" s="103"/>
      <c r="M13" s="103">
        <v>1170410780</v>
      </c>
      <c r="N13" s="103"/>
      <c r="O13" s="103">
        <v>8400091</v>
      </c>
      <c r="P13" s="103"/>
      <c r="Q13" s="103">
        <v>153164346</v>
      </c>
      <c r="R13" s="103"/>
      <c r="S13" s="103">
        <v>0</v>
      </c>
      <c r="T13" s="103"/>
      <c r="U13" s="103">
        <v>27453937691</v>
      </c>
      <c r="V13" s="103"/>
      <c r="W13" s="103">
        <v>-552723870</v>
      </c>
      <c r="X13" s="103"/>
      <c r="Y13" s="103">
        <v>381835837</v>
      </c>
      <c r="Z13" s="103"/>
      <c r="AA13" s="103">
        <v>5578675</v>
      </c>
      <c r="AB13" s="103"/>
      <c r="AC13" s="103">
        <v>-165309358</v>
      </c>
      <c r="AD13" s="103"/>
      <c r="AE13" s="103">
        <v>42714965076</v>
      </c>
      <c r="AF13" s="103"/>
      <c r="AG13" s="103">
        <v>0</v>
      </c>
      <c r="AH13" s="103"/>
      <c r="AI13" s="103">
        <v>42714965076</v>
      </c>
      <c r="AJ13" s="103"/>
      <c r="AK13" s="103">
        <v>6822589012</v>
      </c>
      <c r="AL13" s="103"/>
      <c r="AM13" s="103">
        <v>49537554088</v>
      </c>
    </row>
    <row r="14" spans="1:39" s="59" customFormat="1" ht="18.600000000000001" customHeight="1">
      <c r="A14" s="284" t="s">
        <v>287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</row>
    <row r="15" spans="1:39" s="91" customFormat="1" ht="18.600000000000001" customHeight="1">
      <c r="A15" s="284" t="s">
        <v>288</v>
      </c>
      <c r="B15" s="104">
        <v>3</v>
      </c>
      <c r="C15" s="309">
        <v>0</v>
      </c>
      <c r="D15" s="105"/>
      <c r="E15" s="309">
        <v>0</v>
      </c>
      <c r="F15" s="105"/>
      <c r="G15" s="309">
        <v>0</v>
      </c>
      <c r="H15" s="105"/>
      <c r="I15" s="309">
        <v>0</v>
      </c>
      <c r="J15" s="105"/>
      <c r="K15" s="309">
        <v>0</v>
      </c>
      <c r="L15" s="105"/>
      <c r="M15" s="309">
        <v>0</v>
      </c>
      <c r="N15" s="105"/>
      <c r="O15" s="309">
        <v>0</v>
      </c>
      <c r="P15" s="105"/>
      <c r="Q15" s="309">
        <v>0</v>
      </c>
      <c r="R15" s="105"/>
      <c r="S15" s="309">
        <v>0</v>
      </c>
      <c r="T15" s="105"/>
      <c r="U15" s="309">
        <v>-37951466</v>
      </c>
      <c r="V15" s="105"/>
      <c r="W15" s="309">
        <v>0</v>
      </c>
      <c r="X15" s="105"/>
      <c r="Y15" s="309">
        <v>0</v>
      </c>
      <c r="Z15" s="105"/>
      <c r="AA15" s="309">
        <v>0</v>
      </c>
      <c r="AB15" s="105"/>
      <c r="AC15" s="309">
        <v>0</v>
      </c>
      <c r="AD15" s="105"/>
      <c r="AE15" s="309">
        <v>-37951466</v>
      </c>
      <c r="AF15" s="105"/>
      <c r="AG15" s="309">
        <v>0</v>
      </c>
      <c r="AH15" s="105"/>
      <c r="AI15" s="309">
        <v>-37951466</v>
      </c>
      <c r="AJ15" s="105"/>
      <c r="AK15" s="309">
        <v>-16179850</v>
      </c>
      <c r="AL15" s="105"/>
      <c r="AM15" s="309">
        <v>-54131316</v>
      </c>
    </row>
    <row r="16" spans="1:39" s="90" customFormat="1" ht="18.600000000000001" customHeight="1">
      <c r="A16" s="59" t="s">
        <v>285</v>
      </c>
      <c r="B16" s="59"/>
      <c r="C16" s="146">
        <f>SUM(C13:C15)</f>
        <v>1376923157</v>
      </c>
      <c r="D16" s="107"/>
      <c r="E16" s="126">
        <f>SUM(E13:E15)</f>
        <v>0</v>
      </c>
      <c r="F16" s="107"/>
      <c r="G16" s="146">
        <f>SUM(G13:G15)</f>
        <v>11157460051</v>
      </c>
      <c r="H16" s="107"/>
      <c r="I16" s="146">
        <f>SUM(I13:I15)</f>
        <v>189617759</v>
      </c>
      <c r="J16" s="108"/>
      <c r="K16" s="146">
        <f>SUM(K13:K15)</f>
        <v>1370360559</v>
      </c>
      <c r="L16" s="109"/>
      <c r="M16" s="146">
        <f>SUM(M13:M15)</f>
        <v>1170410780</v>
      </c>
      <c r="N16" s="109"/>
      <c r="O16" s="146">
        <f>SUM(O13:O15)</f>
        <v>8400091</v>
      </c>
      <c r="P16" s="109"/>
      <c r="Q16" s="146">
        <f>SUM(Q13:Q15)</f>
        <v>153164346</v>
      </c>
      <c r="R16" s="109"/>
      <c r="S16" s="126">
        <f>SUM(S13:S15)</f>
        <v>0</v>
      </c>
      <c r="T16" s="109"/>
      <c r="U16" s="146">
        <f>SUM(U13:U15)</f>
        <v>27415986225</v>
      </c>
      <c r="V16" s="109"/>
      <c r="W16" s="146">
        <f>SUM(W13:W15)</f>
        <v>-552723870</v>
      </c>
      <c r="X16" s="109"/>
      <c r="Y16" s="146">
        <f>SUM(Y13:Y15)</f>
        <v>381835837</v>
      </c>
      <c r="Z16" s="109"/>
      <c r="AA16" s="146">
        <f>SUM(AA13:AA15)</f>
        <v>5578675</v>
      </c>
      <c r="AB16" s="109"/>
      <c r="AC16" s="146">
        <f>SUM(AC13:AC15)</f>
        <v>-165309358</v>
      </c>
      <c r="AD16" s="109"/>
      <c r="AE16" s="146">
        <f>SUM(AE13:AE15)</f>
        <v>42677013610</v>
      </c>
      <c r="AF16" s="109"/>
      <c r="AG16" s="126">
        <f>SUM(AG13:AG15)</f>
        <v>0</v>
      </c>
      <c r="AH16" s="109"/>
      <c r="AI16" s="146">
        <f>SUM(AI13:AI15)</f>
        <v>42677013610</v>
      </c>
      <c r="AJ16" s="109"/>
      <c r="AK16" s="146">
        <f>SUM(AK13:AK15)</f>
        <v>6806409162</v>
      </c>
      <c r="AL16" s="109"/>
      <c r="AM16" s="146">
        <f>SUM(AM13:AM15)</f>
        <v>49483422772</v>
      </c>
    </row>
    <row r="17" spans="1:39" s="90" customFormat="1" ht="18.600000000000001" customHeight="1">
      <c r="A17" s="59"/>
      <c r="B17" s="5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</row>
    <row r="18" spans="1:39" s="90" customFormat="1" ht="18.600000000000001" customHeight="1">
      <c r="A18" s="110" t="s">
        <v>189</v>
      </c>
      <c r="B18" s="111"/>
      <c r="C18" s="112"/>
      <c r="D18" s="113"/>
      <c r="E18" s="109"/>
      <c r="F18" s="113"/>
      <c r="G18" s="109"/>
      <c r="H18" s="113"/>
      <c r="I18" s="109"/>
      <c r="J18" s="113"/>
      <c r="K18" s="109"/>
      <c r="L18" s="109"/>
      <c r="M18" s="109"/>
      <c r="N18" s="109"/>
      <c r="O18" s="109"/>
      <c r="P18" s="113"/>
      <c r="Q18" s="109"/>
      <c r="R18" s="113"/>
      <c r="S18" s="109"/>
      <c r="T18" s="113"/>
      <c r="U18" s="109"/>
      <c r="V18" s="113"/>
      <c r="W18" s="109"/>
      <c r="X18" s="113"/>
      <c r="Y18" s="109"/>
      <c r="Z18" s="109"/>
      <c r="AA18" s="109"/>
      <c r="AB18" s="113"/>
      <c r="AC18" s="109"/>
      <c r="AD18" s="113"/>
      <c r="AE18" s="109"/>
      <c r="AF18" s="113"/>
      <c r="AG18" s="109"/>
      <c r="AH18" s="113"/>
      <c r="AI18" s="109"/>
      <c r="AJ18" s="113"/>
      <c r="AK18" s="109"/>
      <c r="AL18" s="113"/>
      <c r="AM18" s="109"/>
    </row>
    <row r="19" spans="1:39" s="90" customFormat="1" ht="18.600000000000001" customHeight="1">
      <c r="A19" s="110" t="s">
        <v>190</v>
      </c>
      <c r="B19" s="111"/>
      <c r="C19" s="112"/>
      <c r="D19" s="113"/>
      <c r="E19" s="109"/>
      <c r="F19" s="113"/>
      <c r="G19" s="109"/>
      <c r="H19" s="113"/>
      <c r="I19" s="109"/>
      <c r="J19" s="113"/>
      <c r="K19" s="109"/>
      <c r="L19" s="109"/>
      <c r="M19" s="109"/>
      <c r="N19" s="109"/>
      <c r="O19" s="109"/>
      <c r="P19" s="113"/>
      <c r="Q19" s="109"/>
      <c r="R19" s="113"/>
      <c r="S19" s="109"/>
      <c r="T19" s="113"/>
      <c r="U19" s="109"/>
      <c r="V19" s="113"/>
      <c r="W19" s="109"/>
      <c r="X19" s="113"/>
      <c r="Y19" s="109"/>
      <c r="Z19" s="109"/>
      <c r="AA19" s="109"/>
      <c r="AB19" s="113"/>
      <c r="AC19" s="109"/>
      <c r="AD19" s="113"/>
      <c r="AE19" s="109"/>
      <c r="AF19" s="113"/>
      <c r="AG19" s="109"/>
      <c r="AH19" s="113"/>
      <c r="AI19" s="109"/>
      <c r="AJ19" s="113"/>
      <c r="AK19" s="109"/>
      <c r="AL19" s="113"/>
      <c r="AM19" s="109"/>
    </row>
    <row r="20" spans="1:39" s="90" customFormat="1" ht="18.600000000000001" customHeight="1">
      <c r="A20" s="114" t="s">
        <v>74</v>
      </c>
      <c r="C20" s="112"/>
      <c r="D20" s="113"/>
      <c r="E20" s="109"/>
      <c r="F20" s="113"/>
      <c r="G20" s="109"/>
      <c r="H20" s="113"/>
      <c r="I20" s="109"/>
      <c r="J20" s="113"/>
      <c r="K20" s="109"/>
      <c r="L20" s="109"/>
      <c r="M20" s="109"/>
      <c r="N20" s="109"/>
      <c r="O20" s="109"/>
      <c r="P20" s="113"/>
      <c r="Q20" s="109"/>
      <c r="R20" s="113"/>
      <c r="S20" s="109"/>
      <c r="T20" s="113"/>
      <c r="U20" s="109"/>
      <c r="V20" s="113"/>
      <c r="W20" s="109"/>
      <c r="X20" s="113"/>
      <c r="Y20" s="109"/>
      <c r="Z20" s="109"/>
      <c r="AA20" s="109"/>
      <c r="AB20" s="113"/>
      <c r="AC20" s="109"/>
      <c r="AD20" s="113"/>
      <c r="AE20" s="109"/>
      <c r="AF20" s="113"/>
      <c r="AG20" s="109"/>
      <c r="AH20" s="113"/>
      <c r="AI20" s="109"/>
      <c r="AJ20" s="113"/>
      <c r="AK20" s="109"/>
      <c r="AL20" s="113"/>
      <c r="AM20" s="109"/>
    </row>
    <row r="21" spans="1:39" s="90" customFormat="1" ht="18.600000000000001" customHeight="1">
      <c r="A21" s="115" t="s">
        <v>161</v>
      </c>
      <c r="C21" s="112"/>
      <c r="D21" s="113"/>
      <c r="E21" s="109"/>
      <c r="F21" s="113"/>
      <c r="G21" s="109"/>
      <c r="H21" s="113"/>
      <c r="I21" s="109"/>
      <c r="J21" s="113"/>
      <c r="K21" s="109"/>
      <c r="L21" s="109"/>
      <c r="M21" s="109"/>
      <c r="N21" s="109"/>
      <c r="O21" s="109"/>
      <c r="P21" s="113"/>
      <c r="Q21" s="109"/>
      <c r="R21" s="113"/>
      <c r="S21" s="109"/>
      <c r="T21" s="113"/>
      <c r="U21" s="109"/>
      <c r="V21" s="113"/>
      <c r="W21" s="109"/>
      <c r="X21" s="113"/>
      <c r="Y21" s="109"/>
      <c r="Z21" s="109"/>
      <c r="AA21" s="109"/>
      <c r="AB21" s="113"/>
      <c r="AC21" s="109"/>
      <c r="AD21" s="113"/>
      <c r="AE21" s="109"/>
      <c r="AF21" s="113"/>
      <c r="AG21" s="109"/>
      <c r="AH21" s="113"/>
      <c r="AI21" s="109"/>
      <c r="AJ21" s="113"/>
      <c r="AK21" s="109"/>
      <c r="AL21" s="113"/>
      <c r="AM21" s="109"/>
    </row>
    <row r="22" spans="1:39" s="90" customFormat="1" ht="18.600000000000001" customHeight="1">
      <c r="A22" s="273" t="s">
        <v>281</v>
      </c>
      <c r="B22" s="276">
        <v>26</v>
      </c>
      <c r="C22" s="129">
        <v>0</v>
      </c>
      <c r="D22" s="108"/>
      <c r="E22" s="130">
        <v>-431860810</v>
      </c>
      <c r="F22" s="108"/>
      <c r="G22" s="130">
        <v>0</v>
      </c>
      <c r="H22" s="108"/>
      <c r="I22" s="130">
        <v>0</v>
      </c>
      <c r="J22" s="108"/>
      <c r="K22" s="130">
        <v>0</v>
      </c>
      <c r="L22" s="130"/>
      <c r="M22" s="130">
        <v>0</v>
      </c>
      <c r="N22" s="130"/>
      <c r="O22" s="130">
        <v>0</v>
      </c>
      <c r="P22" s="108"/>
      <c r="Q22" s="130">
        <v>0</v>
      </c>
      <c r="R22" s="108"/>
      <c r="S22" s="130">
        <v>431860810</v>
      </c>
      <c r="T22" s="108"/>
      <c r="U22" s="130">
        <v>-431860810</v>
      </c>
      <c r="V22" s="108"/>
      <c r="W22" s="130">
        <v>0</v>
      </c>
      <c r="X22" s="108"/>
      <c r="Y22" s="130">
        <v>0</v>
      </c>
      <c r="Z22" s="130"/>
      <c r="AA22" s="130">
        <v>0</v>
      </c>
      <c r="AB22" s="108"/>
      <c r="AC22" s="130">
        <v>0</v>
      </c>
      <c r="AD22" s="108"/>
      <c r="AE22" s="130">
        <v>-431860810</v>
      </c>
      <c r="AF22" s="108"/>
      <c r="AG22" s="130">
        <v>0</v>
      </c>
      <c r="AH22" s="108"/>
      <c r="AI22" s="130">
        <v>-431860810</v>
      </c>
      <c r="AJ22" s="108"/>
      <c r="AK22" s="130">
        <v>0</v>
      </c>
      <c r="AL22" s="108"/>
      <c r="AM22" s="130">
        <v>-431860810</v>
      </c>
    </row>
    <row r="23" spans="1:39" s="90" customFormat="1" ht="18.600000000000001" customHeight="1">
      <c r="A23" s="116" t="s">
        <v>148</v>
      </c>
      <c r="C23" s="29">
        <v>0</v>
      </c>
      <c r="D23" s="29"/>
      <c r="E23" s="29">
        <v>0</v>
      </c>
      <c r="F23" s="29"/>
      <c r="G23" s="29">
        <v>0</v>
      </c>
      <c r="H23" s="29"/>
      <c r="I23" s="29">
        <v>0</v>
      </c>
      <c r="J23" s="29"/>
      <c r="K23" s="29">
        <v>9944533</v>
      </c>
      <c r="L23" s="29"/>
      <c r="M23" s="29">
        <v>0</v>
      </c>
      <c r="N23" s="29"/>
      <c r="O23" s="29">
        <v>0</v>
      </c>
      <c r="P23" s="29"/>
      <c r="Q23" s="29">
        <v>0</v>
      </c>
      <c r="R23" s="29"/>
      <c r="S23" s="29">
        <v>0</v>
      </c>
      <c r="T23" s="29"/>
      <c r="U23" s="29">
        <v>0</v>
      </c>
      <c r="V23" s="29"/>
      <c r="W23" s="29">
        <v>0</v>
      </c>
      <c r="X23" s="29"/>
      <c r="Y23" s="29">
        <v>0</v>
      </c>
      <c r="Z23" s="29"/>
      <c r="AA23" s="29">
        <v>0</v>
      </c>
      <c r="AB23" s="29"/>
      <c r="AC23" s="117">
        <v>0</v>
      </c>
      <c r="AD23" s="29"/>
      <c r="AE23" s="118">
        <v>9944533</v>
      </c>
      <c r="AF23" s="118"/>
      <c r="AG23" s="29">
        <v>0</v>
      </c>
      <c r="AH23" s="29"/>
      <c r="AI23" s="29">
        <v>9944533</v>
      </c>
      <c r="AJ23" s="29"/>
      <c r="AK23" s="29">
        <v>14565800</v>
      </c>
      <c r="AL23" s="29"/>
      <c r="AM23" s="119">
        <v>24510333</v>
      </c>
    </row>
    <row r="24" spans="1:39" s="90" customFormat="1" ht="18.600000000000001" customHeight="1">
      <c r="A24" s="116" t="s">
        <v>116</v>
      </c>
      <c r="C24" s="118">
        <v>0</v>
      </c>
      <c r="D24" s="29"/>
      <c r="E24" s="118">
        <v>0</v>
      </c>
      <c r="F24" s="29"/>
      <c r="G24" s="118">
        <v>0</v>
      </c>
      <c r="H24" s="29"/>
      <c r="I24" s="118">
        <v>0</v>
      </c>
      <c r="J24" s="29"/>
      <c r="K24" s="118">
        <v>7109376</v>
      </c>
      <c r="L24" s="118"/>
      <c r="M24" s="29">
        <v>0</v>
      </c>
      <c r="N24" s="118"/>
      <c r="O24" s="118">
        <v>-6278211</v>
      </c>
      <c r="P24" s="29"/>
      <c r="Q24" s="118">
        <v>0</v>
      </c>
      <c r="R24" s="29"/>
      <c r="S24" s="118">
        <v>0</v>
      </c>
      <c r="T24" s="29"/>
      <c r="U24" s="118">
        <v>0</v>
      </c>
      <c r="V24" s="29"/>
      <c r="W24" s="119">
        <v>0</v>
      </c>
      <c r="X24" s="29"/>
      <c r="Y24" s="29">
        <v>0</v>
      </c>
      <c r="Z24" s="29"/>
      <c r="AA24" s="29">
        <v>0</v>
      </c>
      <c r="AB24" s="29"/>
      <c r="AC24" s="117">
        <v>0</v>
      </c>
      <c r="AD24" s="29"/>
      <c r="AE24" s="118">
        <v>831165</v>
      </c>
      <c r="AF24" s="118"/>
      <c r="AG24" s="119">
        <v>0</v>
      </c>
      <c r="AH24" s="29"/>
      <c r="AI24" s="119">
        <v>831165</v>
      </c>
      <c r="AJ24" s="29"/>
      <c r="AK24" s="119">
        <v>354213</v>
      </c>
      <c r="AL24" s="29"/>
      <c r="AM24" s="119">
        <v>1185378</v>
      </c>
    </row>
    <row r="25" spans="1:39" s="90" customFormat="1" ht="18.600000000000001" customHeight="1">
      <c r="A25" s="116" t="s">
        <v>162</v>
      </c>
      <c r="B25" s="276">
        <v>40</v>
      </c>
      <c r="C25" s="120">
        <v>0</v>
      </c>
      <c r="D25" s="29"/>
      <c r="E25" s="120">
        <v>0</v>
      </c>
      <c r="F25" s="29"/>
      <c r="G25" s="120">
        <v>0</v>
      </c>
      <c r="H25" s="29"/>
      <c r="I25" s="120">
        <v>0</v>
      </c>
      <c r="J25" s="29"/>
      <c r="K25" s="120">
        <v>0</v>
      </c>
      <c r="L25" s="118"/>
      <c r="M25" s="120">
        <v>0</v>
      </c>
      <c r="N25" s="118"/>
      <c r="O25" s="120">
        <v>0</v>
      </c>
      <c r="P25" s="29"/>
      <c r="Q25" s="120">
        <v>0</v>
      </c>
      <c r="R25" s="29"/>
      <c r="S25" s="121">
        <v>0</v>
      </c>
      <c r="T25" s="29"/>
      <c r="U25" s="309">
        <v>-1376906482</v>
      </c>
      <c r="V25" s="29"/>
      <c r="W25" s="122">
        <v>0</v>
      </c>
      <c r="X25" s="29"/>
      <c r="Y25" s="120">
        <v>0</v>
      </c>
      <c r="Z25" s="118"/>
      <c r="AA25" s="120">
        <v>0</v>
      </c>
      <c r="AB25" s="118"/>
      <c r="AC25" s="123">
        <v>0</v>
      </c>
      <c r="AD25" s="29"/>
      <c r="AE25" s="309">
        <v>-1376906482</v>
      </c>
      <c r="AF25" s="118"/>
      <c r="AG25" s="122">
        <v>0</v>
      </c>
      <c r="AH25" s="29"/>
      <c r="AI25" s="309">
        <v>-1376906482</v>
      </c>
      <c r="AJ25" s="29"/>
      <c r="AK25" s="309">
        <v>-382929261</v>
      </c>
      <c r="AL25" s="29"/>
      <c r="AM25" s="309">
        <v>-1759835743</v>
      </c>
    </row>
    <row r="26" spans="1:39" s="90" customFormat="1" ht="18.600000000000001" customHeight="1">
      <c r="A26" s="124" t="s">
        <v>200</v>
      </c>
      <c r="C26" s="126">
        <f>SUM(C22:C25)</f>
        <v>0</v>
      </c>
      <c r="D26" s="113"/>
      <c r="E26" s="146">
        <f>SUM(E22:E25)</f>
        <v>-431860810</v>
      </c>
      <c r="F26" s="113"/>
      <c r="G26" s="126">
        <f>SUM(G22:G25)</f>
        <v>0</v>
      </c>
      <c r="H26" s="113"/>
      <c r="I26" s="126">
        <f>SUM(I22:I25)</f>
        <v>0</v>
      </c>
      <c r="J26" s="113"/>
      <c r="K26" s="146">
        <f>SUM(K22:K25)</f>
        <v>17053909</v>
      </c>
      <c r="L26" s="109"/>
      <c r="M26" s="126">
        <f>SUM(M22:M25)</f>
        <v>0</v>
      </c>
      <c r="N26" s="109"/>
      <c r="O26" s="146">
        <f>SUM(O22:O25)</f>
        <v>-6278211</v>
      </c>
      <c r="P26" s="113"/>
      <c r="Q26" s="126">
        <f>SUM(Q22:Q25)</f>
        <v>0</v>
      </c>
      <c r="R26" s="113"/>
      <c r="S26" s="146">
        <f>SUM(S22:S25)</f>
        <v>431860810</v>
      </c>
      <c r="T26" s="113"/>
      <c r="U26" s="146">
        <f>SUM(U22:U25)</f>
        <v>-1808767292</v>
      </c>
      <c r="V26" s="113"/>
      <c r="W26" s="126">
        <f>SUM(W22:W25)</f>
        <v>0</v>
      </c>
      <c r="X26" s="113"/>
      <c r="Y26" s="126">
        <f>SUM(Y22:Y25)</f>
        <v>0</v>
      </c>
      <c r="Z26" s="109"/>
      <c r="AA26" s="126">
        <f>SUM(AA22:AA25)</f>
        <v>0</v>
      </c>
      <c r="AB26" s="113"/>
      <c r="AC26" s="126">
        <f>SUM(AC22:AC25)</f>
        <v>0</v>
      </c>
      <c r="AD26" s="113"/>
      <c r="AE26" s="146">
        <f>SUM(AE22:AE25)</f>
        <v>-1797991594</v>
      </c>
      <c r="AF26" s="113"/>
      <c r="AG26" s="126">
        <f>SUM(AG22:AG25)</f>
        <v>0</v>
      </c>
      <c r="AH26" s="113"/>
      <c r="AI26" s="146">
        <f>SUM(AI22:AI25)</f>
        <v>-1797991594</v>
      </c>
      <c r="AJ26" s="113"/>
      <c r="AK26" s="146">
        <f>SUM(AK22:AK25)</f>
        <v>-368009248</v>
      </c>
      <c r="AL26" s="113"/>
      <c r="AM26" s="146">
        <f>SUM(AI26:AK26)</f>
        <v>-2166000842</v>
      </c>
    </row>
    <row r="27" spans="1:39" s="90" customFormat="1" ht="18.600000000000001" customHeight="1">
      <c r="A27" s="127"/>
      <c r="B27" s="111"/>
      <c r="C27" s="112"/>
      <c r="D27" s="113"/>
      <c r="E27" s="109"/>
      <c r="F27" s="113"/>
      <c r="G27" s="109"/>
      <c r="H27" s="113"/>
      <c r="I27" s="109"/>
      <c r="J27" s="113"/>
      <c r="K27" s="109"/>
      <c r="L27" s="109"/>
      <c r="M27" s="109"/>
      <c r="N27" s="109"/>
      <c r="O27" s="109"/>
      <c r="P27" s="113"/>
      <c r="Q27" s="109"/>
      <c r="R27" s="113"/>
      <c r="S27" s="109"/>
      <c r="T27" s="113"/>
      <c r="U27" s="109"/>
      <c r="V27" s="113"/>
      <c r="W27" s="109"/>
      <c r="X27" s="113"/>
      <c r="Y27" s="109"/>
      <c r="Z27" s="109"/>
      <c r="AA27" s="109"/>
      <c r="AB27" s="113"/>
      <c r="AC27" s="109"/>
      <c r="AD27" s="113"/>
      <c r="AE27" s="109"/>
      <c r="AF27" s="113"/>
      <c r="AG27" s="109"/>
      <c r="AH27" s="113"/>
      <c r="AI27" s="109"/>
      <c r="AJ27" s="113"/>
      <c r="AK27" s="109"/>
      <c r="AL27" s="113"/>
      <c r="AM27" s="109"/>
    </row>
    <row r="28" spans="1:39" s="90" customFormat="1" ht="18.600000000000001" customHeight="1">
      <c r="A28" s="115" t="s">
        <v>191</v>
      </c>
      <c r="C28" s="112"/>
      <c r="D28" s="107"/>
      <c r="E28" s="109"/>
      <c r="F28" s="107"/>
      <c r="G28" s="109"/>
      <c r="H28" s="107"/>
      <c r="I28" s="109"/>
      <c r="J28" s="107"/>
      <c r="K28" s="109"/>
      <c r="L28" s="109"/>
      <c r="M28" s="109"/>
      <c r="N28" s="109"/>
      <c r="O28" s="109"/>
      <c r="P28" s="107"/>
      <c r="Q28" s="109"/>
      <c r="R28" s="107"/>
      <c r="S28" s="109"/>
      <c r="T28" s="107"/>
      <c r="U28" s="109"/>
      <c r="V28" s="107"/>
      <c r="W28" s="109"/>
      <c r="X28" s="107"/>
      <c r="Y28" s="109"/>
      <c r="Z28" s="109"/>
      <c r="AA28" s="109"/>
      <c r="AB28" s="107"/>
      <c r="AC28" s="109"/>
      <c r="AD28" s="107"/>
      <c r="AE28" s="109"/>
      <c r="AF28" s="107"/>
      <c r="AG28" s="109"/>
      <c r="AH28" s="107"/>
      <c r="AI28" s="109"/>
      <c r="AJ28" s="107"/>
      <c r="AK28" s="109"/>
      <c r="AL28" s="107"/>
      <c r="AM28" s="109"/>
    </row>
    <row r="29" spans="1:39" s="90" customFormat="1" ht="18.600000000000001" customHeight="1">
      <c r="A29" s="115" t="s">
        <v>192</v>
      </c>
      <c r="C29" s="112"/>
      <c r="D29" s="107"/>
      <c r="E29" s="109"/>
      <c r="F29" s="107"/>
      <c r="G29" s="109"/>
      <c r="H29" s="107"/>
      <c r="I29" s="109"/>
      <c r="J29" s="107"/>
      <c r="K29" s="109"/>
      <c r="L29" s="109"/>
      <c r="M29" s="109"/>
      <c r="N29" s="109"/>
      <c r="O29" s="109"/>
      <c r="P29" s="107"/>
      <c r="Q29" s="109"/>
      <c r="R29" s="107"/>
      <c r="S29" s="109"/>
      <c r="T29" s="107"/>
      <c r="U29" s="109"/>
      <c r="V29" s="107"/>
      <c r="W29" s="109"/>
      <c r="X29" s="107"/>
      <c r="Y29" s="109"/>
      <c r="Z29" s="109"/>
      <c r="AA29" s="109"/>
      <c r="AB29" s="107"/>
      <c r="AC29" s="109"/>
      <c r="AD29" s="107"/>
      <c r="AE29" s="109"/>
      <c r="AF29" s="107"/>
      <c r="AG29" s="109"/>
      <c r="AH29" s="107"/>
      <c r="AI29" s="109"/>
      <c r="AJ29" s="107"/>
      <c r="AK29" s="109"/>
      <c r="AL29" s="107"/>
      <c r="AM29" s="109"/>
    </row>
    <row r="30" spans="1:39" s="90" customFormat="1" ht="18.600000000000001" customHeight="1">
      <c r="A30" s="273" t="s">
        <v>231</v>
      </c>
      <c r="B30" s="128"/>
      <c r="C30" s="129"/>
      <c r="D30" s="108"/>
      <c r="E30" s="130"/>
      <c r="F30" s="108"/>
      <c r="G30" s="130"/>
      <c r="H30" s="108"/>
      <c r="I30" s="130"/>
      <c r="J30" s="108"/>
      <c r="K30" s="130"/>
      <c r="L30" s="130"/>
      <c r="M30" s="130"/>
      <c r="N30" s="130"/>
      <c r="O30" s="130"/>
      <c r="P30" s="108"/>
      <c r="Q30" s="130"/>
      <c r="R30" s="108"/>
      <c r="S30" s="130"/>
      <c r="T30" s="108"/>
      <c r="U30" s="130"/>
      <c r="V30" s="108"/>
      <c r="W30" s="130"/>
      <c r="X30" s="108"/>
      <c r="Y30" s="130"/>
      <c r="Z30" s="130"/>
      <c r="AA30" s="130"/>
      <c r="AB30" s="130"/>
      <c r="AC30" s="130"/>
      <c r="AD30" s="108"/>
      <c r="AE30" s="130"/>
      <c r="AF30" s="108"/>
      <c r="AG30" s="130"/>
      <c r="AH30" s="108"/>
      <c r="AI30" s="130"/>
      <c r="AJ30" s="108"/>
      <c r="AK30" s="130"/>
      <c r="AL30" s="108"/>
      <c r="AM30" s="130"/>
    </row>
    <row r="31" spans="1:39" s="90" customFormat="1" ht="18.600000000000001" customHeight="1">
      <c r="A31" s="273" t="s">
        <v>230</v>
      </c>
      <c r="B31" s="128"/>
      <c r="C31" s="118">
        <v>0</v>
      </c>
      <c r="D31" s="29"/>
      <c r="E31" s="118">
        <v>0</v>
      </c>
      <c r="F31" s="29"/>
      <c r="G31" s="118">
        <v>0</v>
      </c>
      <c r="H31" s="29"/>
      <c r="I31" s="118">
        <v>0</v>
      </c>
      <c r="J31" s="29"/>
      <c r="K31" s="120">
        <v>-4568547</v>
      </c>
      <c r="L31" s="119"/>
      <c r="M31" s="131">
        <v>0</v>
      </c>
      <c r="N31" s="132"/>
      <c r="O31" s="132">
        <v>0</v>
      </c>
      <c r="P31" s="133"/>
      <c r="Q31" s="132">
        <v>0</v>
      </c>
      <c r="R31" s="132"/>
      <c r="S31" s="132">
        <v>0</v>
      </c>
      <c r="T31" s="132"/>
      <c r="U31" s="142">
        <v>54020</v>
      </c>
      <c r="V31" s="132"/>
      <c r="W31" s="132">
        <v>0</v>
      </c>
      <c r="X31" s="132"/>
      <c r="Y31" s="132">
        <v>0</v>
      </c>
      <c r="Z31" s="132"/>
      <c r="AA31" s="132">
        <v>0</v>
      </c>
      <c r="AB31" s="132"/>
      <c r="AC31" s="132">
        <v>0</v>
      </c>
      <c r="AD31" s="132"/>
      <c r="AE31" s="142">
        <v>-4514527</v>
      </c>
      <c r="AF31" s="134"/>
      <c r="AG31" s="132">
        <v>0</v>
      </c>
      <c r="AH31" s="135"/>
      <c r="AI31" s="142">
        <v>-4514527</v>
      </c>
      <c r="AJ31" s="135"/>
      <c r="AK31" s="142">
        <v>54514552</v>
      </c>
      <c r="AL31" s="135"/>
      <c r="AM31" s="122">
        <v>50000025</v>
      </c>
    </row>
    <row r="32" spans="1:39" s="90" customFormat="1" ht="18.600000000000001" customHeight="1">
      <c r="A32" s="124" t="s">
        <v>201</v>
      </c>
      <c r="C32" s="106">
        <f>SUM(C31)</f>
        <v>0</v>
      </c>
      <c r="D32" s="107"/>
      <c r="E32" s="106">
        <f>SUM(E31)</f>
        <v>0</v>
      </c>
      <c r="F32" s="107"/>
      <c r="G32" s="106">
        <f>SUM(G31)</f>
        <v>0</v>
      </c>
      <c r="H32" s="107"/>
      <c r="I32" s="106">
        <f>SUM(I31)</f>
        <v>0</v>
      </c>
      <c r="J32" s="108"/>
      <c r="K32" s="106">
        <f>SUM(K31)</f>
        <v>-4568547</v>
      </c>
      <c r="L32" s="109"/>
      <c r="M32" s="106">
        <f>SUM(M31)</f>
        <v>0</v>
      </c>
      <c r="N32" s="109"/>
      <c r="O32" s="106">
        <f>SUM(O31)</f>
        <v>0</v>
      </c>
      <c r="P32" s="109">
        <f t="shared" ref="P32:AB32" si="0">P31</f>
        <v>0</v>
      </c>
      <c r="Q32" s="106">
        <f>SUM(Q31)</f>
        <v>0</v>
      </c>
      <c r="R32" s="109">
        <f t="shared" si="0"/>
        <v>0</v>
      </c>
      <c r="S32" s="106">
        <f>SUM(S31)</f>
        <v>0</v>
      </c>
      <c r="T32" s="109">
        <f t="shared" ref="T32" si="1">T31</f>
        <v>0</v>
      </c>
      <c r="U32" s="146">
        <f>SUM(U31)</f>
        <v>54020</v>
      </c>
      <c r="V32" s="109">
        <f t="shared" si="0"/>
        <v>0</v>
      </c>
      <c r="W32" s="106">
        <f>SUM(W31)</f>
        <v>0</v>
      </c>
      <c r="X32" s="109">
        <f t="shared" si="0"/>
        <v>0</v>
      </c>
      <c r="Y32" s="106">
        <f>SUM(Y31)</f>
        <v>0</v>
      </c>
      <c r="Z32" s="109"/>
      <c r="AA32" s="106">
        <f>SUM(AA31)</f>
        <v>0</v>
      </c>
      <c r="AB32" s="109">
        <f t="shared" si="0"/>
        <v>0</v>
      </c>
      <c r="AC32" s="106">
        <f>SUM(AC31)</f>
        <v>0</v>
      </c>
      <c r="AD32" s="109">
        <f>AD31</f>
        <v>0</v>
      </c>
      <c r="AE32" s="146">
        <f>SUM(AE31)</f>
        <v>-4514527</v>
      </c>
      <c r="AF32" s="109">
        <f>AF31</f>
        <v>0</v>
      </c>
      <c r="AG32" s="106">
        <f>SUM(AG31)</f>
        <v>0</v>
      </c>
      <c r="AH32" s="109" t="e">
        <f>#REF!+#REF!+AH31</f>
        <v>#REF!</v>
      </c>
      <c r="AI32" s="146">
        <f>SUM(AI31)</f>
        <v>-4514527</v>
      </c>
      <c r="AJ32" s="109" t="e">
        <f>#REF!+#REF!+AJ31</f>
        <v>#REF!</v>
      </c>
      <c r="AK32" s="146">
        <f>SUM(AK31)</f>
        <v>54514552</v>
      </c>
      <c r="AL32" s="109" t="e">
        <f>#REF!+#REF!+AL31</f>
        <v>#REF!</v>
      </c>
      <c r="AM32" s="146">
        <f>SUM(AM31)</f>
        <v>50000025</v>
      </c>
    </row>
    <row r="33" spans="1:39" s="90" customFormat="1" ht="18.600000000000001" customHeight="1">
      <c r="A33" s="124"/>
      <c r="C33" s="129"/>
      <c r="D33" s="108"/>
      <c r="E33" s="130"/>
      <c r="F33" s="108"/>
      <c r="G33" s="130"/>
      <c r="H33" s="108"/>
      <c r="I33" s="130"/>
      <c r="J33" s="108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</row>
    <row r="34" spans="1:39" s="90" customFormat="1" ht="18.600000000000001" customHeight="1">
      <c r="A34" s="136" t="s">
        <v>193</v>
      </c>
      <c r="C34" s="129"/>
      <c r="D34" s="108"/>
      <c r="E34" s="130"/>
      <c r="F34" s="108"/>
      <c r="G34" s="130"/>
      <c r="H34" s="108"/>
      <c r="I34" s="130"/>
      <c r="J34" s="108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</row>
    <row r="35" spans="1:39" s="90" customFormat="1" ht="18.600000000000001" customHeight="1">
      <c r="A35" s="111" t="s">
        <v>190</v>
      </c>
      <c r="C35" s="137">
        <f>SUM(C32,C26)</f>
        <v>0</v>
      </c>
      <c r="D35" s="108"/>
      <c r="E35" s="146">
        <f>SUM(E32,E26)</f>
        <v>-431860810</v>
      </c>
      <c r="F35" s="108"/>
      <c r="G35" s="37">
        <f>SUM(G32,G26)</f>
        <v>0</v>
      </c>
      <c r="H35" s="108"/>
      <c r="I35" s="37">
        <f>SUM(I32,I26)</f>
        <v>0</v>
      </c>
      <c r="J35" s="108"/>
      <c r="K35" s="146">
        <f>SUM(K32,K26)</f>
        <v>12485362</v>
      </c>
      <c r="L35" s="109"/>
      <c r="M35" s="126">
        <f>SUM(M32,M26)</f>
        <v>0</v>
      </c>
      <c r="N35" s="109"/>
      <c r="O35" s="146">
        <f>SUM(O32,O26)</f>
        <v>-6278211</v>
      </c>
      <c r="P35" s="109"/>
      <c r="Q35" s="126">
        <f>SUM(Q32,Q26)</f>
        <v>0</v>
      </c>
      <c r="R35" s="109"/>
      <c r="S35" s="146">
        <f>SUM(S32,S26)</f>
        <v>431860810</v>
      </c>
      <c r="T35" s="109"/>
      <c r="U35" s="146">
        <f>SUM(U32,U26)</f>
        <v>-1808713272</v>
      </c>
      <c r="V35" s="109"/>
      <c r="W35" s="126">
        <f>SUM(W32,W26)</f>
        <v>0</v>
      </c>
      <c r="X35" s="109"/>
      <c r="Y35" s="126">
        <f>SUM(Y32,Y26)</f>
        <v>0</v>
      </c>
      <c r="Z35" s="109"/>
      <c r="AA35" s="126">
        <f>SUM(AA32,AA26)</f>
        <v>0</v>
      </c>
      <c r="AB35" s="109"/>
      <c r="AC35" s="126">
        <f>SUM(AC32,AC26)</f>
        <v>0</v>
      </c>
      <c r="AD35" s="109"/>
      <c r="AE35" s="146">
        <f>SUM(AE32,AE26)</f>
        <v>-1802506121</v>
      </c>
      <c r="AF35" s="109"/>
      <c r="AG35" s="126">
        <f>SUM(AG32,AG26)</f>
        <v>0</v>
      </c>
      <c r="AH35" s="109"/>
      <c r="AI35" s="146">
        <f>SUM(AI32,AI26)</f>
        <v>-1802506121</v>
      </c>
      <c r="AJ35" s="109"/>
      <c r="AK35" s="146">
        <f>SUM(AK32,AK26)</f>
        <v>-313494696</v>
      </c>
      <c r="AL35" s="109"/>
      <c r="AM35" s="146">
        <f>SUM(AM32,AM26)</f>
        <v>-2116000817</v>
      </c>
    </row>
    <row r="36" spans="1:39" s="90" customFormat="1" ht="18.600000000000001" customHeight="1">
      <c r="A36" s="111"/>
      <c r="C36" s="112"/>
      <c r="D36" s="113"/>
      <c r="E36" s="109"/>
      <c r="F36" s="113"/>
      <c r="G36" s="109"/>
      <c r="H36" s="113"/>
      <c r="I36" s="109"/>
      <c r="J36" s="113"/>
      <c r="K36" s="109"/>
      <c r="L36" s="109"/>
      <c r="M36" s="109"/>
      <c r="N36" s="109"/>
      <c r="O36" s="109"/>
      <c r="P36" s="113"/>
      <c r="Q36" s="109"/>
      <c r="R36" s="113"/>
      <c r="S36" s="109"/>
      <c r="T36" s="109"/>
      <c r="U36" s="109"/>
      <c r="V36" s="109"/>
      <c r="W36" s="109"/>
      <c r="X36" s="109"/>
      <c r="Y36" s="109"/>
      <c r="Z36" s="109"/>
      <c r="AA36" s="109"/>
      <c r="AB36" s="113"/>
      <c r="AC36" s="109"/>
      <c r="AD36" s="109"/>
      <c r="AE36" s="109"/>
      <c r="AF36" s="130"/>
      <c r="AG36" s="109"/>
      <c r="AH36" s="107"/>
      <c r="AI36" s="109"/>
      <c r="AJ36" s="107"/>
      <c r="AK36" s="109"/>
      <c r="AL36" s="107"/>
      <c r="AM36" s="109"/>
    </row>
    <row r="37" spans="1:39" ht="18.600000000000001" customHeight="1">
      <c r="A37" s="138" t="s">
        <v>202</v>
      </c>
      <c r="C37" s="140"/>
      <c r="D37" s="141"/>
      <c r="E37" s="140"/>
      <c r="F37" s="141"/>
      <c r="G37" s="140"/>
      <c r="H37" s="141"/>
      <c r="I37" s="140"/>
      <c r="J37" s="141"/>
      <c r="K37" s="140"/>
      <c r="L37" s="140"/>
      <c r="M37" s="140"/>
      <c r="N37" s="140"/>
      <c r="O37" s="140"/>
      <c r="P37" s="141"/>
      <c r="Q37" s="140"/>
      <c r="R37" s="141"/>
      <c r="S37" s="140"/>
      <c r="T37" s="141"/>
      <c r="U37" s="140"/>
      <c r="V37" s="141"/>
      <c r="W37" s="140"/>
      <c r="X37" s="141"/>
      <c r="Y37" s="140"/>
      <c r="Z37" s="140"/>
      <c r="AA37" s="140"/>
      <c r="AB37" s="141"/>
      <c r="AC37" s="140"/>
      <c r="AD37" s="141"/>
      <c r="AE37" s="140"/>
      <c r="AF37" s="141"/>
      <c r="AG37" s="140"/>
      <c r="AH37" s="141"/>
      <c r="AI37" s="140"/>
      <c r="AJ37" s="141"/>
      <c r="AK37" s="140"/>
      <c r="AL37" s="141"/>
      <c r="AM37" s="140"/>
    </row>
    <row r="38" spans="1:39" ht="18.600000000000001" customHeight="1">
      <c r="A38" s="139" t="s">
        <v>163</v>
      </c>
      <c r="C38" s="118">
        <v>0</v>
      </c>
      <c r="D38" s="29"/>
      <c r="E38" s="118">
        <v>0</v>
      </c>
      <c r="F38" s="29"/>
      <c r="G38" s="118">
        <v>0</v>
      </c>
      <c r="H38" s="29"/>
      <c r="I38" s="118">
        <v>0</v>
      </c>
      <c r="J38" s="29"/>
      <c r="K38" s="118">
        <v>0</v>
      </c>
      <c r="L38" s="117"/>
      <c r="M38" s="118">
        <v>0</v>
      </c>
      <c r="N38" s="118"/>
      <c r="O38" s="118">
        <v>0</v>
      </c>
      <c r="P38" s="118"/>
      <c r="Q38" s="118">
        <v>0</v>
      </c>
      <c r="R38" s="29"/>
      <c r="S38" s="118">
        <v>0</v>
      </c>
      <c r="T38" s="29"/>
      <c r="U38" s="118">
        <v>1731572179</v>
      </c>
      <c r="V38" s="29"/>
      <c r="W38" s="29">
        <v>0</v>
      </c>
      <c r="X38" s="29"/>
      <c r="Y38" s="29">
        <v>0</v>
      </c>
      <c r="Z38" s="29"/>
      <c r="AA38" s="29">
        <v>0</v>
      </c>
      <c r="AB38" s="29"/>
      <c r="AC38" s="29">
        <v>0</v>
      </c>
      <c r="AD38" s="29"/>
      <c r="AE38" s="119">
        <v>1731572179</v>
      </c>
      <c r="AF38" s="29"/>
      <c r="AG38" s="119">
        <v>0</v>
      </c>
      <c r="AH38" s="29"/>
      <c r="AI38" s="119">
        <v>1731572179</v>
      </c>
      <c r="AJ38" s="29"/>
      <c r="AK38" s="119">
        <v>756920712</v>
      </c>
      <c r="AL38" s="29"/>
      <c r="AM38" s="118">
        <v>2488492891</v>
      </c>
    </row>
    <row r="39" spans="1:39" ht="18.600000000000001" customHeight="1">
      <c r="A39" s="139" t="s">
        <v>108</v>
      </c>
      <c r="C39" s="120">
        <v>0</v>
      </c>
      <c r="D39" s="29"/>
      <c r="E39" s="120">
        <v>0</v>
      </c>
      <c r="F39" s="29"/>
      <c r="G39" s="120">
        <v>0</v>
      </c>
      <c r="H39" s="29"/>
      <c r="I39" s="120">
        <v>0</v>
      </c>
      <c r="J39" s="29"/>
      <c r="K39" s="120">
        <v>0</v>
      </c>
      <c r="L39" s="118"/>
      <c r="M39" s="120">
        <v>0</v>
      </c>
      <c r="N39" s="118"/>
      <c r="O39" s="120">
        <v>0</v>
      </c>
      <c r="P39" s="29"/>
      <c r="Q39" s="120">
        <v>0</v>
      </c>
      <c r="R39" s="29"/>
      <c r="S39" s="121">
        <v>0</v>
      </c>
      <c r="T39" s="117"/>
      <c r="U39" s="121">
        <v>-191913011</v>
      </c>
      <c r="V39" s="117"/>
      <c r="W39" s="121">
        <v>-752631197</v>
      </c>
      <c r="X39" s="118"/>
      <c r="Y39" s="121">
        <v>5016075</v>
      </c>
      <c r="Z39" s="118"/>
      <c r="AA39" s="121">
        <v>-3418848.0700000003</v>
      </c>
      <c r="AB39" s="118"/>
      <c r="AC39" s="121">
        <v>-751033970</v>
      </c>
      <c r="AD39" s="118"/>
      <c r="AE39" s="122">
        <v>-942946981</v>
      </c>
      <c r="AF39" s="118"/>
      <c r="AG39" s="142">
        <v>0</v>
      </c>
      <c r="AH39" s="29"/>
      <c r="AI39" s="142">
        <v>-942946981</v>
      </c>
      <c r="AJ39" s="29"/>
      <c r="AK39" s="142">
        <v>-38720265</v>
      </c>
      <c r="AL39" s="29"/>
      <c r="AM39" s="120">
        <v>-981667246</v>
      </c>
    </row>
    <row r="40" spans="1:39" ht="18.600000000000001" customHeight="1">
      <c r="A40" s="138" t="s">
        <v>194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43"/>
      <c r="T40" s="117"/>
      <c r="U40" s="143"/>
      <c r="V40" s="117"/>
      <c r="W40" s="143"/>
      <c r="X40" s="118"/>
      <c r="Y40" s="143"/>
      <c r="Z40" s="118"/>
      <c r="AA40" s="143"/>
      <c r="AB40" s="118"/>
      <c r="AC40" s="143"/>
      <c r="AD40" s="118"/>
      <c r="AE40" s="119"/>
      <c r="AF40" s="118"/>
      <c r="AG40" s="132"/>
      <c r="AH40" s="118"/>
      <c r="AI40" s="132"/>
      <c r="AJ40" s="118"/>
      <c r="AK40" s="132"/>
      <c r="AL40" s="118"/>
      <c r="AM40" s="118"/>
    </row>
    <row r="41" spans="1:39" s="145" customFormat="1" ht="18.600000000000001" customHeight="1">
      <c r="A41" s="144" t="s">
        <v>203</v>
      </c>
      <c r="C41" s="146">
        <f>SUM(C38:C39)</f>
        <v>0</v>
      </c>
      <c r="D41" s="147"/>
      <c r="E41" s="146">
        <f>SUM(E38:E39)</f>
        <v>0</v>
      </c>
      <c r="F41" s="147"/>
      <c r="G41" s="146">
        <f>SUM(G38:G39)</f>
        <v>0</v>
      </c>
      <c r="H41" s="147"/>
      <c r="I41" s="146">
        <f>SUM(I38:I39)</f>
        <v>0</v>
      </c>
      <c r="J41" s="147"/>
      <c r="K41" s="146">
        <f>SUM(K38:K39)</f>
        <v>0</v>
      </c>
      <c r="L41" s="148"/>
      <c r="M41" s="146">
        <f>SUM(M38:M39)</f>
        <v>0</v>
      </c>
      <c r="N41" s="148"/>
      <c r="O41" s="146">
        <f>SUM(O38:O39)</f>
        <v>0</v>
      </c>
      <c r="P41" s="147"/>
      <c r="Q41" s="146">
        <f>SUM(Q38:Q39)</f>
        <v>0</v>
      </c>
      <c r="R41" s="147"/>
      <c r="S41" s="146">
        <f>SUM(S38:S39)</f>
        <v>0</v>
      </c>
      <c r="T41" s="147"/>
      <c r="U41" s="146">
        <f>SUM(U38:U39)</f>
        <v>1539659168</v>
      </c>
      <c r="V41" s="147"/>
      <c r="W41" s="146">
        <f>SUM(W38:W39)</f>
        <v>-752631197</v>
      </c>
      <c r="X41" s="147"/>
      <c r="Y41" s="146">
        <f>SUM(Y38:Y39)</f>
        <v>5016075</v>
      </c>
      <c r="Z41" s="148"/>
      <c r="AA41" s="146">
        <f>SUM(AA38:AA39)</f>
        <v>-3418848.0700000003</v>
      </c>
      <c r="AB41" s="147"/>
      <c r="AC41" s="146">
        <f>SUM(AC38:AC39)</f>
        <v>-751033970</v>
      </c>
      <c r="AD41" s="147"/>
      <c r="AE41" s="146">
        <f>SUM(AE38:AE39)</f>
        <v>788625198</v>
      </c>
      <c r="AF41" s="147"/>
      <c r="AG41" s="146">
        <f>SUM(AG38:AG39)</f>
        <v>0</v>
      </c>
      <c r="AH41" s="147"/>
      <c r="AI41" s="146">
        <f>SUM(AI38:AI39)</f>
        <v>788625198</v>
      </c>
      <c r="AJ41" s="147"/>
      <c r="AK41" s="146">
        <f>SUM(AK38:AK39)</f>
        <v>718200447</v>
      </c>
      <c r="AL41" s="147"/>
      <c r="AM41" s="146">
        <f>SUM(AM38:AM39)</f>
        <v>1506825645</v>
      </c>
    </row>
    <row r="42" spans="1:39" ht="18.600000000000001" customHeight="1">
      <c r="C42" s="140"/>
      <c r="D42" s="141"/>
      <c r="E42" s="140"/>
      <c r="F42" s="141"/>
      <c r="G42" s="140"/>
      <c r="H42" s="141"/>
      <c r="I42" s="140"/>
      <c r="J42" s="141"/>
      <c r="K42" s="140"/>
      <c r="L42" s="140"/>
      <c r="M42" s="140"/>
      <c r="N42" s="140"/>
      <c r="O42" s="140"/>
      <c r="P42" s="141"/>
      <c r="Q42" s="140"/>
      <c r="R42" s="141"/>
      <c r="S42" s="140"/>
      <c r="T42" s="141"/>
      <c r="U42" s="140"/>
      <c r="V42" s="141"/>
      <c r="W42" s="140"/>
      <c r="X42" s="141"/>
      <c r="Y42" s="140"/>
      <c r="Z42" s="140"/>
      <c r="AA42" s="140"/>
      <c r="AB42" s="141"/>
      <c r="AC42" s="140"/>
      <c r="AD42" s="141"/>
      <c r="AE42" s="140"/>
      <c r="AF42" s="141"/>
      <c r="AG42" s="140"/>
      <c r="AH42" s="141"/>
      <c r="AI42" s="140"/>
      <c r="AJ42" s="141"/>
      <c r="AK42" s="140"/>
      <c r="AL42" s="141"/>
      <c r="AM42" s="140"/>
    </row>
    <row r="43" spans="1:39" ht="18.600000000000001" hidden="1" customHeight="1">
      <c r="A43" s="139" t="s">
        <v>284</v>
      </c>
      <c r="B43" s="300">
        <v>27</v>
      </c>
      <c r="C43" s="140">
        <v>0</v>
      </c>
      <c r="D43" s="141"/>
      <c r="E43" s="140">
        <v>0</v>
      </c>
      <c r="F43" s="141"/>
      <c r="G43" s="140">
        <v>0</v>
      </c>
      <c r="H43" s="141"/>
      <c r="I43" s="140">
        <v>0</v>
      </c>
      <c r="J43" s="141"/>
      <c r="K43" s="140">
        <v>0</v>
      </c>
      <c r="L43" s="140"/>
      <c r="M43" s="140">
        <v>0</v>
      </c>
      <c r="N43" s="140"/>
      <c r="O43" s="140">
        <v>0</v>
      </c>
      <c r="P43" s="141"/>
      <c r="Q43" s="140">
        <v>0</v>
      </c>
      <c r="R43" s="141"/>
      <c r="S43" s="140">
        <v>0</v>
      </c>
      <c r="T43" s="141"/>
      <c r="U43" s="140">
        <v>0</v>
      </c>
      <c r="V43" s="141"/>
      <c r="W43" s="140">
        <v>0</v>
      </c>
      <c r="X43" s="141"/>
      <c r="Y43" s="140">
        <v>0</v>
      </c>
      <c r="Z43" s="140"/>
      <c r="AA43" s="140">
        <v>0</v>
      </c>
      <c r="AB43" s="141"/>
      <c r="AC43" s="140">
        <v>0</v>
      </c>
      <c r="AD43" s="141"/>
      <c r="AE43" s="140">
        <v>0</v>
      </c>
      <c r="AF43" s="141"/>
      <c r="AG43" s="140">
        <v>0</v>
      </c>
      <c r="AH43" s="141"/>
      <c r="AI43" s="140">
        <v>0</v>
      </c>
      <c r="AJ43" s="141"/>
      <c r="AK43" s="140">
        <v>0</v>
      </c>
      <c r="AL43" s="141"/>
      <c r="AM43" s="140">
        <v>0</v>
      </c>
    </row>
    <row r="44" spans="1:39" ht="18.600000000000001" customHeight="1">
      <c r="A44" s="139" t="s">
        <v>282</v>
      </c>
      <c r="B44" s="300">
        <v>28</v>
      </c>
      <c r="C44" s="140">
        <v>0</v>
      </c>
      <c r="D44" s="141"/>
      <c r="E44" s="140">
        <v>0</v>
      </c>
      <c r="F44" s="141"/>
      <c r="G44" s="140">
        <v>0</v>
      </c>
      <c r="H44" s="141"/>
      <c r="I44" s="140">
        <v>0</v>
      </c>
      <c r="J44" s="141"/>
      <c r="K44" s="140">
        <v>0</v>
      </c>
      <c r="L44" s="140"/>
      <c r="M44" s="140">
        <v>0</v>
      </c>
      <c r="N44" s="140"/>
      <c r="O44" s="140">
        <v>0</v>
      </c>
      <c r="P44" s="141"/>
      <c r="Q44" s="140">
        <v>0</v>
      </c>
      <c r="R44" s="141"/>
      <c r="S44" s="140">
        <v>0</v>
      </c>
      <c r="T44" s="141"/>
      <c r="U44" s="140">
        <v>0</v>
      </c>
      <c r="V44" s="141"/>
      <c r="W44" s="140">
        <v>0</v>
      </c>
      <c r="X44" s="141"/>
      <c r="Y44" s="140">
        <v>0</v>
      </c>
      <c r="Z44" s="140"/>
      <c r="AA44" s="140">
        <v>0</v>
      </c>
      <c r="AB44" s="141"/>
      <c r="AC44" s="140">
        <v>0</v>
      </c>
      <c r="AD44" s="141"/>
      <c r="AE44" s="140">
        <v>0</v>
      </c>
      <c r="AF44" s="141"/>
      <c r="AG44" s="140">
        <v>10000000000</v>
      </c>
      <c r="AH44" s="141"/>
      <c r="AI44" s="140">
        <v>10000000000</v>
      </c>
      <c r="AJ44" s="141"/>
      <c r="AK44" s="140">
        <v>0</v>
      </c>
      <c r="AL44" s="141"/>
      <c r="AM44" s="140">
        <v>10000000000</v>
      </c>
    </row>
    <row r="45" spans="1:39" ht="18.600000000000001" customHeight="1">
      <c r="A45" s="139" t="s">
        <v>283</v>
      </c>
      <c r="C45" s="140"/>
      <c r="D45" s="141"/>
      <c r="E45" s="140"/>
      <c r="F45" s="141"/>
      <c r="G45" s="140"/>
      <c r="H45" s="141"/>
      <c r="I45" s="140"/>
      <c r="J45" s="141"/>
      <c r="K45" s="140"/>
      <c r="L45" s="140"/>
      <c r="M45" s="140"/>
      <c r="N45" s="140"/>
      <c r="O45" s="140"/>
      <c r="P45" s="141"/>
      <c r="Q45" s="140"/>
      <c r="R45" s="141"/>
      <c r="S45" s="140"/>
      <c r="T45" s="141"/>
      <c r="U45" s="140"/>
      <c r="V45" s="141"/>
      <c r="W45" s="140"/>
      <c r="X45" s="141"/>
      <c r="Y45" s="140"/>
      <c r="Z45" s="140"/>
      <c r="AA45" s="140"/>
      <c r="AB45" s="141"/>
      <c r="AC45" s="140"/>
      <c r="AD45" s="141"/>
      <c r="AE45" s="140"/>
      <c r="AF45" s="141"/>
      <c r="AG45" s="140"/>
      <c r="AH45" s="141"/>
      <c r="AI45" s="140"/>
      <c r="AJ45" s="141"/>
      <c r="AK45" s="140"/>
      <c r="AL45" s="141"/>
      <c r="AM45" s="140"/>
    </row>
    <row r="46" spans="1:39" ht="18.600000000000001" customHeight="1">
      <c r="A46" s="311" t="s">
        <v>316</v>
      </c>
      <c r="B46" s="300">
        <v>28</v>
      </c>
      <c r="C46" s="140">
        <v>0</v>
      </c>
      <c r="D46" s="141"/>
      <c r="E46" s="140">
        <v>0</v>
      </c>
      <c r="F46" s="141"/>
      <c r="G46" s="140">
        <v>0</v>
      </c>
      <c r="H46" s="141"/>
      <c r="I46" s="140">
        <v>0</v>
      </c>
      <c r="J46" s="141"/>
      <c r="K46" s="140">
        <v>0</v>
      </c>
      <c r="L46" s="140"/>
      <c r="M46" s="140">
        <v>0</v>
      </c>
      <c r="N46" s="140"/>
      <c r="O46" s="140">
        <v>0</v>
      </c>
      <c r="P46" s="141"/>
      <c r="Q46" s="140">
        <v>0</v>
      </c>
      <c r="R46" s="141"/>
      <c r="S46" s="140">
        <v>0</v>
      </c>
      <c r="T46" s="141"/>
      <c r="U46" s="140">
        <v>0</v>
      </c>
      <c r="V46" s="141"/>
      <c r="W46" s="140">
        <v>0</v>
      </c>
      <c r="X46" s="141"/>
      <c r="Y46" s="140">
        <v>0</v>
      </c>
      <c r="Z46" s="140"/>
      <c r="AA46" s="140">
        <v>0</v>
      </c>
      <c r="AB46" s="141"/>
      <c r="AC46" s="140">
        <v>0</v>
      </c>
      <c r="AD46" s="141"/>
      <c r="AE46" s="140">
        <v>0</v>
      </c>
      <c r="AF46" s="141"/>
      <c r="AG46" s="140">
        <v>-59203290</v>
      </c>
      <c r="AH46" s="141"/>
      <c r="AI46" s="140">
        <v>-59203290</v>
      </c>
      <c r="AJ46" s="141"/>
      <c r="AK46" s="140">
        <v>0</v>
      </c>
      <c r="AL46" s="141"/>
      <c r="AM46" s="140">
        <v>-59203290</v>
      </c>
    </row>
    <row r="47" spans="1:39" ht="18.600000000000001" customHeight="1">
      <c r="C47" s="283"/>
      <c r="D47" s="141"/>
      <c r="E47" s="283"/>
      <c r="F47" s="141"/>
      <c r="G47" s="283"/>
      <c r="H47" s="141"/>
      <c r="I47" s="283"/>
      <c r="J47" s="141"/>
      <c r="K47" s="283"/>
      <c r="L47" s="140"/>
      <c r="M47" s="283"/>
      <c r="N47" s="140"/>
      <c r="O47" s="283"/>
      <c r="P47" s="141"/>
      <c r="Q47" s="283"/>
      <c r="R47" s="141"/>
      <c r="S47" s="283"/>
      <c r="T47" s="141"/>
      <c r="U47" s="283"/>
      <c r="V47" s="141"/>
      <c r="W47" s="283"/>
      <c r="X47" s="141"/>
      <c r="Y47" s="283"/>
      <c r="Z47" s="140"/>
      <c r="AA47" s="283"/>
      <c r="AB47" s="141"/>
      <c r="AC47" s="283"/>
      <c r="AD47" s="141"/>
      <c r="AE47" s="283"/>
      <c r="AF47" s="141"/>
      <c r="AG47" s="283"/>
      <c r="AH47" s="141"/>
      <c r="AI47" s="283"/>
      <c r="AJ47" s="141"/>
      <c r="AK47" s="283"/>
      <c r="AL47" s="141"/>
      <c r="AM47" s="283"/>
    </row>
    <row r="48" spans="1:39" ht="18.600000000000001" customHeight="1" thickBot="1">
      <c r="A48" s="138" t="s">
        <v>236</v>
      </c>
      <c r="C48" s="232">
        <f>C35+C16+C41+C43+C44+C46</f>
        <v>1376923157</v>
      </c>
      <c r="D48" s="109">
        <f t="shared" ref="D48:H48" si="2">D16+D26+D33+D41</f>
        <v>0</v>
      </c>
      <c r="E48" s="232">
        <f>E35+E16+E41+E43+E44+E46</f>
        <v>-431860810</v>
      </c>
      <c r="F48" s="109">
        <f t="shared" si="2"/>
        <v>0</v>
      </c>
      <c r="G48" s="232">
        <f>G35+G16+G41+G43+G44+G46</f>
        <v>11157460051</v>
      </c>
      <c r="H48" s="109">
        <f t="shared" si="2"/>
        <v>0</v>
      </c>
      <c r="I48" s="232">
        <f>I35+I16+I41+I43+I44+I46</f>
        <v>189617759</v>
      </c>
      <c r="J48" s="109">
        <f>J16+J26+J32+J41</f>
        <v>0</v>
      </c>
      <c r="K48" s="232">
        <f>K35+K16+K41+K43+K44+K46</f>
        <v>1382845921</v>
      </c>
      <c r="L48" s="109"/>
      <c r="M48" s="232">
        <f>M35+M16+M41+M43+M44+M46</f>
        <v>1170410780</v>
      </c>
      <c r="N48" s="109"/>
      <c r="O48" s="232">
        <f>O35+O16+O41+O43+O44+O46</f>
        <v>2121880</v>
      </c>
      <c r="P48" s="109">
        <f t="shared" ref="P48:X48" si="3">P16+P26+P32+P41</f>
        <v>0</v>
      </c>
      <c r="Q48" s="232">
        <f>Q35+Q16+Q41+Q43+Q44+Q46</f>
        <v>153164346</v>
      </c>
      <c r="R48" s="109">
        <f t="shared" si="3"/>
        <v>0</v>
      </c>
      <c r="S48" s="232">
        <f>S35+S16+S41+S43+S44+S46</f>
        <v>431860810</v>
      </c>
      <c r="T48" s="109">
        <f t="shared" ref="T48" si="4">T16+T26+T32+T41</f>
        <v>0</v>
      </c>
      <c r="U48" s="232">
        <f>U35+U16+U41+U43+U44+U46</f>
        <v>27146932121</v>
      </c>
      <c r="V48" s="109">
        <f t="shared" si="3"/>
        <v>0</v>
      </c>
      <c r="W48" s="232">
        <f>W35+W16+W41+W43+W44+W46</f>
        <v>-1305355067</v>
      </c>
      <c r="X48" s="109">
        <f t="shared" si="3"/>
        <v>0</v>
      </c>
      <c r="Y48" s="232">
        <f>Y35+Y16+Y41+Y43+Y44+Y46</f>
        <v>386851912</v>
      </c>
      <c r="Z48" s="109"/>
      <c r="AA48" s="232">
        <f>AA35+AA16+AA41+AA43+AA44+AA46</f>
        <v>2159826.9299999997</v>
      </c>
      <c r="AB48" s="109">
        <f t="shared" ref="AB48:AL48" si="5">AB16+AB26+AB32+AB41</f>
        <v>0</v>
      </c>
      <c r="AC48" s="232">
        <f>AC35+AC16+AC41+AC43+AC44+AC46</f>
        <v>-916343328</v>
      </c>
      <c r="AD48" s="109">
        <f t="shared" si="5"/>
        <v>0</v>
      </c>
      <c r="AE48" s="232">
        <f>AE35+AE16+AE41+AE43+AE44+AE46</f>
        <v>41663132687</v>
      </c>
      <c r="AF48" s="109">
        <f t="shared" si="5"/>
        <v>0</v>
      </c>
      <c r="AG48" s="232">
        <f>AG35+AG16+AG41+AG43+AG44+AG46</f>
        <v>9940796710</v>
      </c>
      <c r="AH48" s="109" t="e">
        <f t="shared" si="5"/>
        <v>#REF!</v>
      </c>
      <c r="AI48" s="232">
        <f>AI35+AI16+AI41+AI43+AI44+AI46</f>
        <v>51603929397</v>
      </c>
      <c r="AJ48" s="109" t="e">
        <f t="shared" ref="AJ48" si="6">AJ16+AJ26+AJ32+AJ41</f>
        <v>#REF!</v>
      </c>
      <c r="AK48" s="232">
        <f>AK35+AK16+AK41+AK43+AK44+AK46</f>
        <v>7211114913</v>
      </c>
      <c r="AL48" s="109" t="e">
        <f t="shared" si="5"/>
        <v>#REF!</v>
      </c>
      <c r="AM48" s="232">
        <f>AM35+AM16+AM41+AM43+AM44+AM46</f>
        <v>58815044310</v>
      </c>
    </row>
    <row r="49" spans="3:39" ht="18.600000000000001" customHeight="1" thickTop="1">
      <c r="C49" s="150"/>
      <c r="E49" s="150"/>
      <c r="G49" s="150"/>
      <c r="I49" s="150"/>
      <c r="K49" s="150"/>
      <c r="M49" s="150"/>
      <c r="O49" s="150"/>
      <c r="Q49" s="150"/>
      <c r="S49" s="150"/>
      <c r="U49" s="150"/>
      <c r="AC49" s="150"/>
      <c r="AE49" s="150"/>
      <c r="AG49" s="150"/>
      <c r="AI49" s="150"/>
      <c r="AK49" s="150"/>
      <c r="AM49" s="150"/>
    </row>
  </sheetData>
  <mergeCells count="5">
    <mergeCell ref="C4:AM4"/>
    <mergeCell ref="Q5:U5"/>
    <mergeCell ref="W6:AC6"/>
    <mergeCell ref="W5:AC5"/>
    <mergeCell ref="C11:AM11"/>
  </mergeCells>
  <conditionalFormatting sqref="C25 G25 I25 K25 Q25 N25:O25">
    <cfRule type="expression" priority="16" stopIfTrue="1">
      <formula>"if(E11&gt;0,#,##0;(#,##0),"-")"</formula>
    </cfRule>
  </conditionalFormatting>
  <conditionalFormatting sqref="C24 G24 I24 K24 Q24 N24:O24">
    <cfRule type="expression" priority="15" stopIfTrue="1">
      <formula>"if(E11&gt;0,#,##0;(#,##0),"-")"</formula>
    </cfRule>
  </conditionalFormatting>
  <conditionalFormatting sqref="U24">
    <cfRule type="expression" priority="14" stopIfTrue="1">
      <formula>"if(E11&gt;0,#,##0;(#,##0),"-")"</formula>
    </cfRule>
  </conditionalFormatting>
  <conditionalFormatting sqref="L25">
    <cfRule type="expression" priority="13" stopIfTrue="1">
      <formula>"if(E11&gt;0,#,##0;(#,##0),"-")"</formula>
    </cfRule>
  </conditionalFormatting>
  <conditionalFormatting sqref="L24">
    <cfRule type="expression" priority="12" stopIfTrue="1">
      <formula>"if(E11&gt;0,#,##0;(#,##0),"-")"</formula>
    </cfRule>
  </conditionalFormatting>
  <conditionalFormatting sqref="C31 G31 I31 K31">
    <cfRule type="expression" priority="11" stopIfTrue="1">
      <formula>"if(E11&gt;0,#,##0;(#,##0),"-")"</formula>
    </cfRule>
  </conditionalFormatting>
  <conditionalFormatting sqref="I38:I40 K38:K40 Q38:Q40 C38:C40 G38:G40 N38:O40">
    <cfRule type="expression" priority="10" stopIfTrue="1">
      <formula>"if(E11&gt;0,#,##0;(#,##0),"-")"</formula>
    </cfRule>
  </conditionalFormatting>
  <conditionalFormatting sqref="U38">
    <cfRule type="expression" priority="9" stopIfTrue="1">
      <formula>"if(E11&gt;0,#,##0;(#,##0),"-")"</formula>
    </cfRule>
  </conditionalFormatting>
  <conditionalFormatting sqref="L38">
    <cfRule type="expression" priority="8" stopIfTrue="1">
      <formula>"if(E11&gt;0,#,##0;(#,##0),"-")"</formula>
    </cfRule>
  </conditionalFormatting>
  <conditionalFormatting sqref="M38">
    <cfRule type="expression" priority="7" stopIfTrue="1">
      <formula>"if(E11&gt;0,#,##0;(#,##0),"-")"</formula>
    </cfRule>
  </conditionalFormatting>
  <conditionalFormatting sqref="E25">
    <cfRule type="expression" priority="6" stopIfTrue="1">
      <formula>"if(E11&gt;0,#,##0;(#,##0),"-")"</formula>
    </cfRule>
  </conditionalFormatting>
  <conditionalFormatting sqref="E24">
    <cfRule type="expression" priority="5" stopIfTrue="1">
      <formula>"if(E11&gt;0,#,##0;(#,##0),"-")"</formula>
    </cfRule>
  </conditionalFormatting>
  <conditionalFormatting sqref="E31">
    <cfRule type="expression" priority="4" stopIfTrue="1">
      <formula>"if(E11&gt;0,#,##0;(#,##0),"-")"</formula>
    </cfRule>
  </conditionalFormatting>
  <conditionalFormatting sqref="E38:E40">
    <cfRule type="expression" priority="3" stopIfTrue="1">
      <formula>"if(E11&gt;0,#,##0;(#,##0),"-")"</formula>
    </cfRule>
  </conditionalFormatting>
  <conditionalFormatting sqref="S24">
    <cfRule type="expression" priority="2" stopIfTrue="1">
      <formula>"if(E11&gt;0,#,##0;(#,##0),"-")"</formula>
    </cfRule>
  </conditionalFormatting>
  <conditionalFormatting sqref="S38">
    <cfRule type="expression" priority="1" stopIfTrue="1">
      <formula>"if(E11&gt;0,#,##0;(#,##0),"-")"</formula>
    </cfRule>
  </conditionalFormatting>
  <pageMargins left="0.5" right="0.5" top="0.8" bottom="0.5" header="0.5" footer="0.5"/>
  <pageSetup paperSize="9" scale="39" firstPageNumber="13" fitToHeight="0" orientation="landscape" useFirstPageNumber="1" r:id="rId1"/>
  <headerFooter>
    <oddFooter>&amp;L
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P25"/>
  <sheetViews>
    <sheetView view="pageBreakPreview" zoomScale="85" zoomScaleNormal="70" zoomScaleSheetLayoutView="85" workbookViewId="0">
      <selection activeCell="P17" sqref="P17"/>
    </sheetView>
  </sheetViews>
  <sheetFormatPr defaultColWidth="26.5546875" defaultRowHeight="19.5" customHeight="1"/>
  <cols>
    <col min="1" max="1" width="36.44140625" style="14" customWidth="1"/>
    <col min="2" max="2" width="5.88671875" style="19" bestFit="1" customWidth="1"/>
    <col min="3" max="3" width="15.44140625" style="14" bestFit="1" customWidth="1"/>
    <col min="4" max="4" width="1.44140625" style="14" customWidth="1"/>
    <col min="5" max="5" width="16.44140625" style="14" bestFit="1" customWidth="1"/>
    <col min="6" max="6" width="1.44140625" style="14" customWidth="1"/>
    <col min="7" max="7" width="14.5546875" style="14" bestFit="1" customWidth="1"/>
    <col min="8" max="8" width="1.44140625" style="14" customWidth="1"/>
    <col min="9" max="9" width="13.5546875" style="14" bestFit="1" customWidth="1"/>
    <col min="10" max="10" width="1.44140625" style="14" customWidth="1"/>
    <col min="11" max="11" width="16.44140625" style="14" bestFit="1" customWidth="1"/>
    <col min="12" max="12" width="1.44140625" style="14" customWidth="1"/>
    <col min="13" max="13" width="16.44140625" style="14" bestFit="1" customWidth="1"/>
    <col min="14" max="16384" width="26.5546875" style="14"/>
  </cols>
  <sheetData>
    <row r="1" spans="1:16" ht="19.5" customHeight="1">
      <c r="A1" s="1" t="s">
        <v>131</v>
      </c>
      <c r="M1" s="42"/>
    </row>
    <row r="2" spans="1:16" ht="19.5" customHeight="1">
      <c r="A2" s="1" t="s">
        <v>103</v>
      </c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2"/>
    </row>
    <row r="3" spans="1:16" s="45" customFormat="1" ht="18.75" customHeight="1">
      <c r="B3" s="46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6" s="45" customFormat="1" ht="18.75" customHeight="1">
      <c r="B4" s="46"/>
      <c r="C4" s="331" t="s">
        <v>41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</row>
    <row r="5" spans="1:16" s="49" customFormat="1" ht="18.600000000000001" customHeight="1">
      <c r="B5" s="50"/>
      <c r="I5" s="51" t="s">
        <v>57</v>
      </c>
      <c r="J5" s="51"/>
      <c r="K5" s="51"/>
    </row>
    <row r="6" spans="1:16" s="49" customFormat="1" ht="18.600000000000001" customHeight="1">
      <c r="B6" s="50"/>
      <c r="C6" s="52" t="s">
        <v>87</v>
      </c>
      <c r="G6" s="287" t="s">
        <v>206</v>
      </c>
      <c r="I6" s="48"/>
      <c r="J6" s="48"/>
      <c r="K6" s="48"/>
    </row>
    <row r="7" spans="1:16" s="52" customFormat="1" ht="18.600000000000001" customHeight="1">
      <c r="B7" s="53"/>
      <c r="C7" s="52" t="s">
        <v>86</v>
      </c>
      <c r="G7" s="286" t="s">
        <v>205</v>
      </c>
      <c r="M7" s="286" t="s">
        <v>83</v>
      </c>
      <c r="N7" s="49"/>
      <c r="O7" s="49"/>
    </row>
    <row r="8" spans="1:16" s="52" customFormat="1" ht="18.600000000000001" customHeight="1">
      <c r="B8" s="53" t="s">
        <v>1</v>
      </c>
      <c r="C8" s="308" t="s">
        <v>38</v>
      </c>
      <c r="D8" s="49"/>
      <c r="E8" s="308" t="s">
        <v>39</v>
      </c>
      <c r="F8" s="49"/>
      <c r="G8" s="308" t="s">
        <v>40</v>
      </c>
      <c r="H8" s="49"/>
      <c r="I8" s="308" t="s">
        <v>31</v>
      </c>
      <c r="K8" s="308" t="s">
        <v>29</v>
      </c>
      <c r="L8" s="49"/>
      <c r="M8" s="308" t="s">
        <v>84</v>
      </c>
      <c r="N8" s="49"/>
      <c r="O8" s="49"/>
      <c r="P8" s="49"/>
    </row>
    <row r="9" spans="1:16" s="56" customFormat="1" ht="18.600000000000001" customHeight="1">
      <c r="A9" s="54"/>
      <c r="B9" s="55"/>
      <c r="C9" s="330" t="s">
        <v>2</v>
      </c>
      <c r="D9" s="330"/>
      <c r="E9" s="330"/>
      <c r="F9" s="330"/>
      <c r="G9" s="330"/>
      <c r="H9" s="330"/>
      <c r="I9" s="330"/>
      <c r="J9" s="330"/>
      <c r="K9" s="330"/>
      <c r="L9" s="330"/>
      <c r="M9" s="330"/>
    </row>
    <row r="10" spans="1:16" ht="18.600000000000001" customHeight="1">
      <c r="A10" s="54" t="s">
        <v>175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6" s="54" customFormat="1" ht="18.600000000000001" customHeight="1">
      <c r="A11" s="59" t="s">
        <v>176</v>
      </c>
      <c r="B11" s="60"/>
      <c r="C11" s="61">
        <v>1376923157</v>
      </c>
      <c r="D11" s="61"/>
      <c r="E11" s="61">
        <v>11157460051</v>
      </c>
      <c r="F11" s="61"/>
      <c r="G11" s="61">
        <v>189617759</v>
      </c>
      <c r="H11" s="61"/>
      <c r="I11" s="61">
        <v>153164346</v>
      </c>
      <c r="J11" s="61"/>
      <c r="K11" s="61">
        <v>27605862794</v>
      </c>
      <c r="L11" s="61"/>
      <c r="M11" s="61">
        <f>SUM(C11:K11)</f>
        <v>40483028107</v>
      </c>
    </row>
    <row r="12" spans="1:16" s="54" customFormat="1" ht="18.600000000000001" customHeight="1">
      <c r="B12" s="57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</row>
    <row r="13" spans="1:16" s="54" customFormat="1" ht="18.600000000000001" customHeight="1">
      <c r="A13" s="54" t="s">
        <v>189</v>
      </c>
      <c r="B13" s="57"/>
      <c r="C13" s="63"/>
      <c r="D13" s="64"/>
      <c r="E13" s="63"/>
      <c r="F13" s="64"/>
      <c r="G13" s="63"/>
      <c r="H13" s="64"/>
      <c r="I13" s="63"/>
      <c r="J13" s="64"/>
      <c r="K13" s="63"/>
      <c r="L13" s="64"/>
      <c r="M13" s="64"/>
      <c r="N13" s="65"/>
    </row>
    <row r="14" spans="1:16" s="54" customFormat="1" ht="18.600000000000001" customHeight="1">
      <c r="A14" s="54" t="s">
        <v>208</v>
      </c>
      <c r="B14" s="57"/>
      <c r="C14" s="63"/>
      <c r="D14" s="64"/>
      <c r="E14" s="63"/>
      <c r="F14" s="64"/>
      <c r="G14" s="63"/>
      <c r="H14" s="64"/>
      <c r="I14" s="63"/>
      <c r="J14" s="64"/>
      <c r="K14" s="63"/>
      <c r="L14" s="64"/>
      <c r="M14" s="64"/>
      <c r="N14" s="65"/>
    </row>
    <row r="15" spans="1:16" s="54" customFormat="1" ht="18.600000000000001" customHeight="1">
      <c r="A15" s="66" t="s">
        <v>164</v>
      </c>
      <c r="B15" s="57"/>
      <c r="C15" s="63"/>
      <c r="D15" s="64"/>
      <c r="E15" s="63"/>
      <c r="F15" s="64"/>
      <c r="G15" s="63"/>
      <c r="H15" s="64"/>
      <c r="I15" s="63"/>
      <c r="J15" s="64"/>
      <c r="K15" s="63"/>
      <c r="L15" s="64"/>
      <c r="M15" s="64"/>
      <c r="N15" s="65"/>
    </row>
    <row r="16" spans="1:16" s="56" customFormat="1" ht="18.600000000000001" customHeight="1">
      <c r="A16" s="67" t="s">
        <v>210</v>
      </c>
      <c r="B16" s="57">
        <v>40</v>
      </c>
      <c r="C16" s="68">
        <v>0</v>
      </c>
      <c r="D16" s="69"/>
      <c r="E16" s="68">
        <v>0</v>
      </c>
      <c r="F16" s="69"/>
      <c r="G16" s="68">
        <v>0</v>
      </c>
      <c r="H16" s="69"/>
      <c r="I16" s="68">
        <v>0</v>
      </c>
      <c r="J16" s="69"/>
      <c r="K16" s="70">
        <v>-2684928171</v>
      </c>
      <c r="L16" s="69"/>
      <c r="M16" s="71">
        <f>SUM(C16:K16)</f>
        <v>-2684928171</v>
      </c>
      <c r="N16" s="72"/>
    </row>
    <row r="17" spans="1:14" s="54" customFormat="1" ht="18.600000000000001" customHeight="1">
      <c r="A17" s="66" t="s">
        <v>188</v>
      </c>
      <c r="B17" s="57"/>
      <c r="C17" s="73">
        <v>0</v>
      </c>
      <c r="D17" s="74"/>
      <c r="E17" s="73">
        <v>0</v>
      </c>
      <c r="F17" s="74"/>
      <c r="G17" s="73">
        <v>0</v>
      </c>
      <c r="H17" s="74"/>
      <c r="I17" s="73">
        <v>0</v>
      </c>
      <c r="J17" s="74"/>
      <c r="K17" s="75">
        <f>SUM(K16)</f>
        <v>-2684928171</v>
      </c>
      <c r="L17" s="74"/>
      <c r="M17" s="75">
        <f>SUM(M16)</f>
        <v>-2684928171</v>
      </c>
      <c r="N17" s="65"/>
    </row>
    <row r="18" spans="1:14" s="56" customFormat="1" ht="18.600000000000001" customHeight="1">
      <c r="A18" s="54"/>
      <c r="B18" s="57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63"/>
      <c r="N18" s="72"/>
    </row>
    <row r="19" spans="1:14" s="54" customFormat="1" ht="18.600000000000001" customHeight="1">
      <c r="A19" s="77" t="s">
        <v>75</v>
      </c>
      <c r="B19" s="57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</row>
    <row r="20" spans="1:14" s="56" customFormat="1" ht="18.600000000000001" customHeight="1">
      <c r="A20" s="79" t="s">
        <v>97</v>
      </c>
      <c r="B20" s="57"/>
      <c r="C20" s="80">
        <v>0</v>
      </c>
      <c r="D20" s="69"/>
      <c r="E20" s="80">
        <v>0</v>
      </c>
      <c r="F20" s="69"/>
      <c r="G20" s="80">
        <v>0</v>
      </c>
      <c r="H20" s="69"/>
      <c r="I20" s="80">
        <v>0</v>
      </c>
      <c r="J20" s="69"/>
      <c r="K20" s="69">
        <f>'PL-10-11'!K32</f>
        <v>2062812475</v>
      </c>
      <c r="L20" s="69"/>
      <c r="M20" s="69">
        <f>SUM(C20:K20)</f>
        <v>2062812475</v>
      </c>
    </row>
    <row r="21" spans="1:14" s="56" customFormat="1" ht="18.600000000000001" customHeight="1">
      <c r="A21" s="285" t="s">
        <v>289</v>
      </c>
      <c r="B21" s="57"/>
      <c r="C21" s="80">
        <v>0</v>
      </c>
      <c r="D21" s="69"/>
      <c r="E21" s="80">
        <v>0</v>
      </c>
      <c r="F21" s="69"/>
      <c r="G21" s="80">
        <v>0</v>
      </c>
      <c r="H21" s="69"/>
      <c r="I21" s="80">
        <v>0</v>
      </c>
      <c r="J21" s="69"/>
      <c r="K21" s="80">
        <f>+'PL-10-11'!I46</f>
        <v>0</v>
      </c>
      <c r="L21" s="69"/>
      <c r="M21" s="80">
        <f>SUM(C21:K21)</f>
        <v>0</v>
      </c>
    </row>
    <row r="22" spans="1:14" s="54" customFormat="1" ht="18.600000000000001" customHeight="1">
      <c r="A22" s="77" t="s">
        <v>70</v>
      </c>
      <c r="B22" s="57"/>
      <c r="C22" s="81">
        <f>SUM(C20:C21)</f>
        <v>0</v>
      </c>
      <c r="D22" s="74"/>
      <c r="E22" s="81">
        <f>SUM(E20:E21)</f>
        <v>0</v>
      </c>
      <c r="F22" s="74"/>
      <c r="G22" s="81">
        <f>SUM(G20:G21)</f>
        <v>0</v>
      </c>
      <c r="H22" s="74"/>
      <c r="I22" s="81">
        <f>SUM(I20:I21)</f>
        <v>0</v>
      </c>
      <c r="J22" s="74"/>
      <c r="K22" s="81">
        <f>SUM(K20:K21)</f>
        <v>2062812475</v>
      </c>
      <c r="L22" s="74"/>
      <c r="M22" s="81">
        <f>SUM(M20:M21)</f>
        <v>2062812475</v>
      </c>
    </row>
    <row r="23" spans="1:14" s="45" customFormat="1" ht="18.600000000000001" customHeight="1">
      <c r="A23" s="82"/>
      <c r="B23" s="57"/>
      <c r="C23" s="83"/>
      <c r="D23" s="84"/>
      <c r="E23" s="83"/>
      <c r="F23" s="84"/>
      <c r="G23" s="84"/>
      <c r="H23" s="84"/>
      <c r="I23" s="84"/>
      <c r="J23" s="84"/>
      <c r="K23" s="84"/>
      <c r="L23" s="84"/>
      <c r="M23" s="85"/>
      <c r="N23" s="86"/>
    </row>
    <row r="24" spans="1:14" s="54" customFormat="1" ht="18.600000000000001" customHeight="1" thickBot="1">
      <c r="A24" s="54" t="s">
        <v>177</v>
      </c>
      <c r="B24" s="60"/>
      <c r="C24" s="87">
        <f>C11+C17+C22</f>
        <v>1376923157</v>
      </c>
      <c r="D24" s="74"/>
      <c r="E24" s="87">
        <f>E11+E17+E22</f>
        <v>11157460051</v>
      </c>
      <c r="F24" s="74"/>
      <c r="G24" s="87">
        <f>G11+G17+G22</f>
        <v>189617759</v>
      </c>
      <c r="H24" s="74"/>
      <c r="I24" s="87">
        <f>I11+I17+I22</f>
        <v>153164346</v>
      </c>
      <c r="J24" s="74"/>
      <c r="K24" s="87">
        <f>K11+K17+K22</f>
        <v>26983747098</v>
      </c>
      <c r="L24" s="74"/>
      <c r="M24" s="87">
        <f>M11+M17+M22</f>
        <v>39860912411</v>
      </c>
    </row>
    <row r="25" spans="1:14" s="54" customFormat="1" ht="18.600000000000001" customHeight="1" thickTop="1">
      <c r="B25" s="60"/>
      <c r="C25" s="61"/>
      <c r="D25" s="74"/>
      <c r="E25" s="61"/>
      <c r="F25" s="74"/>
      <c r="G25" s="61"/>
      <c r="H25" s="74"/>
      <c r="I25" s="61"/>
      <c r="J25" s="74"/>
      <c r="K25" s="61"/>
      <c r="L25" s="74"/>
      <c r="M25" s="61"/>
    </row>
  </sheetData>
  <mergeCells count="2">
    <mergeCell ref="C9:M9"/>
    <mergeCell ref="C4:M4"/>
  </mergeCells>
  <phoneticPr fontId="3" type="noConversion"/>
  <pageMargins left="0.5" right="0.5" top="0.8" bottom="0.5" header="0.5" footer="0.5"/>
  <pageSetup paperSize="9" scale="97" firstPageNumber="14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X35"/>
  <sheetViews>
    <sheetView view="pageBreakPreview" zoomScale="70" zoomScaleNormal="90" zoomScaleSheetLayoutView="70" workbookViewId="0">
      <selection activeCell="K24" sqref="K24"/>
    </sheetView>
  </sheetViews>
  <sheetFormatPr defaultColWidth="26.5546875" defaultRowHeight="19.5" customHeight="1"/>
  <cols>
    <col min="1" max="1" width="37.5546875" style="14" customWidth="1"/>
    <col min="2" max="2" width="5.5546875" style="19" bestFit="1" customWidth="1"/>
    <col min="3" max="3" width="15.6640625" style="14" bestFit="1" customWidth="1"/>
    <col min="4" max="4" width="1.44140625" style="14" customWidth="1"/>
    <col min="5" max="5" width="14.6640625" style="14" bestFit="1" customWidth="1"/>
    <col min="6" max="6" width="1.44140625" style="14" customWidth="1"/>
    <col min="7" max="7" width="16.88671875" style="14" bestFit="1" customWidth="1"/>
    <col min="8" max="8" width="1.44140625" style="14" customWidth="1"/>
    <col min="9" max="9" width="13.88671875" style="14" bestFit="1" customWidth="1"/>
    <col min="10" max="10" width="1.44140625" style="14" customWidth="1"/>
    <col min="11" max="11" width="13.5546875" style="14" bestFit="1" customWidth="1"/>
    <col min="12" max="12" width="1.44140625" style="14" customWidth="1"/>
    <col min="13" max="13" width="14" style="14" bestFit="1" customWidth="1"/>
    <col min="14" max="14" width="1.44140625" style="14" customWidth="1"/>
    <col min="15" max="15" width="16.88671875" style="14" bestFit="1" customWidth="1"/>
    <col min="16" max="16" width="1.44140625" style="14" customWidth="1"/>
    <col min="17" max="17" width="16.88671875" style="14" bestFit="1" customWidth="1"/>
    <col min="18" max="18" width="1.44140625" style="14" customWidth="1"/>
    <col min="19" max="19" width="15.44140625" style="14" bestFit="1" customWidth="1"/>
    <col min="20" max="20" width="1.44140625" style="14" customWidth="1"/>
    <col min="21" max="21" width="16.88671875" style="14" bestFit="1" customWidth="1"/>
    <col min="22" max="16384" width="26.5546875" style="14"/>
  </cols>
  <sheetData>
    <row r="1" spans="1:24" ht="19.5" customHeight="1">
      <c r="A1" s="1" t="s">
        <v>131</v>
      </c>
      <c r="U1" s="42"/>
    </row>
    <row r="2" spans="1:24" ht="19.5" customHeight="1">
      <c r="A2" s="1" t="s">
        <v>103</v>
      </c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2"/>
    </row>
    <row r="3" spans="1:24" s="45" customFormat="1" ht="18.600000000000001" customHeight="1">
      <c r="B3" s="46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4" s="45" customFormat="1" ht="18.600000000000001" customHeight="1">
      <c r="B4" s="46"/>
      <c r="C4" s="331" t="s">
        <v>41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</row>
    <row r="5" spans="1:24" s="49" customFormat="1" ht="18.600000000000001" customHeight="1">
      <c r="B5" s="50"/>
      <c r="K5" s="333" t="s">
        <v>57</v>
      </c>
      <c r="L5" s="333"/>
      <c r="M5" s="333"/>
      <c r="N5" s="333"/>
      <c r="O5" s="333"/>
    </row>
    <row r="6" spans="1:24" s="49" customFormat="1" ht="18.600000000000001" customHeight="1">
      <c r="B6" s="50"/>
      <c r="C6" s="52" t="s">
        <v>87</v>
      </c>
      <c r="I6" s="49" t="s">
        <v>206</v>
      </c>
      <c r="K6" s="48"/>
      <c r="L6" s="48"/>
      <c r="M6" s="48" t="s">
        <v>280</v>
      </c>
      <c r="O6" s="48"/>
      <c r="S6" s="99" t="s">
        <v>263</v>
      </c>
    </row>
    <row r="7" spans="1:24" s="52" customFormat="1" ht="18.600000000000001" customHeight="1">
      <c r="B7" s="53"/>
      <c r="C7" s="52" t="s">
        <v>86</v>
      </c>
      <c r="E7" s="286" t="s">
        <v>262</v>
      </c>
      <c r="I7" s="52" t="s">
        <v>205</v>
      </c>
      <c r="M7" s="52" t="s">
        <v>204</v>
      </c>
      <c r="Q7" s="97" t="s">
        <v>270</v>
      </c>
      <c r="S7" s="99" t="s">
        <v>264</v>
      </c>
      <c r="U7" s="52" t="s">
        <v>83</v>
      </c>
      <c r="V7" s="49"/>
      <c r="W7" s="49"/>
    </row>
    <row r="8" spans="1:24" s="52" customFormat="1" ht="18.600000000000001" customHeight="1">
      <c r="B8" s="53" t="s">
        <v>1</v>
      </c>
      <c r="C8" s="308" t="s">
        <v>38</v>
      </c>
      <c r="D8" s="49"/>
      <c r="E8" s="289" t="s">
        <v>204</v>
      </c>
      <c r="F8" s="49"/>
      <c r="G8" s="308" t="s">
        <v>39</v>
      </c>
      <c r="H8" s="49"/>
      <c r="I8" s="308" t="s">
        <v>40</v>
      </c>
      <c r="J8" s="49"/>
      <c r="K8" s="308" t="s">
        <v>31</v>
      </c>
      <c r="M8" s="308" t="s">
        <v>266</v>
      </c>
      <c r="N8" s="49"/>
      <c r="O8" s="308" t="s">
        <v>29</v>
      </c>
      <c r="P8" s="49"/>
      <c r="Q8" s="306" t="s">
        <v>147</v>
      </c>
      <c r="R8" s="49"/>
      <c r="S8" s="101" t="s">
        <v>265</v>
      </c>
      <c r="T8" s="49"/>
      <c r="U8" s="308" t="s">
        <v>84</v>
      </c>
      <c r="V8" s="49"/>
      <c r="W8" s="49"/>
      <c r="X8" s="49"/>
    </row>
    <row r="9" spans="1:24" s="56" customFormat="1" ht="18.600000000000001" customHeight="1">
      <c r="A9" s="54"/>
      <c r="B9" s="55"/>
      <c r="C9" s="330" t="s">
        <v>2</v>
      </c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</row>
    <row r="10" spans="1:24" ht="18.600000000000001" customHeight="1">
      <c r="A10" s="54" t="s">
        <v>234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</row>
    <row r="11" spans="1:24" s="54" customFormat="1" ht="18.600000000000001" customHeight="1">
      <c r="A11" s="59" t="s">
        <v>235</v>
      </c>
      <c r="B11" s="60"/>
      <c r="C11" s="61">
        <v>1376923157</v>
      </c>
      <c r="D11" s="61"/>
      <c r="E11" s="61">
        <v>0</v>
      </c>
      <c r="F11" s="61"/>
      <c r="G11" s="61">
        <v>11157460051</v>
      </c>
      <c r="H11" s="61"/>
      <c r="I11" s="61">
        <v>189617759</v>
      </c>
      <c r="J11" s="61"/>
      <c r="K11" s="61">
        <v>153164346</v>
      </c>
      <c r="L11" s="61"/>
      <c r="M11" s="61">
        <v>0</v>
      </c>
      <c r="N11" s="61"/>
      <c r="O11" s="61">
        <v>26983747098</v>
      </c>
      <c r="P11" s="61"/>
      <c r="Q11" s="61">
        <v>39860912411</v>
      </c>
      <c r="R11" s="61"/>
      <c r="S11" s="61">
        <v>0</v>
      </c>
      <c r="T11" s="61"/>
      <c r="U11" s="61">
        <v>39860912411</v>
      </c>
    </row>
    <row r="12" spans="1:24" s="54" customFormat="1" ht="18.600000000000001" customHeight="1">
      <c r="B12" s="57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</row>
    <row r="13" spans="1:24" s="54" customFormat="1" ht="18.600000000000001" customHeight="1">
      <c r="A13" s="54" t="s">
        <v>189</v>
      </c>
      <c r="B13" s="57"/>
      <c r="C13" s="63"/>
      <c r="D13" s="64"/>
      <c r="E13" s="63"/>
      <c r="F13" s="64"/>
      <c r="G13" s="63"/>
      <c r="H13" s="64"/>
      <c r="I13" s="63"/>
      <c r="J13" s="64"/>
      <c r="K13" s="63"/>
      <c r="L13" s="64"/>
      <c r="M13" s="63"/>
      <c r="N13" s="64"/>
      <c r="O13" s="63"/>
      <c r="P13" s="64"/>
      <c r="Q13" s="63"/>
      <c r="R13" s="64"/>
      <c r="S13" s="63"/>
      <c r="T13" s="64"/>
      <c r="U13" s="64"/>
      <c r="V13" s="65"/>
    </row>
    <row r="14" spans="1:24" s="54" customFormat="1" ht="18.600000000000001" customHeight="1">
      <c r="A14" s="54" t="s">
        <v>208</v>
      </c>
      <c r="B14" s="57"/>
      <c r="C14" s="63"/>
      <c r="D14" s="64"/>
      <c r="E14" s="63"/>
      <c r="F14" s="64"/>
      <c r="G14" s="63"/>
      <c r="H14" s="64"/>
      <c r="I14" s="63"/>
      <c r="J14" s="64"/>
      <c r="K14" s="63"/>
      <c r="L14" s="64"/>
      <c r="M14" s="63"/>
      <c r="N14" s="64"/>
      <c r="O14" s="63"/>
      <c r="P14" s="64"/>
      <c r="Q14" s="63"/>
      <c r="R14" s="64"/>
      <c r="S14" s="63"/>
      <c r="T14" s="64"/>
      <c r="U14" s="64"/>
      <c r="V14" s="65"/>
    </row>
    <row r="15" spans="1:24" s="54" customFormat="1" ht="18.600000000000001" customHeight="1">
      <c r="A15" s="66" t="s">
        <v>164</v>
      </c>
      <c r="B15" s="57"/>
      <c r="C15" s="63"/>
      <c r="D15" s="64"/>
      <c r="E15" s="63"/>
      <c r="F15" s="64"/>
      <c r="G15" s="63"/>
      <c r="H15" s="64"/>
      <c r="I15" s="63"/>
      <c r="J15" s="64"/>
      <c r="K15" s="63"/>
      <c r="L15" s="64"/>
      <c r="M15" s="63"/>
      <c r="N15" s="64"/>
      <c r="O15" s="63"/>
      <c r="P15" s="64"/>
      <c r="Q15" s="63"/>
      <c r="R15" s="64"/>
      <c r="S15" s="63"/>
      <c r="T15" s="64"/>
      <c r="U15" s="64"/>
      <c r="V15" s="65"/>
    </row>
    <row r="16" spans="1:24" s="45" customFormat="1" ht="18.600000000000001" customHeight="1">
      <c r="A16" s="280" t="s">
        <v>281</v>
      </c>
      <c r="B16" s="57">
        <v>26</v>
      </c>
      <c r="C16" s="277">
        <v>0</v>
      </c>
      <c r="D16" s="278"/>
      <c r="E16" s="277">
        <v>-431860810</v>
      </c>
      <c r="F16" s="278"/>
      <c r="G16" s="277">
        <v>0</v>
      </c>
      <c r="H16" s="278"/>
      <c r="I16" s="277">
        <v>0</v>
      </c>
      <c r="J16" s="278"/>
      <c r="K16" s="277">
        <v>0</v>
      </c>
      <c r="L16" s="278"/>
      <c r="M16" s="279">
        <v>431860810</v>
      </c>
      <c r="N16" s="278"/>
      <c r="O16" s="279">
        <v>-431860810</v>
      </c>
      <c r="P16" s="278"/>
      <c r="Q16" s="277">
        <v>-431860810</v>
      </c>
      <c r="R16" s="278"/>
      <c r="S16" s="277">
        <v>0</v>
      </c>
      <c r="T16" s="278"/>
      <c r="U16" s="278">
        <v>-431860810</v>
      </c>
      <c r="V16" s="86"/>
    </row>
    <row r="17" spans="1:22" s="56" customFormat="1" ht="18.600000000000001" customHeight="1">
      <c r="A17" s="67" t="s">
        <v>210</v>
      </c>
      <c r="B17" s="57">
        <v>40</v>
      </c>
      <c r="C17" s="73">
        <v>0</v>
      </c>
      <c r="D17" s="69"/>
      <c r="E17" s="68">
        <v>0</v>
      </c>
      <c r="F17" s="69"/>
      <c r="G17" s="68">
        <v>0</v>
      </c>
      <c r="H17" s="69"/>
      <c r="I17" s="68">
        <v>0</v>
      </c>
      <c r="J17" s="69"/>
      <c r="K17" s="68">
        <v>0</v>
      </c>
      <c r="L17" s="69"/>
      <c r="M17" s="70">
        <v>0</v>
      </c>
      <c r="N17" s="69"/>
      <c r="O17" s="70">
        <v>-1376906482</v>
      </c>
      <c r="P17" s="69"/>
      <c r="Q17" s="68">
        <v>-1376906482</v>
      </c>
      <c r="R17" s="69"/>
      <c r="S17" s="68">
        <v>0</v>
      </c>
      <c r="T17" s="69"/>
      <c r="U17" s="71">
        <v>-1376906482</v>
      </c>
      <c r="V17" s="72"/>
    </row>
    <row r="18" spans="1:22" s="54" customFormat="1" ht="18.600000000000001" customHeight="1">
      <c r="A18" s="66" t="s">
        <v>188</v>
      </c>
      <c r="B18" s="57"/>
      <c r="C18" s="73">
        <f>SUM(C16:C17)</f>
        <v>0</v>
      </c>
      <c r="D18" s="74"/>
      <c r="E18" s="73">
        <f>SUM(E16:E17)</f>
        <v>-431860810</v>
      </c>
      <c r="F18" s="74"/>
      <c r="G18" s="73">
        <f>SUM(G16:G17)</f>
        <v>0</v>
      </c>
      <c r="H18" s="74"/>
      <c r="I18" s="73">
        <f>SUM(I16:I17)</f>
        <v>0</v>
      </c>
      <c r="J18" s="74"/>
      <c r="K18" s="73">
        <f>SUM(K16:K17)</f>
        <v>0</v>
      </c>
      <c r="L18" s="74"/>
      <c r="M18" s="75">
        <f>SUM(M16:M17)</f>
        <v>431860810</v>
      </c>
      <c r="N18" s="74"/>
      <c r="O18" s="75">
        <f>SUM(O16:O17)</f>
        <v>-1808767292</v>
      </c>
      <c r="P18" s="74"/>
      <c r="Q18" s="73">
        <f>SUM(Q16:Q17)</f>
        <v>-1808767292</v>
      </c>
      <c r="R18" s="74"/>
      <c r="S18" s="73">
        <f>SUM(S16:S17)</f>
        <v>0</v>
      </c>
      <c r="T18" s="74"/>
      <c r="U18" s="75">
        <f>SUM(U16:U17)</f>
        <v>-1808767292</v>
      </c>
      <c r="V18" s="65"/>
    </row>
    <row r="19" spans="1:22" s="56" customFormat="1" ht="18.600000000000001" customHeight="1">
      <c r="A19" s="54"/>
      <c r="B19" s="57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63"/>
      <c r="V19" s="72"/>
    </row>
    <row r="20" spans="1:22" s="54" customFormat="1" ht="18.600000000000001" customHeight="1">
      <c r="A20" s="77" t="s">
        <v>202</v>
      </c>
      <c r="B20" s="57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</row>
    <row r="21" spans="1:22" s="56" customFormat="1" ht="18.600000000000001" customHeight="1">
      <c r="A21" s="79" t="s">
        <v>97</v>
      </c>
      <c r="B21" s="57"/>
      <c r="C21" s="80">
        <v>0</v>
      </c>
      <c r="D21" s="69"/>
      <c r="E21" s="80">
        <v>0</v>
      </c>
      <c r="F21" s="69"/>
      <c r="G21" s="80">
        <v>0</v>
      </c>
      <c r="H21" s="69"/>
      <c r="I21" s="80">
        <v>0</v>
      </c>
      <c r="J21" s="69"/>
      <c r="K21" s="80">
        <v>0</v>
      </c>
      <c r="L21" s="69"/>
      <c r="M21" s="69">
        <v>0</v>
      </c>
      <c r="N21" s="69"/>
      <c r="O21" s="69">
        <v>1090151889</v>
      </c>
      <c r="P21" s="69"/>
      <c r="Q21" s="80">
        <v>1090151889</v>
      </c>
      <c r="R21" s="69"/>
      <c r="S21" s="80">
        <v>0</v>
      </c>
      <c r="T21" s="69"/>
      <c r="U21" s="69">
        <v>1090151889</v>
      </c>
    </row>
    <row r="22" spans="1:22" s="56" customFormat="1" ht="18.600000000000001" customHeight="1">
      <c r="A22" s="285" t="s">
        <v>108</v>
      </c>
      <c r="B22" s="57"/>
      <c r="C22" s="80">
        <v>0</v>
      </c>
      <c r="D22" s="69"/>
      <c r="E22" s="80">
        <v>0</v>
      </c>
      <c r="F22" s="69"/>
      <c r="G22" s="80">
        <v>0</v>
      </c>
      <c r="H22" s="69"/>
      <c r="I22" s="80">
        <v>0</v>
      </c>
      <c r="J22" s="69"/>
      <c r="K22" s="80">
        <v>0</v>
      </c>
      <c r="L22" s="69"/>
      <c r="M22" s="80">
        <v>0</v>
      </c>
      <c r="N22" s="69"/>
      <c r="O22" s="80">
        <v>-196104328</v>
      </c>
      <c r="P22" s="69"/>
      <c r="Q22" s="80">
        <v>-196104328</v>
      </c>
      <c r="R22" s="69"/>
      <c r="S22" s="80">
        <v>0</v>
      </c>
      <c r="T22" s="69"/>
      <c r="U22" s="80">
        <v>-196104328</v>
      </c>
    </row>
    <row r="23" spans="1:22" s="54" customFormat="1" ht="18.600000000000001" customHeight="1">
      <c r="A23" s="77" t="s">
        <v>70</v>
      </c>
      <c r="B23" s="57"/>
      <c r="C23" s="81">
        <f>SUM(C21:C22)</f>
        <v>0</v>
      </c>
      <c r="D23" s="74"/>
      <c r="E23" s="81">
        <f>SUM(E21:E22)</f>
        <v>0</v>
      </c>
      <c r="F23" s="74"/>
      <c r="G23" s="81">
        <f>SUM(G21:G22)</f>
        <v>0</v>
      </c>
      <c r="H23" s="74"/>
      <c r="I23" s="81">
        <f>SUM(I21:I22)</f>
        <v>0</v>
      </c>
      <c r="J23" s="74"/>
      <c r="K23" s="81">
        <f>SUM(K21:K22)</f>
        <v>0</v>
      </c>
      <c r="L23" s="74"/>
      <c r="M23" s="81">
        <f>SUM(M21:M22)</f>
        <v>0</v>
      </c>
      <c r="N23" s="74"/>
      <c r="O23" s="81">
        <f>SUM(O21:O22)</f>
        <v>894047561</v>
      </c>
      <c r="P23" s="74"/>
      <c r="Q23" s="81">
        <f>SUM(Q21:Q22)</f>
        <v>894047561</v>
      </c>
      <c r="R23" s="74"/>
      <c r="S23" s="81">
        <f>SUM(S21:S22)</f>
        <v>0</v>
      </c>
      <c r="T23" s="74"/>
      <c r="U23" s="81">
        <f>SUM(U21:U22)</f>
        <v>894047561</v>
      </c>
    </row>
    <row r="24" spans="1:22" s="54" customFormat="1" ht="18.600000000000001" customHeight="1">
      <c r="A24" s="77"/>
      <c r="B24" s="57"/>
      <c r="C24" s="290"/>
      <c r="D24" s="74"/>
      <c r="E24" s="290"/>
      <c r="F24" s="74"/>
      <c r="G24" s="290"/>
      <c r="H24" s="74"/>
      <c r="I24" s="290"/>
      <c r="J24" s="74"/>
      <c r="K24" s="290"/>
      <c r="L24" s="74"/>
      <c r="M24" s="290"/>
      <c r="N24" s="74"/>
      <c r="O24" s="290"/>
      <c r="P24" s="74"/>
      <c r="Q24" s="290"/>
      <c r="R24" s="74"/>
      <c r="S24" s="290"/>
      <c r="T24" s="74"/>
      <c r="U24" s="290"/>
    </row>
    <row r="25" spans="1:22" s="54" customFormat="1" ht="18.600000000000001" customHeight="1">
      <c r="A25" s="139" t="s">
        <v>260</v>
      </c>
      <c r="B25" s="57">
        <v>28</v>
      </c>
      <c r="C25" s="63">
        <v>0</v>
      </c>
      <c r="D25" s="64"/>
      <c r="E25" s="63">
        <v>0</v>
      </c>
      <c r="F25" s="64"/>
      <c r="G25" s="63">
        <v>0</v>
      </c>
      <c r="H25" s="64">
        <v>0</v>
      </c>
      <c r="I25" s="63">
        <v>0</v>
      </c>
      <c r="J25" s="64"/>
      <c r="K25" s="63">
        <v>0</v>
      </c>
      <c r="L25" s="64"/>
      <c r="M25" s="63">
        <v>0</v>
      </c>
      <c r="N25" s="64"/>
      <c r="O25" s="63">
        <v>0</v>
      </c>
      <c r="P25" s="64"/>
      <c r="Q25" s="63">
        <v>0</v>
      </c>
      <c r="R25" s="64"/>
      <c r="S25" s="76">
        <v>10000000000</v>
      </c>
      <c r="T25" s="288"/>
      <c r="U25" s="288">
        <v>10000000000</v>
      </c>
      <c r="V25" s="65"/>
    </row>
    <row r="26" spans="1:22" s="54" customFormat="1" ht="18.600000000000001" customHeight="1">
      <c r="A26" s="139" t="s">
        <v>261</v>
      </c>
      <c r="B26" s="57"/>
      <c r="C26" s="63"/>
      <c r="D26" s="64"/>
      <c r="E26" s="63"/>
      <c r="F26" s="64"/>
      <c r="G26" s="63"/>
      <c r="H26" s="64"/>
      <c r="I26" s="63"/>
      <c r="J26" s="64"/>
      <c r="K26" s="63"/>
      <c r="L26" s="64"/>
      <c r="M26" s="63"/>
      <c r="N26" s="64"/>
      <c r="O26" s="63"/>
      <c r="P26" s="64"/>
      <c r="Q26" s="63"/>
      <c r="R26" s="64"/>
      <c r="S26" s="76"/>
      <c r="T26" s="288"/>
      <c r="U26" s="288"/>
      <c r="V26" s="65"/>
    </row>
    <row r="27" spans="1:22" s="54" customFormat="1" ht="18.600000000000001" customHeight="1">
      <c r="A27" s="139" t="s">
        <v>317</v>
      </c>
      <c r="B27" s="57">
        <v>28</v>
      </c>
      <c r="C27" s="63">
        <v>0</v>
      </c>
      <c r="D27" s="64"/>
      <c r="E27" s="63">
        <v>0</v>
      </c>
      <c r="F27" s="64"/>
      <c r="G27" s="63">
        <v>0</v>
      </c>
      <c r="H27" s="64">
        <v>0</v>
      </c>
      <c r="I27" s="63">
        <v>0</v>
      </c>
      <c r="J27" s="64"/>
      <c r="K27" s="63">
        <v>0</v>
      </c>
      <c r="L27" s="64"/>
      <c r="M27" s="63">
        <v>0</v>
      </c>
      <c r="N27" s="64"/>
      <c r="O27" s="63">
        <v>0</v>
      </c>
      <c r="P27" s="64"/>
      <c r="Q27" s="63">
        <v>0</v>
      </c>
      <c r="R27" s="64"/>
      <c r="S27" s="76">
        <v>-59203290</v>
      </c>
      <c r="T27" s="288"/>
      <c r="U27" s="288">
        <v>-59203290</v>
      </c>
      <c r="V27" s="65"/>
    </row>
    <row r="28" spans="1:22" s="45" customFormat="1" ht="18.600000000000001" customHeight="1">
      <c r="A28" s="82"/>
      <c r="B28" s="57"/>
      <c r="C28" s="291"/>
      <c r="D28" s="84"/>
      <c r="E28" s="291"/>
      <c r="F28" s="84"/>
      <c r="G28" s="291"/>
      <c r="H28" s="84"/>
      <c r="I28" s="292"/>
      <c r="J28" s="84"/>
      <c r="K28" s="292"/>
      <c r="L28" s="84"/>
      <c r="M28" s="292"/>
      <c r="N28" s="84"/>
      <c r="O28" s="292"/>
      <c r="P28" s="84"/>
      <c r="Q28" s="291"/>
      <c r="R28" s="84"/>
      <c r="S28" s="291"/>
      <c r="T28" s="84"/>
      <c r="U28" s="73"/>
      <c r="V28" s="86"/>
    </row>
    <row r="29" spans="1:22" s="54" customFormat="1" ht="18.600000000000001" customHeight="1" thickBot="1">
      <c r="A29" s="54" t="s">
        <v>236</v>
      </c>
      <c r="B29" s="60"/>
      <c r="C29" s="87">
        <f>C11+C18+C23+C25+C27</f>
        <v>1376923157</v>
      </c>
      <c r="D29" s="74"/>
      <c r="E29" s="87">
        <f>E11+E18+E23+E25+E27</f>
        <v>-431860810</v>
      </c>
      <c r="F29" s="74"/>
      <c r="G29" s="87">
        <f>G11+G18+G23+G25+G27</f>
        <v>11157460051</v>
      </c>
      <c r="H29" s="74"/>
      <c r="I29" s="87">
        <f>I11+I18+I23+I25+I27</f>
        <v>189617759</v>
      </c>
      <c r="J29" s="74"/>
      <c r="K29" s="87">
        <f>K11+K18+K23+K25+K27</f>
        <v>153164346</v>
      </c>
      <c r="L29" s="74"/>
      <c r="M29" s="87">
        <f>M11+M18+M23+M25+M27</f>
        <v>431860810</v>
      </c>
      <c r="N29" s="74"/>
      <c r="O29" s="87">
        <f>O11+O18+O23+O25+O27</f>
        <v>26069027367</v>
      </c>
      <c r="P29" s="74"/>
      <c r="Q29" s="87">
        <f>Q11+Q18+Q23+Q25+Q27</f>
        <v>38946192680</v>
      </c>
      <c r="R29" s="74"/>
      <c r="S29" s="87">
        <f>S11+S18+S23+S25+S27</f>
        <v>9940796710</v>
      </c>
      <c r="T29" s="74"/>
      <c r="U29" s="87">
        <f>U11+U18+U23+U25+U27</f>
        <v>48886989390</v>
      </c>
    </row>
    <row r="30" spans="1:22" ht="18.600000000000001" customHeight="1" thickTop="1"/>
    <row r="34" spans="3:21" ht="19.5" customHeight="1">
      <c r="C34" s="332"/>
      <c r="D34" s="332"/>
      <c r="E34" s="332"/>
      <c r="F34" s="332"/>
      <c r="G34" s="332"/>
      <c r="H34" s="332"/>
      <c r="I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</row>
    <row r="35" spans="3:21" ht="19.5" customHeight="1">
      <c r="C35" s="332"/>
      <c r="D35" s="332"/>
      <c r="E35" s="332"/>
      <c r="F35" s="332"/>
      <c r="G35" s="332"/>
      <c r="H35" s="332"/>
      <c r="I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</row>
  </sheetData>
  <mergeCells count="7">
    <mergeCell ref="C4:U4"/>
    <mergeCell ref="C9:U9"/>
    <mergeCell ref="C34:I34"/>
    <mergeCell ref="K34:U34"/>
    <mergeCell ref="C35:I35"/>
    <mergeCell ref="K35:U35"/>
    <mergeCell ref="K5:O5"/>
  </mergeCells>
  <pageMargins left="0.5" right="0.5" top="0.8" bottom="0.5" header="0.5" footer="0.5"/>
  <pageSetup paperSize="9" scale="65" firstPageNumber="15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8" tint="0.59999389629810485"/>
    <pageSetUpPr fitToPage="1"/>
  </sheetPr>
  <dimension ref="A1:IV99"/>
  <sheetViews>
    <sheetView view="pageBreakPreview" zoomScale="70" zoomScaleNormal="85" zoomScaleSheetLayoutView="70" workbookViewId="0">
      <selection activeCell="B98" sqref="B98:I101"/>
    </sheetView>
  </sheetViews>
  <sheetFormatPr defaultColWidth="26.5546875" defaultRowHeight="19.5" customHeight="1"/>
  <cols>
    <col min="1" max="1" width="55.109375" style="3" customWidth="1"/>
    <col min="2" max="2" width="17.109375" style="3" bestFit="1" customWidth="1"/>
    <col min="3" max="3" width="1.44140625" style="3" customWidth="1"/>
    <col min="4" max="4" width="16.44140625" style="3" customWidth="1"/>
    <col min="5" max="5" width="1.44140625" style="3" customWidth="1"/>
    <col min="6" max="6" width="16" style="3" bestFit="1" customWidth="1"/>
    <col min="7" max="7" width="1.44140625" style="3" customWidth="1"/>
    <col min="8" max="8" width="15" style="3" customWidth="1"/>
    <col min="9" max="16384" width="26.5546875" style="3"/>
  </cols>
  <sheetData>
    <row r="1" spans="1:8" ht="19.5" customHeight="1">
      <c r="A1" s="1" t="s">
        <v>131</v>
      </c>
      <c r="B1" s="2"/>
      <c r="C1" s="2"/>
      <c r="D1" s="2"/>
      <c r="E1" s="2"/>
      <c r="F1" s="300"/>
      <c r="G1" s="2"/>
      <c r="H1" s="300"/>
    </row>
    <row r="2" spans="1:8" ht="19.5" customHeight="1">
      <c r="A2" s="4" t="s">
        <v>104</v>
      </c>
      <c r="B2" s="5"/>
      <c r="C2" s="6"/>
      <c r="D2" s="5"/>
      <c r="E2" s="2"/>
      <c r="F2" s="7"/>
      <c r="G2" s="2"/>
      <c r="H2" s="7"/>
    </row>
    <row r="3" spans="1:8" ht="20.25" customHeight="1">
      <c r="A3" s="1"/>
      <c r="B3" s="1"/>
      <c r="C3" s="1"/>
      <c r="D3" s="1"/>
      <c r="E3" s="2"/>
      <c r="G3" s="2"/>
    </row>
    <row r="4" spans="1:8" ht="20.25" customHeight="1">
      <c r="A4" s="2"/>
      <c r="B4" s="322" t="s">
        <v>89</v>
      </c>
      <c r="C4" s="322"/>
      <c r="D4" s="322"/>
      <c r="E4" s="301"/>
      <c r="F4" s="336" t="s">
        <v>91</v>
      </c>
      <c r="G4" s="322"/>
      <c r="H4" s="336"/>
    </row>
    <row r="5" spans="1:8" ht="20.25" customHeight="1">
      <c r="A5" s="2"/>
      <c r="B5" s="322" t="s">
        <v>90</v>
      </c>
      <c r="C5" s="322"/>
      <c r="D5" s="322"/>
      <c r="E5" s="301"/>
      <c r="F5" s="336" t="s">
        <v>90</v>
      </c>
      <c r="G5" s="322"/>
      <c r="H5" s="336"/>
    </row>
    <row r="6" spans="1:8" ht="20.25" customHeight="1">
      <c r="A6" s="2"/>
      <c r="B6" s="323" t="s">
        <v>273</v>
      </c>
      <c r="C6" s="323"/>
      <c r="D6" s="323"/>
      <c r="E6" s="301"/>
      <c r="F6" s="337" t="s">
        <v>273</v>
      </c>
      <c r="G6" s="323"/>
      <c r="H6" s="338"/>
    </row>
    <row r="7" spans="1:8" ht="20.25" customHeight="1">
      <c r="A7" s="2"/>
      <c r="B7" s="302">
        <v>2019</v>
      </c>
      <c r="C7" s="302"/>
      <c r="D7" s="302">
        <v>2018</v>
      </c>
      <c r="E7" s="301"/>
      <c r="F7" s="302">
        <v>2019</v>
      </c>
      <c r="G7" s="302"/>
      <c r="H7" s="302">
        <v>2018</v>
      </c>
    </row>
    <row r="8" spans="1:8" ht="20.25" customHeight="1">
      <c r="A8" s="2"/>
      <c r="B8" s="321" t="s">
        <v>2</v>
      </c>
      <c r="C8" s="321"/>
      <c r="D8" s="321"/>
      <c r="E8" s="321"/>
      <c r="F8" s="335"/>
      <c r="G8" s="321"/>
      <c r="H8" s="335"/>
    </row>
    <row r="9" spans="1:8" ht="20.25" customHeight="1">
      <c r="A9" s="8" t="s">
        <v>42</v>
      </c>
      <c r="B9" s="7"/>
      <c r="D9" s="7"/>
      <c r="F9" s="7"/>
      <c r="H9" s="7"/>
    </row>
    <row r="10" spans="1:8" ht="20.25" customHeight="1">
      <c r="A10" s="3" t="s">
        <v>61</v>
      </c>
      <c r="B10" s="9">
        <v>2488492891</v>
      </c>
      <c r="C10" s="10"/>
      <c r="D10" s="9">
        <f>'PL-10-11'!G32</f>
        <v>3234695734</v>
      </c>
      <c r="E10" s="10"/>
      <c r="F10" s="9">
        <v>1090151889</v>
      </c>
      <c r="G10" s="10"/>
      <c r="H10" s="9">
        <f>'PL-10-11'!K32</f>
        <v>2062812475</v>
      </c>
    </row>
    <row r="11" spans="1:8" ht="20.25" customHeight="1">
      <c r="A11" s="11" t="s">
        <v>165</v>
      </c>
      <c r="B11" s="9"/>
      <c r="C11" s="10"/>
      <c r="D11" s="9"/>
      <c r="E11" s="10"/>
      <c r="F11" s="9"/>
      <c r="G11" s="10"/>
      <c r="H11" s="9"/>
    </row>
    <row r="12" spans="1:8" ht="20.25" customHeight="1">
      <c r="A12" s="12" t="s">
        <v>308</v>
      </c>
      <c r="B12" s="13">
        <v>67673449</v>
      </c>
      <c r="C12" s="13"/>
      <c r="D12" s="13">
        <f>-'PL-10-11'!G31</f>
        <v>493350516</v>
      </c>
      <c r="E12" s="13"/>
      <c r="F12" s="13">
        <v>-26790599</v>
      </c>
      <c r="G12" s="13"/>
      <c r="H12" s="13">
        <f>-'PL-10-11'!K31</f>
        <v>238346587</v>
      </c>
    </row>
    <row r="13" spans="1:8" ht="20.25" customHeight="1">
      <c r="A13" s="3" t="s">
        <v>33</v>
      </c>
      <c r="B13" s="9">
        <v>1701161120</v>
      </c>
      <c r="C13" s="9"/>
      <c r="D13" s="9">
        <f>-'PL-10-11'!G29</f>
        <v>1545146230</v>
      </c>
      <c r="E13" s="9"/>
      <c r="F13" s="9">
        <v>1029963025</v>
      </c>
      <c r="G13" s="9"/>
      <c r="H13" s="9">
        <f>-'PL-10-11'!K29</f>
        <v>919834053</v>
      </c>
    </row>
    <row r="14" spans="1:8" ht="20.25" customHeight="1">
      <c r="A14" s="3" t="s">
        <v>43</v>
      </c>
      <c r="B14" s="9">
        <v>4478309278</v>
      </c>
      <c r="C14" s="10"/>
      <c r="D14" s="9">
        <v>4456864246</v>
      </c>
      <c r="E14" s="10"/>
      <c r="F14" s="9">
        <v>3413775531</v>
      </c>
      <c r="G14" s="10"/>
      <c r="H14" s="9">
        <v>3254990764</v>
      </c>
    </row>
    <row r="15" spans="1:8" ht="20.25" customHeight="1">
      <c r="A15" s="14" t="s">
        <v>44</v>
      </c>
      <c r="B15" s="9">
        <v>553522651</v>
      </c>
      <c r="C15" s="10">
        <v>256651102</v>
      </c>
      <c r="D15" s="9">
        <v>445420819</v>
      </c>
      <c r="E15" s="10"/>
      <c r="F15" s="9">
        <v>434971128</v>
      </c>
      <c r="G15" s="10"/>
      <c r="H15" s="9">
        <v>377667685</v>
      </c>
    </row>
    <row r="16" spans="1:8" ht="20.25" customHeight="1">
      <c r="A16" s="14" t="s">
        <v>309</v>
      </c>
      <c r="B16" s="9">
        <v>3446697</v>
      </c>
      <c r="C16" s="9"/>
      <c r="D16" s="9">
        <v>10618</v>
      </c>
      <c r="E16" s="9"/>
      <c r="F16" s="9">
        <v>3369760</v>
      </c>
      <c r="G16" s="9"/>
      <c r="H16" s="9">
        <v>387711</v>
      </c>
    </row>
    <row r="17" spans="1:9" ht="20.25" customHeight="1">
      <c r="A17" s="12" t="s">
        <v>294</v>
      </c>
      <c r="B17" s="9">
        <v>428004019</v>
      </c>
      <c r="C17" s="10"/>
      <c r="D17" s="9">
        <v>37934468</v>
      </c>
      <c r="E17" s="10"/>
      <c r="F17" s="9">
        <v>457624688</v>
      </c>
      <c r="G17" s="10"/>
      <c r="H17" s="9">
        <v>-23907255</v>
      </c>
    </row>
    <row r="18" spans="1:9" ht="20.25" customHeight="1">
      <c r="A18" s="3" t="s">
        <v>293</v>
      </c>
      <c r="B18" s="9">
        <v>-706635160</v>
      </c>
      <c r="C18" s="10"/>
      <c r="D18" s="9">
        <v>696204261</v>
      </c>
      <c r="E18" s="10"/>
      <c r="F18" s="9">
        <v>-688560092</v>
      </c>
      <c r="G18" s="10"/>
      <c r="H18" s="9">
        <v>688560092</v>
      </c>
      <c r="I18" s="16"/>
    </row>
    <row r="19" spans="1:9" ht="20.25" customHeight="1">
      <c r="A19" s="2" t="s">
        <v>182</v>
      </c>
      <c r="B19" s="9">
        <v>33750058</v>
      </c>
      <c r="C19" s="10"/>
      <c r="D19" s="9">
        <v>440822936</v>
      </c>
      <c r="E19" s="10"/>
      <c r="F19" s="9">
        <v>33750058</v>
      </c>
      <c r="G19" s="10"/>
      <c r="H19" s="9">
        <v>301020595</v>
      </c>
    </row>
    <row r="20" spans="1:9" ht="20.25" customHeight="1">
      <c r="A20" s="293" t="s">
        <v>296</v>
      </c>
      <c r="B20" s="9"/>
      <c r="C20" s="10"/>
      <c r="D20" s="9"/>
      <c r="E20" s="10"/>
      <c r="F20" s="9"/>
      <c r="G20" s="10"/>
      <c r="H20" s="9"/>
    </row>
    <row r="21" spans="1:9" ht="20.25" customHeight="1">
      <c r="A21" s="293" t="s">
        <v>297</v>
      </c>
      <c r="B21" s="9">
        <v>6594200</v>
      </c>
      <c r="C21" s="10"/>
      <c r="D21" s="9">
        <v>-760630886</v>
      </c>
      <c r="E21" s="10"/>
      <c r="F21" s="9">
        <v>2036686</v>
      </c>
      <c r="G21" s="10"/>
      <c r="H21" s="9">
        <v>22950524</v>
      </c>
    </row>
    <row r="22" spans="1:9" ht="20.25" customHeight="1">
      <c r="A22" s="293" t="s">
        <v>302</v>
      </c>
      <c r="B22" s="9">
        <v>1402373</v>
      </c>
      <c r="C22" s="10"/>
      <c r="D22" s="22">
        <v>0</v>
      </c>
      <c r="E22" s="10"/>
      <c r="F22" s="22">
        <v>0</v>
      </c>
      <c r="G22" s="10"/>
      <c r="H22" s="22">
        <v>0</v>
      </c>
    </row>
    <row r="23" spans="1:9" ht="20.25" customHeight="1">
      <c r="A23" s="293" t="s">
        <v>301</v>
      </c>
      <c r="B23" s="9">
        <v>-318512</v>
      </c>
      <c r="C23" s="10"/>
      <c r="D23" s="22">
        <v>0</v>
      </c>
      <c r="E23" s="10"/>
      <c r="F23" s="22">
        <v>0</v>
      </c>
      <c r="G23" s="10"/>
      <c r="H23" s="22">
        <v>0</v>
      </c>
    </row>
    <row r="24" spans="1:9" ht="20.25" customHeight="1">
      <c r="A24" s="3" t="s">
        <v>181</v>
      </c>
      <c r="B24" s="22">
        <v>0</v>
      </c>
      <c r="C24" s="10"/>
      <c r="D24" s="9">
        <v>-78127829.439999998</v>
      </c>
      <c r="E24" s="10"/>
      <c r="F24" s="22">
        <v>0</v>
      </c>
      <c r="G24" s="10"/>
      <c r="H24" s="22">
        <v>0</v>
      </c>
    </row>
    <row r="25" spans="1:9" ht="20.25" customHeight="1">
      <c r="A25" s="3" t="s">
        <v>166</v>
      </c>
      <c r="B25" s="9">
        <v>-157902057</v>
      </c>
      <c r="C25" s="10"/>
      <c r="D25" s="9">
        <v>-55140379</v>
      </c>
      <c r="E25" s="10"/>
      <c r="F25" s="9">
        <v>-1076222049</v>
      </c>
      <c r="G25" s="10"/>
      <c r="H25" s="9">
        <v>-1005929422</v>
      </c>
    </row>
    <row r="26" spans="1:9" ht="20.25" customHeight="1">
      <c r="A26" s="3" t="s">
        <v>292</v>
      </c>
      <c r="B26" s="9">
        <v>354615710</v>
      </c>
      <c r="C26" s="9"/>
      <c r="D26" s="9">
        <v>189199725</v>
      </c>
      <c r="E26" s="9"/>
      <c r="F26" s="9">
        <v>319339350</v>
      </c>
      <c r="G26" s="9"/>
      <c r="H26" s="9">
        <v>159280885</v>
      </c>
    </row>
    <row r="27" spans="1:9" ht="20.25" customHeight="1">
      <c r="A27" s="12" t="s">
        <v>112</v>
      </c>
      <c r="B27" s="9">
        <v>57185005</v>
      </c>
      <c r="C27" s="10"/>
      <c r="D27" s="9">
        <v>48769481</v>
      </c>
      <c r="E27" s="9"/>
      <c r="F27" s="9">
        <v>57185005</v>
      </c>
      <c r="G27" s="10"/>
      <c r="H27" s="9">
        <v>48769481</v>
      </c>
    </row>
    <row r="28" spans="1:9" ht="20.25" customHeight="1">
      <c r="A28" s="3" t="s">
        <v>45</v>
      </c>
      <c r="B28" s="9">
        <v>-7190211</v>
      </c>
      <c r="C28" s="9"/>
      <c r="D28" s="9">
        <v>-7130622</v>
      </c>
      <c r="E28" s="9"/>
      <c r="F28" s="9">
        <v>-7190211</v>
      </c>
      <c r="G28" s="9"/>
      <c r="H28" s="9">
        <v>-7130622</v>
      </c>
    </row>
    <row r="29" spans="1:9" ht="20.25" customHeight="1">
      <c r="A29" s="3" t="s">
        <v>149</v>
      </c>
      <c r="B29" s="9">
        <v>1185378</v>
      </c>
      <c r="C29" s="10"/>
      <c r="D29" s="9">
        <v>6896908</v>
      </c>
      <c r="E29" s="10"/>
      <c r="F29" s="9">
        <v>0</v>
      </c>
      <c r="G29" s="10"/>
      <c r="H29" s="9">
        <v>0</v>
      </c>
    </row>
    <row r="30" spans="1:9" ht="20.25" customHeight="1">
      <c r="A30" s="3" t="s">
        <v>298</v>
      </c>
      <c r="B30" s="9"/>
      <c r="C30" s="10"/>
      <c r="D30" s="9"/>
      <c r="E30" s="10"/>
      <c r="F30" s="9"/>
      <c r="G30" s="10"/>
      <c r="H30" s="9"/>
    </row>
    <row r="31" spans="1:9" ht="20.25" customHeight="1">
      <c r="A31" s="12" t="s">
        <v>299</v>
      </c>
      <c r="B31" s="18">
        <v>-404380979</v>
      </c>
      <c r="C31" s="9"/>
      <c r="D31" s="18">
        <v>-254002734</v>
      </c>
      <c r="E31" s="9"/>
      <c r="F31" s="18">
        <v>0</v>
      </c>
      <c r="G31" s="17"/>
      <c r="H31" s="18">
        <v>0</v>
      </c>
    </row>
    <row r="32" spans="1:9" ht="20.25" customHeight="1">
      <c r="B32" s="13">
        <f>SUM(B10:B31)</f>
        <v>8898915910</v>
      </c>
      <c r="C32" s="9"/>
      <c r="D32" s="13">
        <f>SUM(D10:D31)</f>
        <v>10440283491.559999</v>
      </c>
      <c r="E32" s="9"/>
      <c r="F32" s="13">
        <f>SUM(F10:F31)</f>
        <v>5043404169</v>
      </c>
      <c r="G32" s="9"/>
      <c r="H32" s="13">
        <f>SUM(H10:H31)</f>
        <v>7037653553</v>
      </c>
    </row>
    <row r="33" spans="1:8" ht="20.25" customHeight="1">
      <c r="A33" s="19" t="s">
        <v>46</v>
      </c>
      <c r="B33" s="13"/>
      <c r="C33" s="9"/>
      <c r="D33" s="13"/>
      <c r="E33" s="9"/>
      <c r="F33" s="9"/>
      <c r="G33" s="9"/>
      <c r="H33" s="9"/>
    </row>
    <row r="34" spans="1:8" ht="20.25" customHeight="1">
      <c r="A34" s="3" t="s">
        <v>47</v>
      </c>
      <c r="B34" s="9">
        <v>-2197550153</v>
      </c>
      <c r="C34" s="9"/>
      <c r="D34" s="9">
        <v>514434825</v>
      </c>
      <c r="E34" s="9"/>
      <c r="F34" s="9">
        <v>430850200</v>
      </c>
      <c r="G34" s="9"/>
      <c r="H34" s="9">
        <v>133828682</v>
      </c>
    </row>
    <row r="35" spans="1:8" ht="20.25" customHeight="1">
      <c r="A35" s="3" t="s">
        <v>92</v>
      </c>
      <c r="B35" s="9">
        <v>-1266792604</v>
      </c>
      <c r="C35" s="9"/>
      <c r="D35" s="9">
        <v>-920659553</v>
      </c>
      <c r="E35" s="9"/>
      <c r="F35" s="9">
        <v>-827789122</v>
      </c>
      <c r="G35" s="9"/>
      <c r="H35" s="9">
        <v>-493797351</v>
      </c>
    </row>
    <row r="36" spans="1:8" s="20" customFormat="1" ht="20.25" customHeight="1">
      <c r="A36" s="3" t="s">
        <v>4</v>
      </c>
      <c r="B36" s="9">
        <v>-34741998</v>
      </c>
      <c r="C36" s="9"/>
      <c r="D36" s="9">
        <v>-399678656</v>
      </c>
      <c r="E36" s="9"/>
      <c r="F36" s="9">
        <v>-148620747</v>
      </c>
      <c r="G36" s="9"/>
      <c r="H36" s="9">
        <v>-485574211</v>
      </c>
    </row>
    <row r="37" spans="1:8" ht="20.25" customHeight="1">
      <c r="A37" s="14" t="s">
        <v>9</v>
      </c>
      <c r="B37" s="9">
        <v>-105123343</v>
      </c>
      <c r="C37" s="9"/>
      <c r="D37" s="9">
        <v>-393724699</v>
      </c>
      <c r="E37" s="9"/>
      <c r="F37" s="9">
        <v>61514179</v>
      </c>
      <c r="G37" s="9"/>
      <c r="H37" s="9">
        <v>-236024451</v>
      </c>
    </row>
    <row r="38" spans="1:8" ht="20.25" customHeight="1">
      <c r="A38" s="3" t="s">
        <v>22</v>
      </c>
      <c r="B38" s="9">
        <v>4076867330</v>
      </c>
      <c r="C38" s="9"/>
      <c r="D38" s="9">
        <v>-2965385746</v>
      </c>
      <c r="E38" s="9"/>
      <c r="F38" s="9">
        <v>2059199778</v>
      </c>
      <c r="G38" s="9"/>
      <c r="H38" s="9">
        <v>-2280216225</v>
      </c>
    </row>
    <row r="39" spans="1:8" ht="20.25" customHeight="1">
      <c r="A39" s="3" t="s">
        <v>93</v>
      </c>
      <c r="B39" s="9">
        <v>-487863766</v>
      </c>
      <c r="C39" s="9"/>
      <c r="D39" s="9">
        <v>178096725</v>
      </c>
      <c r="E39" s="9"/>
      <c r="F39" s="9">
        <v>-451536733</v>
      </c>
      <c r="G39" s="9"/>
      <c r="H39" s="9">
        <v>315907010</v>
      </c>
    </row>
    <row r="40" spans="1:8" ht="20.25" customHeight="1">
      <c r="A40" s="3" t="s">
        <v>23</v>
      </c>
      <c r="B40" s="9">
        <v>-1861927294</v>
      </c>
      <c r="C40" s="9"/>
      <c r="D40" s="9">
        <v>400260238</v>
      </c>
      <c r="E40" s="9"/>
      <c r="F40" s="9">
        <v>-1876466489</v>
      </c>
      <c r="G40" s="9"/>
      <c r="H40" s="9">
        <v>333216589</v>
      </c>
    </row>
    <row r="41" spans="1:8" ht="20.25" customHeight="1">
      <c r="A41" s="3" t="s">
        <v>295</v>
      </c>
      <c r="B41" s="9">
        <v>-60253172</v>
      </c>
      <c r="C41" s="9"/>
      <c r="D41" s="9">
        <v>-47819526</v>
      </c>
      <c r="E41" s="9"/>
      <c r="F41" s="9">
        <v>-58585462</v>
      </c>
      <c r="G41" s="9"/>
      <c r="H41" s="9">
        <v>-42874346</v>
      </c>
    </row>
    <row r="42" spans="1:8" ht="20.25" customHeight="1">
      <c r="A42" s="3" t="s">
        <v>24</v>
      </c>
      <c r="B42" s="18">
        <f>314100644+286105</f>
        <v>314386749</v>
      </c>
      <c r="C42" s="9"/>
      <c r="D42" s="18">
        <v>274068415</v>
      </c>
      <c r="E42" s="9"/>
      <c r="F42" s="18">
        <v>-6257947</v>
      </c>
      <c r="G42" s="9"/>
      <c r="H42" s="18">
        <v>64138531</v>
      </c>
    </row>
    <row r="43" spans="1:8" ht="20.25" customHeight="1">
      <c r="A43" s="3" t="s">
        <v>167</v>
      </c>
      <c r="B43" s="13">
        <f>SUM(B32:B42)</f>
        <v>7275917659</v>
      </c>
      <c r="C43" s="13"/>
      <c r="D43" s="13">
        <f>SUM(D32:D42)</f>
        <v>7079875514.5599995</v>
      </c>
      <c r="E43" s="13"/>
      <c r="F43" s="13">
        <f>SUM(F32:F42)</f>
        <v>4225711826</v>
      </c>
      <c r="G43" s="13"/>
      <c r="H43" s="13">
        <f>SUM(H32:H42)</f>
        <v>4346257781</v>
      </c>
    </row>
    <row r="44" spans="1:8" ht="20.25" customHeight="1">
      <c r="A44" s="3" t="s">
        <v>168</v>
      </c>
      <c r="B44" s="13">
        <v>-526649603</v>
      </c>
      <c r="C44" s="9"/>
      <c r="D44" s="13">
        <v>-1129843546</v>
      </c>
      <c r="E44" s="9"/>
      <c r="F44" s="9">
        <v>-152087556</v>
      </c>
      <c r="G44" s="9"/>
      <c r="H44" s="9">
        <v>-1046216548</v>
      </c>
    </row>
    <row r="45" spans="1:8" ht="20.25" customHeight="1">
      <c r="A45" s="20" t="s">
        <v>85</v>
      </c>
      <c r="B45" s="21">
        <f>SUM(B43:B44)</f>
        <v>6749268056</v>
      </c>
      <c r="C45" s="22"/>
      <c r="D45" s="21">
        <f>SUM(D43:D44)</f>
        <v>5950031968.5599995</v>
      </c>
      <c r="E45" s="22"/>
      <c r="F45" s="21">
        <f>SUM(F43:F44)</f>
        <v>4073624270</v>
      </c>
      <c r="G45" s="22"/>
      <c r="H45" s="21">
        <f>SUM(H43:H44)</f>
        <v>3300041233</v>
      </c>
    </row>
    <row r="46" spans="1:8" ht="19.5" customHeight="1">
      <c r="A46" s="296"/>
      <c r="B46" s="23"/>
      <c r="C46" s="24"/>
      <c r="D46" s="334"/>
      <c r="E46" s="334"/>
      <c r="F46" s="334"/>
      <c r="G46" s="334"/>
      <c r="H46" s="334"/>
    </row>
    <row r="47" spans="1:8" ht="20.25" customHeight="1">
      <c r="A47" s="1" t="s">
        <v>131</v>
      </c>
      <c r="B47" s="2"/>
      <c r="C47" s="2"/>
      <c r="D47" s="2"/>
      <c r="E47" s="2"/>
      <c r="F47" s="301"/>
      <c r="G47" s="2"/>
      <c r="H47" s="301"/>
    </row>
    <row r="48" spans="1:8" ht="20.25" customHeight="1">
      <c r="A48" s="4" t="s">
        <v>104</v>
      </c>
      <c r="B48" s="5"/>
      <c r="C48" s="6"/>
      <c r="D48" s="5"/>
      <c r="E48" s="2"/>
      <c r="F48" s="2"/>
      <c r="G48" s="2"/>
      <c r="H48" s="2"/>
    </row>
    <row r="49" spans="1:8" ht="20.25" customHeight="1">
      <c r="A49" s="1"/>
      <c r="B49" s="1"/>
      <c r="C49" s="1"/>
      <c r="D49" s="1"/>
      <c r="E49" s="2"/>
      <c r="F49" s="2"/>
      <c r="G49" s="2"/>
      <c r="H49" s="2"/>
    </row>
    <row r="50" spans="1:8" ht="20.25" customHeight="1">
      <c r="A50" s="2"/>
      <c r="B50" s="322" t="s">
        <v>89</v>
      </c>
      <c r="C50" s="322"/>
      <c r="D50" s="322"/>
      <c r="E50" s="301"/>
      <c r="F50" s="336" t="s">
        <v>91</v>
      </c>
      <c r="G50" s="322"/>
      <c r="H50" s="336"/>
    </row>
    <row r="51" spans="1:8" ht="20.25" customHeight="1">
      <c r="A51" s="2"/>
      <c r="B51" s="322" t="s">
        <v>90</v>
      </c>
      <c r="C51" s="322"/>
      <c r="D51" s="322"/>
      <c r="E51" s="301"/>
      <c r="F51" s="336" t="s">
        <v>90</v>
      </c>
      <c r="G51" s="322"/>
      <c r="H51" s="336"/>
    </row>
    <row r="52" spans="1:8" ht="20.25" customHeight="1">
      <c r="A52" s="2"/>
      <c r="B52" s="323" t="s">
        <v>273</v>
      </c>
      <c r="C52" s="323"/>
      <c r="D52" s="323"/>
      <c r="E52" s="301"/>
      <c r="F52" s="337" t="s">
        <v>273</v>
      </c>
      <c r="G52" s="323"/>
      <c r="H52" s="338"/>
    </row>
    <row r="53" spans="1:8" ht="20.25" customHeight="1">
      <c r="A53" s="2"/>
      <c r="B53" s="302">
        <v>2019</v>
      </c>
      <c r="C53" s="302"/>
      <c r="D53" s="302">
        <v>2018</v>
      </c>
      <c r="E53" s="301"/>
      <c r="F53" s="302">
        <v>2019</v>
      </c>
      <c r="G53" s="302"/>
      <c r="H53" s="302">
        <v>2018</v>
      </c>
    </row>
    <row r="54" spans="1:8" ht="20.25" customHeight="1">
      <c r="A54" s="2"/>
      <c r="B54" s="321" t="s">
        <v>2</v>
      </c>
      <c r="C54" s="321"/>
      <c r="D54" s="321"/>
      <c r="E54" s="321"/>
      <c r="F54" s="335"/>
      <c r="G54" s="321"/>
      <c r="H54" s="335"/>
    </row>
    <row r="55" spans="1:8" ht="20.25" customHeight="1">
      <c r="A55" s="25" t="s">
        <v>48</v>
      </c>
      <c r="B55" s="26"/>
      <c r="C55" s="24"/>
      <c r="D55" s="26"/>
      <c r="E55" s="24"/>
      <c r="F55" s="26"/>
      <c r="G55" s="24"/>
      <c r="H55" s="26"/>
    </row>
    <row r="56" spans="1:8" ht="20.25" customHeight="1">
      <c r="A56" s="3" t="s">
        <v>77</v>
      </c>
      <c r="B56" s="9">
        <v>123942932</v>
      </c>
      <c r="C56" s="9"/>
      <c r="D56" s="9">
        <v>47004171</v>
      </c>
      <c r="E56" s="9"/>
      <c r="F56" s="9">
        <v>114661797</v>
      </c>
      <c r="G56" s="9"/>
      <c r="H56" s="9">
        <v>45781626</v>
      </c>
    </row>
    <row r="57" spans="1:8" ht="20.25" customHeight="1">
      <c r="A57" s="12" t="s">
        <v>128</v>
      </c>
      <c r="B57" s="9">
        <v>56</v>
      </c>
      <c r="C57" s="9"/>
      <c r="D57" s="9">
        <v>66554800</v>
      </c>
      <c r="E57" s="9"/>
      <c r="F57" s="9">
        <v>926190052</v>
      </c>
      <c r="G57" s="9"/>
      <c r="H57" s="9">
        <v>940090052</v>
      </c>
    </row>
    <row r="58" spans="1:8" ht="20.25" customHeight="1">
      <c r="A58" s="15" t="s">
        <v>311</v>
      </c>
      <c r="B58" s="9">
        <v>-26222031</v>
      </c>
      <c r="C58" s="9"/>
      <c r="D58" s="9">
        <v>-42455248</v>
      </c>
      <c r="E58" s="9"/>
      <c r="F58" s="22">
        <v>0</v>
      </c>
      <c r="G58" s="9"/>
      <c r="H58" s="22">
        <v>0</v>
      </c>
    </row>
    <row r="59" spans="1:8" ht="20.25" customHeight="1">
      <c r="A59" s="14" t="s">
        <v>211</v>
      </c>
      <c r="B59" s="9">
        <v>-373629366</v>
      </c>
      <c r="C59" s="9"/>
      <c r="D59" s="9">
        <v>-100130745</v>
      </c>
      <c r="E59" s="9"/>
      <c r="F59" s="22">
        <v>0</v>
      </c>
      <c r="G59" s="9"/>
      <c r="H59" s="9">
        <v>-3164959</v>
      </c>
    </row>
    <row r="60" spans="1:8" ht="19.5" customHeight="1">
      <c r="A60" s="3" t="s">
        <v>150</v>
      </c>
      <c r="B60" s="22">
        <v>0</v>
      </c>
      <c r="C60" s="9"/>
      <c r="D60" s="9">
        <v>3000000</v>
      </c>
      <c r="E60" s="17"/>
      <c r="F60" s="247">
        <v>0</v>
      </c>
      <c r="G60" s="17"/>
      <c r="H60" s="17">
        <v>3000000</v>
      </c>
    </row>
    <row r="61" spans="1:8" ht="20.25" customHeight="1">
      <c r="A61" s="14" t="s">
        <v>179</v>
      </c>
      <c r="B61" s="22">
        <v>0</v>
      </c>
      <c r="C61" s="22"/>
      <c r="D61" s="22">
        <v>0</v>
      </c>
      <c r="E61" s="9"/>
      <c r="F61" s="9">
        <v>-357198400</v>
      </c>
      <c r="G61" s="9"/>
      <c r="H61" s="9">
        <v>-840148380</v>
      </c>
    </row>
    <row r="62" spans="1:8" ht="20.25" customHeight="1">
      <c r="A62" s="3" t="s">
        <v>310</v>
      </c>
      <c r="B62" s="9">
        <v>49999975</v>
      </c>
      <c r="C62" s="9"/>
      <c r="D62" s="22">
        <v>0</v>
      </c>
      <c r="E62" s="22"/>
      <c r="F62" s="22">
        <v>0</v>
      </c>
      <c r="G62" s="22"/>
      <c r="H62" s="22">
        <v>0</v>
      </c>
    </row>
    <row r="63" spans="1:8" ht="20.25" customHeight="1">
      <c r="A63" s="15" t="s">
        <v>172</v>
      </c>
      <c r="B63" s="9">
        <v>-5132678956</v>
      </c>
      <c r="C63" s="9"/>
      <c r="D63" s="9">
        <v>-3821979892</v>
      </c>
      <c r="E63" s="9"/>
      <c r="F63" s="22">
        <v>0</v>
      </c>
      <c r="G63" s="22"/>
      <c r="H63" s="22">
        <v>0</v>
      </c>
    </row>
    <row r="64" spans="1:8" ht="20.25" customHeight="1">
      <c r="A64" s="15" t="s">
        <v>303</v>
      </c>
      <c r="B64" s="9">
        <v>67229200</v>
      </c>
      <c r="C64" s="9"/>
      <c r="D64" s="22">
        <v>0</v>
      </c>
      <c r="E64" s="9"/>
      <c r="F64" s="22">
        <v>0</v>
      </c>
      <c r="G64" s="22"/>
      <c r="H64" s="22">
        <v>0</v>
      </c>
    </row>
    <row r="65" spans="1:9" ht="20.25" customHeight="1">
      <c r="A65" s="15" t="s">
        <v>171</v>
      </c>
      <c r="B65" s="9">
        <v>81540712</v>
      </c>
      <c r="C65" s="9">
        <v>0</v>
      </c>
      <c r="D65" s="9">
        <v>730728836</v>
      </c>
      <c r="E65" s="9"/>
      <c r="F65" s="22">
        <v>0</v>
      </c>
      <c r="G65" s="22"/>
      <c r="H65" s="22">
        <v>0</v>
      </c>
    </row>
    <row r="66" spans="1:9" ht="20.25" customHeight="1">
      <c r="A66" s="14" t="s">
        <v>151</v>
      </c>
      <c r="B66" s="9">
        <v>-7835306291</v>
      </c>
      <c r="C66" s="9"/>
      <c r="D66" s="9">
        <v>-7705262705</v>
      </c>
      <c r="E66" s="9"/>
      <c r="F66" s="9">
        <v>-5528309741</v>
      </c>
      <c r="G66" s="9"/>
      <c r="H66" s="9">
        <v>-5618951357</v>
      </c>
    </row>
    <row r="67" spans="1:9" ht="20.25" customHeight="1">
      <c r="A67" s="14" t="s">
        <v>152</v>
      </c>
      <c r="B67" s="9">
        <v>19674032</v>
      </c>
      <c r="C67" s="9"/>
      <c r="D67" s="9">
        <v>3030875431</v>
      </c>
      <c r="E67" s="9"/>
      <c r="F67" s="9">
        <v>49050686</v>
      </c>
      <c r="G67" s="9"/>
      <c r="H67" s="9">
        <v>26263291</v>
      </c>
    </row>
    <row r="68" spans="1:9" ht="20.25" customHeight="1">
      <c r="A68" s="15" t="s">
        <v>121</v>
      </c>
      <c r="B68" s="9">
        <v>-873493029</v>
      </c>
      <c r="C68" s="9"/>
      <c r="D68" s="9">
        <v>-198755025</v>
      </c>
      <c r="E68" s="9"/>
      <c r="F68" s="9">
        <v>-937668094</v>
      </c>
      <c r="G68" s="9"/>
      <c r="H68" s="9">
        <v>-3823730644</v>
      </c>
    </row>
    <row r="69" spans="1:9" ht="20.25" customHeight="1">
      <c r="A69" s="15" t="s">
        <v>153</v>
      </c>
      <c r="B69" s="22">
        <v>0</v>
      </c>
      <c r="C69" s="22"/>
      <c r="D69" s="22">
        <v>0</v>
      </c>
      <c r="E69" s="22"/>
      <c r="F69" s="22">
        <v>0</v>
      </c>
      <c r="G69" s="9"/>
      <c r="H69" s="9">
        <v>818000000</v>
      </c>
    </row>
    <row r="70" spans="1:9" ht="20.25" customHeight="1">
      <c r="A70" s="14" t="s">
        <v>154</v>
      </c>
      <c r="B70" s="9">
        <v>-459284689</v>
      </c>
      <c r="C70" s="9"/>
      <c r="D70" s="9">
        <v>-805116424</v>
      </c>
      <c r="E70" s="9"/>
      <c r="F70" s="9">
        <v>-459284689</v>
      </c>
      <c r="G70" s="9"/>
      <c r="H70" s="9">
        <v>-805116424</v>
      </c>
    </row>
    <row r="71" spans="1:9" ht="20.25" customHeight="1">
      <c r="A71" s="14" t="s">
        <v>155</v>
      </c>
      <c r="B71" s="9">
        <v>-195955222</v>
      </c>
      <c r="C71" s="9"/>
      <c r="D71" s="9">
        <v>-304046743</v>
      </c>
      <c r="E71" s="9"/>
      <c r="F71" s="9">
        <v>-78526996</v>
      </c>
      <c r="G71" s="9"/>
      <c r="H71" s="9">
        <v>-180435451</v>
      </c>
    </row>
    <row r="72" spans="1:9" ht="20.25" customHeight="1">
      <c r="A72" s="27" t="s">
        <v>209</v>
      </c>
      <c r="B72" s="21">
        <f>SUM(B56:B71)</f>
        <v>-14554182677</v>
      </c>
      <c r="C72" s="22"/>
      <c r="D72" s="21">
        <f>SUM(D56:D71)</f>
        <v>-9099583544</v>
      </c>
      <c r="E72" s="22"/>
      <c r="F72" s="21">
        <f>SUM(F56:F71)</f>
        <v>-6271085385</v>
      </c>
      <c r="G72" s="22"/>
      <c r="H72" s="21">
        <f>SUM(H56:H71)</f>
        <v>-9438412246</v>
      </c>
    </row>
    <row r="73" spans="1:9" ht="20.25" customHeight="1">
      <c r="A73" s="27"/>
      <c r="B73" s="28"/>
      <c r="C73" s="22"/>
      <c r="D73" s="28"/>
      <c r="E73" s="22"/>
      <c r="F73" s="28"/>
      <c r="G73" s="22"/>
      <c r="H73" s="28"/>
    </row>
    <row r="74" spans="1:9" ht="20.25" customHeight="1">
      <c r="A74" s="25" t="s">
        <v>49</v>
      </c>
      <c r="B74" s="9"/>
      <c r="C74" s="9"/>
      <c r="D74" s="9"/>
      <c r="E74" s="9"/>
      <c r="F74" s="9"/>
      <c r="G74" s="9"/>
      <c r="H74" s="9"/>
    </row>
    <row r="75" spans="1:9" ht="20.25" customHeight="1">
      <c r="A75" s="15" t="s">
        <v>129</v>
      </c>
      <c r="B75" s="9">
        <v>-2073199811</v>
      </c>
      <c r="C75" s="9"/>
      <c r="D75" s="9">
        <v>-1617613105</v>
      </c>
      <c r="E75" s="9"/>
      <c r="F75" s="9">
        <v>-1481514267</v>
      </c>
      <c r="G75" s="9"/>
      <c r="H75" s="9">
        <v>-1019568613</v>
      </c>
    </row>
    <row r="76" spans="1:9" ht="20.25" customHeight="1">
      <c r="A76" s="14" t="s">
        <v>78</v>
      </c>
      <c r="B76" s="9">
        <v>-1759835743</v>
      </c>
      <c r="C76" s="9"/>
      <c r="D76" s="9">
        <v>-3090516263</v>
      </c>
      <c r="E76" s="9"/>
      <c r="F76" s="9">
        <v>-1376906482</v>
      </c>
      <c r="G76" s="9"/>
      <c r="H76" s="9">
        <v>-2684928171</v>
      </c>
    </row>
    <row r="77" spans="1:9" ht="20.25" customHeight="1">
      <c r="A77" s="15" t="s">
        <v>212</v>
      </c>
      <c r="B77" s="9">
        <v>14560000</v>
      </c>
      <c r="C77" s="9"/>
      <c r="D77" s="9">
        <v>981714225</v>
      </c>
      <c r="E77" s="9"/>
      <c r="F77" s="9">
        <v>-3290440000</v>
      </c>
      <c r="G77" s="9"/>
      <c r="H77" s="9">
        <v>5720000</v>
      </c>
    </row>
    <row r="78" spans="1:9" ht="20.25" customHeight="1">
      <c r="A78" s="15" t="s">
        <v>156</v>
      </c>
      <c r="B78" s="9">
        <v>24510333</v>
      </c>
      <c r="C78" s="9"/>
      <c r="D78" s="9">
        <v>53597494</v>
      </c>
      <c r="E78" s="9"/>
      <c r="F78" s="22">
        <v>0</v>
      </c>
      <c r="G78" s="9"/>
      <c r="H78" s="22">
        <v>0</v>
      </c>
    </row>
    <row r="79" spans="1:9" ht="20.25" customHeight="1">
      <c r="A79" s="15" t="s">
        <v>180</v>
      </c>
      <c r="B79" s="22">
        <v>0</v>
      </c>
      <c r="C79" s="9"/>
      <c r="D79" s="9">
        <v>11000000000</v>
      </c>
      <c r="E79" s="9"/>
      <c r="F79" s="22">
        <v>0</v>
      </c>
      <c r="G79" s="9"/>
      <c r="H79" s="9">
        <v>11000000000</v>
      </c>
    </row>
    <row r="80" spans="1:9" ht="18.75" customHeight="1">
      <c r="A80" s="14" t="s">
        <v>312</v>
      </c>
      <c r="B80" s="9">
        <v>-4000000000</v>
      </c>
      <c r="C80" s="9"/>
      <c r="D80" s="22">
        <v>0</v>
      </c>
      <c r="E80" s="29"/>
      <c r="F80" s="9">
        <v>-4000000000</v>
      </c>
      <c r="G80" s="9"/>
      <c r="H80" s="22">
        <v>0</v>
      </c>
      <c r="I80" s="30"/>
    </row>
    <row r="81" spans="1:256" ht="18.75" customHeight="1">
      <c r="A81" s="15" t="s">
        <v>300</v>
      </c>
      <c r="B81" s="9">
        <v>10000000000</v>
      </c>
      <c r="C81" s="9"/>
      <c r="D81" s="22">
        <v>0</v>
      </c>
      <c r="E81" s="29"/>
      <c r="F81" s="9">
        <v>10000000000</v>
      </c>
      <c r="G81" s="9"/>
      <c r="H81" s="22">
        <v>0</v>
      </c>
      <c r="I81" s="30"/>
    </row>
    <row r="82" spans="1:256" ht="18.75" customHeight="1">
      <c r="A82" s="14" t="s">
        <v>313</v>
      </c>
      <c r="B82" s="9">
        <v>-431860810</v>
      </c>
      <c r="C82" s="9"/>
      <c r="D82" s="22">
        <v>0</v>
      </c>
      <c r="E82" s="29"/>
      <c r="F82" s="9">
        <v>-431860810</v>
      </c>
      <c r="G82" s="9"/>
      <c r="H82" s="22">
        <v>0</v>
      </c>
      <c r="I82" s="30"/>
    </row>
    <row r="83" spans="1:256" ht="20.25" customHeight="1">
      <c r="A83" s="14" t="s">
        <v>213</v>
      </c>
      <c r="B83" s="9">
        <v>6817408331</v>
      </c>
      <c r="C83" s="9"/>
      <c r="D83" s="9">
        <v>1628848750</v>
      </c>
      <c r="E83" s="9"/>
      <c r="F83" s="9">
        <v>2550616000</v>
      </c>
      <c r="G83" s="9"/>
      <c r="H83" s="22">
        <v>0</v>
      </c>
    </row>
    <row r="84" spans="1:256" ht="20.25" customHeight="1">
      <c r="A84" s="14" t="s">
        <v>214</v>
      </c>
      <c r="B84" s="9">
        <v>-4879426423</v>
      </c>
      <c r="C84" s="9"/>
      <c r="D84" s="9">
        <v>-4231101209</v>
      </c>
      <c r="E84" s="9"/>
      <c r="F84" s="9">
        <v>-2900769846</v>
      </c>
      <c r="G84" s="9"/>
      <c r="H84" s="9">
        <v>-325153846</v>
      </c>
    </row>
    <row r="85" spans="1:256" ht="20.25" customHeight="1">
      <c r="A85" s="27" t="s">
        <v>113</v>
      </c>
      <c r="B85" s="21">
        <f>SUM(B75:B84)</f>
        <v>3712155877</v>
      </c>
      <c r="C85" s="22"/>
      <c r="D85" s="21">
        <f>SUM(D75:D84)</f>
        <v>4724929892</v>
      </c>
      <c r="E85" s="22"/>
      <c r="F85" s="21">
        <f>SUM(F75:F84)</f>
        <v>-930875405</v>
      </c>
      <c r="G85" s="22"/>
      <c r="H85" s="21">
        <f>SUM(H75:H84)</f>
        <v>6976069370</v>
      </c>
    </row>
    <row r="86" spans="1:256" ht="20.25" customHeight="1">
      <c r="A86" s="14"/>
      <c r="B86" s="9"/>
      <c r="C86" s="9"/>
      <c r="D86" s="9"/>
      <c r="E86" s="9"/>
      <c r="F86" s="9"/>
      <c r="G86" s="9"/>
      <c r="H86" s="9"/>
    </row>
    <row r="87" spans="1:256" s="31" customFormat="1" ht="20.100000000000001" customHeight="1">
      <c r="A87" s="31" t="s">
        <v>170</v>
      </c>
      <c r="B87" s="32"/>
      <c r="C87" s="32"/>
      <c r="D87" s="32"/>
      <c r="E87" s="32"/>
      <c r="F87" s="32"/>
      <c r="G87" s="32"/>
      <c r="H87" s="32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</row>
    <row r="88" spans="1:256" s="20" customFormat="1" ht="20.100000000000001" customHeight="1">
      <c r="A88" s="31" t="s">
        <v>157</v>
      </c>
      <c r="B88" s="32">
        <f>SUM(B45,B72,B85)</f>
        <v>-4092758744</v>
      </c>
      <c r="C88" s="32"/>
      <c r="D88" s="32">
        <f>SUM(D45,D72,D85)</f>
        <v>1575378316.5599995</v>
      </c>
      <c r="E88" s="32"/>
      <c r="F88" s="32">
        <f>SUM(F45,F72,F85)</f>
        <v>-3128336520</v>
      </c>
      <c r="G88" s="32"/>
      <c r="H88" s="32">
        <f>SUM(H45,H72,H85)</f>
        <v>837698357</v>
      </c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</row>
    <row r="89" spans="1:256" s="31" customFormat="1" ht="20.100000000000001" customHeight="1">
      <c r="A89" s="34" t="s">
        <v>169</v>
      </c>
      <c r="B89" s="35">
        <v>-182055235</v>
      </c>
      <c r="C89" s="36"/>
      <c r="D89" s="35">
        <v>-130641100.56</v>
      </c>
      <c r="E89" s="36"/>
      <c r="F89" s="37">
        <v>0</v>
      </c>
      <c r="G89" s="36"/>
      <c r="H89" s="37">
        <v>0</v>
      </c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</row>
    <row r="90" spans="1:256" s="31" customFormat="1" ht="20.100000000000001" customHeight="1">
      <c r="A90" s="4" t="s">
        <v>95</v>
      </c>
      <c r="B90" s="38">
        <f>SUM(B88:B89)</f>
        <v>-4274813979</v>
      </c>
      <c r="C90" s="39"/>
      <c r="D90" s="38">
        <f>SUM(D88:D89)</f>
        <v>1444737215.9999995</v>
      </c>
      <c r="E90" s="39"/>
      <c r="F90" s="38">
        <f>SUM(F88:F89)</f>
        <v>-3128336520</v>
      </c>
      <c r="G90" s="39"/>
      <c r="H90" s="38">
        <f>SUM(H88:H89)</f>
        <v>837698357</v>
      </c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  <c r="FT90" s="33"/>
      <c r="FU90" s="33"/>
      <c r="FV90" s="33"/>
      <c r="FW90" s="33"/>
      <c r="FX90" s="33"/>
      <c r="FY90" s="33"/>
      <c r="FZ90" s="33"/>
      <c r="GA90" s="33"/>
      <c r="GB90" s="33"/>
      <c r="GC90" s="33"/>
      <c r="GD90" s="33"/>
      <c r="GE90" s="33"/>
      <c r="GF90" s="33"/>
      <c r="GG90" s="33"/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</row>
    <row r="91" spans="1:256" s="31" customFormat="1" ht="21.6" customHeight="1">
      <c r="A91" s="6" t="s">
        <v>232</v>
      </c>
      <c r="B91" s="35">
        <v>11550619801</v>
      </c>
      <c r="C91" s="36"/>
      <c r="D91" s="35">
        <v>10105882585</v>
      </c>
      <c r="E91" s="36"/>
      <c r="F91" s="35">
        <v>7215200606</v>
      </c>
      <c r="G91" s="36"/>
      <c r="H91" s="35">
        <v>6377502249</v>
      </c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  <c r="FT91" s="33"/>
      <c r="FU91" s="33"/>
      <c r="FV91" s="33"/>
      <c r="FW91" s="33"/>
      <c r="FX91" s="33"/>
      <c r="FY91" s="33"/>
      <c r="FZ91" s="33"/>
      <c r="GA91" s="33"/>
      <c r="GB91" s="33"/>
      <c r="GC91" s="33"/>
      <c r="GD91" s="33"/>
      <c r="GE91" s="33"/>
      <c r="GF91" s="33"/>
      <c r="GG91" s="33"/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</row>
    <row r="92" spans="1:256" s="31" customFormat="1" ht="20.100000000000001" customHeight="1" thickBot="1">
      <c r="A92" s="4" t="s">
        <v>233</v>
      </c>
      <c r="B92" s="294">
        <f>SUM(B90:B91)</f>
        <v>7275805822</v>
      </c>
      <c r="C92" s="39"/>
      <c r="D92" s="38">
        <f>SUM(D90:D91)</f>
        <v>11550619801</v>
      </c>
      <c r="E92" s="39"/>
      <c r="F92" s="38">
        <f>SUM(F90:F91)</f>
        <v>4086864086</v>
      </c>
      <c r="G92" s="39"/>
      <c r="H92" s="294">
        <f>SUM(H90:H91)</f>
        <v>7215200606</v>
      </c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  <c r="FT92" s="33"/>
      <c r="FU92" s="33"/>
      <c r="FV92" s="33"/>
      <c r="FW92" s="33"/>
      <c r="FX92" s="33"/>
      <c r="FY92" s="33"/>
      <c r="FZ92" s="33"/>
      <c r="GA92" s="33"/>
      <c r="GB92" s="33"/>
      <c r="GC92" s="33"/>
      <c r="GD92" s="33"/>
      <c r="GE92" s="33"/>
      <c r="GF92" s="33"/>
      <c r="GG92" s="33"/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</row>
    <row r="93" spans="1:256" ht="19.5" customHeight="1" thickTop="1">
      <c r="A93" s="40"/>
      <c r="D93" s="295"/>
      <c r="F93" s="295"/>
    </row>
    <row r="96" spans="1:256" ht="19.5" customHeight="1">
      <c r="A96" s="296"/>
      <c r="B96" s="270"/>
      <c r="C96" s="270"/>
      <c r="D96" s="313"/>
      <c r="E96" s="313"/>
      <c r="F96" s="313"/>
      <c r="G96" s="313"/>
      <c r="H96" s="313"/>
    </row>
    <row r="97" spans="1:8" ht="19.5" customHeight="1">
      <c r="A97" s="296"/>
      <c r="B97" s="270"/>
      <c r="C97" s="270"/>
      <c r="D97" s="313"/>
      <c r="E97" s="313"/>
      <c r="F97" s="313"/>
      <c r="G97" s="313"/>
      <c r="H97" s="313"/>
    </row>
    <row r="99" spans="1:8" ht="19.5" customHeight="1">
      <c r="B99" s="41"/>
      <c r="C99" s="41"/>
      <c r="D99" s="41"/>
      <c r="E99" s="41"/>
      <c r="F99" s="41"/>
      <c r="G99" s="41"/>
      <c r="H99" s="41"/>
    </row>
  </sheetData>
  <mergeCells count="17">
    <mergeCell ref="B4:D4"/>
    <mergeCell ref="F4:H4"/>
    <mergeCell ref="B5:D5"/>
    <mergeCell ref="F5:H5"/>
    <mergeCell ref="B8:H8"/>
    <mergeCell ref="B6:D6"/>
    <mergeCell ref="F6:H6"/>
    <mergeCell ref="D96:H96"/>
    <mergeCell ref="D97:H97"/>
    <mergeCell ref="D46:H46"/>
    <mergeCell ref="B54:H54"/>
    <mergeCell ref="B50:D50"/>
    <mergeCell ref="F50:H50"/>
    <mergeCell ref="B52:D52"/>
    <mergeCell ref="F52:H52"/>
    <mergeCell ref="B51:D51"/>
    <mergeCell ref="F51:H51"/>
  </mergeCells>
  <phoneticPr fontId="3" type="noConversion"/>
  <pageMargins left="0.8" right="0.55000000000000004" top="0.48" bottom="0.5" header="0.5" footer="0.5"/>
  <pageSetup paperSize="9" scale="72" firstPageNumber="16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6" max="7" man="1"/>
    <brk id="9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BS-7-9</vt:lpstr>
      <vt:lpstr>PL-10-11</vt:lpstr>
      <vt:lpstr>CH12</vt:lpstr>
      <vt:lpstr>CH13</vt:lpstr>
      <vt:lpstr>CH_SEP-14</vt:lpstr>
      <vt:lpstr>CH_SEP-15</vt:lpstr>
      <vt:lpstr>CF-16-17</vt:lpstr>
      <vt:lpstr>'BS-7-9'!Print_Area</vt:lpstr>
      <vt:lpstr>'CF-16-17'!Print_Area</vt:lpstr>
      <vt:lpstr>'CH_SEP-14'!Print_Area</vt:lpstr>
      <vt:lpstr>'CH_SEP-15'!Print_Area</vt:lpstr>
      <vt:lpstr>'CH12'!Print_Area</vt:lpstr>
      <vt:lpstr>'CH13'!Print_Area</vt:lpstr>
      <vt:lpstr>'PL-10-11'!Print_Area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DCR</cp:lastModifiedBy>
  <cp:lastPrinted>2020-02-19T05:03:41Z</cp:lastPrinted>
  <dcterms:created xsi:type="dcterms:W3CDTF">2009-04-21T12:10:13Z</dcterms:created>
  <dcterms:modified xsi:type="dcterms:W3CDTF">2020-02-20T11:42:12Z</dcterms:modified>
</cp:coreProperties>
</file>