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Dec2019(EGCO)(Y_E) ผลิตไฟฟ้า ☻\"/>
    </mc:Choice>
  </mc:AlternateContent>
  <xr:revisionPtr revIDLastSave="0" documentId="13_ncr:1_{1E75BA00-F9F7-42B5-9BE3-9123EF74B22C}" xr6:coauthVersionLast="41" xr6:coauthVersionMax="44" xr10:uidLastSave="{00000000-0000-0000-0000-000000000000}"/>
  <bookViews>
    <workbookView xWindow="-120" yWindow="-120" windowWidth="21840" windowHeight="13140" tabRatio="489" activeTab="4" xr2:uid="{00000000-000D-0000-FFFF-FFFF00000000}"/>
  </bookViews>
  <sheets>
    <sheet name="8-11 Th" sheetId="26" r:id="rId1"/>
    <sheet name="Thai 12-13" sheetId="27" r:id="rId2"/>
    <sheet name="Tha 14" sheetId="28" r:id="rId3"/>
    <sheet name="Tha 15" sheetId="29" r:id="rId4"/>
    <sheet name="Thai 16-18" sheetId="31" r:id="rId5"/>
  </sheets>
  <definedNames>
    <definedName name="_xlnm.Print_Area" localSheetId="4">'Thai 16-18'!$A$1:$L$166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6" i="31" l="1"/>
  <c r="F19" i="31" l="1"/>
  <c r="J21" i="31" l="1"/>
  <c r="L22" i="31"/>
  <c r="F26" i="31" l="1"/>
  <c r="J26" i="31"/>
  <c r="L39" i="27"/>
  <c r="H39" i="27"/>
  <c r="F39" i="27"/>
  <c r="F34" i="31" l="1"/>
  <c r="Z31" i="28"/>
  <c r="AB31" i="28"/>
  <c r="AF31" i="28" s="1"/>
  <c r="AF35" i="28" s="1"/>
  <c r="F35" i="28"/>
  <c r="F44" i="28" s="1"/>
  <c r="H35" i="28"/>
  <c r="H44" i="28" s="1"/>
  <c r="J35" i="28"/>
  <c r="J44" i="28" s="1"/>
  <c r="L35" i="28"/>
  <c r="L44" i="28" s="1"/>
  <c r="N35" i="28"/>
  <c r="N44" i="28" s="1"/>
  <c r="P35" i="28"/>
  <c r="R35" i="28"/>
  <c r="R44" i="28" s="1"/>
  <c r="T35" i="28"/>
  <c r="V35" i="28"/>
  <c r="X35" i="28"/>
  <c r="Z35" i="28"/>
  <c r="AD35" i="28"/>
  <c r="P39" i="28"/>
  <c r="P44" i="28" s="1"/>
  <c r="F161" i="26" s="1"/>
  <c r="T39" i="28"/>
  <c r="V39" i="28"/>
  <c r="V44" i="28" s="1"/>
  <c r="AD39" i="28"/>
  <c r="X39" i="28"/>
  <c r="H48" i="31"/>
  <c r="H74" i="31"/>
  <c r="H94" i="31" s="1"/>
  <c r="F94" i="31"/>
  <c r="L74" i="31"/>
  <c r="L94" i="31" s="1"/>
  <c r="F122" i="31"/>
  <c r="J122" i="31"/>
  <c r="J94" i="31"/>
  <c r="R24" i="29"/>
  <c r="T24" i="29" s="1"/>
  <c r="N25" i="29"/>
  <c r="AF41" i="28"/>
  <c r="Z40" i="28"/>
  <c r="AB40" i="28" s="1"/>
  <c r="AF40" i="28" s="1"/>
  <c r="H37" i="31"/>
  <c r="P27" i="29"/>
  <c r="L27" i="29"/>
  <c r="J27" i="29"/>
  <c r="H27" i="29"/>
  <c r="F27" i="29"/>
  <c r="T21" i="29"/>
  <c r="V17" i="29"/>
  <c r="V13" i="29"/>
  <c r="F19" i="29"/>
  <c r="H19" i="29"/>
  <c r="J19" i="29"/>
  <c r="L19" i="29"/>
  <c r="N19" i="29"/>
  <c r="P19" i="29"/>
  <c r="R19" i="29"/>
  <c r="T16" i="29"/>
  <c r="V16" i="29" s="1"/>
  <c r="T17" i="29"/>
  <c r="T13" i="29"/>
  <c r="F26" i="28"/>
  <c r="H26" i="28"/>
  <c r="J26" i="28"/>
  <c r="L26" i="28"/>
  <c r="N26" i="28"/>
  <c r="P26" i="28"/>
  <c r="R26" i="28"/>
  <c r="T26" i="28"/>
  <c r="V26" i="28"/>
  <c r="X26" i="28"/>
  <c r="AD26" i="28"/>
  <c r="Z17" i="28"/>
  <c r="AB17" i="28" s="1"/>
  <c r="Z21" i="28"/>
  <c r="AB21" i="28"/>
  <c r="AF21" i="28" s="1"/>
  <c r="Z22" i="28"/>
  <c r="AB22" i="28" s="1"/>
  <c r="AF22" i="28" s="1"/>
  <c r="Z23" i="28"/>
  <c r="AB23" i="28" s="1"/>
  <c r="AF23" i="28" s="1"/>
  <c r="L131" i="31"/>
  <c r="L105" i="31"/>
  <c r="H131" i="31"/>
  <c r="H105" i="31"/>
  <c r="L37" i="31"/>
  <c r="L55" i="31" s="1"/>
  <c r="L67" i="31" s="1"/>
  <c r="L71" i="31" s="1"/>
  <c r="L84" i="27"/>
  <c r="L75" i="27"/>
  <c r="H84" i="27"/>
  <c r="H75" i="27"/>
  <c r="L36" i="27"/>
  <c r="L54" i="27" s="1"/>
  <c r="L77" i="27" s="1"/>
  <c r="L14" i="27"/>
  <c r="L27" i="27" s="1"/>
  <c r="L30" i="27" s="1"/>
  <c r="H36" i="27"/>
  <c r="H54" i="27" s="1"/>
  <c r="H14" i="27"/>
  <c r="H27" i="27" s="1"/>
  <c r="H30" i="27" s="1"/>
  <c r="L164" i="26"/>
  <c r="L167" i="26" s="1"/>
  <c r="H164" i="26"/>
  <c r="H167" i="26" s="1"/>
  <c r="L122" i="26"/>
  <c r="L110" i="26"/>
  <c r="H122" i="26"/>
  <c r="H110" i="26"/>
  <c r="L72" i="26"/>
  <c r="L31" i="26"/>
  <c r="H31" i="26"/>
  <c r="F14" i="27"/>
  <c r="F27" i="27" s="1"/>
  <c r="A92" i="27"/>
  <c r="A47" i="28" s="1"/>
  <c r="A37" i="29" s="1"/>
  <c r="A45" i="27"/>
  <c r="A89" i="26"/>
  <c r="A134" i="26" s="1"/>
  <c r="F131" i="31"/>
  <c r="J131" i="31"/>
  <c r="J105" i="31"/>
  <c r="F105" i="31"/>
  <c r="A115" i="31"/>
  <c r="A61" i="31"/>
  <c r="F84" i="27"/>
  <c r="J75" i="27"/>
  <c r="J14" i="27"/>
  <c r="J27" i="27" s="1"/>
  <c r="J122" i="26"/>
  <c r="F122" i="26"/>
  <c r="J110" i="26"/>
  <c r="F110" i="26"/>
  <c r="J72" i="26"/>
  <c r="F72" i="26"/>
  <c r="J31" i="26"/>
  <c r="F31" i="26"/>
  <c r="F36" i="27"/>
  <c r="F54" i="27" s="1"/>
  <c r="A47" i="26"/>
  <c r="A48" i="27"/>
  <c r="A137" i="26"/>
  <c r="A92" i="26"/>
  <c r="F75" i="27"/>
  <c r="V21" i="29"/>
  <c r="H72" i="26"/>
  <c r="F124" i="26"/>
  <c r="J124" i="26" l="1"/>
  <c r="X44" i="28"/>
  <c r="AB35" i="28"/>
  <c r="L121" i="31"/>
  <c r="L125" i="31" s="1"/>
  <c r="T27" i="29"/>
  <c r="J162" i="26" s="1"/>
  <c r="T44" i="28"/>
  <c r="J30" i="27"/>
  <c r="J33" i="27" s="1"/>
  <c r="J9" i="31"/>
  <c r="J37" i="31" s="1"/>
  <c r="J55" i="31" s="1"/>
  <c r="J67" i="31" s="1"/>
  <c r="J71" i="31" s="1"/>
  <c r="J121" i="31" s="1"/>
  <c r="J125" i="31" s="1"/>
  <c r="R27" i="29"/>
  <c r="H77" i="27"/>
  <c r="L124" i="26"/>
  <c r="L169" i="26" s="1"/>
  <c r="H74" i="26"/>
  <c r="F74" i="26"/>
  <c r="F77" i="27"/>
  <c r="H124" i="26"/>
  <c r="H169" i="26" s="1"/>
  <c r="A180" i="26"/>
  <c r="J74" i="26"/>
  <c r="L74" i="26"/>
  <c r="H55" i="31"/>
  <c r="H67" i="31" s="1"/>
  <c r="H71" i="31" s="1"/>
  <c r="H121" i="31" s="1"/>
  <c r="H125" i="31" s="1"/>
  <c r="Z26" i="28"/>
  <c r="T19" i="29"/>
  <c r="V19" i="29" s="1"/>
  <c r="AF17" i="28"/>
  <c r="AF26" i="28" s="1"/>
  <c r="AB26" i="28"/>
  <c r="V25" i="29"/>
  <c r="AD44" i="28"/>
  <c r="F165" i="26" s="1"/>
  <c r="A58" i="31"/>
  <c r="A112" i="31"/>
  <c r="A166" i="31"/>
  <c r="Z39" i="28"/>
  <c r="F30" i="27"/>
  <c r="F9" i="31"/>
  <c r="F37" i="31" s="1"/>
  <c r="F55" i="31" s="1"/>
  <c r="F67" i="31" s="1"/>
  <c r="F71" i="31" s="1"/>
  <c r="F121" i="31" s="1"/>
  <c r="F125" i="31" s="1"/>
  <c r="J39" i="27" l="1"/>
  <c r="J36" i="27"/>
  <c r="J54" i="27" s="1"/>
  <c r="J77" i="27" s="1"/>
  <c r="J81" i="27" s="1"/>
  <c r="J84" i="27" s="1"/>
  <c r="N24" i="29"/>
  <c r="AB39" i="28"/>
  <c r="Z44" i="28"/>
  <c r="F162" i="26" s="1"/>
  <c r="F164" i="26" s="1"/>
  <c r="F167" i="26" s="1"/>
  <c r="F169" i="26" s="1"/>
  <c r="V24" i="29" l="1"/>
  <c r="N27" i="29"/>
  <c r="AF39" i="28"/>
  <c r="AF44" i="28" s="1"/>
  <c r="AB44" i="28"/>
  <c r="J161" i="26" l="1"/>
  <c r="J164" i="26" s="1"/>
  <c r="J167" i="26" s="1"/>
  <c r="J169" i="26" s="1"/>
  <c r="V27" i="29"/>
</calcChain>
</file>

<file path=xl/sharedStrings.xml><?xml version="1.0" encoding="utf-8"?>
<sst xmlns="http://schemas.openxmlformats.org/spreadsheetml/2006/main" count="533" uniqueCount="306">
  <si>
    <t>บริษัท ผลิตไฟฟ้า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</si>
  <si>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</si>
  <si>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</si>
  <si>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</si>
  <si>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</si>
  <si>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</si>
  <si>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</si>
  <si>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เงินลงทุนระยะสั้นที่ใช้เป็นหลักประกัน</t>
  </si>
  <si>
    <t>ลูกหนี้การค้า สุทธิ</t>
  </si>
  <si>
    <t>ลูกหนี้การค้ากิจการที่เกี่ยวข้องกัน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</si>
  <si>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</si>
  <si>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</si>
  <si>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ลูกหนี้กิจการที่เกี่ยวข้องกัน</t>
  </si>
  <si>
    <t>เชื้อเพลิงและวัสดุสำรองคลัง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</si>
  <si>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</si>
  <si>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</si>
  <si>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</si>
  <si>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</si>
  <si>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 และอุปกรณ์ สุทธิ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</si>
  <si>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</si>
  <si>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</si>
  <si>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</si>
  <si>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</si>
  <si>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</si>
  <si>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</si>
  <si>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</si>
  <si>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</si>
  <si>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</si>
  <si>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</si>
  <si>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</si>
  <si>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</si>
  <si>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</si>
  <si>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</si>
  <si>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</si>
  <si>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</si>
  <si>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</si>
  <si>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</si>
  <si>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</si>
  <si>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</si>
  <si>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</si>
  <si>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</si>
  <si>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</si>
  <si>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</si>
  <si>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</si>
  <si>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</si>
  <si>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</si>
  <si>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</si>
  <si>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</si>
  <si>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</si>
  <si>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</si>
  <si>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</si>
  <si>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</si>
  <si>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</si>
  <si>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</si>
  <si>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</si>
  <si>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</si>
  <si>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</si>
  <si>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</si>
  <si>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</si>
  <si>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</si>
  <si>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</si>
  <si>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การแบ่งปันกำไร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</si>
  <si>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</si>
  <si>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</si>
  <si>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</t>
  </si>
  <si>
    <t>การแบ่งปันกำไรเบ็ดเสร็จรวม</t>
  </si>
  <si>
    <t>รวมองค์ประกอบ</t>
  </si>
  <si>
    <t xml:space="preserve"> ทุนที่ออกและ</t>
  </si>
  <si>
    <t xml:space="preserve"> ส่วนเกิน</t>
  </si>
  <si>
    <t xml:space="preserve"> ส่วนเกินมูลค่า</t>
  </si>
  <si>
    <t>อื่นของส่วนของ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</si>
  <si>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</si>
  <si>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</si>
  <si>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</si>
  <si>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</si>
  <si>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หุ้นทุนซื้อคืน</t>
  </si>
  <si>
    <t>ตามกฎหมาย</t>
  </si>
  <si>
    <t>เงินลงทุนเผื่อขาย</t>
  </si>
  <si>
    <t>บริษัทใหญ่</t>
  </si>
  <si>
    <t>อำนาจควบคุม</t>
  </si>
  <si>
    <t>รวมองค์ประกอบอื่น</t>
  </si>
  <si>
    <t>งบกระแสเงินสด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</si>
  <si>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</si>
  <si>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</si>
  <si>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</si>
  <si>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กระแสเงินสดก่อนการเปลี่ยนแปลงของสินทรัพย์</t>
  </si>
  <si>
    <t>การเปลี่ยนแปลงของสินทรัพย์และหนี้สินดำเนินงาน</t>
  </si>
  <si>
    <t>- ลูกหนี้การค้าและลูกหนี้การค้ากิจการที่เกี่ยวข้องกัน</t>
  </si>
  <si>
    <t>- ลูกหนี้กิจการที่เกี่ยวข้องกัน</t>
  </si>
  <si>
    <t>- เชื้อเพลิงและวัสดุสำรองคลัง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</si>
  <si>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</si>
  <si>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</si>
  <si>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เจ้าหนี้การค้าและเจ้าหนี้การค้ากิจการที่เกี่ยวข้องกัน</t>
  </si>
  <si>
    <t>- เจ้าหนี้กิจการที่เกี่ยวข้องกัน</t>
  </si>
  <si>
    <t>- เงินสดจ่ายเพื่อชำระภาระผูกพันผลประโยชน์พนักงาน</t>
  </si>
  <si>
    <t>- หนี้สินหมุนเวียนอื่นและหนี้สินไม่หมุนเวียนอื่น</t>
  </si>
  <si>
    <t>- ภาษีเงินได้จ่าย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</si>
  <si>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</si>
  <si>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</si>
  <si>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</si>
  <si>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</si>
  <si>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</si>
  <si>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</si>
  <si>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</si>
  <si>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</si>
  <si>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</si>
  <si>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ผลกระทบของการเปลี่ยนแปลงอัตราแลกเปลี่ยน</t>
  </si>
  <si>
    <t xml:space="preserve"> - เงินลงทุนในตั๋วสัญญาใช้เงินที่ครบกำหนดภายในสามเดือน</t>
  </si>
  <si>
    <t>เจ้าหนี้การค้ากิจการที่เกี่ยวข้องกัน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</si>
  <si>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</si>
  <si>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งบการเงินรวม</t>
  </si>
  <si>
    <t>บาท</t>
  </si>
  <si>
    <t>ภาระผูกพันผลประโยชน์พนักงาน</t>
  </si>
  <si>
    <t xml:space="preserve">หลังการเลิกจ้างหรือเกษียณอายุ   </t>
  </si>
  <si>
    <t>กำไรสำหรับปี</t>
  </si>
  <si>
    <t>กำไรเบ็ดเสร็จรวมสำหรับปี</t>
  </si>
  <si>
    <t xml:space="preserve">งบการเงินรวม </t>
  </si>
  <si>
    <t xml:space="preserve"> เบ็ดเสร็จอื่นจาก</t>
  </si>
  <si>
    <t>เงินปันผลจ่าย</t>
  </si>
  <si>
    <t xml:space="preserve">กำไรเบ็ดเสร็จรวมสำหรับปี </t>
  </si>
  <si>
    <t>จากกิจกรรมดำเนินงาน</t>
  </si>
  <si>
    <t xml:space="preserve">- ค่าใช้จ่ายผลประโยชน์พนักงานหลังการเลิกจ้างหรือเกษียณอายุ </t>
  </si>
  <si>
    <t>และหนี้สินดำเนินงาน</t>
  </si>
  <si>
    <t>ยอดคงเหลือต้นปี</t>
  </si>
  <si>
    <t>ยอดคงเหลือปลายปี</t>
  </si>
  <si>
    <t>เงินสดและรายการเทียบเท่าเงินสด ประกอบด้วย</t>
  </si>
  <si>
    <t>รายการที่มิใช่เงินสด</t>
  </si>
  <si>
    <t>ซื้อส่วนได้เสียที่</t>
  </si>
  <si>
    <t>ไม่มีอำนาจควบคุม</t>
  </si>
  <si>
    <t>ในความต้องการของตลาด</t>
  </si>
  <si>
    <t xml:space="preserve">หุ้นสามัญ 530,000,000 หุ้น </t>
  </si>
  <si>
    <t xml:space="preserve">   มูลค่าที่ตราไว้หุ้นละ 10 บาท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</si>
  <si>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</si>
  <si>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</si>
  <si>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รายการที่จะจัดประเภทรายการใหม่เข้าไปไว้ใน</t>
  </si>
  <si>
    <t>- จัดประเภทรายการวัสดุสำรองคลังไปเป็น ที่ดิน อาคารและอุปกรณ์</t>
  </si>
  <si>
    <t>กำไร (ขาดทุน) สุทธิจากอัตราแลกเปลี่ยน</t>
  </si>
  <si>
    <t>เงินสดรับ (จ่าย) จากการดำเนินงาน</t>
  </si>
  <si>
    <t xml:space="preserve"> ส่วนเกินมูลค่าหุ้น</t>
  </si>
  <si>
    <t>ส่วนเกินจากการซื้อส่วนได้เสียที่ไม่มีอำนาจควบคุม</t>
  </si>
  <si>
    <t>ที่คาดว่าจะได้รับชำระภายในหนึ่งปี</t>
  </si>
  <si>
    <t>ค่าความนิยม สุทธิ</t>
  </si>
  <si>
    <t>- ผลต่างจากการแปลงค่างบการเงิน</t>
  </si>
  <si>
    <t>ส่วนเกินจากการ</t>
  </si>
  <si>
    <t>การวัดมูลค่าใหม่</t>
  </si>
  <si>
    <t>ของภาระผูกพันผล</t>
  </si>
  <si>
    <t>ประโยชน์พนักงาน</t>
  </si>
  <si>
    <t>- ขาดทุนจากการด้อยค่าของค่าความนิยม</t>
  </si>
  <si>
    <t>กระแสเงินสดสุทธิได้มาจาก (ใช้ไปใน) กิจกรรมดำเนินงาน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</si>
  <si>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</si>
  <si>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</si>
  <si>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</si>
  <si>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</si>
  <si>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</si>
  <si>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</si>
  <si>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การเปลี่ยนแปลงส่วนของเจ้าของสำหรับปี</t>
  </si>
  <si>
    <t>ของส่วนของเจ้าของ</t>
  </si>
  <si>
    <t xml:space="preserve"> รวมส่วนของเจ้าของ</t>
  </si>
  <si>
    <t>เจ้าของ</t>
  </si>
  <si>
    <t>งบการเงินเฉพาะกิจการ</t>
  </si>
  <si>
    <t>เงินปันผลจ่ายของบริษัทย่อย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</si>
  <si>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</si>
  <si>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</si>
  <si>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รวมส่วนผู้เป็นเจ้าของของบริษัทใหญ่</t>
  </si>
  <si>
    <t>ส่วนที่เป็นของผู้เป็นเจ้าของของบริษัทใหญ่</t>
  </si>
  <si>
    <t>ส่วนที่เป็นของผู้เป็นเจ้าของบริษัทใหญ่</t>
  </si>
  <si>
    <t>ส่วนของผู้เป็นเจ้าของของบริษัทใหญ่</t>
  </si>
  <si>
    <t>ผู้เป็นเจ้าของของ</t>
  </si>
  <si>
    <t xml:space="preserve">ยอดคงเหลือต้นปี </t>
  </si>
  <si>
    <t xml:space="preserve">ยอดคงเหลือปลายปี </t>
  </si>
  <si>
    <t>เผื่อขาย</t>
  </si>
  <si>
    <t>เงินลงทุน</t>
  </si>
  <si>
    <t>งบการเงิน</t>
  </si>
  <si>
    <t>การแปลงค่า</t>
  </si>
  <si>
    <t xml:space="preserve"> ผลต่างจาก</t>
  </si>
  <si>
    <t>การเปลี่ยนแปลงส่วนของเจ้าของ</t>
  </si>
  <si>
    <t>สำหรับปี</t>
  </si>
  <si>
    <t>เงินปันผลรับจากบริษัทย่อยและการร่วมค้า</t>
  </si>
  <si>
    <t>- ส่วนแบ่งกำไร (ขาดทุน) เบ็ดเสร็จอื่นจาก</t>
  </si>
  <si>
    <t>การร่วมค้าตามวิธีส่วนได้เสียสุทธิจากภาษีเงินได้</t>
  </si>
  <si>
    <t>บริษัทร่วม</t>
  </si>
  <si>
    <t>เงินลงทุนในการร่วมค้า สุทธิ</t>
  </si>
  <si>
    <t xml:space="preserve">ส่วนได้เสียสุทธิจากภาษีเงินได้ </t>
  </si>
  <si>
    <t>จากบริษัทร่วมและการร่วมค้าตามวิธี</t>
  </si>
  <si>
    <t>- ลูกหนี้การค้ากิจการที่เกี่ยวข้องกันจากการให้บริการ</t>
  </si>
  <si>
    <t xml:space="preserve"> - สำรอง</t>
  </si>
  <si>
    <t>ส่วนแบ่ง</t>
  </si>
  <si>
    <t>- ขาดทุนจากการด้อยค่าของที่ดิน อาคาร และอุปกรณ์</t>
  </si>
  <si>
    <t>ในความต้องการของตลาด สุทธิ</t>
  </si>
  <si>
    <t>ณ วันที่ 31 ธันวาคม พ.ศ. 2561</t>
  </si>
  <si>
    <t xml:space="preserve"> พ.ศ. 2561</t>
  </si>
  <si>
    <t>ณ วันที่ 1 มกราคม พ.ศ. 2561</t>
  </si>
  <si>
    <t>ยอดคงเหลือต้นปี ณ วันที่ 1 มกราคม พ.ศ. 2561</t>
  </si>
  <si>
    <t>ยอดคงเหลือปลายปี ณ วันที่ 31 ธันวาคม พ.ศ. 2561</t>
  </si>
  <si>
    <t xml:space="preserve"> </t>
  </si>
  <si>
    <t>กำไรสุทธิจากการขายเงินลงทุนระยะยาวในหลักทรัพย์</t>
  </si>
  <si>
    <t>กำไรสุทธิจากการขายเงินลงทุนในการร่วมค้า</t>
  </si>
  <si>
    <t>- กลับรายการประมาณการหนี้สินผลประโยชน์พนักงาน</t>
  </si>
  <si>
    <t xml:space="preserve">  หลังการเลิกจ้างหรือเกษียณอายุ</t>
  </si>
  <si>
    <t>- กลับรายการเงินรับล่วงหน้าค่าวัสดุสำรองคลัง</t>
  </si>
  <si>
    <t>- ขาดทุน (กำไร) จากอัตราแลกเปลี่ยนที่ยังไม่เกิดขึ้น</t>
  </si>
  <si>
    <t>- กำไรสุทธิจากการขายเงินลงทุนระยะยาวในหลักทรัพย์</t>
  </si>
  <si>
    <t>- กำไรสุทธิจากการขายเงินลงทุนในการร่วมค้า</t>
  </si>
  <si>
    <t>เงินสดรับจากการขายเงินลงทุนในการร่วมค้า</t>
  </si>
  <si>
    <t>เงินสดรับจากการเวนคืนที่ดิน</t>
  </si>
  <si>
    <t>- ลูกหนี้ค่าขายที่ดิน อาคาร และ อุปกรณ์</t>
  </si>
  <si>
    <t>เงินลงทุนในบริษัทย่อย สุทธิ</t>
  </si>
  <si>
    <t>ส่วนแบ่งกำไรสุทธิจากเงินลงทุนในบริษัทร่วม</t>
  </si>
  <si>
    <t>กำไรสุทธิจากการปิดบริษัทย่อยและการร่วมค้า</t>
  </si>
  <si>
    <t>- การจัดประเภทรายการกำไรจากการวัดมูลค่า</t>
  </si>
  <si>
    <t>เข้าไปไว้ในกำไรหรือขาดทุน</t>
  </si>
  <si>
    <t>เงินลงทุนเผื่อขายสุทธิจากภาษีเงินได้</t>
  </si>
  <si>
    <t>- กำไรสุทธิจากการปิดบริษัทย่อยและการร่วมค้า</t>
  </si>
  <si>
    <t>เงินสดจ่ายล่วงหน้าค่าหุ้นเพิ่มทุนในการร่วมค้า</t>
  </si>
  <si>
    <t>ณ วันที่ 1 มกราคม พ.ศ. 2562</t>
  </si>
  <si>
    <t>ณ วันที่ 31 ธันวาคม พ.ศ. 2562</t>
  </si>
  <si>
    <t xml:space="preserve"> พ.ศ. 2562</t>
  </si>
  <si>
    <t>สำหรับปีสิ้นสุดวันที่ 31 ธันวาคม 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</si>
  <si>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</si>
  <si>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</si>
  <si>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</si>
  <si>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</si>
  <si>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กระแสเงินสดรับ (จ่าย) จากกิจกรรมดำเนินงาน </t>
    </r>
    <r>
      <rPr>
        <sz val="13"/>
        <rFont val="Browallia New"/>
        <family val="2"/>
      </rPr>
      <t>(ต่อ)</t>
    </r>
  </si>
  <si>
    <t>- การวัดมูลค่าใหม่ของภาระผูกพัน</t>
  </si>
  <si>
    <t>ผลประโยชน์พนักงานสุทธิจากภาษีเงินได้</t>
  </si>
  <si>
    <t>- หักกลบรายการเงินสดจ่ายคืนเงินกู้ยืมระยะยาวจากสถาบันการเงิน</t>
  </si>
  <si>
    <t>กับเงินปันผลรับจากบริษัทย่อย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</si>
  <si>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</si>
  <si>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จากสถาบันการเงินกับเงินปันผลรับจากบริษัทย่อย</t>
  </si>
  <si>
    <t>กับเงินให้กู้ยืมระยะยาวแก่บริษัทย่อย</t>
  </si>
  <si>
    <t>จากสถาบันการเงินกับเงินให้กู้ยืมระยะยาวแก่บริษัทย่อย</t>
  </si>
  <si>
    <t>ตั๋วสัญญาใช้เงินรับล่วงหน้าสำหรับการคืนทุนจากบริษัทย่อย</t>
  </si>
  <si>
    <t>- เจ้าหนี้ค่าซื้อเงินลงทุนในการร่วมค้า</t>
  </si>
  <si>
    <t>- ภาษีเงินได้หัก ณ ที่จ่ายได้รับคืน</t>
  </si>
  <si>
    <t>- ดอกเบี้ยจ่ายและต้นทุนทางการเงินอื่น</t>
  </si>
  <si>
    <t>- ขาดทุน (กำไร) สุทธิจากการตัดจำหน่ายและขายอุปกรณ์</t>
  </si>
  <si>
    <t>- เงินปันผลรับจากบริษัทย่อยและการร่วมค้า</t>
  </si>
  <si>
    <t>- ส่วนแบ่งผลกำไรสุทธิจากเงินลงทุนในบริษัทร่วมและการร่วมค้า</t>
  </si>
  <si>
    <t>เงินสดรับจากการจำหน่ายอาคารและอุปกรณ์</t>
  </si>
  <si>
    <t>เจ้าหนี้ค่าซื้อเงินลงทุนในการร่วมค้า</t>
  </si>
  <si>
    <t>การเพิ่มเงินลงทุนในบริษัทย่อย บริษัทร่วม และการร่วมค้า</t>
  </si>
  <si>
    <t>- หักกลบรายการเงินสดจ่ายค่าหุ้นเพิ่มทุนในการร่วมค้า</t>
  </si>
  <si>
    <t>กับดอกเบี้ยค้างรับจากเงินให้กู้ยืมระยะยาวแก่บริษัทย่อย</t>
  </si>
  <si>
    <t>รายได้จากสัญญาเช่าภายใต้สัญญาซื้อขายไฟฟ้า</t>
  </si>
  <si>
    <t>ต้นทุนจากสัญญาเช่าภายใต้สัญญาซื้อขายไฟฟ้า</t>
  </si>
  <si>
    <t>เงินสดรับ (จ่าย) จากเงินลงทุนระยะสั้น สุทธิ</t>
  </si>
  <si>
    <t>เงินปันผลรับและรายได้อื่น</t>
  </si>
  <si>
    <t>กำไรก่อนค่าใช้จ่ายภาษีเงินได้</t>
  </si>
  <si>
    <t>รายการปรับปรุงกำไรก่อนค่าใช้จ่ายภาษีเงินได้เป็นเงินสดสุทธิ</t>
  </si>
  <si>
    <t>- กลับรายการประมาณการหนี้สินค่ารื้อถอนโรงไฟฟ้า</t>
  </si>
  <si>
    <t>- ค่าเผื่อการลดลงของมูลค่าวัสดุสำรองคลังล้าสมัย</t>
  </si>
  <si>
    <t>จากการให้บริการภายใต้สัญญาซื้อขายไฟฟ้า</t>
  </si>
  <si>
    <t>ลูกหนี้สัญญาเช่าภายใต้สัญญาซื้อขายไฟฟ้า</t>
  </si>
  <si>
    <t>เงินปันผลค้างรับจากกิจการที่เกี่ยวข้องกัน</t>
  </si>
  <si>
    <t>เงินให้กู้ยืมระยะยาวแก่กิจการที่เกี่ยวข้องกัน สุทธิ</t>
  </si>
  <si>
    <t>จากกิจการที่เกี่ยวข้องกัน สุทธิ</t>
  </si>
  <si>
    <t>ขาดทุนเบ็ดเสร็จอื่นสำหรับปีสุทธิจากภาษี</t>
  </si>
  <si>
    <t>- ขาดทุนจากการด้อยค่าของเงินลงทุนในบริษัทย่อยและการร่วมค้า</t>
  </si>
  <si>
    <t>ดอกเบี้ยค้างรับและเงินปันผลค้างรับ</t>
  </si>
  <si>
    <t>จากกิจการที่เกี่ยวข้องกัน</t>
  </si>
  <si>
    <t>- ค่าเผื่อหนี้สงสัยจะสูญ</t>
  </si>
  <si>
    <t>13.5, 37.6</t>
  </si>
  <si>
    <t>จากกิจการที่เกี่ยวข้องกันที่ถึงกำหนด</t>
  </si>
  <si>
    <t>นโยบายการบัญชี</t>
  </si>
  <si>
    <t>ผลกระทบของการเปลี่ยนแปลง</t>
  </si>
  <si>
    <t>ที่ปรับปรุงแล้ว</t>
  </si>
  <si>
    <t xml:space="preserve">ณ วันที่ 1 มกราคม พ.ศ. 2562 </t>
  </si>
  <si>
    <t>- ลูกหนี้สัญญาเช่าภายใต้สัญญาซื้อขายไฟฟ้า</t>
  </si>
  <si>
    <t xml:space="preserve">     จากกิจการที่เกี่ยวข้องกัน</t>
  </si>
  <si>
    <t xml:space="preserve">     ภายใต้สัญญาซื้อขายไฟฟ้า</t>
  </si>
  <si>
    <t xml:space="preserve">     หลังการเลิกจ้างหรือเกษียณอายุ</t>
  </si>
  <si>
    <t xml:space="preserve">   และมูลค่าสุทธิที่คาดว่าจะได้รับของน้ำมันเชื้อเพลิง</t>
  </si>
  <si>
    <t xml:space="preserve">   ในความต้องการของตลาด</t>
  </si>
  <si>
    <t>- ซื้อที่ดิน อาคารและอุปกรณ์โดยยังไม่ได้ชำระเงิน</t>
  </si>
  <si>
    <t>(รวมเงินประกันผลงาน)</t>
  </si>
  <si>
    <t xml:space="preserve">- จัดประเภทเงินจ่ายล่วงหน้าค่าวัสดุสำรองคลังไปเป็นที่ดิน </t>
  </si>
  <si>
    <t>อาคาร และอุปกรณ์</t>
  </si>
  <si>
    <t>- จัดประเภทรายการค่าเช่ารับล่วงหน้าไปเป็นที่ดิน</t>
  </si>
  <si>
    <t>กระแสเงินสดสุทธิใช้ไปในกิจกรรมจัดหาเงิน</t>
  </si>
  <si>
    <t>เงินสดรับจากเงินลงทุนระยะยาวในหลักทรัพย์</t>
  </si>
  <si>
    <t>เงินสดจ่ายค่าดอกเบี้ย</t>
  </si>
  <si>
    <t>เงินสดจ่ายค่าธรรมเนียมจัดหาเงินกู้ยืมและต้นทุนทางการเงินอื่น</t>
  </si>
  <si>
    <t>- ขาดทุนจากการด้อยค่าของสินทรัพย์ไม่มีตัวตน</t>
  </si>
  <si>
    <t>เงินสดและรายการเทียบเท่าเงินสดเพิ่มขึ้น (ลดลง) สุทธิ</t>
  </si>
  <si>
    <t>- ส่วนแบ่งกำไร (ขาดทุน) เบ็ดเสร็จอื่น</t>
  </si>
  <si>
    <t>รับชำระภายในหนึ่งปี สุทธิ</t>
  </si>
  <si>
    <t>การซื้อเงินลงทุนในการร่วมค้า</t>
  </si>
  <si>
    <t>เงินสดรับจากการปิดบริษัทย่อย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</si>
  <si>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</si>
  <si>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เงินสดจ่ายเพื่อซื้ออุปกรณ์และงานระหว่างก่อสร้าง</t>
  </si>
  <si>
    <t>เงินสดจ่ายเพื่อซื้อสินทรัพย์ไม่มีตัวตน</t>
  </si>
  <si>
    <t>เงินปันผลจ่ายให้แก่ผู้ถือหุ้นและส่วนได้เสียที่ไม่มีอำนาจควบคุม</t>
  </si>
  <si>
    <t>เงินสดรับจากเงินลงทุนระยะสั้นที่ใช้เป็นหลักประกัน สุทธิ</t>
  </si>
  <si>
    <t>กำไร (ขาดทุน)</t>
  </si>
  <si>
    <t>เงินสดรับจากการลดทุนในบริษัทย่อยและบริษัทร่วม</t>
  </si>
  <si>
    <t>13.1.3</t>
  </si>
  <si>
    <t xml:space="preserve"> - เงินสดในมือและเงินฝากธนาคารที่ครบกำหนดภายในสามเดือน</t>
  </si>
  <si>
    <t>กำไรต่อหุ้นขั้นพื้นฐาน - ส่วนที่เป็นของ</t>
  </si>
  <si>
    <t>ผู้เป็นเจ้าของของของบริษัทใหญ่</t>
  </si>
  <si>
    <t>13.1.1</t>
  </si>
  <si>
    <t>หมายเหตุประกอบงบการเงินรวมและงบการเงินเฉพาะกิจการในหน้า 19 ถึง 99 เป็นส่วนหนึ่งของงบการเงินนี้</t>
  </si>
  <si>
    <t>อสังหาริมทรัพย์เพื่อการลงทุน สุทธิ</t>
  </si>
  <si>
    <t>- จัดประเภทรายการเงินจ่ายล่วงหน้าค่าซื้อเงินลงทุน</t>
  </si>
  <si>
    <t>ไปเป็นเงินลงทุนในการร่วมค้า</t>
  </si>
  <si>
    <t>ขาดทุนจากการด้อยค่าของสินทรัพย์</t>
  </si>
  <si>
    <t>(ไม่รวมผลกระทบของการซื้อหรือขายบริษัทย่อย)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</si>
</sst>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.00;\(#,##0.00\)"/>
    <numFmt numFmtId="171" formatCode="#,##0.0000;\(#,##0.0000\);\-"/>
    <numFmt numFmtId="172" formatCode="#,##0.0;\(#,##0.0\);\-"/>
    <numFmt numFmtId="173" formatCode="_-* #,##0_-;\-* #,##0_-;_-* &quot;-&quot;??_-;_-@_-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_-;\-* #,##0.0_-;_-* &quot;-&quot;??_-;_-@_-"/>
    <numFmt numFmtId="177" formatCode="_-* #,##0.0000_-;\-* #,##0.0000_-;_-* &quot;-&quot;??_-;_-@_-"/>
  </numFmts>
  <fonts count="46"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5"/>
      <color rgb="FF7F7F7F"/>
      <name val="Angsana New"/>
      <family val="2"/>
    </font>
    <font>
      <u/>
      <sz val="10"/>
      <color rgb="FF0563C1"/>
      <name val="Georgia"/>
      <family val="1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sz val="10"/>
      <color theme="1"/>
      <name val="Arial Unicode MS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rgb="FFFF000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4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5" applyNumberFormat="0" applyAlignment="0" applyProtection="0"/>
    <xf numFmtId="0" fontId="18" fillId="28" borderId="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wrapText="1"/>
    </xf>
    <xf numFmtId="0" fontId="26" fillId="29" borderId="0" applyNumberFormat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5" fillId="0" borderId="1" applyNumberFormat="0" applyFill="0" applyBorder="0" applyAlignment="0">
      <alignment wrapText="1"/>
      <protection locked="0"/>
    </xf>
    <xf numFmtId="0" fontId="31" fillId="0" borderId="1" applyNumberFormat="0" applyFill="0" applyAlignment="0">
      <protection locked="0"/>
    </xf>
    <xf numFmtId="0" fontId="32" fillId="0" borderId="0" applyNumberFormat="0" applyFill="0" applyBorder="0" applyAlignment="0">
      <protection locked="0"/>
    </xf>
    <xf numFmtId="0" fontId="33" fillId="0" borderId="0" applyNumberFormat="0" applyFill="0" applyBorder="0" applyAlignment="0" applyProtection="0"/>
    <xf numFmtId="0" fontId="34" fillId="0" borderId="1" applyNumberFormat="0" applyFill="0" applyAlignment="0">
      <alignment wrapText="1"/>
      <protection locked="0"/>
    </xf>
    <xf numFmtId="0" fontId="35" fillId="30" borderId="5" applyNumberFormat="0" applyAlignment="0" applyProtection="0"/>
    <xf numFmtId="0" fontId="36" fillId="0" borderId="10" applyNumberFormat="0" applyFill="0" applyAlignment="0" applyProtection="0"/>
    <xf numFmtId="0" fontId="37" fillId="31" borderId="0" applyNumberFormat="0" applyBorder="0" applyAlignment="0" applyProtection="0"/>
    <xf numFmtId="0" fontId="2" fillId="0" borderId="0"/>
    <xf numFmtId="0" fontId="19" fillId="0" borderId="0"/>
    <xf numFmtId="0" fontId="22" fillId="0" borderId="0"/>
    <xf numFmtId="0" fontId="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2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22" fillId="0" borderId="0"/>
    <xf numFmtId="0" fontId="2" fillId="0" borderId="0"/>
    <xf numFmtId="0" fontId="19" fillId="0" borderId="0"/>
    <xf numFmtId="0" fontId="2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3" fillId="0" borderId="0"/>
    <xf numFmtId="0" fontId="21" fillId="0" borderId="0"/>
    <xf numFmtId="0" fontId="20" fillId="0" borderId="0"/>
    <xf numFmtId="0" fontId="23" fillId="0" borderId="0"/>
    <xf numFmtId="0" fontId="21" fillId="0" borderId="0"/>
    <xf numFmtId="0" fontId="21" fillId="0" borderId="0"/>
    <xf numFmtId="0" fontId="20" fillId="0" borderId="0"/>
    <xf numFmtId="0" fontId="6" fillId="0" borderId="0"/>
    <xf numFmtId="0" fontId="4" fillId="0" borderId="0"/>
    <xf numFmtId="0" fontId="4" fillId="0" borderId="0"/>
    <xf numFmtId="0" fontId="38" fillId="0" borderId="0"/>
    <xf numFmtId="0" fontId="7" fillId="0" borderId="0"/>
    <xf numFmtId="0" fontId="2" fillId="0" borderId="0">
      <protection locked="0"/>
    </xf>
    <xf numFmtId="0" fontId="2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1" fillId="0" borderId="0"/>
    <xf numFmtId="0" fontId="14" fillId="32" borderId="11" applyNumberFormat="0" applyFont="0" applyAlignment="0" applyProtection="0"/>
    <xf numFmtId="0" fontId="39" fillId="27" borderId="12" applyNumberFormat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</cellStyleXfs>
  <cellXfs count="198">
    <xf numFmtId="0" fontId="0" fillId="0" borderId="0" xfId="0"/>
    <xf numFmtId="167" fontId="9" fillId="0" borderId="2" xfId="112" applyNumberFormat="1" applyFont="1" applyFill="1" applyBorder="1" applyAlignment="1">
      <alignment horizontal="right" vertical="center"/>
    </xf>
    <xf numFmtId="166" fontId="9" fillId="0" borderId="2" xfId="112" applyNumberFormat="1" applyFont="1" applyFill="1" applyBorder="1" applyAlignment="1">
      <alignment horizontal="right" vertical="center"/>
    </xf>
    <xf numFmtId="166" fontId="9" fillId="0" borderId="0" xfId="112" applyNumberFormat="1" applyFont="1" applyFill="1" applyBorder="1" applyAlignment="1">
      <alignment horizontal="left" vertical="center"/>
    </xf>
    <xf numFmtId="166" fontId="10" fillId="0" borderId="0" xfId="112" applyNumberFormat="1" applyFont="1" applyFill="1" applyBorder="1" applyAlignment="1">
      <alignment horizontal="left" vertical="center"/>
    </xf>
    <xf numFmtId="166" fontId="10" fillId="0" borderId="0" xfId="112" applyNumberFormat="1" applyFont="1" applyFill="1" applyBorder="1" applyAlignment="1">
      <alignment horizontal="center" vertical="center"/>
    </xf>
    <xf numFmtId="166" fontId="9" fillId="0" borderId="0" xfId="112" applyNumberFormat="1" applyFont="1" applyFill="1" applyBorder="1" applyAlignment="1">
      <alignment vertical="center"/>
    </xf>
    <xf numFmtId="167" fontId="9" fillId="0" borderId="0" xfId="112" applyNumberFormat="1" applyFont="1" applyFill="1" applyBorder="1" applyAlignment="1">
      <alignment horizontal="right" vertical="center"/>
    </xf>
    <xf numFmtId="166" fontId="9" fillId="0" borderId="0" xfId="112" applyNumberFormat="1" applyFont="1" applyFill="1" applyBorder="1" applyAlignment="1">
      <alignment horizontal="center" vertical="center"/>
    </xf>
    <xf numFmtId="167" fontId="9" fillId="0" borderId="3" xfId="112" applyNumberFormat="1" applyFont="1" applyFill="1" applyBorder="1" applyAlignment="1">
      <alignment horizontal="right" vertical="center"/>
    </xf>
    <xf numFmtId="166" fontId="9" fillId="0" borderId="0" xfId="112" applyNumberFormat="1" applyFont="1" applyFill="1" applyBorder="1" applyAlignment="1">
      <alignment horizontal="right" vertical="center"/>
    </xf>
    <xf numFmtId="166" fontId="11" fillId="0" borderId="0" xfId="112" applyNumberFormat="1" applyFont="1" applyFill="1" applyBorder="1" applyAlignment="1">
      <alignment horizontal="left" vertical="center"/>
    </xf>
    <xf numFmtId="0" fontId="11" fillId="0" borderId="0" xfId="112" applyNumberFormat="1" applyFont="1" applyFill="1" applyBorder="1" applyAlignment="1">
      <alignment horizontal="center" vertical="center"/>
    </xf>
    <xf numFmtId="167" fontId="11" fillId="0" borderId="0" xfId="112" applyNumberFormat="1" applyFont="1" applyFill="1" applyBorder="1" applyAlignment="1">
      <alignment horizontal="right" vertical="center"/>
    </xf>
    <xf numFmtId="166" fontId="11" fillId="0" borderId="0" xfId="112" applyNumberFormat="1" applyFont="1" applyFill="1" applyBorder="1" applyAlignment="1">
      <alignment horizontal="center" vertical="center"/>
    </xf>
    <xf numFmtId="166" fontId="11" fillId="0" borderId="0" xfId="112" applyNumberFormat="1" applyFont="1" applyFill="1" applyBorder="1" applyAlignment="1">
      <alignment vertical="center"/>
    </xf>
    <xf numFmtId="0" fontId="11" fillId="0" borderId="2" xfId="112" applyNumberFormat="1" applyFont="1" applyFill="1" applyBorder="1" applyAlignment="1">
      <alignment horizontal="left" vertical="center"/>
    </xf>
    <xf numFmtId="166" fontId="11" fillId="0" borderId="2" xfId="112" applyNumberFormat="1" applyFont="1" applyFill="1" applyBorder="1" applyAlignment="1">
      <alignment horizontal="left" vertical="center"/>
    </xf>
    <xf numFmtId="0" fontId="11" fillId="0" borderId="2" xfId="112" applyNumberFormat="1" applyFont="1" applyFill="1" applyBorder="1" applyAlignment="1">
      <alignment horizontal="center" vertical="center"/>
    </xf>
    <xf numFmtId="167" fontId="11" fillId="0" borderId="2" xfId="112" applyNumberFormat="1" applyFont="1" applyFill="1" applyBorder="1" applyAlignment="1">
      <alignment horizontal="right" vertical="center"/>
    </xf>
    <xf numFmtId="166" fontId="11" fillId="0" borderId="2" xfId="112" applyNumberFormat="1" applyFont="1" applyFill="1" applyBorder="1" applyAlignment="1">
      <alignment horizontal="center" vertical="center"/>
    </xf>
    <xf numFmtId="166" fontId="12" fillId="0" borderId="0" xfId="112" applyNumberFormat="1" applyFont="1" applyFill="1" applyBorder="1" applyAlignment="1">
      <alignment vertical="center"/>
    </xf>
    <xf numFmtId="166" fontId="12" fillId="0" borderId="0" xfId="112" applyNumberFormat="1" applyFont="1" applyFill="1" applyBorder="1" applyAlignment="1">
      <alignment horizontal="left" vertical="center"/>
    </xf>
    <xf numFmtId="0" fontId="12" fillId="0" borderId="0" xfId="112" applyNumberFormat="1" applyFont="1" applyFill="1" applyBorder="1" applyAlignment="1">
      <alignment vertical="center"/>
    </xf>
    <xf numFmtId="167" fontId="12" fillId="0" borderId="2" xfId="112" applyNumberFormat="1" applyFont="1" applyFill="1" applyBorder="1" applyAlignment="1">
      <alignment horizontal="right" vertical="center"/>
    </xf>
    <xf numFmtId="166" fontId="12" fillId="0" borderId="2" xfId="112" applyNumberFormat="1" applyFont="1" applyFill="1" applyBorder="1" applyAlignment="1">
      <alignment horizontal="right" vertical="center"/>
    </xf>
    <xf numFmtId="164" fontId="11" fillId="0" borderId="0" xfId="112" applyNumberFormat="1" applyFont="1" applyFill="1" applyBorder="1" applyAlignment="1">
      <alignment horizontal="right" vertical="center"/>
    </xf>
    <xf numFmtId="0" fontId="12" fillId="0" borderId="0" xfId="112" applyNumberFormat="1" applyFont="1" applyFill="1" applyBorder="1" applyAlignment="1">
      <alignment horizontal="center" vertical="center"/>
    </xf>
    <xf numFmtId="167" fontId="12" fillId="0" borderId="0" xfId="112" applyNumberFormat="1" applyFont="1" applyFill="1" applyBorder="1" applyAlignment="1">
      <alignment horizontal="right" vertical="center"/>
    </xf>
    <xf numFmtId="166" fontId="12" fillId="0" borderId="0" xfId="112" applyNumberFormat="1" applyFont="1" applyFill="1" applyBorder="1" applyAlignment="1">
      <alignment horizontal="center" vertical="center"/>
    </xf>
    <xf numFmtId="164" fontId="12" fillId="0" borderId="0" xfId="112" applyNumberFormat="1" applyFont="1" applyFill="1" applyBorder="1" applyAlignment="1">
      <alignment horizontal="left" vertical="center"/>
    </xf>
    <xf numFmtId="164" fontId="12" fillId="0" borderId="0" xfId="112" applyNumberFormat="1" applyFont="1" applyFill="1" applyBorder="1" applyAlignment="1">
      <alignment horizontal="center" vertical="center"/>
    </xf>
    <xf numFmtId="164" fontId="12" fillId="0" borderId="0" xfId="112" applyNumberFormat="1" applyFont="1" applyFill="1" applyBorder="1" applyAlignment="1">
      <alignment horizontal="right" vertical="center"/>
    </xf>
    <xf numFmtId="166" fontId="12" fillId="0" borderId="0" xfId="112" quotePrefix="1" applyNumberFormat="1" applyFont="1" applyFill="1" applyBorder="1" applyAlignment="1">
      <alignment horizontal="left" vertical="center"/>
    </xf>
    <xf numFmtId="0" fontId="12" fillId="0" borderId="0" xfId="112" quotePrefix="1" applyNumberFormat="1" applyFont="1" applyFill="1" applyBorder="1" applyAlignment="1">
      <alignment horizontal="center" vertical="center"/>
    </xf>
    <xf numFmtId="166" fontId="12" fillId="0" borderId="0" xfId="98" applyNumberFormat="1" applyFont="1" applyFill="1" applyBorder="1" applyAlignment="1">
      <alignment horizontal="left" vertical="center"/>
    </xf>
    <xf numFmtId="166" fontId="12" fillId="0" borderId="2" xfId="112" applyNumberFormat="1" applyFont="1" applyFill="1" applyBorder="1" applyAlignment="1">
      <alignment horizontal="left" vertical="center"/>
    </xf>
    <xf numFmtId="0" fontId="12" fillId="0" borderId="2" xfId="112" applyNumberFormat="1" applyFont="1" applyFill="1" applyBorder="1" applyAlignment="1">
      <alignment horizontal="center" vertical="center"/>
    </xf>
    <xf numFmtId="164" fontId="12" fillId="0" borderId="2" xfId="112" applyNumberFormat="1" applyFont="1" applyFill="1" applyBorder="1" applyAlignment="1">
      <alignment horizontal="left" vertical="center"/>
    </xf>
    <xf numFmtId="164" fontId="12" fillId="0" borderId="2" xfId="112" applyNumberFormat="1" applyFont="1" applyFill="1" applyBorder="1" applyAlignment="1">
      <alignment horizontal="center" vertical="center"/>
    </xf>
    <xf numFmtId="164" fontId="11" fillId="0" borderId="0" xfId="112" applyNumberFormat="1" applyFont="1" applyFill="1" applyBorder="1" applyAlignment="1">
      <alignment horizontal="left" vertical="center"/>
    </xf>
    <xf numFmtId="164" fontId="11" fillId="0" borderId="0" xfId="112" applyNumberFormat="1" applyFont="1" applyFill="1" applyBorder="1" applyAlignment="1">
      <alignment horizontal="center" vertical="center"/>
    </xf>
    <xf numFmtId="164" fontId="11" fillId="0" borderId="2" xfId="112" applyNumberFormat="1" applyFont="1" applyFill="1" applyBorder="1" applyAlignment="1">
      <alignment horizontal="left" vertical="center"/>
    </xf>
    <xf numFmtId="164" fontId="11" fillId="0" borderId="2" xfId="112" applyNumberFormat="1" applyFont="1" applyFill="1" applyBorder="1" applyAlignment="1">
      <alignment horizontal="center" vertical="center"/>
    </xf>
    <xf numFmtId="167" fontId="12" fillId="0" borderId="3" xfId="112" applyNumberFormat="1" applyFont="1" applyFill="1" applyBorder="1" applyAlignment="1">
      <alignment horizontal="right" vertical="center"/>
    </xf>
    <xf numFmtId="166" fontId="12" fillId="0" borderId="0" xfId="112" applyNumberFormat="1" applyFont="1" applyFill="1" applyBorder="1" applyAlignment="1">
      <alignment horizontal="right" vertical="center"/>
    </xf>
    <xf numFmtId="43" fontId="12" fillId="0" borderId="0" xfId="57" applyFont="1" applyFill="1" applyBorder="1" applyAlignment="1">
      <alignment horizontal="right" vertical="center"/>
    </xf>
    <xf numFmtId="166" fontId="10" fillId="0" borderId="2" xfId="112" applyNumberFormat="1" applyFont="1" applyFill="1" applyBorder="1" applyAlignment="1">
      <alignment horizontal="center" vertical="center"/>
    </xf>
    <xf numFmtId="167" fontId="9" fillId="0" borderId="0" xfId="112" applyNumberFormat="1" applyFont="1" applyFill="1" applyBorder="1" applyAlignment="1">
      <alignment horizontal="center" vertical="center"/>
    </xf>
    <xf numFmtId="164" fontId="11" fillId="0" borderId="2" xfId="112" applyNumberFormat="1" applyFont="1" applyFill="1" applyBorder="1" applyAlignment="1">
      <alignment horizontal="right" vertical="center"/>
    </xf>
    <xf numFmtId="170" fontId="12" fillId="0" borderId="0" xfId="112" applyNumberFormat="1" applyFont="1" applyFill="1" applyBorder="1" applyAlignment="1">
      <alignment horizontal="center" vertical="center"/>
    </xf>
    <xf numFmtId="167" fontId="12" fillId="0" borderId="0" xfId="112" applyNumberFormat="1" applyFont="1" applyFill="1" applyBorder="1" applyAlignment="1">
      <alignment vertical="center"/>
    </xf>
    <xf numFmtId="168" fontId="12" fillId="0" borderId="0" xfId="112" applyNumberFormat="1" applyFont="1" applyFill="1" applyBorder="1" applyAlignment="1">
      <alignment horizontal="center" vertical="center"/>
    </xf>
    <xf numFmtId="166" fontId="12" fillId="0" borderId="0" xfId="132" applyNumberFormat="1" applyFont="1" applyFill="1" applyBorder="1" applyAlignment="1">
      <alignment horizontal="left" vertical="center"/>
    </xf>
    <xf numFmtId="167" fontId="12" fillId="0" borderId="2" xfId="112" applyNumberFormat="1" applyFont="1" applyFill="1" applyBorder="1" applyAlignment="1">
      <alignment vertical="center"/>
    </xf>
    <xf numFmtId="169" fontId="12" fillId="0" borderId="0" xfId="112" applyNumberFormat="1" applyFont="1" applyFill="1" applyBorder="1" applyAlignment="1">
      <alignment horizontal="right" vertical="center"/>
    </xf>
    <xf numFmtId="166" fontId="12" fillId="0" borderId="2" xfId="112" applyNumberFormat="1" applyFont="1" applyFill="1" applyBorder="1" applyAlignment="1">
      <alignment horizontal="center" vertical="center"/>
    </xf>
    <xf numFmtId="166" fontId="11" fillId="0" borderId="0" xfId="104" applyNumberFormat="1" applyFont="1" applyFill="1" applyBorder="1" applyAlignment="1">
      <alignment horizontal="left" vertical="center"/>
    </xf>
    <xf numFmtId="166" fontId="12" fillId="0" borderId="0" xfId="104" applyNumberFormat="1" applyFont="1" applyFill="1" applyBorder="1" applyAlignment="1">
      <alignment horizontal="left" vertical="center"/>
    </xf>
    <xf numFmtId="166" fontId="12" fillId="0" borderId="0" xfId="104" applyNumberFormat="1" applyFont="1" applyFill="1" applyBorder="1" applyAlignment="1">
      <alignment horizontal="center" vertical="center"/>
    </xf>
    <xf numFmtId="167" fontId="12" fillId="0" borderId="0" xfId="104" applyNumberFormat="1" applyFont="1" applyFill="1" applyBorder="1" applyAlignment="1">
      <alignment horizontal="right" vertical="center"/>
    </xf>
    <xf numFmtId="164" fontId="12" fillId="0" borderId="0" xfId="104" applyNumberFormat="1" applyFont="1" applyFill="1" applyBorder="1" applyAlignment="1">
      <alignment horizontal="left" vertical="center"/>
    </xf>
    <xf numFmtId="164" fontId="12" fillId="0" borderId="0" xfId="104" applyNumberFormat="1" applyFont="1" applyFill="1" applyBorder="1" applyAlignment="1">
      <alignment horizontal="center" vertical="center"/>
    </xf>
    <xf numFmtId="166" fontId="12" fillId="0" borderId="0" xfId="132" applyNumberFormat="1" applyFont="1" applyFill="1" applyBorder="1" applyAlignment="1">
      <alignment vertical="center"/>
    </xf>
    <xf numFmtId="166" fontId="12" fillId="0" borderId="0" xfId="104" quotePrefix="1" applyNumberFormat="1" applyFont="1" applyFill="1" applyBorder="1" applyAlignment="1">
      <alignment horizontal="left" vertical="center"/>
    </xf>
    <xf numFmtId="172" fontId="12" fillId="0" borderId="0" xfId="104" applyNumberFormat="1" applyFont="1" applyFill="1" applyBorder="1" applyAlignment="1">
      <alignment horizontal="center" vertical="center"/>
    </xf>
    <xf numFmtId="166" fontId="12" fillId="0" borderId="0" xfId="112" quotePrefix="1" applyNumberFormat="1" applyFont="1" applyFill="1" applyBorder="1" applyAlignment="1">
      <alignment vertical="center"/>
    </xf>
    <xf numFmtId="167" fontId="12" fillId="0" borderId="0" xfId="112" applyNumberFormat="1" applyFont="1" applyFill="1" applyBorder="1" applyAlignment="1">
      <alignment horizontal="left" vertical="center"/>
    </xf>
    <xf numFmtId="167" fontId="12" fillId="0" borderId="0" xfId="112" applyNumberFormat="1" applyFont="1" applyFill="1" applyBorder="1" applyAlignment="1">
      <alignment horizontal="center" vertical="center"/>
    </xf>
    <xf numFmtId="166" fontId="10" fillId="0" borderId="2" xfId="112" applyNumberFormat="1" applyFont="1" applyFill="1" applyBorder="1" applyAlignment="1">
      <alignment horizontal="left" vertical="center"/>
    </xf>
    <xf numFmtId="0" fontId="9" fillId="0" borderId="0" xfId="112" applyFont="1" applyFill="1" applyAlignment="1">
      <alignment vertical="center"/>
    </xf>
    <xf numFmtId="0" fontId="9" fillId="0" borderId="0" xfId="112" quotePrefix="1" applyFont="1" applyFill="1" applyAlignment="1">
      <alignment vertical="center"/>
    </xf>
    <xf numFmtId="173" fontId="9" fillId="0" borderId="0" xfId="28" applyNumberFormat="1" applyFont="1" applyFill="1" applyBorder="1" applyAlignment="1">
      <alignment horizontal="right" vertical="center"/>
    </xf>
    <xf numFmtId="166" fontId="9" fillId="0" borderId="2" xfId="112" applyNumberFormat="1" applyFont="1" applyFill="1" applyBorder="1" applyAlignment="1">
      <alignment horizontal="left" vertical="center"/>
    </xf>
    <xf numFmtId="0" fontId="12" fillId="0" borderId="0" xfId="112" applyFont="1" applyFill="1" applyAlignment="1">
      <alignment vertical="center"/>
    </xf>
    <xf numFmtId="166" fontId="9" fillId="0" borderId="2" xfId="112" applyNumberFormat="1" applyFont="1" applyFill="1" applyBorder="1" applyAlignment="1">
      <alignment horizontal="center" vertical="center"/>
    </xf>
    <xf numFmtId="166" fontId="10" fillId="0" borderId="0" xfId="112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 wrapText="1"/>
    </xf>
    <xf numFmtId="166" fontId="10" fillId="0" borderId="0" xfId="0" quotePrefix="1" applyNumberFormat="1" applyFont="1" applyFill="1" applyBorder="1" applyAlignment="1">
      <alignment horizontal="right" vertical="center"/>
    </xf>
    <xf numFmtId="3" fontId="9" fillId="0" borderId="0" xfId="112" applyNumberFormat="1" applyFont="1" applyFill="1" applyBorder="1" applyAlignment="1">
      <alignment horizontal="right" vertical="center"/>
    </xf>
    <xf numFmtId="166" fontId="9" fillId="0" borderId="2" xfId="112" applyNumberFormat="1" applyFont="1" applyFill="1" applyBorder="1" applyAlignment="1">
      <alignment vertical="center"/>
    </xf>
    <xf numFmtId="166" fontId="12" fillId="0" borderId="0" xfId="121" quotePrefix="1" applyNumberFormat="1" applyFont="1" applyFill="1" applyBorder="1" applyAlignment="1">
      <alignment horizontal="left" vertical="center"/>
    </xf>
    <xf numFmtId="166" fontId="12" fillId="0" borderId="0" xfId="121" applyNumberFormat="1" applyFont="1" applyFill="1" applyBorder="1" applyAlignment="1">
      <alignment horizontal="left" vertical="center"/>
    </xf>
    <xf numFmtId="168" fontId="12" fillId="0" borderId="0" xfId="112" quotePrefix="1" applyNumberFormat="1" applyFont="1" applyFill="1" applyBorder="1" applyAlignment="1">
      <alignment horizontal="center" vertical="center"/>
    </xf>
    <xf numFmtId="166" fontId="12" fillId="0" borderId="0" xfId="0" quotePrefix="1" applyNumberFormat="1" applyFont="1" applyFill="1" applyBorder="1" applyAlignment="1">
      <alignment horizontal="left" vertical="center"/>
    </xf>
    <xf numFmtId="164" fontId="12" fillId="0" borderId="0" xfId="112" applyNumberFormat="1" applyFont="1" applyFill="1" applyBorder="1" applyAlignment="1">
      <alignment vertical="center"/>
    </xf>
    <xf numFmtId="167" fontId="12" fillId="0" borderId="0" xfId="112" quotePrefix="1" applyNumberFormat="1" applyFont="1" applyFill="1" applyBorder="1" applyAlignment="1">
      <alignment horizontal="right" vertical="center"/>
    </xf>
    <xf numFmtId="164" fontId="12" fillId="0" borderId="2" xfId="112" applyNumberFormat="1" applyFont="1" applyFill="1" applyBorder="1" applyAlignment="1">
      <alignment horizontal="right" vertical="center"/>
    </xf>
    <xf numFmtId="167" fontId="12" fillId="0" borderId="3" xfId="112" applyNumberFormat="1" applyFont="1" applyFill="1" applyBorder="1" applyAlignment="1">
      <alignment vertical="center"/>
    </xf>
    <xf numFmtId="169" fontId="12" fillId="0" borderId="0" xfId="112" applyNumberFormat="1" applyFont="1" applyFill="1" applyBorder="1" applyAlignment="1">
      <alignment vertical="center"/>
    </xf>
    <xf numFmtId="169" fontId="12" fillId="0" borderId="0" xfId="112" applyNumberFormat="1" applyFont="1" applyFill="1" applyBorder="1" applyAlignment="1">
      <alignment horizontal="left" vertical="center"/>
    </xf>
    <xf numFmtId="169" fontId="12" fillId="0" borderId="0" xfId="112" applyNumberFormat="1" applyFont="1" applyFill="1" applyBorder="1" applyAlignment="1">
      <alignment horizontal="center" vertical="center"/>
    </xf>
    <xf numFmtId="171" fontId="12" fillId="0" borderId="0" xfId="112" applyNumberFormat="1" applyFont="1" applyFill="1" applyBorder="1" applyAlignment="1">
      <alignment horizontal="left" vertical="center"/>
    </xf>
    <xf numFmtId="171" fontId="12" fillId="0" borderId="0" xfId="112" applyNumberFormat="1" applyFont="1" applyFill="1" applyBorder="1" applyAlignment="1">
      <alignment horizontal="center" vertical="center"/>
    </xf>
    <xf numFmtId="0" fontId="12" fillId="0" borderId="0" xfId="112" applyFont="1" applyFill="1" applyBorder="1" applyAlignment="1">
      <alignment vertical="center"/>
    </xf>
    <xf numFmtId="167" fontId="12" fillId="0" borderId="0" xfId="112" applyNumberFormat="1" applyFont="1" applyFill="1" applyAlignment="1">
      <alignment vertical="center"/>
    </xf>
    <xf numFmtId="167" fontId="12" fillId="33" borderId="0" xfId="112" applyNumberFormat="1" applyFont="1" applyFill="1" applyBorder="1" applyAlignment="1">
      <alignment horizontal="right" vertical="center"/>
    </xf>
    <xf numFmtId="167" fontId="12" fillId="33" borderId="2" xfId="112" applyNumberFormat="1" applyFont="1" applyFill="1" applyBorder="1" applyAlignment="1">
      <alignment horizontal="right" vertical="center"/>
    </xf>
    <xf numFmtId="167" fontId="11" fillId="33" borderId="0" xfId="112" applyNumberFormat="1" applyFont="1" applyFill="1" applyBorder="1" applyAlignment="1">
      <alignment horizontal="right" vertical="center"/>
    </xf>
    <xf numFmtId="167" fontId="12" fillId="33" borderId="3" xfId="112" applyNumberFormat="1" applyFont="1" applyFill="1" applyBorder="1" applyAlignment="1">
      <alignment horizontal="right" vertical="center"/>
    </xf>
    <xf numFmtId="166" fontId="12" fillId="33" borderId="0" xfId="112" applyNumberFormat="1" applyFont="1" applyFill="1" applyBorder="1" applyAlignment="1">
      <alignment vertical="center"/>
    </xf>
    <xf numFmtId="166" fontId="12" fillId="33" borderId="0" xfId="112" applyNumberFormat="1" applyFont="1" applyFill="1" applyBorder="1" applyAlignment="1">
      <alignment horizontal="right" vertical="center"/>
    </xf>
    <xf numFmtId="167" fontId="12" fillId="33" borderId="0" xfId="112" applyNumberFormat="1" applyFont="1" applyFill="1" applyBorder="1" applyAlignment="1">
      <alignment vertical="center"/>
    </xf>
    <xf numFmtId="167" fontId="12" fillId="33" borderId="2" xfId="112" applyNumberFormat="1" applyFont="1" applyFill="1" applyBorder="1" applyAlignment="1">
      <alignment vertical="center"/>
    </xf>
    <xf numFmtId="169" fontId="12" fillId="33" borderId="0" xfId="112" applyNumberFormat="1" applyFont="1" applyFill="1" applyBorder="1" applyAlignment="1">
      <alignment horizontal="right" vertical="center"/>
    </xf>
    <xf numFmtId="167" fontId="12" fillId="33" borderId="0" xfId="104" applyNumberFormat="1" applyFont="1" applyFill="1" applyBorder="1" applyAlignment="1">
      <alignment horizontal="right" vertical="center"/>
    </xf>
    <xf numFmtId="167" fontId="9" fillId="33" borderId="0" xfId="112" applyNumberFormat="1" applyFont="1" applyFill="1" applyBorder="1" applyAlignment="1">
      <alignment horizontal="right" vertical="center"/>
    </xf>
    <xf numFmtId="166" fontId="9" fillId="33" borderId="0" xfId="112" applyNumberFormat="1" applyFont="1" applyFill="1" applyBorder="1" applyAlignment="1">
      <alignment horizontal="right" vertical="center"/>
    </xf>
    <xf numFmtId="167" fontId="9" fillId="33" borderId="2" xfId="112" applyNumberFormat="1" applyFont="1" applyFill="1" applyBorder="1" applyAlignment="1">
      <alignment horizontal="right" vertical="center"/>
    </xf>
    <xf numFmtId="167" fontId="9" fillId="33" borderId="3" xfId="112" applyNumberFormat="1" applyFont="1" applyFill="1" applyBorder="1" applyAlignment="1">
      <alignment horizontal="right" vertical="center"/>
    </xf>
    <xf numFmtId="167" fontId="12" fillId="33" borderId="0" xfId="112" quotePrefix="1" applyNumberFormat="1" applyFont="1" applyFill="1" applyBorder="1" applyAlignment="1">
      <alignment horizontal="right" vertical="center"/>
    </xf>
    <xf numFmtId="167" fontId="12" fillId="33" borderId="3" xfId="112" applyNumberFormat="1" applyFont="1" applyFill="1" applyBorder="1" applyAlignment="1">
      <alignment vertical="center"/>
    </xf>
    <xf numFmtId="3" fontId="13" fillId="0" borderId="0" xfId="0" applyNumberFormat="1" applyFont="1" applyBorder="1"/>
    <xf numFmtId="3" fontId="13" fillId="0" borderId="0" xfId="0" applyNumberFormat="1" applyFont="1" applyBorder="1" applyAlignment="1">
      <alignment horizontal="right" vertical="center" wrapText="1"/>
    </xf>
    <xf numFmtId="168" fontId="43" fillId="0" borderId="0" xfId="112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left" vertical="center"/>
    </xf>
    <xf numFmtId="166" fontId="12" fillId="0" borderId="0" xfId="0" applyNumberFormat="1" applyFont="1" applyFill="1" applyBorder="1" applyAlignment="1">
      <alignment vertical="center"/>
    </xf>
    <xf numFmtId="167" fontId="12" fillId="33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33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vertical="center"/>
    </xf>
    <xf numFmtId="3" fontId="13" fillId="0" borderId="0" xfId="0" applyNumberFormat="1" applyFont="1"/>
    <xf numFmtId="176" fontId="12" fillId="0" borderId="0" xfId="28" applyNumberFormat="1" applyFont="1" applyFill="1" applyBorder="1" applyAlignment="1">
      <alignment horizontal="right" vertical="center"/>
    </xf>
    <xf numFmtId="167" fontId="12" fillId="33" borderId="14" xfId="112" applyNumberFormat="1" applyFont="1" applyFill="1" applyBorder="1" applyAlignment="1">
      <alignment horizontal="right" vertical="center"/>
    </xf>
    <xf numFmtId="167" fontId="12" fillId="0" borderId="14" xfId="112" applyNumberFormat="1" applyFont="1" applyFill="1" applyBorder="1" applyAlignment="1">
      <alignment horizontal="right" vertical="center"/>
    </xf>
    <xf numFmtId="43" fontId="12" fillId="33" borderId="14" xfId="57" applyFont="1" applyFill="1" applyBorder="1" applyAlignment="1">
      <alignment horizontal="right" vertical="center"/>
    </xf>
    <xf numFmtId="43" fontId="12" fillId="0" borderId="14" xfId="57" applyFont="1" applyFill="1" applyBorder="1" applyAlignment="1">
      <alignment horizontal="right" vertical="center"/>
    </xf>
    <xf numFmtId="177" fontId="12" fillId="0" borderId="0" xfId="28" applyNumberFormat="1" applyFont="1" applyFill="1" applyBorder="1" applyAlignment="1">
      <alignment horizontal="right" vertical="center"/>
    </xf>
    <xf numFmtId="0" fontId="11" fillId="0" borderId="0" xfId="112" applyFont="1" applyFill="1" applyAlignment="1">
      <alignment vertical="center"/>
    </xf>
    <xf numFmtId="0" fontId="11" fillId="0" borderId="0" xfId="112" applyFont="1" applyFill="1" applyAlignment="1">
      <alignment horizontal="center" vertical="center"/>
    </xf>
    <xf numFmtId="0" fontId="11" fillId="0" borderId="0" xfId="112" applyFont="1" applyFill="1" applyAlignment="1">
      <alignment horizontal="right" vertical="center"/>
    </xf>
    <xf numFmtId="167" fontId="11" fillId="0" borderId="0" xfId="112" applyNumberFormat="1" applyFont="1" applyFill="1" applyAlignment="1">
      <alignment horizontal="right" vertical="center"/>
    </xf>
    <xf numFmtId="0" fontId="11" fillId="0" borderId="2" xfId="112" applyFont="1" applyFill="1" applyBorder="1" applyAlignment="1">
      <alignment vertical="center"/>
    </xf>
    <xf numFmtId="0" fontId="11" fillId="0" borderId="2" xfId="112" applyFont="1" applyFill="1" applyBorder="1" applyAlignment="1">
      <alignment horizontal="center" vertical="center"/>
    </xf>
    <xf numFmtId="0" fontId="11" fillId="0" borderId="2" xfId="112" applyFont="1" applyFill="1" applyBorder="1" applyAlignment="1">
      <alignment horizontal="right" vertical="center"/>
    </xf>
    <xf numFmtId="0" fontId="12" fillId="0" borderId="0" xfId="112" applyFont="1" applyFill="1" applyAlignment="1">
      <alignment horizontal="center" vertical="center"/>
    </xf>
    <xf numFmtId="0" fontId="12" fillId="0" borderId="0" xfId="112" applyFont="1" applyFill="1" applyAlignment="1">
      <alignment horizontal="right" vertical="center"/>
    </xf>
    <xf numFmtId="167" fontId="12" fillId="0" borderId="0" xfId="112" applyNumberFormat="1" applyFont="1" applyFill="1" applyAlignment="1">
      <alignment horizontal="right" vertical="center"/>
    </xf>
    <xf numFmtId="164" fontId="12" fillId="0" borderId="0" xfId="112" applyNumberFormat="1" applyFont="1" applyFill="1" applyAlignment="1">
      <alignment horizontal="right" vertical="center"/>
    </xf>
    <xf numFmtId="0" fontId="12" fillId="0" borderId="2" xfId="112" applyFont="1" applyFill="1" applyBorder="1" applyAlignment="1">
      <alignment vertical="center"/>
    </xf>
    <xf numFmtId="0" fontId="12" fillId="0" borderId="2" xfId="112" applyFont="1" applyFill="1" applyBorder="1" applyAlignment="1">
      <alignment horizontal="center" vertical="center"/>
    </xf>
    <xf numFmtId="0" fontId="12" fillId="0" borderId="2" xfId="112" applyFont="1" applyFill="1" applyBorder="1" applyAlignment="1">
      <alignment horizontal="right" vertical="center"/>
    </xf>
    <xf numFmtId="0" fontId="44" fillId="0" borderId="0" xfId="112" applyFont="1" applyFill="1" applyBorder="1" applyAlignment="1">
      <alignment vertical="center"/>
    </xf>
    <xf numFmtId="0" fontId="44" fillId="0" borderId="0" xfId="112" applyFont="1" applyFill="1" applyBorder="1" applyAlignment="1">
      <alignment horizontal="right" vertical="center"/>
    </xf>
    <xf numFmtId="0" fontId="44" fillId="0" borderId="0" xfId="112" applyFont="1" applyFill="1" applyBorder="1" applyAlignment="1">
      <alignment horizontal="center" vertical="center"/>
    </xf>
    <xf numFmtId="167" fontId="45" fillId="0" borderId="2" xfId="112" applyNumberFormat="1" applyFont="1" applyFill="1" applyBorder="1" applyAlignment="1">
      <alignment horizontal="right" vertical="center"/>
    </xf>
    <xf numFmtId="0" fontId="45" fillId="0" borderId="2" xfId="112" applyFont="1" applyFill="1" applyBorder="1" applyAlignment="1">
      <alignment horizontal="right" vertical="center"/>
    </xf>
    <xf numFmtId="167" fontId="45" fillId="0" borderId="0" xfId="112" applyNumberFormat="1" applyFont="1" applyFill="1" applyBorder="1" applyAlignment="1">
      <alignment vertical="center"/>
    </xf>
    <xf numFmtId="0" fontId="45" fillId="0" borderId="0" xfId="112" applyFont="1" applyFill="1" applyBorder="1" applyAlignment="1">
      <alignment horizontal="right" vertical="center"/>
    </xf>
    <xf numFmtId="167" fontId="45" fillId="0" borderId="0" xfId="112" applyNumberFormat="1" applyFont="1" applyFill="1" applyBorder="1" applyAlignment="1">
      <alignment horizontal="right" vertical="center"/>
    </xf>
    <xf numFmtId="0" fontId="45" fillId="0" borderId="0" xfId="112" applyFont="1" applyFill="1" applyBorder="1" applyAlignment="1">
      <alignment vertical="center"/>
    </xf>
    <xf numFmtId="0" fontId="44" fillId="0" borderId="0" xfId="112" applyFont="1" applyFill="1" applyAlignment="1">
      <alignment vertical="center"/>
    </xf>
    <xf numFmtId="0" fontId="44" fillId="0" borderId="0" xfId="112" applyFont="1" applyFill="1" applyAlignment="1">
      <alignment horizontal="center" vertical="center"/>
    </xf>
    <xf numFmtId="0" fontId="44" fillId="0" borderId="0" xfId="112" applyFont="1" applyFill="1" applyAlignment="1">
      <alignment horizontal="right" vertical="center"/>
    </xf>
    <xf numFmtId="0" fontId="45" fillId="0" borderId="0" xfId="112" applyFont="1" applyFill="1" applyAlignment="1">
      <alignment horizontal="right" vertical="center"/>
    </xf>
    <xf numFmtId="167" fontId="45" fillId="0" borderId="0" xfId="112" applyNumberFormat="1" applyFont="1" applyFill="1" applyAlignment="1">
      <alignment horizontal="right" vertical="center"/>
    </xf>
    <xf numFmtId="166" fontId="45" fillId="0" borderId="2" xfId="112" applyNumberFormat="1" applyFont="1" applyFill="1" applyBorder="1" applyAlignment="1">
      <alignment horizontal="center" vertical="center"/>
    </xf>
    <xf numFmtId="0" fontId="45" fillId="0" borderId="0" xfId="112" applyFont="1" applyFill="1" applyBorder="1" applyAlignment="1">
      <alignment horizontal="right" vertical="center" wrapText="1"/>
    </xf>
    <xf numFmtId="166" fontId="45" fillId="0" borderId="0" xfId="112" applyNumberFormat="1" applyFont="1" applyFill="1" applyBorder="1" applyAlignment="1">
      <alignment horizontal="left" vertical="center"/>
    </xf>
    <xf numFmtId="164" fontId="44" fillId="0" borderId="0" xfId="112" applyNumberFormat="1" applyFont="1" applyFill="1" applyBorder="1" applyAlignment="1">
      <alignment horizontal="right" vertical="center"/>
    </xf>
    <xf numFmtId="167" fontId="44" fillId="0" borderId="0" xfId="112" applyNumberFormat="1" applyFont="1" applyFill="1" applyBorder="1" applyAlignment="1">
      <alignment horizontal="right" vertical="center"/>
    </xf>
    <xf numFmtId="164" fontId="44" fillId="0" borderId="0" xfId="112" applyNumberFormat="1" applyFont="1" applyFill="1" applyAlignment="1">
      <alignment horizontal="right" vertical="center"/>
    </xf>
    <xf numFmtId="0" fontId="44" fillId="0" borderId="0" xfId="112" quotePrefix="1" applyFont="1" applyFill="1" applyAlignment="1">
      <alignment vertical="center"/>
    </xf>
    <xf numFmtId="167" fontId="44" fillId="0" borderId="0" xfId="112" applyNumberFormat="1" applyFont="1" applyFill="1" applyAlignment="1">
      <alignment horizontal="right" vertical="center"/>
    </xf>
    <xf numFmtId="0" fontId="45" fillId="0" borderId="0" xfId="112" quotePrefix="1" applyFont="1" applyFill="1" applyAlignment="1">
      <alignment vertical="center"/>
    </xf>
    <xf numFmtId="166" fontId="44" fillId="0" borderId="0" xfId="112" applyNumberFormat="1" applyFont="1" applyFill="1" applyBorder="1" applyAlignment="1">
      <alignment horizontal="left" vertical="center"/>
    </xf>
    <xf numFmtId="167" fontId="44" fillId="0" borderId="2" xfId="112" applyNumberFormat="1" applyFont="1" applyFill="1" applyBorder="1" applyAlignment="1">
      <alignment horizontal="right" vertical="center"/>
    </xf>
    <xf numFmtId="172" fontId="44" fillId="0" borderId="2" xfId="112" applyNumberFormat="1" applyFont="1" applyFill="1" applyBorder="1" applyAlignment="1">
      <alignment horizontal="right" vertical="center"/>
    </xf>
    <xf numFmtId="172" fontId="44" fillId="0" borderId="0" xfId="112" applyNumberFormat="1" applyFont="1" applyFill="1" applyBorder="1" applyAlignment="1">
      <alignment horizontal="right" vertical="center"/>
    </xf>
    <xf numFmtId="166" fontId="44" fillId="0" borderId="0" xfId="112" applyNumberFormat="1" applyFont="1" applyFill="1" applyAlignment="1">
      <alignment vertical="center"/>
    </xf>
    <xf numFmtId="0" fontId="45" fillId="0" borderId="0" xfId="112" applyFont="1" applyFill="1" applyAlignment="1">
      <alignment vertical="center"/>
    </xf>
    <xf numFmtId="167" fontId="44" fillId="0" borderId="3" xfId="112" applyNumberFormat="1" applyFont="1" applyFill="1" applyBorder="1" applyAlignment="1">
      <alignment horizontal="right" vertical="center"/>
    </xf>
    <xf numFmtId="167" fontId="44" fillId="33" borderId="0" xfId="112" applyNumberFormat="1" applyFont="1" applyFill="1" applyAlignment="1">
      <alignment vertical="center"/>
    </xf>
    <xf numFmtId="167" fontId="44" fillId="0" borderId="0" xfId="112" applyNumberFormat="1" applyFont="1" applyFill="1" applyAlignment="1">
      <alignment vertical="center"/>
    </xf>
    <xf numFmtId="167" fontId="44" fillId="33" borderId="0" xfId="112" applyNumberFormat="1" applyFont="1" applyFill="1" applyBorder="1" applyAlignment="1">
      <alignment horizontal="right" vertical="center"/>
    </xf>
    <xf numFmtId="167" fontId="44" fillId="33" borderId="2" xfId="112" applyNumberFormat="1" applyFont="1" applyFill="1" applyBorder="1" applyAlignment="1">
      <alignment horizontal="right" vertical="center"/>
    </xf>
    <xf numFmtId="172" fontId="44" fillId="33" borderId="0" xfId="112" applyNumberFormat="1" applyFont="1" applyFill="1" applyBorder="1" applyAlignment="1">
      <alignment horizontal="right" vertical="center"/>
    </xf>
    <xf numFmtId="167" fontId="44" fillId="33" borderId="0" xfId="112" applyNumberFormat="1" applyFont="1" applyFill="1" applyAlignment="1">
      <alignment horizontal="right" vertical="center"/>
    </xf>
    <xf numFmtId="172" fontId="44" fillId="33" borderId="2" xfId="112" applyNumberFormat="1" applyFont="1" applyFill="1" applyBorder="1" applyAlignment="1">
      <alignment horizontal="right" vertical="center"/>
    </xf>
    <xf numFmtId="0" fontId="44" fillId="33" borderId="0" xfId="112" applyFont="1" applyFill="1" applyAlignment="1">
      <alignment vertical="center"/>
    </xf>
    <xf numFmtId="167" fontId="44" fillId="33" borderId="3" xfId="112" applyNumberFormat="1" applyFont="1" applyFill="1" applyBorder="1" applyAlignment="1">
      <alignment horizontal="right" vertical="center"/>
    </xf>
    <xf numFmtId="166" fontId="43" fillId="0" borderId="0" xfId="112" applyNumberFormat="1" applyFont="1" applyFill="1" applyBorder="1" applyAlignment="1">
      <alignment horizontal="left" vertical="center"/>
    </xf>
    <xf numFmtId="169" fontId="43" fillId="0" borderId="0" xfId="112" applyNumberFormat="1" applyFont="1" applyFill="1" applyBorder="1" applyAlignment="1">
      <alignment vertical="center"/>
    </xf>
    <xf numFmtId="167" fontId="43" fillId="0" borderId="0" xfId="0" applyNumberFormat="1" applyFont="1" applyFill="1" applyBorder="1" applyAlignment="1">
      <alignment vertical="center"/>
    </xf>
    <xf numFmtId="169" fontId="43" fillId="0" borderId="0" xfId="112" applyNumberFormat="1" applyFont="1" applyFill="1" applyBorder="1" applyAlignment="1">
      <alignment horizontal="left" vertical="center"/>
    </xf>
    <xf numFmtId="169" fontId="43" fillId="0" borderId="0" xfId="112" applyNumberFormat="1" applyFont="1" applyFill="1" applyBorder="1" applyAlignment="1">
      <alignment horizontal="center" vertical="center"/>
    </xf>
    <xf numFmtId="167" fontId="43" fillId="0" borderId="0" xfId="0" applyNumberFormat="1" applyFont="1" applyFill="1" applyBorder="1" applyAlignment="1">
      <alignment horizontal="right" vertical="center"/>
    </xf>
    <xf numFmtId="166" fontId="43" fillId="0" borderId="0" xfId="112" applyNumberFormat="1" applyFont="1" applyFill="1" applyBorder="1" applyAlignment="1">
      <alignment horizontal="center" vertical="center"/>
    </xf>
    <xf numFmtId="167" fontId="43" fillId="0" borderId="0" xfId="112" applyNumberFormat="1" applyFont="1" applyFill="1" applyBorder="1" applyAlignment="1">
      <alignment vertical="center"/>
    </xf>
    <xf numFmtId="167" fontId="43" fillId="0" borderId="0" xfId="112" applyNumberFormat="1" applyFont="1" applyFill="1" applyBorder="1" applyAlignment="1">
      <alignment horizontal="right" vertical="center"/>
    </xf>
    <xf numFmtId="166" fontId="12" fillId="0" borderId="2" xfId="112" applyNumberFormat="1" applyFont="1" applyFill="1" applyBorder="1" applyAlignment="1">
      <alignment horizontal="left" vertical="center" shrinkToFit="1"/>
    </xf>
    <xf numFmtId="167" fontId="45" fillId="0" borderId="2" xfId="112" applyNumberFormat="1" applyFont="1" applyFill="1" applyBorder="1" applyAlignment="1">
      <alignment horizontal="center" vertical="center"/>
    </xf>
    <xf numFmtId="0" fontId="45" fillId="0" borderId="4" xfId="112" applyFont="1" applyFill="1" applyBorder="1" applyAlignment="1">
      <alignment horizontal="center" vertical="center"/>
    </xf>
    <xf numFmtId="166" fontId="10" fillId="0" borderId="4" xfId="112" applyNumberFormat="1" applyFont="1" applyFill="1" applyBorder="1" applyAlignment="1">
      <alignment horizontal="center" vertical="center"/>
    </xf>
    <xf numFmtId="166" fontId="10" fillId="0" borderId="2" xfId="112" applyNumberFormat="1" applyFont="1" applyFill="1" applyBorder="1" applyAlignment="1">
      <alignment horizontal="center" vertical="center"/>
    </xf>
    <xf numFmtId="166" fontId="10" fillId="0" borderId="2" xfId="112" applyNumberFormat="1" applyFont="1" applyFill="1" applyBorder="1" applyAlignment="1">
      <alignment horizontal="right" vertical="center"/>
    </xf>
  </cellXfs>
  <cellStyles count="1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0" xfId="29" xr:uid="{00000000-0005-0000-0000-00001C000000}"/>
    <cellStyle name="Comma 10 2 2 2 2 2" xfId="30" xr:uid="{00000000-0005-0000-0000-00001D000000}"/>
    <cellStyle name="Comma 102" xfId="31" xr:uid="{00000000-0005-0000-0000-00001E000000}"/>
    <cellStyle name="Comma 11 9" xfId="32" xr:uid="{00000000-0005-0000-0000-00001F000000}"/>
    <cellStyle name="Comma 116" xfId="33" xr:uid="{00000000-0005-0000-0000-000020000000}"/>
    <cellStyle name="Comma 116 3" xfId="34" xr:uid="{00000000-0005-0000-0000-000021000000}"/>
    <cellStyle name="Comma 12 10" xfId="35" xr:uid="{00000000-0005-0000-0000-000022000000}"/>
    <cellStyle name="Comma 12 2" xfId="36" xr:uid="{00000000-0005-0000-0000-000023000000}"/>
    <cellStyle name="Comma 12 2 2" xfId="37" xr:uid="{00000000-0005-0000-0000-000024000000}"/>
    <cellStyle name="Comma 12 2 2 2" xfId="38" xr:uid="{00000000-0005-0000-0000-000025000000}"/>
    <cellStyle name="Comma 12 2 2 3" xfId="39" xr:uid="{00000000-0005-0000-0000-000026000000}"/>
    <cellStyle name="Comma 12 3 3" xfId="40" xr:uid="{00000000-0005-0000-0000-000027000000}"/>
    <cellStyle name="Comma 120" xfId="41" xr:uid="{00000000-0005-0000-0000-000028000000}"/>
    <cellStyle name="Comma 121" xfId="42" xr:uid="{00000000-0005-0000-0000-000029000000}"/>
    <cellStyle name="Comma 121 2" xfId="43" xr:uid="{00000000-0005-0000-0000-00002A000000}"/>
    <cellStyle name="Comma 122" xfId="44" xr:uid="{00000000-0005-0000-0000-00002B000000}"/>
    <cellStyle name="Comma 123" xfId="45" xr:uid="{00000000-0005-0000-0000-00002C000000}"/>
    <cellStyle name="Comma 19 2" xfId="46" xr:uid="{00000000-0005-0000-0000-00002D000000}"/>
    <cellStyle name="Comma 2" xfId="47" xr:uid="{00000000-0005-0000-0000-00002E000000}"/>
    <cellStyle name="Comma 2 2" xfId="48" xr:uid="{00000000-0005-0000-0000-00002F000000}"/>
    <cellStyle name="Comma 2 2 2" xfId="49" xr:uid="{00000000-0005-0000-0000-000030000000}"/>
    <cellStyle name="Comma 2 29" xfId="50" xr:uid="{00000000-0005-0000-0000-000031000000}"/>
    <cellStyle name="Comma 2 29 2" xfId="51" xr:uid="{00000000-0005-0000-0000-000032000000}"/>
    <cellStyle name="Comma 2 3" xfId="52" xr:uid="{00000000-0005-0000-0000-000033000000}"/>
    <cellStyle name="Comma 2 30" xfId="53" xr:uid="{00000000-0005-0000-0000-000034000000}"/>
    <cellStyle name="Comma 3" xfId="54" xr:uid="{00000000-0005-0000-0000-000035000000}"/>
    <cellStyle name="Comma 3 2" xfId="55" xr:uid="{00000000-0005-0000-0000-000036000000}"/>
    <cellStyle name="Comma 3 3" xfId="56" xr:uid="{00000000-0005-0000-0000-000037000000}"/>
    <cellStyle name="Comma 4" xfId="57" xr:uid="{00000000-0005-0000-0000-000038000000}"/>
    <cellStyle name="Comma 4 11" xfId="58" xr:uid="{00000000-0005-0000-0000-000039000000}"/>
    <cellStyle name="Comma 4 2" xfId="59" xr:uid="{00000000-0005-0000-0000-00003A000000}"/>
    <cellStyle name="Comma 4 21" xfId="60" xr:uid="{00000000-0005-0000-0000-00003B000000}"/>
    <cellStyle name="Comma 4 3" xfId="61" xr:uid="{00000000-0005-0000-0000-00003C000000}"/>
    <cellStyle name="Comma 4 4" xfId="62" xr:uid="{00000000-0005-0000-0000-00003D000000}"/>
    <cellStyle name="Comma 5" xfId="63" xr:uid="{00000000-0005-0000-0000-00003E000000}"/>
    <cellStyle name="Comma 5 15" xfId="64" xr:uid="{00000000-0005-0000-0000-00003F000000}"/>
    <cellStyle name="Comma 5 2" xfId="65" xr:uid="{00000000-0005-0000-0000-000040000000}"/>
    <cellStyle name="Comma 6" xfId="66" xr:uid="{00000000-0005-0000-0000-000041000000}"/>
    <cellStyle name="Comma 6 17" xfId="67" xr:uid="{00000000-0005-0000-0000-000042000000}"/>
    <cellStyle name="Comma 7" xfId="68" xr:uid="{00000000-0005-0000-0000-000043000000}"/>
    <cellStyle name="Comma 8" xfId="69" xr:uid="{00000000-0005-0000-0000-000044000000}"/>
    <cellStyle name="Comma 9" xfId="70" xr:uid="{00000000-0005-0000-0000-000045000000}"/>
    <cellStyle name="Currency 2" xfId="71" xr:uid="{00000000-0005-0000-0000-000046000000}"/>
    <cellStyle name="Explanatory Text" xfId="72" builtinId="53" customBuiltin="1"/>
    <cellStyle name="Followed Hyperlink 2" xfId="73" xr:uid="{00000000-0005-0000-0000-000048000000}"/>
    <cellStyle name="Good" xfId="74" builtinId="26" customBuiltin="1"/>
    <cellStyle name="Heading 1" xfId="75" builtinId="16" customBuiltin="1"/>
    <cellStyle name="Heading 2" xfId="76" builtinId="17" customBuiltin="1"/>
    <cellStyle name="Heading 3" xfId="77" builtinId="18" customBuiltin="1"/>
    <cellStyle name="Heading 4" xfId="78" builtinId="19" customBuiltin="1"/>
    <cellStyle name="Hyperlink 2" xfId="79" xr:uid="{00000000-0005-0000-0000-00004E000000}"/>
    <cellStyle name="Hyperlink 3" xfId="80" xr:uid="{00000000-0005-0000-0000-00004F000000}"/>
    <cellStyle name="Hyperlink 4" xfId="81" xr:uid="{00000000-0005-0000-0000-000050000000}"/>
    <cellStyle name="Hyperlink 4 3" xfId="82" xr:uid="{00000000-0005-0000-0000-000051000000}"/>
    <cellStyle name="Hyperlink 8" xfId="83" xr:uid="{00000000-0005-0000-0000-000052000000}"/>
    <cellStyle name="Hyperlink 9" xfId="84" xr:uid="{00000000-0005-0000-0000-000053000000}"/>
    <cellStyle name="Input" xfId="85" builtinId="20" customBuiltin="1"/>
    <cellStyle name="Linked Cell" xfId="86" builtinId="24" customBuiltin="1"/>
    <cellStyle name="Neutral" xfId="87" builtinId="28" customBuiltin="1"/>
    <cellStyle name="Normal" xfId="0" builtinId="0" customBuiltin="1"/>
    <cellStyle name="Normal - Style1" xfId="88" xr:uid="{00000000-0005-0000-0000-000058000000}"/>
    <cellStyle name="Normal 10" xfId="89" xr:uid="{00000000-0005-0000-0000-000059000000}"/>
    <cellStyle name="Normal 10 2 5" xfId="90" xr:uid="{00000000-0005-0000-0000-00005A000000}"/>
    <cellStyle name="Normal 10 4" xfId="91" xr:uid="{00000000-0005-0000-0000-00005B000000}"/>
    <cellStyle name="Normal 10 6" xfId="92" xr:uid="{00000000-0005-0000-0000-00005C000000}"/>
    <cellStyle name="Normal 100" xfId="93" xr:uid="{00000000-0005-0000-0000-00005D000000}"/>
    <cellStyle name="Normal 132" xfId="94" xr:uid="{00000000-0005-0000-0000-00005E000000}"/>
    <cellStyle name="Normal 140" xfId="95" xr:uid="{00000000-0005-0000-0000-00005F000000}"/>
    <cellStyle name="Normal 18 2" xfId="96" xr:uid="{00000000-0005-0000-0000-000060000000}"/>
    <cellStyle name="Normal 19" xfId="97" xr:uid="{00000000-0005-0000-0000-000061000000}"/>
    <cellStyle name="Normal 2" xfId="98" xr:uid="{00000000-0005-0000-0000-000062000000}"/>
    <cellStyle name="Normal 2 13" xfId="99" xr:uid="{00000000-0005-0000-0000-000063000000}"/>
    <cellStyle name="Normal 2 2" xfId="100" xr:uid="{00000000-0005-0000-0000-000064000000}"/>
    <cellStyle name="Normal 2 2 2" xfId="101" xr:uid="{00000000-0005-0000-0000-000065000000}"/>
    <cellStyle name="Normal 2 3" xfId="102" xr:uid="{00000000-0005-0000-0000-000066000000}"/>
    <cellStyle name="Normal 2 4" xfId="103" xr:uid="{00000000-0005-0000-0000-000067000000}"/>
    <cellStyle name="Normal 3" xfId="104" xr:uid="{00000000-0005-0000-0000-000068000000}"/>
    <cellStyle name="Normal 3 2" xfId="105" xr:uid="{00000000-0005-0000-0000-000069000000}"/>
    <cellStyle name="Normal 3 2 2 2" xfId="106" xr:uid="{00000000-0005-0000-0000-00006A000000}"/>
    <cellStyle name="Normal 3 3" xfId="107" xr:uid="{00000000-0005-0000-0000-00006B000000}"/>
    <cellStyle name="Normal 3 3 6" xfId="108" xr:uid="{00000000-0005-0000-0000-00006C000000}"/>
    <cellStyle name="Normal 3 3 7" xfId="109" xr:uid="{00000000-0005-0000-0000-00006D000000}"/>
    <cellStyle name="Normal 3 4" xfId="110" xr:uid="{00000000-0005-0000-0000-00006E000000}"/>
    <cellStyle name="Normal 35 4" xfId="111" xr:uid="{00000000-0005-0000-0000-00006F000000}"/>
    <cellStyle name="Normal 4" xfId="112" xr:uid="{00000000-0005-0000-0000-000070000000}"/>
    <cellStyle name="Normal 4 12" xfId="113" xr:uid="{00000000-0005-0000-0000-000071000000}"/>
    <cellStyle name="Normal 4 2" xfId="114" xr:uid="{00000000-0005-0000-0000-000072000000}"/>
    <cellStyle name="Normal 4 2 2" xfId="115" xr:uid="{00000000-0005-0000-0000-000073000000}"/>
    <cellStyle name="Normal 4 2 8" xfId="116" xr:uid="{00000000-0005-0000-0000-000074000000}"/>
    <cellStyle name="Normal 4 2 9" xfId="117" xr:uid="{00000000-0005-0000-0000-000075000000}"/>
    <cellStyle name="Normal 4 3" xfId="118" xr:uid="{00000000-0005-0000-0000-000076000000}"/>
    <cellStyle name="Normal 4 4" xfId="119" xr:uid="{00000000-0005-0000-0000-000077000000}"/>
    <cellStyle name="Normal 5" xfId="120" xr:uid="{00000000-0005-0000-0000-000078000000}"/>
    <cellStyle name="Normal 5 11" xfId="121" xr:uid="{00000000-0005-0000-0000-000079000000}"/>
    <cellStyle name="Normal 5 12" xfId="122" xr:uid="{00000000-0005-0000-0000-00007A000000}"/>
    <cellStyle name="Normal 5 15" xfId="123" xr:uid="{00000000-0005-0000-0000-00007B000000}"/>
    <cellStyle name="Normal 5 2" xfId="124" xr:uid="{00000000-0005-0000-0000-00007C000000}"/>
    <cellStyle name="Normal 6" xfId="125" xr:uid="{00000000-0005-0000-0000-00007D000000}"/>
    <cellStyle name="Normal 6 13" xfId="126" xr:uid="{00000000-0005-0000-0000-00007E000000}"/>
    <cellStyle name="Normal 7" xfId="127" xr:uid="{00000000-0005-0000-0000-00007F000000}"/>
    <cellStyle name="Normal 81 2" xfId="128" xr:uid="{00000000-0005-0000-0000-000080000000}"/>
    <cellStyle name="Normal 82 2" xfId="129" xr:uid="{00000000-0005-0000-0000-000081000000}"/>
    <cellStyle name="Normal 92" xfId="130" xr:uid="{00000000-0005-0000-0000-000082000000}"/>
    <cellStyle name="Normal 98" xfId="131" xr:uid="{00000000-0005-0000-0000-000083000000}"/>
    <cellStyle name="Normal_EGCO_June10 TE" xfId="132" xr:uid="{00000000-0005-0000-0000-000084000000}"/>
    <cellStyle name="Note" xfId="133" builtinId="10" customBuiltin="1"/>
    <cellStyle name="Output" xfId="134" builtinId="21" customBuiltin="1"/>
    <cellStyle name="Percent 2" xfId="135" xr:uid="{00000000-0005-0000-0000-000087000000}"/>
    <cellStyle name="Percent 2 2" xfId="136" xr:uid="{00000000-0005-0000-0000-000088000000}"/>
    <cellStyle name="Percent 29 4" xfId="137" xr:uid="{00000000-0005-0000-0000-000089000000}"/>
    <cellStyle name="Percent 3" xfId="138" xr:uid="{00000000-0005-0000-0000-00008A000000}"/>
    <cellStyle name="Percent 3 2" xfId="139" xr:uid="{00000000-0005-0000-0000-00008B000000}"/>
    <cellStyle name="Percent 4" xfId="140" xr:uid="{00000000-0005-0000-0000-00008C000000}"/>
    <cellStyle name="Percent 69" xfId="141" xr:uid="{00000000-0005-0000-0000-00008D000000}"/>
    <cellStyle name="Title" xfId="142" builtinId="15" customBuiltin="1"/>
    <cellStyle name="Total" xfId="143" builtinId="25" customBuiltin="1"/>
    <cellStyle name="Warning Text" xfId="144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0"/>
  <sheetViews>
    <sheetView topLeftCell="A172" zoomScale="98" zoomScaleNormal="98" zoomScaleSheetLayoutView="85" workbookViewId="0">
      <selection activeCell="A169" sqref="A169:XFD169"/>
    </sheetView>
  </sheetViews>
  <sheetFormatPr defaultColWidth="9.28515625" defaultRowHeight="21.75" customHeight="1"/>
  <cols>
    <col min="1" max="2" width="1.28515625" style="22" customWidth="1"/>
    <col min="3" max="3" width="36.42578125" style="22" customWidth="1"/>
    <col min="4" max="4" width="7.42578125" style="27" customWidth="1"/>
    <col min="5" max="5" width="0.5703125" style="22" customWidth="1"/>
    <col min="6" max="6" width="12.7109375" style="28" customWidth="1"/>
    <col min="7" max="7" width="0.5703125" style="22" customWidth="1"/>
    <col min="8" max="8" width="12.7109375" style="28" customWidth="1"/>
    <col min="9" max="9" width="0.5703125" style="29" customWidth="1"/>
    <col min="10" max="10" width="12.7109375" style="28" customWidth="1"/>
    <col min="11" max="11" width="0.5703125" style="22" customWidth="1"/>
    <col min="12" max="12" width="12.7109375" style="28" customWidth="1"/>
    <col min="13" max="13" width="9.28515625" style="21"/>
    <col min="14" max="14" width="11.7109375" style="21" bestFit="1" customWidth="1"/>
    <col min="15" max="15" width="9.7109375" style="21" bestFit="1" customWidth="1"/>
    <col min="16" max="16" width="11" style="21" bestFit="1" customWidth="1"/>
    <col min="17" max="17" width="9.28515625" style="21"/>
    <col min="18" max="19" width="11" style="21" bestFit="1" customWidth="1"/>
    <col min="20" max="16384" width="9.28515625" style="21"/>
  </cols>
  <sheetData>
    <row r="1" spans="1:12" s="15" customFormat="1" ht="21.75" customHeight="1">
      <c r="A1" s="11" t="s">
        <v>0</v>
      </c>
      <c r="B1" s="11"/>
      <c r="C1" s="11"/>
      <c r="D1" s="12"/>
      <c r="E1" s="11"/>
      <c r="F1" s="13"/>
      <c r="G1" s="11"/>
      <c r="H1" s="13"/>
      <c r="I1" s="14"/>
      <c r="J1" s="13"/>
      <c r="K1" s="11"/>
      <c r="L1" s="13"/>
    </row>
    <row r="2" spans="1:12" s="15" customFormat="1" ht="21.75" customHeight="1">
      <c r="A2" s="11" t="s">
        <v>1</v>
      </c>
      <c r="B2" s="11"/>
      <c r="C2" s="11"/>
      <c r="D2" s="12"/>
      <c r="E2" s="11"/>
      <c r="F2" s="13"/>
      <c r="G2" s="11"/>
      <c r="H2" s="13"/>
      <c r="I2" s="14"/>
      <c r="J2" s="13"/>
      <c r="K2" s="11"/>
      <c r="L2" s="13"/>
    </row>
    <row r="3" spans="1:12" s="15" customFormat="1" ht="21.75" customHeight="1">
      <c r="A3" s="16" t="s">
        <v>215</v>
      </c>
      <c r="B3" s="17"/>
      <c r="C3" s="17"/>
      <c r="D3" s="18"/>
      <c r="E3" s="17"/>
      <c r="F3" s="19"/>
      <c r="G3" s="17"/>
      <c r="H3" s="19"/>
      <c r="I3" s="20"/>
      <c r="J3" s="19"/>
      <c r="K3" s="17"/>
      <c r="L3" s="19"/>
    </row>
    <row r="5" spans="1:12" ht="21.75" customHeight="1">
      <c r="A5" s="21"/>
      <c r="D5" s="23"/>
      <c r="F5" s="24"/>
      <c r="G5" s="25"/>
      <c r="H5" s="19" t="s">
        <v>110</v>
      </c>
      <c r="I5" s="26"/>
      <c r="J5" s="24"/>
      <c r="K5" s="24"/>
      <c r="L5" s="19" t="s">
        <v>159</v>
      </c>
    </row>
    <row r="6" spans="1:12" ht="21.75" customHeight="1">
      <c r="D6" s="12"/>
      <c r="E6" s="11"/>
      <c r="F6" s="13" t="s">
        <v>216</v>
      </c>
      <c r="G6" s="11"/>
      <c r="H6" s="13" t="s">
        <v>190</v>
      </c>
      <c r="I6" s="14"/>
      <c r="J6" s="13" t="s">
        <v>216</v>
      </c>
      <c r="K6" s="11"/>
      <c r="L6" s="13" t="s">
        <v>190</v>
      </c>
    </row>
    <row r="7" spans="1:12" ht="21.75" customHeight="1">
      <c r="D7" s="18" t="s">
        <v>2</v>
      </c>
      <c r="E7" s="11"/>
      <c r="F7" s="19" t="s">
        <v>111</v>
      </c>
      <c r="G7" s="11"/>
      <c r="H7" s="19" t="s">
        <v>111</v>
      </c>
      <c r="I7" s="14"/>
      <c r="J7" s="19" t="s">
        <v>111</v>
      </c>
      <c r="K7" s="11"/>
      <c r="L7" s="19" t="s">
        <v>111</v>
      </c>
    </row>
    <row r="8" spans="1:12" ht="6" customHeight="1">
      <c r="F8" s="97"/>
      <c r="J8" s="97"/>
    </row>
    <row r="9" spans="1:12" ht="21.75" customHeight="1">
      <c r="A9" s="11" t="s">
        <v>3</v>
      </c>
      <c r="F9" s="97"/>
      <c r="J9" s="97"/>
    </row>
    <row r="10" spans="1:12" ht="6" customHeight="1">
      <c r="F10" s="97"/>
      <c r="J10" s="97"/>
    </row>
    <row r="11" spans="1:12" ht="21.75" customHeight="1">
      <c r="A11" s="11" t="s">
        <v>4</v>
      </c>
      <c r="F11" s="97"/>
      <c r="G11" s="30"/>
      <c r="I11" s="31"/>
      <c r="J11" s="97"/>
      <c r="K11" s="30"/>
    </row>
    <row r="12" spans="1:12" ht="6" customHeight="1">
      <c r="F12" s="97"/>
      <c r="G12" s="30"/>
      <c r="I12" s="31"/>
      <c r="J12" s="97"/>
      <c r="K12" s="30"/>
    </row>
    <row r="13" spans="1:12" ht="21.75" customHeight="1">
      <c r="A13" s="22" t="s">
        <v>5</v>
      </c>
      <c r="D13" s="27">
        <v>7</v>
      </c>
      <c r="F13" s="97">
        <v>20487547927</v>
      </c>
      <c r="G13" s="32"/>
      <c r="H13" s="28">
        <v>34876629903</v>
      </c>
      <c r="I13" s="32"/>
      <c r="J13" s="97">
        <v>4026384871</v>
      </c>
      <c r="K13" s="32"/>
      <c r="L13" s="28">
        <v>2922235474</v>
      </c>
    </row>
    <row r="14" spans="1:12" ht="21.75" customHeight="1">
      <c r="A14" s="22" t="s">
        <v>6</v>
      </c>
      <c r="D14" s="27">
        <v>8</v>
      </c>
      <c r="F14" s="97">
        <v>765325096</v>
      </c>
      <c r="G14" s="30"/>
      <c r="H14" s="28">
        <v>101390962</v>
      </c>
      <c r="I14" s="31"/>
      <c r="J14" s="97">
        <v>138000000</v>
      </c>
      <c r="L14" s="28">
        <v>0</v>
      </c>
    </row>
    <row r="15" spans="1:12" ht="21.75" customHeight="1">
      <c r="A15" s="22" t="s">
        <v>7</v>
      </c>
      <c r="D15" s="27">
        <v>9</v>
      </c>
      <c r="E15" s="21"/>
      <c r="F15" s="97">
        <v>3932986104</v>
      </c>
      <c r="G15" s="30"/>
      <c r="H15" s="28">
        <v>4374850539</v>
      </c>
      <c r="I15" s="31"/>
      <c r="J15" s="97" t="s">
        <v>44</v>
      </c>
      <c r="K15" s="30"/>
      <c r="L15" s="28" t="s">
        <v>44</v>
      </c>
    </row>
    <row r="16" spans="1:12" ht="21.75" customHeight="1">
      <c r="A16" s="22" t="s">
        <v>8</v>
      </c>
      <c r="D16" s="27">
        <v>10</v>
      </c>
      <c r="F16" s="97">
        <v>2083716501</v>
      </c>
      <c r="G16" s="30"/>
      <c r="H16" s="28">
        <v>2117332435</v>
      </c>
      <c r="I16" s="31"/>
      <c r="J16" s="97" t="s">
        <v>44</v>
      </c>
      <c r="K16" s="30"/>
      <c r="L16" s="28" t="s">
        <v>44</v>
      </c>
    </row>
    <row r="17" spans="1:12" ht="21.75" customHeight="1">
      <c r="A17" s="22" t="s">
        <v>9</v>
      </c>
      <c r="D17" s="27">
        <v>37.200000000000003</v>
      </c>
      <c r="F17" s="97">
        <v>1529774011</v>
      </c>
      <c r="G17" s="30"/>
      <c r="H17" s="28">
        <v>1490725069</v>
      </c>
      <c r="I17" s="31"/>
      <c r="J17" s="97" t="s">
        <v>44</v>
      </c>
      <c r="K17" s="30"/>
      <c r="L17" s="28" t="s">
        <v>44</v>
      </c>
    </row>
    <row r="18" spans="1:12" ht="21.75" customHeight="1">
      <c r="A18" s="22" t="s">
        <v>9</v>
      </c>
      <c r="F18" s="97"/>
      <c r="G18" s="30"/>
      <c r="I18" s="31"/>
      <c r="J18" s="97"/>
      <c r="K18" s="30"/>
    </row>
    <row r="19" spans="1:12" ht="21.75" customHeight="1">
      <c r="B19" s="22" t="s">
        <v>251</v>
      </c>
      <c r="D19" s="27">
        <v>37.299999999999997</v>
      </c>
      <c r="F19" s="97">
        <v>1969311396</v>
      </c>
      <c r="G19" s="30"/>
      <c r="H19" s="28">
        <v>2187833559</v>
      </c>
      <c r="I19" s="31"/>
      <c r="J19" s="97" t="s">
        <v>44</v>
      </c>
      <c r="K19" s="30"/>
      <c r="L19" s="28" t="s">
        <v>44</v>
      </c>
    </row>
    <row r="20" spans="1:12" ht="21.75" customHeight="1">
      <c r="A20" s="22" t="s">
        <v>252</v>
      </c>
      <c r="F20" s="97"/>
      <c r="G20" s="30"/>
      <c r="I20" s="31"/>
      <c r="J20" s="97"/>
      <c r="K20" s="30"/>
    </row>
    <row r="21" spans="1:12" ht="21.75" customHeight="1">
      <c r="B21" s="22" t="s">
        <v>262</v>
      </c>
      <c r="F21" s="97"/>
      <c r="G21" s="30"/>
      <c r="I21" s="31"/>
      <c r="J21" s="97"/>
      <c r="K21" s="30"/>
    </row>
    <row r="22" spans="1:12" ht="21.75" customHeight="1">
      <c r="B22" s="22" t="s">
        <v>285</v>
      </c>
      <c r="D22" s="27">
        <v>37.4</v>
      </c>
      <c r="F22" s="97">
        <v>1355511717</v>
      </c>
      <c r="G22" s="30"/>
      <c r="H22" s="28">
        <v>1353186019</v>
      </c>
      <c r="I22" s="31"/>
      <c r="J22" s="97" t="s">
        <v>44</v>
      </c>
      <c r="K22" s="30"/>
      <c r="L22" s="28" t="s">
        <v>44</v>
      </c>
    </row>
    <row r="23" spans="1:12" ht="21.75" customHeight="1">
      <c r="A23" s="22" t="s">
        <v>253</v>
      </c>
      <c r="F23" s="97"/>
      <c r="J23" s="97"/>
    </row>
    <row r="24" spans="1:12" ht="21.75" customHeight="1">
      <c r="B24" s="22" t="s">
        <v>140</v>
      </c>
      <c r="D24" s="27">
        <v>13.5</v>
      </c>
      <c r="F24" s="97">
        <v>0</v>
      </c>
      <c r="G24" s="30"/>
      <c r="H24" s="28">
        <v>306232048</v>
      </c>
      <c r="I24" s="31"/>
      <c r="J24" s="97">
        <v>0</v>
      </c>
      <c r="K24" s="30"/>
      <c r="L24" s="28">
        <v>306232048</v>
      </c>
    </row>
    <row r="25" spans="1:12" ht="21.75" customHeight="1">
      <c r="A25" s="22" t="s">
        <v>10</v>
      </c>
      <c r="F25" s="97"/>
      <c r="G25" s="30"/>
      <c r="I25" s="31"/>
      <c r="J25" s="97"/>
      <c r="K25" s="30"/>
    </row>
    <row r="26" spans="1:12" ht="21.75" customHeight="1">
      <c r="B26" s="22" t="s">
        <v>11</v>
      </c>
      <c r="D26" s="34">
        <v>37.6</v>
      </c>
      <c r="F26" s="97">
        <v>0</v>
      </c>
      <c r="G26" s="30"/>
      <c r="H26" s="28">
        <v>0</v>
      </c>
      <c r="I26" s="31"/>
      <c r="J26" s="97">
        <v>1862358255</v>
      </c>
      <c r="K26" s="30"/>
      <c r="L26" s="28">
        <v>172000000</v>
      </c>
    </row>
    <row r="27" spans="1:12" ht="21.75" customHeight="1">
      <c r="A27" s="22" t="s">
        <v>12</v>
      </c>
      <c r="D27" s="27">
        <v>37.5</v>
      </c>
      <c r="F27" s="97">
        <v>204521268</v>
      </c>
      <c r="G27" s="30"/>
      <c r="H27" s="28">
        <v>315017502</v>
      </c>
      <c r="I27" s="31"/>
      <c r="J27" s="97">
        <v>824492617</v>
      </c>
      <c r="K27" s="30"/>
      <c r="L27" s="28">
        <v>170023043</v>
      </c>
    </row>
    <row r="28" spans="1:12" ht="21.75" customHeight="1">
      <c r="A28" s="22" t="s">
        <v>13</v>
      </c>
      <c r="D28" s="27">
        <v>11</v>
      </c>
      <c r="F28" s="97">
        <v>2533919504</v>
      </c>
      <c r="G28" s="30"/>
      <c r="H28" s="28">
        <v>3004168342</v>
      </c>
      <c r="I28" s="31"/>
      <c r="J28" s="97">
        <v>0</v>
      </c>
      <c r="K28" s="30"/>
      <c r="L28" s="28">
        <v>413038</v>
      </c>
    </row>
    <row r="29" spans="1:12" ht="21.75" customHeight="1">
      <c r="A29" s="22" t="s">
        <v>14</v>
      </c>
      <c r="D29" s="34">
        <v>12</v>
      </c>
      <c r="F29" s="98">
        <v>931650273</v>
      </c>
      <c r="G29" s="30"/>
      <c r="H29" s="24">
        <v>1225673154</v>
      </c>
      <c r="I29" s="31"/>
      <c r="J29" s="98">
        <v>50863224</v>
      </c>
      <c r="K29" s="30"/>
      <c r="L29" s="24">
        <v>58130561</v>
      </c>
    </row>
    <row r="30" spans="1:12" ht="6" customHeight="1">
      <c r="F30" s="97"/>
      <c r="G30" s="30"/>
      <c r="I30" s="31"/>
      <c r="J30" s="97"/>
      <c r="K30" s="30"/>
    </row>
    <row r="31" spans="1:12" ht="21.75" customHeight="1">
      <c r="A31" s="11" t="s">
        <v>15</v>
      </c>
      <c r="F31" s="98">
        <f>SUM(F13:F29)</f>
        <v>35794263797</v>
      </c>
      <c r="G31" s="30"/>
      <c r="H31" s="24">
        <f>SUM(H13:H29)</f>
        <v>51353039532</v>
      </c>
      <c r="I31" s="31"/>
      <c r="J31" s="98">
        <f>SUM(J13:J29)</f>
        <v>6902098967</v>
      </c>
      <c r="K31" s="30"/>
      <c r="L31" s="24">
        <f>SUM(L13:L29)</f>
        <v>3629034164</v>
      </c>
    </row>
    <row r="32" spans="1:12" ht="21.75" customHeight="1">
      <c r="G32" s="30"/>
      <c r="I32" s="31"/>
      <c r="K32" s="30"/>
    </row>
    <row r="33" spans="1:12" ht="21.75" customHeight="1">
      <c r="G33" s="30"/>
      <c r="I33" s="31"/>
      <c r="K33" s="30"/>
    </row>
    <row r="34" spans="1:12" ht="21.75" customHeight="1">
      <c r="G34" s="30"/>
      <c r="I34" s="31"/>
      <c r="K34" s="30"/>
    </row>
    <row r="35" spans="1:12" ht="21.75" customHeight="1">
      <c r="A35" s="35"/>
      <c r="G35" s="30"/>
      <c r="I35" s="31"/>
      <c r="K35" s="30"/>
    </row>
    <row r="36" spans="1:12" ht="21.75" customHeight="1">
      <c r="B36" s="33"/>
      <c r="G36" s="30"/>
      <c r="I36" s="31"/>
      <c r="K36" s="30"/>
    </row>
    <row r="37" spans="1:12" ht="21.75" customHeight="1">
      <c r="B37" s="33"/>
      <c r="G37" s="30"/>
      <c r="I37" s="31"/>
      <c r="K37" s="30"/>
    </row>
    <row r="38" spans="1:12" ht="21.75" customHeight="1">
      <c r="G38" s="30"/>
      <c r="I38" s="31"/>
      <c r="K38" s="30"/>
    </row>
    <row r="39" spans="1:12" ht="21.75" customHeight="1">
      <c r="G39" s="30"/>
      <c r="I39" s="31"/>
      <c r="K39" s="30"/>
    </row>
    <row r="40" spans="1:12" ht="21.75" customHeight="1">
      <c r="G40" s="30"/>
      <c r="I40" s="31"/>
      <c r="K40" s="30"/>
    </row>
    <row r="41" spans="1:12" ht="13.5" customHeight="1">
      <c r="G41" s="30"/>
      <c r="I41" s="31"/>
      <c r="K41" s="30"/>
    </row>
    <row r="42" spans="1:12" ht="21.75" customHeight="1">
      <c r="G42" s="30"/>
      <c r="I42" s="31"/>
      <c r="K42" s="30"/>
    </row>
    <row r="43" spans="1:12" ht="20.25" customHeight="1">
      <c r="G43" s="30"/>
      <c r="I43" s="31"/>
      <c r="K43" s="30"/>
    </row>
    <row r="44" spans="1:12" ht="22.15" customHeight="1">
      <c r="A44" s="36" t="s">
        <v>300</v>
      </c>
      <c r="B44" s="36"/>
      <c r="C44" s="36"/>
      <c r="D44" s="37"/>
      <c r="E44" s="36"/>
      <c r="F44" s="24"/>
      <c r="G44" s="38"/>
      <c r="H44" s="24"/>
      <c r="I44" s="39"/>
      <c r="J44" s="24"/>
      <c r="K44" s="38"/>
      <c r="L44" s="24"/>
    </row>
    <row r="45" spans="1:12" s="15" customFormat="1" ht="21.75" customHeight="1">
      <c r="A45" s="11" t="s">
        <v>0</v>
      </c>
      <c r="B45" s="11"/>
      <c r="C45" s="11"/>
      <c r="D45" s="12"/>
      <c r="E45" s="11"/>
      <c r="F45" s="13"/>
      <c r="G45" s="40"/>
      <c r="H45" s="13"/>
      <c r="I45" s="41"/>
      <c r="J45" s="13"/>
      <c r="K45" s="40"/>
      <c r="L45" s="13"/>
    </row>
    <row r="46" spans="1:12" s="15" customFormat="1" ht="21.75" customHeight="1">
      <c r="A46" s="11" t="s">
        <v>1</v>
      </c>
      <c r="B46" s="11"/>
      <c r="C46" s="11"/>
      <c r="D46" s="12"/>
      <c r="E46" s="11"/>
      <c r="F46" s="13"/>
      <c r="G46" s="40"/>
      <c r="H46" s="13"/>
      <c r="I46" s="41"/>
      <c r="J46" s="13"/>
      <c r="K46" s="40"/>
      <c r="L46" s="13"/>
    </row>
    <row r="47" spans="1:12" s="15" customFormat="1" ht="21.75" customHeight="1">
      <c r="A47" s="16" t="str">
        <f>+A3</f>
        <v>ณ วันที่ 31 ธันวาคม พ.ศ. 2562</v>
      </c>
      <c r="B47" s="17"/>
      <c r="C47" s="17"/>
      <c r="D47" s="18"/>
      <c r="E47" s="17"/>
      <c r="F47" s="19"/>
      <c r="G47" s="42"/>
      <c r="H47" s="19"/>
      <c r="I47" s="43"/>
      <c r="J47" s="19"/>
      <c r="K47" s="42"/>
      <c r="L47" s="19"/>
    </row>
    <row r="48" spans="1:12" ht="21.75" customHeight="1">
      <c r="G48" s="30"/>
      <c r="I48" s="31"/>
      <c r="K48" s="30"/>
    </row>
    <row r="49" spans="1:18" ht="21.75" customHeight="1">
      <c r="A49" s="21"/>
      <c r="D49" s="23"/>
      <c r="F49" s="24"/>
      <c r="G49" s="25"/>
      <c r="H49" s="19" t="s">
        <v>110</v>
      </c>
      <c r="I49" s="26"/>
      <c r="J49" s="24"/>
      <c r="K49" s="24"/>
      <c r="L49" s="19" t="s">
        <v>159</v>
      </c>
    </row>
    <row r="50" spans="1:18" ht="21.75" customHeight="1">
      <c r="D50" s="12"/>
      <c r="E50" s="11"/>
      <c r="F50" s="13" t="s">
        <v>216</v>
      </c>
      <c r="G50" s="11"/>
      <c r="H50" s="13" t="s">
        <v>190</v>
      </c>
      <c r="I50" s="14"/>
      <c r="J50" s="13" t="s">
        <v>216</v>
      </c>
      <c r="K50" s="11"/>
      <c r="L50" s="13" t="s">
        <v>190</v>
      </c>
    </row>
    <row r="51" spans="1:18" ht="21.75" customHeight="1">
      <c r="D51" s="18" t="s">
        <v>2</v>
      </c>
      <c r="E51" s="11"/>
      <c r="F51" s="19" t="s">
        <v>111</v>
      </c>
      <c r="G51" s="11"/>
      <c r="H51" s="19" t="s">
        <v>111</v>
      </c>
      <c r="I51" s="14"/>
      <c r="J51" s="19" t="s">
        <v>111</v>
      </c>
      <c r="K51" s="11"/>
      <c r="L51" s="19" t="s">
        <v>111</v>
      </c>
    </row>
    <row r="52" spans="1:18" ht="6" customHeight="1">
      <c r="F52" s="97"/>
      <c r="G52" s="30"/>
      <c r="I52" s="31"/>
      <c r="J52" s="97"/>
      <c r="K52" s="30"/>
    </row>
    <row r="53" spans="1:18" ht="21.75" customHeight="1">
      <c r="A53" s="11" t="s">
        <v>220</v>
      </c>
      <c r="D53" s="12"/>
      <c r="E53" s="11"/>
      <c r="F53" s="99"/>
      <c r="G53" s="11"/>
      <c r="H53" s="13"/>
      <c r="I53" s="14"/>
      <c r="J53" s="99"/>
      <c r="K53" s="11"/>
      <c r="L53" s="13"/>
    </row>
    <row r="54" spans="1:18" ht="6" customHeight="1">
      <c r="F54" s="97"/>
      <c r="G54" s="30"/>
      <c r="I54" s="31"/>
      <c r="J54" s="97"/>
      <c r="K54" s="30"/>
    </row>
    <row r="55" spans="1:18" ht="21.75" customHeight="1">
      <c r="A55" s="11" t="s">
        <v>16</v>
      </c>
      <c r="F55" s="97"/>
      <c r="G55" s="30"/>
      <c r="I55" s="31"/>
      <c r="J55" s="97"/>
      <c r="K55" s="30"/>
    </row>
    <row r="56" spans="1:18" ht="6" customHeight="1">
      <c r="F56" s="97"/>
      <c r="G56" s="30"/>
      <c r="I56" s="31"/>
      <c r="J56" s="97"/>
      <c r="K56" s="30"/>
    </row>
    <row r="57" spans="1:18" ht="21.75" customHeight="1">
      <c r="A57" s="22" t="s">
        <v>252</v>
      </c>
      <c r="D57" s="21"/>
      <c r="F57" s="97"/>
      <c r="G57" s="30"/>
      <c r="I57" s="31"/>
      <c r="J57" s="97"/>
      <c r="K57" s="30"/>
    </row>
    <row r="58" spans="1:18" ht="21.75" customHeight="1">
      <c r="B58" s="22" t="s">
        <v>255</v>
      </c>
      <c r="D58" s="27">
        <v>37.4</v>
      </c>
      <c r="F58" s="97">
        <v>16817262696</v>
      </c>
      <c r="G58" s="30"/>
      <c r="H58" s="28">
        <v>17646390680</v>
      </c>
      <c r="I58" s="31"/>
      <c r="J58" s="97" t="s">
        <v>44</v>
      </c>
      <c r="K58" s="30"/>
      <c r="L58" s="28" t="s">
        <v>44</v>
      </c>
    </row>
    <row r="59" spans="1:18" ht="21.75" customHeight="1">
      <c r="A59" s="22" t="s">
        <v>258</v>
      </c>
      <c r="B59" s="33"/>
      <c r="D59" s="21"/>
      <c r="E59" s="21"/>
      <c r="F59" s="97"/>
      <c r="G59" s="30"/>
      <c r="I59" s="31"/>
      <c r="J59" s="97"/>
      <c r="K59" s="30"/>
    </row>
    <row r="60" spans="1:18" ht="21.75" customHeight="1">
      <c r="A60" s="11"/>
      <c r="B60" s="22" t="s">
        <v>259</v>
      </c>
      <c r="D60" s="27" t="s">
        <v>261</v>
      </c>
      <c r="F60" s="97">
        <v>1085415861</v>
      </c>
      <c r="G60" s="30"/>
      <c r="H60" s="28">
        <v>7193913158</v>
      </c>
      <c r="I60" s="31"/>
      <c r="J60" s="97">
        <v>1312323573</v>
      </c>
      <c r="K60" s="30"/>
      <c r="L60" s="28">
        <v>7420820870</v>
      </c>
    </row>
    <row r="61" spans="1:18" ht="21.75" customHeight="1">
      <c r="A61" s="22" t="s">
        <v>254</v>
      </c>
      <c r="D61" s="27">
        <v>37.6</v>
      </c>
      <c r="F61" s="97">
        <v>1231200000</v>
      </c>
      <c r="G61" s="30"/>
      <c r="H61" s="28">
        <v>1231200000</v>
      </c>
      <c r="I61" s="31"/>
      <c r="J61" s="97">
        <v>49889026121</v>
      </c>
      <c r="K61" s="30"/>
      <c r="L61" s="28">
        <v>3710162357</v>
      </c>
    </row>
    <row r="62" spans="1:18" ht="21.75" customHeight="1">
      <c r="A62" s="21" t="s">
        <v>206</v>
      </c>
      <c r="D62" s="27">
        <v>13.2</v>
      </c>
      <c r="F62" s="97">
        <v>0</v>
      </c>
      <c r="G62" s="30"/>
      <c r="H62" s="28">
        <v>0</v>
      </c>
      <c r="I62" s="31"/>
      <c r="J62" s="97">
        <v>15772110177</v>
      </c>
      <c r="K62" s="30"/>
      <c r="L62" s="28">
        <v>64249221126</v>
      </c>
    </row>
    <row r="63" spans="1:18" ht="21.75" customHeight="1">
      <c r="A63" s="21" t="s">
        <v>17</v>
      </c>
      <c r="D63" s="27">
        <v>13.3</v>
      </c>
      <c r="F63" s="97">
        <v>14573577102</v>
      </c>
      <c r="G63" s="30"/>
      <c r="H63" s="28">
        <v>14381824053</v>
      </c>
      <c r="I63" s="31"/>
      <c r="J63" s="97">
        <v>3357625000</v>
      </c>
      <c r="K63" s="30"/>
      <c r="L63" s="28">
        <v>3197133625</v>
      </c>
      <c r="R63" s="123"/>
    </row>
    <row r="64" spans="1:18" ht="21.75" customHeight="1">
      <c r="A64" s="21" t="s">
        <v>181</v>
      </c>
      <c r="D64" s="27">
        <v>13.4</v>
      </c>
      <c r="F64" s="97">
        <v>72707152764</v>
      </c>
      <c r="G64" s="30"/>
      <c r="H64" s="28">
        <v>41554497037</v>
      </c>
      <c r="I64" s="31"/>
      <c r="J64" s="97">
        <v>27432963101</v>
      </c>
      <c r="K64" s="30"/>
      <c r="L64" s="28">
        <v>25615336100</v>
      </c>
    </row>
    <row r="65" spans="1:16" ht="21.75" customHeight="1">
      <c r="A65" s="22" t="s">
        <v>301</v>
      </c>
      <c r="D65" s="27">
        <v>14</v>
      </c>
      <c r="F65" s="97">
        <v>519210182</v>
      </c>
      <c r="G65" s="30"/>
      <c r="H65" s="28">
        <v>448602691</v>
      </c>
      <c r="I65" s="31"/>
      <c r="J65" s="97">
        <v>719908547</v>
      </c>
      <c r="K65" s="30"/>
      <c r="L65" s="28">
        <v>669885990</v>
      </c>
    </row>
    <row r="66" spans="1:16" ht="21.75" customHeight="1">
      <c r="A66" s="22" t="s">
        <v>18</v>
      </c>
      <c r="D66" s="34">
        <v>15</v>
      </c>
      <c r="F66" s="97">
        <v>52781655445</v>
      </c>
      <c r="G66" s="30"/>
      <c r="H66" s="28">
        <v>56361353014</v>
      </c>
      <c r="I66" s="31"/>
      <c r="J66" s="97">
        <v>727243766</v>
      </c>
      <c r="K66" s="30"/>
      <c r="L66" s="28">
        <v>706010781</v>
      </c>
    </row>
    <row r="67" spans="1:16" ht="21.75" customHeight="1">
      <c r="A67" s="21" t="s">
        <v>19</v>
      </c>
      <c r="D67" s="34">
        <v>16</v>
      </c>
      <c r="F67" s="97">
        <v>3603529378</v>
      </c>
      <c r="G67" s="30"/>
      <c r="H67" s="28">
        <v>4347194064</v>
      </c>
      <c r="I67" s="31"/>
      <c r="J67" s="97" t="s">
        <v>44</v>
      </c>
      <c r="K67" s="30"/>
      <c r="L67" s="28" t="s">
        <v>44</v>
      </c>
    </row>
    <row r="68" spans="1:16" ht="21.75" customHeight="1">
      <c r="A68" s="21" t="s">
        <v>141</v>
      </c>
      <c r="D68" s="34">
        <v>17</v>
      </c>
      <c r="F68" s="97">
        <v>8098933815</v>
      </c>
      <c r="G68" s="30"/>
      <c r="H68" s="28">
        <v>8159983769</v>
      </c>
      <c r="I68" s="31"/>
      <c r="J68" s="97" t="s">
        <v>44</v>
      </c>
      <c r="K68" s="30"/>
      <c r="L68" s="28" t="s">
        <v>44</v>
      </c>
      <c r="P68" s="113"/>
    </row>
    <row r="69" spans="1:16" ht="21.75" customHeight="1">
      <c r="A69" s="21" t="s">
        <v>20</v>
      </c>
      <c r="D69" s="34">
        <v>23</v>
      </c>
      <c r="F69" s="97">
        <v>629838569</v>
      </c>
      <c r="G69" s="30"/>
      <c r="H69" s="28">
        <v>686007678</v>
      </c>
      <c r="I69" s="31"/>
      <c r="J69" s="97" t="s">
        <v>44</v>
      </c>
      <c r="K69" s="30"/>
      <c r="L69" s="28" t="s">
        <v>44</v>
      </c>
      <c r="O69" s="114"/>
    </row>
    <row r="70" spans="1:16" ht="21.75" customHeight="1">
      <c r="A70" s="22" t="s">
        <v>21</v>
      </c>
      <c r="D70" s="27">
        <v>18</v>
      </c>
      <c r="F70" s="98">
        <v>680565046</v>
      </c>
      <c r="G70" s="30"/>
      <c r="H70" s="24">
        <v>3063802943</v>
      </c>
      <c r="I70" s="31"/>
      <c r="J70" s="98">
        <v>379576889</v>
      </c>
      <c r="K70" s="30"/>
      <c r="L70" s="24">
        <v>377876107</v>
      </c>
    </row>
    <row r="71" spans="1:16" ht="6" customHeight="1">
      <c r="F71" s="97"/>
      <c r="G71" s="30"/>
      <c r="I71" s="31"/>
      <c r="J71" s="97"/>
      <c r="K71" s="30"/>
    </row>
    <row r="72" spans="1:16" ht="21.75" customHeight="1">
      <c r="A72" s="11" t="s">
        <v>22</v>
      </c>
      <c r="B72" s="21"/>
      <c r="F72" s="98">
        <f>SUM(F58:F70)</f>
        <v>172728340858</v>
      </c>
      <c r="G72" s="30"/>
      <c r="H72" s="24">
        <f>SUM(H58:H70)</f>
        <v>155074769087</v>
      </c>
      <c r="I72" s="31"/>
      <c r="J72" s="98">
        <f>SUM(J58:J70)</f>
        <v>99590777174</v>
      </c>
      <c r="K72" s="30"/>
      <c r="L72" s="24">
        <f>SUM(L58:L70)</f>
        <v>105946446956</v>
      </c>
    </row>
    <row r="73" spans="1:16" ht="6" customHeight="1">
      <c r="A73" s="11"/>
      <c r="F73" s="125"/>
      <c r="G73" s="30"/>
      <c r="H73" s="126"/>
      <c r="I73" s="31"/>
      <c r="J73" s="125"/>
      <c r="K73" s="30"/>
      <c r="L73" s="126"/>
    </row>
    <row r="74" spans="1:16" ht="21.75" customHeight="1" thickBot="1">
      <c r="A74" s="11" t="s">
        <v>23</v>
      </c>
      <c r="F74" s="100">
        <f>SUM(F31+F72)</f>
        <v>208522604655</v>
      </c>
      <c r="G74" s="30"/>
      <c r="H74" s="44">
        <f>SUM(H31+H72)</f>
        <v>206427808619</v>
      </c>
      <c r="I74" s="31"/>
      <c r="J74" s="100">
        <f>SUM(J31+J72)</f>
        <v>106492876141</v>
      </c>
      <c r="K74" s="30"/>
      <c r="L74" s="44">
        <f>SUM(L31+L72)</f>
        <v>109575481120</v>
      </c>
    </row>
    <row r="75" spans="1:16" ht="21.75" customHeight="1" thickTop="1">
      <c r="A75" s="11"/>
      <c r="G75" s="30"/>
      <c r="I75" s="31"/>
      <c r="K75" s="30"/>
    </row>
    <row r="76" spans="1:16" ht="21.75" customHeight="1">
      <c r="A76" s="11"/>
      <c r="G76" s="30"/>
      <c r="I76" s="31"/>
      <c r="K76" s="30"/>
    </row>
    <row r="77" spans="1:16" ht="21.75" customHeight="1">
      <c r="A77" s="21"/>
      <c r="D77" s="34"/>
      <c r="G77" s="30"/>
      <c r="I77" s="31"/>
      <c r="K77" s="30"/>
    </row>
    <row r="78" spans="1:16" ht="21.75" customHeight="1">
      <c r="G78" s="30"/>
      <c r="I78" s="31"/>
      <c r="K78" s="30"/>
    </row>
    <row r="79" spans="1:16" ht="21.75" customHeight="1">
      <c r="G79" s="30"/>
      <c r="I79" s="31"/>
      <c r="K79" s="30"/>
    </row>
    <row r="80" spans="1:16" ht="21.75" customHeight="1">
      <c r="A80" s="21"/>
      <c r="G80" s="30"/>
      <c r="I80" s="31"/>
      <c r="K80" s="30"/>
    </row>
    <row r="81" spans="1:12" ht="21.75" customHeight="1">
      <c r="A81" s="11"/>
      <c r="G81" s="30"/>
      <c r="I81" s="31"/>
      <c r="K81" s="30"/>
    </row>
    <row r="82" spans="1:12" ht="21.75" customHeight="1">
      <c r="A82" s="11"/>
      <c r="G82" s="30"/>
      <c r="I82" s="31"/>
      <c r="K82" s="30"/>
    </row>
    <row r="83" spans="1:12" ht="21.75" customHeight="1">
      <c r="A83" s="11"/>
      <c r="G83" s="30"/>
      <c r="I83" s="31"/>
      <c r="K83" s="30"/>
    </row>
    <row r="84" spans="1:12" ht="21.75" customHeight="1">
      <c r="A84" s="11"/>
      <c r="G84" s="30"/>
      <c r="I84" s="31"/>
      <c r="K84" s="30"/>
    </row>
    <row r="85" spans="1:12" ht="21.75" customHeight="1">
      <c r="A85" s="22" t="s">
        <v>24</v>
      </c>
      <c r="G85" s="30"/>
      <c r="I85" s="31"/>
      <c r="K85" s="30"/>
    </row>
    <row r="86" spans="1:12" ht="21.75" customHeight="1">
      <c r="G86" s="30"/>
      <c r="I86" s="31"/>
      <c r="K86" s="30"/>
    </row>
    <row r="87" spans="1:12" ht="21.75" customHeight="1">
      <c r="G87" s="30"/>
      <c r="I87" s="31"/>
      <c r="K87" s="30"/>
    </row>
    <row r="88" spans="1:12" ht="6" customHeight="1">
      <c r="G88" s="30"/>
      <c r="I88" s="31"/>
      <c r="K88" s="30"/>
    </row>
    <row r="89" spans="1:12" ht="22.15" customHeight="1">
      <c r="A89" s="192" t="str">
        <f>+A44</f>
        <v>หมายเหตุประกอบงบการเงินรวมและงบการเงินเฉพาะกิจการในหน้า 19 ถึง 99 เป็นส่วนหนึ่งของงบการเงินนี้</v>
      </c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</row>
    <row r="90" spans="1:12" s="15" customFormat="1" ht="21.75" customHeight="1">
      <c r="A90" s="11" t="s">
        <v>0</v>
      </c>
      <c r="B90" s="11"/>
      <c r="C90" s="11"/>
      <c r="D90" s="12"/>
      <c r="E90" s="11"/>
      <c r="F90" s="13"/>
      <c r="G90" s="40"/>
      <c r="H90" s="13"/>
      <c r="I90" s="41"/>
      <c r="J90" s="13"/>
      <c r="K90" s="40"/>
      <c r="L90" s="13"/>
    </row>
    <row r="91" spans="1:12" s="15" customFormat="1" ht="21.75" customHeight="1">
      <c r="A91" s="11" t="s">
        <v>1</v>
      </c>
      <c r="B91" s="11"/>
      <c r="C91" s="11"/>
      <c r="D91" s="12"/>
      <c r="E91" s="11"/>
      <c r="F91" s="13"/>
      <c r="G91" s="40"/>
      <c r="H91" s="13"/>
      <c r="I91" s="41"/>
      <c r="J91" s="13"/>
      <c r="K91" s="40"/>
      <c r="L91" s="13"/>
    </row>
    <row r="92" spans="1:12" s="15" customFormat="1" ht="21.75" customHeight="1">
      <c r="A92" s="16" t="str">
        <f>A3</f>
        <v>ณ วันที่ 31 ธันวาคม พ.ศ. 2562</v>
      </c>
      <c r="B92" s="17"/>
      <c r="C92" s="17"/>
      <c r="D92" s="18"/>
      <c r="E92" s="17"/>
      <c r="F92" s="19"/>
      <c r="G92" s="42"/>
      <c r="H92" s="19"/>
      <c r="I92" s="43"/>
      <c r="J92" s="19"/>
      <c r="K92" s="42"/>
      <c r="L92" s="19"/>
    </row>
    <row r="93" spans="1:12" ht="21.75" customHeight="1">
      <c r="G93" s="30"/>
      <c r="I93" s="31"/>
      <c r="K93" s="30"/>
    </row>
    <row r="94" spans="1:12" ht="21.75" customHeight="1">
      <c r="A94" s="21"/>
      <c r="D94" s="23"/>
      <c r="F94" s="24"/>
      <c r="G94" s="25"/>
      <c r="H94" s="19" t="s">
        <v>110</v>
      </c>
      <c r="I94" s="26"/>
      <c r="J94" s="24"/>
      <c r="K94" s="24"/>
      <c r="L94" s="19" t="s">
        <v>159</v>
      </c>
    </row>
    <row r="95" spans="1:12" ht="21.75" customHeight="1">
      <c r="D95" s="12"/>
      <c r="E95" s="11"/>
      <c r="F95" s="13" t="s">
        <v>216</v>
      </c>
      <c r="G95" s="11"/>
      <c r="H95" s="13" t="s">
        <v>190</v>
      </c>
      <c r="I95" s="14"/>
      <c r="J95" s="13" t="s">
        <v>216</v>
      </c>
      <c r="K95" s="11"/>
      <c r="L95" s="13" t="s">
        <v>190</v>
      </c>
    </row>
    <row r="96" spans="1:12" ht="21.75" customHeight="1">
      <c r="D96" s="18" t="s">
        <v>2</v>
      </c>
      <c r="E96" s="11"/>
      <c r="F96" s="19" t="s">
        <v>111</v>
      </c>
      <c r="G96" s="11"/>
      <c r="H96" s="19" t="s">
        <v>111</v>
      </c>
      <c r="I96" s="14"/>
      <c r="J96" s="19" t="s">
        <v>111</v>
      </c>
      <c r="K96" s="11"/>
      <c r="L96" s="19" t="s">
        <v>111</v>
      </c>
    </row>
    <row r="97" spans="1:12" ht="21.75" customHeight="1">
      <c r="A97" s="11" t="s">
        <v>149</v>
      </c>
      <c r="F97" s="97"/>
      <c r="G97" s="30"/>
      <c r="I97" s="31"/>
      <c r="J97" s="97"/>
      <c r="K97" s="30"/>
    </row>
    <row r="98" spans="1:12" ht="6" customHeight="1">
      <c r="F98" s="97"/>
      <c r="G98" s="30"/>
      <c r="I98" s="31"/>
      <c r="J98" s="97"/>
      <c r="K98" s="30"/>
    </row>
    <row r="99" spans="1:12" ht="21.75" customHeight="1">
      <c r="A99" s="11" t="s">
        <v>25</v>
      </c>
      <c r="F99" s="97"/>
      <c r="G99" s="30"/>
      <c r="I99" s="31"/>
      <c r="J99" s="97"/>
      <c r="K99" s="30"/>
    </row>
    <row r="100" spans="1:12" ht="6" customHeight="1">
      <c r="F100" s="97"/>
      <c r="G100" s="30"/>
      <c r="I100" s="31"/>
      <c r="J100" s="97"/>
      <c r="K100" s="30"/>
    </row>
    <row r="101" spans="1:12" ht="21.75" customHeight="1">
      <c r="A101" s="22" t="s">
        <v>26</v>
      </c>
      <c r="D101" s="34">
        <v>19</v>
      </c>
      <c r="F101" s="97">
        <v>37580625</v>
      </c>
      <c r="G101" s="32"/>
      <c r="H101" s="28">
        <v>121365000</v>
      </c>
      <c r="I101" s="31"/>
      <c r="J101" s="97" t="s">
        <v>44</v>
      </c>
      <c r="K101" s="30"/>
      <c r="L101" s="28" t="s">
        <v>44</v>
      </c>
    </row>
    <row r="102" spans="1:12" ht="21.75" customHeight="1">
      <c r="A102" s="22" t="s">
        <v>27</v>
      </c>
      <c r="F102" s="97">
        <v>2768701129</v>
      </c>
      <c r="G102" s="32"/>
      <c r="H102" s="28">
        <v>3973789834</v>
      </c>
      <c r="I102" s="31"/>
      <c r="J102" s="97" t="s">
        <v>44</v>
      </c>
      <c r="K102" s="30"/>
      <c r="L102" s="28" t="s">
        <v>44</v>
      </c>
    </row>
    <row r="103" spans="1:12" ht="21.75" customHeight="1">
      <c r="A103" s="22" t="s">
        <v>108</v>
      </c>
      <c r="D103" s="27">
        <v>37.200000000000003</v>
      </c>
      <c r="F103" s="97">
        <v>93428778</v>
      </c>
      <c r="G103" s="32"/>
      <c r="H103" s="28">
        <v>107401816</v>
      </c>
      <c r="I103" s="31"/>
      <c r="J103" s="97" t="s">
        <v>44</v>
      </c>
      <c r="K103" s="30"/>
      <c r="L103" s="28" t="s">
        <v>44</v>
      </c>
    </row>
    <row r="104" spans="1:12" ht="21.75" customHeight="1">
      <c r="A104" s="22" t="s">
        <v>28</v>
      </c>
      <c r="D104" s="27">
        <v>37.5</v>
      </c>
      <c r="F104" s="97">
        <v>46068016</v>
      </c>
      <c r="G104" s="32"/>
      <c r="H104" s="28">
        <v>23399164</v>
      </c>
      <c r="I104" s="31"/>
      <c r="J104" s="97">
        <v>3565806</v>
      </c>
      <c r="K104" s="30"/>
      <c r="L104" s="28">
        <v>17227624</v>
      </c>
    </row>
    <row r="105" spans="1:12" s="45" customFormat="1" ht="21.75" customHeight="1">
      <c r="A105" s="22" t="s">
        <v>239</v>
      </c>
      <c r="B105" s="22"/>
      <c r="C105" s="22"/>
      <c r="D105" s="52" t="s">
        <v>295</v>
      </c>
      <c r="E105" s="22"/>
      <c r="F105" s="97">
        <v>1240000000</v>
      </c>
      <c r="G105" s="32"/>
      <c r="H105" s="28">
        <v>0</v>
      </c>
      <c r="I105" s="31"/>
      <c r="J105" s="97">
        <v>1240000000</v>
      </c>
      <c r="K105" s="30"/>
      <c r="L105" s="28">
        <v>0</v>
      </c>
    </row>
    <row r="106" spans="1:12" ht="21.75" customHeight="1">
      <c r="A106" s="22" t="s">
        <v>29</v>
      </c>
      <c r="F106" s="97"/>
      <c r="G106" s="32"/>
      <c r="I106" s="31"/>
      <c r="J106" s="97"/>
      <c r="K106" s="30"/>
    </row>
    <row r="107" spans="1:12" ht="21.75" customHeight="1">
      <c r="B107" s="22" t="s">
        <v>31</v>
      </c>
      <c r="D107" s="34">
        <v>21</v>
      </c>
      <c r="F107" s="97">
        <v>5754330228</v>
      </c>
      <c r="G107" s="32"/>
      <c r="H107" s="28">
        <v>27225628439</v>
      </c>
      <c r="I107" s="31"/>
      <c r="J107" s="97">
        <v>936080312</v>
      </c>
      <c r="K107" s="30"/>
      <c r="L107" s="28">
        <v>8930198090</v>
      </c>
    </row>
    <row r="108" spans="1:12" ht="21.75" customHeight="1">
      <c r="A108" s="22" t="s">
        <v>32</v>
      </c>
      <c r="D108" s="27">
        <v>20</v>
      </c>
      <c r="F108" s="98">
        <v>2538629810</v>
      </c>
      <c r="G108" s="32"/>
      <c r="H108" s="24">
        <v>2493568228</v>
      </c>
      <c r="I108" s="31"/>
      <c r="J108" s="98">
        <v>573159669</v>
      </c>
      <c r="K108" s="30"/>
      <c r="L108" s="24">
        <v>544262037</v>
      </c>
    </row>
    <row r="109" spans="1:12" ht="6" customHeight="1">
      <c r="A109" s="21"/>
      <c r="B109" s="33"/>
      <c r="F109" s="97"/>
      <c r="G109" s="32"/>
      <c r="I109" s="31"/>
      <c r="J109" s="97"/>
      <c r="K109" s="30"/>
    </row>
    <row r="110" spans="1:12" ht="21.75" customHeight="1">
      <c r="A110" s="11" t="s">
        <v>33</v>
      </c>
      <c r="B110" s="21"/>
      <c r="F110" s="98">
        <f>SUM(F101:F108)</f>
        <v>12478738586</v>
      </c>
      <c r="G110" s="30"/>
      <c r="H110" s="24">
        <f>SUM(H101:H108)</f>
        <v>33945152481</v>
      </c>
      <c r="I110" s="31"/>
      <c r="J110" s="98">
        <f>SUM(J101:J108)</f>
        <v>2752805787</v>
      </c>
      <c r="K110" s="30"/>
      <c r="L110" s="24">
        <f>SUM(L101:L108)</f>
        <v>9491687751</v>
      </c>
    </row>
    <row r="111" spans="1:12" ht="21.75" customHeight="1">
      <c r="F111" s="97"/>
      <c r="G111" s="30"/>
      <c r="I111" s="31"/>
      <c r="J111" s="97"/>
      <c r="K111" s="30"/>
    </row>
    <row r="112" spans="1:12" ht="21.75" customHeight="1">
      <c r="A112" s="11" t="s">
        <v>34</v>
      </c>
      <c r="F112" s="97"/>
      <c r="G112" s="30"/>
      <c r="I112" s="31"/>
      <c r="J112" s="97"/>
      <c r="K112" s="30"/>
    </row>
    <row r="113" spans="1:12" ht="6" customHeight="1">
      <c r="F113" s="97"/>
      <c r="G113" s="30"/>
      <c r="I113" s="31"/>
      <c r="J113" s="97"/>
      <c r="K113" s="30"/>
    </row>
    <row r="114" spans="1:12" s="45" customFormat="1" ht="21.75" customHeight="1">
      <c r="A114" s="22" t="s">
        <v>35</v>
      </c>
      <c r="B114" s="22"/>
      <c r="C114" s="22"/>
      <c r="D114" s="34">
        <v>21</v>
      </c>
      <c r="E114" s="22"/>
      <c r="F114" s="97">
        <v>78986495241</v>
      </c>
      <c r="G114" s="30"/>
      <c r="H114" s="28">
        <v>59555729159</v>
      </c>
      <c r="I114" s="32"/>
      <c r="J114" s="97">
        <v>33900450635</v>
      </c>
      <c r="K114" s="32"/>
      <c r="L114" s="28">
        <v>33740019458</v>
      </c>
    </row>
    <row r="115" spans="1:12" s="45" customFormat="1" ht="21.75" customHeight="1">
      <c r="A115" s="22" t="s">
        <v>36</v>
      </c>
      <c r="B115" s="22"/>
      <c r="C115" s="22"/>
      <c r="D115" s="34">
        <v>22</v>
      </c>
      <c r="E115" s="22"/>
      <c r="F115" s="97">
        <v>4786803360</v>
      </c>
      <c r="G115" s="30"/>
      <c r="H115" s="28">
        <v>5084006560</v>
      </c>
      <c r="I115" s="32"/>
      <c r="J115" s="97">
        <v>4786803360</v>
      </c>
      <c r="K115" s="32"/>
      <c r="L115" s="28">
        <v>5084006560</v>
      </c>
    </row>
    <row r="116" spans="1:12" s="45" customFormat="1" ht="21.75" customHeight="1">
      <c r="A116" s="22" t="s">
        <v>112</v>
      </c>
      <c r="B116" s="22"/>
      <c r="C116" s="22"/>
      <c r="D116" s="34"/>
      <c r="E116" s="22"/>
      <c r="F116" s="97"/>
      <c r="G116" s="30"/>
      <c r="H116" s="28"/>
      <c r="I116" s="32"/>
      <c r="J116" s="97"/>
      <c r="K116" s="32"/>
      <c r="L116" s="28"/>
    </row>
    <row r="117" spans="1:12" s="45" customFormat="1" ht="21.75" customHeight="1">
      <c r="A117" s="22"/>
      <c r="B117" s="22" t="s">
        <v>113</v>
      </c>
      <c r="C117" s="22"/>
      <c r="D117" s="34"/>
      <c r="E117" s="22"/>
      <c r="F117" s="97">
        <v>602699376</v>
      </c>
      <c r="G117" s="30"/>
      <c r="H117" s="28">
        <v>398279041</v>
      </c>
      <c r="I117" s="32"/>
      <c r="J117" s="97">
        <v>233409750</v>
      </c>
      <c r="K117" s="32"/>
      <c r="L117" s="28">
        <v>161294981</v>
      </c>
    </row>
    <row r="118" spans="1:12" s="45" customFormat="1" ht="21.75" customHeight="1">
      <c r="A118" s="22" t="s">
        <v>37</v>
      </c>
      <c r="B118" s="22"/>
      <c r="C118" s="22"/>
      <c r="D118" s="34">
        <v>24</v>
      </c>
      <c r="E118" s="22"/>
      <c r="F118" s="97">
        <v>1982621801</v>
      </c>
      <c r="G118" s="30"/>
      <c r="H118" s="28">
        <v>1375071901</v>
      </c>
      <c r="I118" s="32"/>
      <c r="J118" s="97">
        <v>115490000</v>
      </c>
      <c r="K118" s="32"/>
      <c r="L118" s="28">
        <v>115490000</v>
      </c>
    </row>
    <row r="119" spans="1:12" s="45" customFormat="1" ht="21.75" customHeight="1">
      <c r="A119" s="22" t="s">
        <v>38</v>
      </c>
      <c r="B119" s="22"/>
      <c r="C119" s="22"/>
      <c r="D119" s="34">
        <v>23</v>
      </c>
      <c r="E119" s="22"/>
      <c r="F119" s="97">
        <v>3053843649</v>
      </c>
      <c r="G119" s="30"/>
      <c r="H119" s="28">
        <v>3602293107</v>
      </c>
      <c r="I119" s="32"/>
      <c r="J119" s="97">
        <v>0</v>
      </c>
      <c r="K119" s="32"/>
      <c r="L119" s="28" t="s">
        <v>44</v>
      </c>
    </row>
    <row r="120" spans="1:12" s="45" customFormat="1" ht="21.75" customHeight="1">
      <c r="A120" s="22" t="s">
        <v>39</v>
      </c>
      <c r="B120" s="22"/>
      <c r="C120" s="22"/>
      <c r="D120" s="27">
        <v>25</v>
      </c>
      <c r="E120" s="22"/>
      <c r="F120" s="98">
        <v>1524995640</v>
      </c>
      <c r="G120" s="30"/>
      <c r="H120" s="24">
        <v>1616926556</v>
      </c>
      <c r="I120" s="32"/>
      <c r="J120" s="98">
        <v>20649926</v>
      </c>
      <c r="K120" s="32"/>
      <c r="L120" s="24">
        <v>19836342</v>
      </c>
    </row>
    <row r="121" spans="1:12" s="45" customFormat="1" ht="6" customHeight="1">
      <c r="A121" s="22"/>
      <c r="B121" s="22"/>
      <c r="C121" s="22"/>
      <c r="D121" s="27"/>
      <c r="E121" s="22"/>
      <c r="F121" s="97"/>
      <c r="G121" s="30"/>
      <c r="H121" s="28"/>
      <c r="I121" s="32"/>
      <c r="J121" s="97"/>
      <c r="K121" s="32"/>
      <c r="L121" s="28"/>
    </row>
    <row r="122" spans="1:12" s="45" customFormat="1" ht="21.75" customHeight="1">
      <c r="A122" s="11" t="s">
        <v>40</v>
      </c>
      <c r="B122" s="21"/>
      <c r="C122" s="22"/>
      <c r="D122" s="27"/>
      <c r="E122" s="22"/>
      <c r="F122" s="98">
        <f>SUM(F114:F120)</f>
        <v>90937459067</v>
      </c>
      <c r="G122" s="30"/>
      <c r="H122" s="24">
        <f>SUM(H114:H120)</f>
        <v>71632306324</v>
      </c>
      <c r="I122" s="31"/>
      <c r="J122" s="98">
        <f>SUM(J114:J120)</f>
        <v>39056803671</v>
      </c>
      <c r="K122" s="30"/>
      <c r="L122" s="24">
        <f>SUM(L114:L120)</f>
        <v>39120647341</v>
      </c>
    </row>
    <row r="123" spans="1:12" s="45" customFormat="1" ht="6" customHeight="1">
      <c r="A123" s="22"/>
      <c r="B123" s="22"/>
      <c r="C123" s="22"/>
      <c r="D123" s="27"/>
      <c r="E123" s="22"/>
      <c r="F123" s="97"/>
      <c r="G123" s="30"/>
      <c r="H123" s="28"/>
      <c r="I123" s="31"/>
      <c r="J123" s="97"/>
      <c r="K123" s="30"/>
      <c r="L123" s="28"/>
    </row>
    <row r="124" spans="1:12" s="45" customFormat="1" ht="21.75" customHeight="1">
      <c r="A124" s="11" t="s">
        <v>41</v>
      </c>
      <c r="B124" s="22"/>
      <c r="C124" s="22"/>
      <c r="D124" s="27"/>
      <c r="E124" s="22"/>
      <c r="F124" s="98">
        <f>SUM(F110+F122)</f>
        <v>103416197653</v>
      </c>
      <c r="G124" s="30"/>
      <c r="H124" s="24">
        <f>SUM(H110+H122)</f>
        <v>105577458805</v>
      </c>
      <c r="I124" s="31"/>
      <c r="J124" s="98">
        <f>SUM(J110+J122)</f>
        <v>41809609458</v>
      </c>
      <c r="K124" s="30"/>
      <c r="L124" s="24">
        <f>SUM(L110+L122)</f>
        <v>48612335092</v>
      </c>
    </row>
    <row r="125" spans="1:12" s="45" customFormat="1" ht="21.75" customHeight="1">
      <c r="A125" s="22"/>
      <c r="B125" s="22"/>
      <c r="C125" s="22"/>
      <c r="D125" s="27"/>
      <c r="E125" s="22"/>
      <c r="F125" s="22"/>
      <c r="G125" s="30"/>
      <c r="H125" s="22"/>
      <c r="I125" s="31"/>
      <c r="J125" s="28"/>
      <c r="K125" s="30"/>
      <c r="L125" s="28"/>
    </row>
    <row r="126" spans="1:12" s="45" customFormat="1" ht="21.75" customHeight="1">
      <c r="A126" s="22"/>
      <c r="B126" s="22"/>
      <c r="C126" s="22"/>
      <c r="D126" s="27"/>
      <c r="E126" s="22"/>
      <c r="F126" s="22"/>
      <c r="G126" s="30"/>
      <c r="H126" s="22"/>
      <c r="I126" s="31"/>
      <c r="J126" s="28"/>
      <c r="K126" s="30"/>
      <c r="L126" s="28"/>
    </row>
    <row r="127" spans="1:12" s="45" customFormat="1" ht="21.75" customHeight="1">
      <c r="A127" s="22"/>
      <c r="B127" s="22"/>
      <c r="C127" s="22"/>
      <c r="D127" s="34"/>
      <c r="E127" s="22"/>
      <c r="F127" s="28"/>
      <c r="G127" s="30"/>
      <c r="H127" s="28"/>
      <c r="I127" s="32"/>
      <c r="J127" s="28"/>
      <c r="K127" s="32"/>
      <c r="L127" s="28"/>
    </row>
    <row r="128" spans="1:12" s="45" customFormat="1" ht="21.75" customHeight="1">
      <c r="A128" s="22"/>
      <c r="B128" s="22"/>
      <c r="C128" s="22"/>
      <c r="D128" s="34"/>
      <c r="E128" s="22"/>
      <c r="F128" s="28"/>
      <c r="G128" s="30"/>
      <c r="H128" s="28"/>
      <c r="I128" s="32"/>
      <c r="J128" s="28"/>
      <c r="K128" s="32"/>
      <c r="L128" s="28"/>
    </row>
    <row r="129" spans="1:12" s="45" customFormat="1" ht="21.75" customHeight="1">
      <c r="A129" s="22"/>
      <c r="B129" s="22"/>
      <c r="C129" s="22"/>
      <c r="D129" s="27"/>
      <c r="E129" s="22"/>
      <c r="F129" s="22"/>
      <c r="G129" s="30"/>
      <c r="H129" s="22"/>
      <c r="I129" s="31"/>
      <c r="J129" s="28"/>
      <c r="K129" s="30"/>
      <c r="L129" s="28"/>
    </row>
    <row r="130" spans="1:12" s="45" customFormat="1" ht="21.75" customHeight="1">
      <c r="A130" s="22"/>
      <c r="B130" s="22"/>
      <c r="C130" s="22"/>
      <c r="D130" s="27"/>
      <c r="E130" s="22"/>
      <c r="F130" s="22"/>
      <c r="G130" s="30"/>
      <c r="H130" s="22"/>
      <c r="I130" s="31"/>
      <c r="J130" s="28"/>
      <c r="K130" s="30"/>
      <c r="L130" s="28"/>
    </row>
    <row r="131" spans="1:12" s="45" customFormat="1" ht="21.75" customHeight="1">
      <c r="A131" s="22"/>
      <c r="B131" s="22"/>
      <c r="C131" s="22"/>
      <c r="D131" s="27"/>
      <c r="E131" s="22"/>
      <c r="F131" s="22"/>
      <c r="G131" s="30"/>
      <c r="H131" s="22"/>
      <c r="I131" s="31"/>
      <c r="J131" s="28"/>
      <c r="K131" s="30"/>
      <c r="L131" s="28"/>
    </row>
    <row r="132" spans="1:12" s="45" customFormat="1" ht="21.75" customHeight="1">
      <c r="A132" s="22"/>
      <c r="B132" s="22"/>
      <c r="C132" s="22"/>
      <c r="D132" s="27"/>
      <c r="E132" s="22"/>
      <c r="F132" s="22"/>
      <c r="G132" s="30"/>
      <c r="H132" s="22"/>
      <c r="I132" s="31"/>
      <c r="J132" s="28"/>
      <c r="K132" s="30"/>
      <c r="L132" s="28"/>
    </row>
    <row r="133" spans="1:12" s="45" customFormat="1" ht="21.75" customHeight="1">
      <c r="A133" s="22"/>
      <c r="B133" s="22"/>
      <c r="C133" s="22"/>
      <c r="D133" s="27"/>
      <c r="E133" s="22"/>
      <c r="F133" s="22"/>
      <c r="G133" s="30"/>
      <c r="H133" s="22"/>
      <c r="I133" s="31"/>
      <c r="J133" s="28"/>
      <c r="K133" s="30"/>
      <c r="L133" s="28"/>
    </row>
    <row r="134" spans="1:12" ht="22.15" customHeight="1">
      <c r="A134" s="192" t="str">
        <f>A89</f>
        <v>หมายเหตุประกอบงบการเงินรวมและงบการเงินเฉพาะกิจการในหน้า 19 ถึง 99 เป็นส่วนหนึ่งของงบการเงินนี้</v>
      </c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</row>
    <row r="135" spans="1:12" s="15" customFormat="1" ht="21.75" customHeight="1">
      <c r="A135" s="11" t="s">
        <v>0</v>
      </c>
      <c r="B135" s="11"/>
      <c r="C135" s="11"/>
      <c r="D135" s="12"/>
      <c r="E135" s="11"/>
      <c r="F135" s="13"/>
      <c r="G135" s="40"/>
      <c r="H135" s="13"/>
      <c r="I135" s="41"/>
      <c r="J135" s="13"/>
      <c r="K135" s="40"/>
      <c r="L135" s="13"/>
    </row>
    <row r="136" spans="1:12" s="15" customFormat="1" ht="21.75" customHeight="1">
      <c r="A136" s="11" t="s">
        <v>1</v>
      </c>
      <c r="B136" s="11"/>
      <c r="C136" s="11"/>
      <c r="D136" s="12"/>
      <c r="E136" s="11"/>
      <c r="F136" s="13"/>
      <c r="G136" s="40"/>
      <c r="H136" s="13"/>
      <c r="I136" s="41"/>
      <c r="J136" s="13"/>
      <c r="K136" s="40"/>
      <c r="L136" s="13"/>
    </row>
    <row r="137" spans="1:12" s="15" customFormat="1" ht="21.75" customHeight="1">
      <c r="A137" s="16" t="str">
        <f>A3</f>
        <v>ณ วันที่ 31 ธันวาคม พ.ศ. 2562</v>
      </c>
      <c r="B137" s="17"/>
      <c r="C137" s="17"/>
      <c r="D137" s="18"/>
      <c r="E137" s="17"/>
      <c r="F137" s="19"/>
      <c r="G137" s="42"/>
      <c r="H137" s="19"/>
      <c r="I137" s="43"/>
      <c r="J137" s="19"/>
      <c r="K137" s="42"/>
      <c r="L137" s="19"/>
    </row>
    <row r="138" spans="1:12" ht="21.75" customHeight="1">
      <c r="G138" s="30"/>
      <c r="I138" s="31"/>
      <c r="K138" s="30"/>
    </row>
    <row r="139" spans="1:12" ht="21.75" customHeight="1">
      <c r="A139" s="21"/>
      <c r="D139" s="23"/>
      <c r="F139" s="24"/>
      <c r="G139" s="25"/>
      <c r="H139" s="19" t="s">
        <v>110</v>
      </c>
      <c r="I139" s="26"/>
      <c r="J139" s="24"/>
      <c r="K139" s="24"/>
      <c r="L139" s="19" t="s">
        <v>159</v>
      </c>
    </row>
    <row r="140" spans="1:12" ht="21.75" customHeight="1">
      <c r="D140" s="12"/>
      <c r="E140" s="11"/>
      <c r="F140" s="13" t="s">
        <v>216</v>
      </c>
      <c r="G140" s="11"/>
      <c r="H140" s="13" t="s">
        <v>190</v>
      </c>
      <c r="I140" s="14"/>
      <c r="J140" s="13" t="s">
        <v>216</v>
      </c>
      <c r="K140" s="11"/>
      <c r="L140" s="13" t="s">
        <v>190</v>
      </c>
    </row>
    <row r="141" spans="1:12" s="45" customFormat="1" ht="21.75" customHeight="1">
      <c r="A141" s="22"/>
      <c r="B141" s="22"/>
      <c r="C141" s="22"/>
      <c r="D141" s="18" t="s">
        <v>2</v>
      </c>
      <c r="E141" s="11"/>
      <c r="F141" s="19" t="s">
        <v>111</v>
      </c>
      <c r="G141" s="11"/>
      <c r="H141" s="19" t="s">
        <v>111</v>
      </c>
      <c r="I141" s="14"/>
      <c r="J141" s="19" t="s">
        <v>111</v>
      </c>
      <c r="K141" s="11"/>
      <c r="L141" s="19" t="s">
        <v>111</v>
      </c>
    </row>
    <row r="142" spans="1:12" s="45" customFormat="1" ht="6" customHeight="1">
      <c r="A142" s="22"/>
      <c r="B142" s="22"/>
      <c r="C142" s="22"/>
      <c r="D142" s="27"/>
      <c r="E142" s="22"/>
      <c r="F142" s="97"/>
      <c r="G142" s="30"/>
      <c r="H142" s="28"/>
      <c r="I142" s="31"/>
      <c r="J142" s="97"/>
      <c r="K142" s="30"/>
      <c r="L142" s="28"/>
    </row>
    <row r="143" spans="1:12" s="45" customFormat="1" ht="21.75" customHeight="1">
      <c r="A143" s="11" t="s">
        <v>221</v>
      </c>
      <c r="B143" s="22"/>
      <c r="C143" s="22"/>
      <c r="D143" s="27"/>
      <c r="E143" s="22"/>
      <c r="F143" s="97"/>
      <c r="G143" s="30"/>
      <c r="H143" s="28"/>
      <c r="I143" s="31"/>
      <c r="J143" s="97"/>
      <c r="K143" s="30"/>
      <c r="L143" s="28"/>
    </row>
    <row r="144" spans="1:12" s="45" customFormat="1" ht="6" customHeight="1">
      <c r="A144" s="22"/>
      <c r="B144" s="22"/>
      <c r="C144" s="22"/>
      <c r="D144" s="27"/>
      <c r="E144" s="22"/>
      <c r="F144" s="97"/>
      <c r="G144" s="30"/>
      <c r="H144" s="28"/>
      <c r="I144" s="31"/>
      <c r="J144" s="97"/>
      <c r="K144" s="30"/>
      <c r="L144" s="28"/>
    </row>
    <row r="145" spans="1:12" s="45" customFormat="1" ht="21.75" customHeight="1">
      <c r="A145" s="11" t="s">
        <v>150</v>
      </c>
      <c r="B145" s="22"/>
      <c r="C145" s="22"/>
      <c r="D145" s="27"/>
      <c r="E145" s="22"/>
      <c r="F145" s="97"/>
      <c r="G145" s="30"/>
      <c r="H145" s="28"/>
      <c r="I145" s="31"/>
      <c r="J145" s="97"/>
      <c r="K145" s="30"/>
      <c r="L145" s="28"/>
    </row>
    <row r="146" spans="1:12" s="45" customFormat="1" ht="6" customHeight="1">
      <c r="A146" s="22"/>
      <c r="B146" s="22"/>
      <c r="C146" s="22"/>
      <c r="D146" s="27"/>
      <c r="E146" s="22"/>
      <c r="F146" s="97"/>
      <c r="G146" s="30"/>
      <c r="H146" s="28"/>
      <c r="I146" s="31"/>
      <c r="J146" s="97"/>
      <c r="K146" s="30"/>
      <c r="L146" s="28"/>
    </row>
    <row r="147" spans="1:12" s="45" customFormat="1" ht="21.75" customHeight="1">
      <c r="A147" s="22" t="s">
        <v>42</v>
      </c>
      <c r="B147" s="22"/>
      <c r="C147" s="22"/>
      <c r="D147" s="27"/>
      <c r="E147" s="22"/>
      <c r="F147" s="97"/>
      <c r="G147" s="30"/>
      <c r="H147" s="28"/>
      <c r="I147" s="31"/>
      <c r="J147" s="97"/>
      <c r="K147" s="30"/>
      <c r="L147" s="28"/>
    </row>
    <row r="148" spans="1:12" s="45" customFormat="1" ht="21.75" customHeight="1">
      <c r="A148" s="22"/>
      <c r="B148" s="22" t="s">
        <v>43</v>
      </c>
      <c r="C148" s="22"/>
      <c r="D148" s="27"/>
      <c r="E148" s="22"/>
      <c r="F148" s="101"/>
      <c r="G148" s="21"/>
      <c r="H148" s="21"/>
      <c r="I148" s="21"/>
      <c r="J148" s="101"/>
      <c r="K148" s="21"/>
      <c r="L148" s="21"/>
    </row>
    <row r="149" spans="1:12" s="45" customFormat="1" ht="21.75" customHeight="1">
      <c r="A149" s="22"/>
      <c r="B149" s="33" t="s">
        <v>44</v>
      </c>
      <c r="C149" s="22" t="s">
        <v>130</v>
      </c>
      <c r="D149" s="27"/>
      <c r="E149" s="22"/>
      <c r="F149" s="102"/>
      <c r="J149" s="102"/>
    </row>
    <row r="150" spans="1:12" s="45" customFormat="1" ht="21.75" customHeight="1" thickBot="1">
      <c r="A150" s="22"/>
      <c r="B150" s="33"/>
      <c r="C150" s="22" t="s">
        <v>131</v>
      </c>
      <c r="D150" s="27"/>
      <c r="E150" s="22"/>
      <c r="F150" s="100">
        <v>5300000000</v>
      </c>
      <c r="G150" s="30"/>
      <c r="H150" s="44">
        <v>5300000000</v>
      </c>
      <c r="I150" s="31"/>
      <c r="J150" s="100">
        <v>5300000000</v>
      </c>
      <c r="K150" s="30"/>
      <c r="L150" s="44">
        <v>5300000000</v>
      </c>
    </row>
    <row r="151" spans="1:12" s="45" customFormat="1" ht="6" customHeight="1" thickTop="1">
      <c r="A151" s="22"/>
      <c r="B151" s="22"/>
      <c r="C151" s="22"/>
      <c r="D151" s="27"/>
      <c r="E151" s="22"/>
      <c r="F151" s="97"/>
      <c r="G151" s="30"/>
      <c r="H151" s="28"/>
      <c r="I151" s="31"/>
      <c r="J151" s="97"/>
      <c r="K151" s="30"/>
      <c r="L151" s="28"/>
    </row>
    <row r="152" spans="1:12" s="45" customFormat="1" ht="21.75" customHeight="1">
      <c r="A152" s="22"/>
      <c r="B152" s="22" t="s">
        <v>45</v>
      </c>
      <c r="C152" s="22"/>
      <c r="D152" s="27"/>
      <c r="E152" s="22"/>
      <c r="F152" s="101"/>
      <c r="G152" s="21"/>
      <c r="H152" s="21"/>
      <c r="I152" s="21"/>
      <c r="J152" s="101"/>
      <c r="K152" s="21"/>
      <c r="L152" s="21"/>
    </row>
    <row r="153" spans="1:12" s="45" customFormat="1" ht="21.75" customHeight="1">
      <c r="A153" s="22"/>
      <c r="B153" s="33" t="s">
        <v>44</v>
      </c>
      <c r="C153" s="22" t="s">
        <v>161</v>
      </c>
      <c r="D153" s="27"/>
      <c r="E153" s="22"/>
      <c r="F153" s="97"/>
      <c r="G153" s="30"/>
      <c r="H153" s="28"/>
      <c r="I153" s="32"/>
      <c r="J153" s="97"/>
      <c r="K153" s="32"/>
      <c r="L153" s="28"/>
    </row>
    <row r="154" spans="1:12" s="45" customFormat="1" ht="21.75" customHeight="1">
      <c r="A154" s="22"/>
      <c r="B154" s="33"/>
      <c r="C154" s="22" t="s">
        <v>162</v>
      </c>
      <c r="D154" s="27"/>
      <c r="E154" s="22"/>
      <c r="F154" s="97">
        <v>5264650000</v>
      </c>
      <c r="G154" s="30"/>
      <c r="H154" s="28">
        <v>5264650000</v>
      </c>
      <c r="I154" s="32"/>
      <c r="J154" s="97">
        <v>5264650000</v>
      </c>
      <c r="K154" s="32"/>
      <c r="L154" s="28">
        <v>5264650000</v>
      </c>
    </row>
    <row r="155" spans="1:12" s="45" customFormat="1" ht="21.75" customHeight="1">
      <c r="A155" s="22" t="s">
        <v>46</v>
      </c>
      <c r="B155" s="22"/>
      <c r="C155" s="22"/>
      <c r="D155" s="27"/>
      <c r="E155" s="22"/>
      <c r="F155" s="97">
        <v>8601300000</v>
      </c>
      <c r="G155" s="30"/>
      <c r="H155" s="28">
        <v>8601300000</v>
      </c>
      <c r="I155" s="32"/>
      <c r="J155" s="97">
        <v>8601300000</v>
      </c>
      <c r="K155" s="32"/>
      <c r="L155" s="28">
        <v>8601300000</v>
      </c>
    </row>
    <row r="156" spans="1:12" s="45" customFormat="1" ht="21.75" customHeight="1">
      <c r="A156" s="22" t="s">
        <v>47</v>
      </c>
      <c r="B156" s="22"/>
      <c r="C156" s="22"/>
      <c r="D156" s="27"/>
      <c r="E156" s="22"/>
      <c r="F156" s="97">
        <v>47373035</v>
      </c>
      <c r="G156" s="30"/>
      <c r="H156" s="28">
        <v>47373035</v>
      </c>
      <c r="I156" s="32"/>
      <c r="J156" s="97">
        <v>47373035</v>
      </c>
      <c r="K156" s="32"/>
      <c r="L156" s="28">
        <v>47373035</v>
      </c>
    </row>
    <row r="157" spans="1:12" s="45" customFormat="1" ht="21.75" customHeight="1">
      <c r="A157" s="22" t="s">
        <v>139</v>
      </c>
      <c r="B157" s="22"/>
      <c r="C157" s="22"/>
      <c r="D157" s="27"/>
      <c r="E157" s="22"/>
      <c r="F157" s="97">
        <v>-218688716</v>
      </c>
      <c r="G157" s="30"/>
      <c r="H157" s="28">
        <v>-218688716</v>
      </c>
      <c r="I157" s="32"/>
      <c r="J157" s="97" t="s">
        <v>44</v>
      </c>
      <c r="K157" s="32"/>
      <c r="L157" s="28" t="s">
        <v>44</v>
      </c>
    </row>
    <row r="158" spans="1:12" s="45" customFormat="1" ht="21.75" customHeight="1">
      <c r="A158" s="22" t="s">
        <v>48</v>
      </c>
      <c r="B158" s="22"/>
      <c r="C158" s="22"/>
      <c r="D158" s="27"/>
      <c r="E158" s="22"/>
      <c r="F158" s="97"/>
      <c r="G158" s="30"/>
      <c r="H158" s="28"/>
      <c r="I158" s="31"/>
      <c r="J158" s="97"/>
      <c r="K158" s="30"/>
      <c r="L158" s="28"/>
    </row>
    <row r="159" spans="1:12" s="45" customFormat="1" ht="21.75" customHeight="1">
      <c r="A159" s="22"/>
      <c r="B159" s="22" t="s">
        <v>49</v>
      </c>
      <c r="C159" s="22"/>
      <c r="D159" s="27"/>
      <c r="E159" s="22"/>
      <c r="F159" s="97"/>
      <c r="G159" s="30"/>
      <c r="H159" s="28"/>
      <c r="I159" s="31"/>
      <c r="J159" s="97"/>
      <c r="K159" s="30"/>
      <c r="L159" s="28"/>
    </row>
    <row r="160" spans="1:12" s="45" customFormat="1" ht="21.75" customHeight="1">
      <c r="A160" s="33"/>
      <c r="B160" s="33" t="s">
        <v>50</v>
      </c>
      <c r="C160" s="22"/>
      <c r="D160" s="27">
        <v>26</v>
      </c>
      <c r="E160" s="22"/>
      <c r="F160" s="97">
        <v>530000000</v>
      </c>
      <c r="G160" s="30"/>
      <c r="H160" s="28">
        <v>530000000</v>
      </c>
      <c r="I160" s="32"/>
      <c r="J160" s="97">
        <v>530000000</v>
      </c>
      <c r="K160" s="32"/>
      <c r="L160" s="28">
        <v>530000000</v>
      </c>
    </row>
    <row r="161" spans="1:12" s="45" customFormat="1" ht="21.75" customHeight="1">
      <c r="A161" s="22"/>
      <c r="B161" s="22" t="s">
        <v>51</v>
      </c>
      <c r="C161" s="22"/>
      <c r="D161" s="27"/>
      <c r="E161" s="22"/>
      <c r="F161" s="97">
        <f>'Tha 14'!$P$44</f>
        <v>97171751541</v>
      </c>
      <c r="G161" s="30"/>
      <c r="H161" s="28">
        <v>87760338805</v>
      </c>
      <c r="I161" s="32"/>
      <c r="J161" s="97">
        <f>'Tha 15'!N27</f>
        <v>50362962532</v>
      </c>
      <c r="K161" s="32"/>
      <c r="L161" s="28">
        <v>46626311459</v>
      </c>
    </row>
    <row r="162" spans="1:12" s="45" customFormat="1" ht="21.75" customHeight="1">
      <c r="A162" s="22" t="s">
        <v>151</v>
      </c>
      <c r="B162" s="22"/>
      <c r="C162" s="22"/>
      <c r="D162" s="27"/>
      <c r="E162" s="22"/>
      <c r="F162" s="98">
        <f>'Tha 14'!$Z$44</f>
        <v>-6905974725</v>
      </c>
      <c r="G162" s="32"/>
      <c r="H162" s="24">
        <v>-1745589813</v>
      </c>
      <c r="I162" s="32"/>
      <c r="J162" s="98">
        <f>'Tha 15'!T27</f>
        <v>-123018884</v>
      </c>
      <c r="K162" s="32"/>
      <c r="L162" s="24">
        <v>-106488466</v>
      </c>
    </row>
    <row r="163" spans="1:12" s="45" customFormat="1" ht="6" customHeight="1">
      <c r="A163" s="22"/>
      <c r="B163" s="22"/>
      <c r="C163" s="22"/>
      <c r="D163" s="27"/>
      <c r="E163" s="22"/>
      <c r="F163" s="97"/>
      <c r="G163" s="30"/>
      <c r="H163" s="28"/>
      <c r="I163" s="31"/>
      <c r="J163" s="97"/>
      <c r="K163" s="30"/>
      <c r="L163" s="28"/>
    </row>
    <row r="164" spans="1:12" s="45" customFormat="1" ht="21.75" customHeight="1">
      <c r="A164" s="11" t="s">
        <v>163</v>
      </c>
      <c r="B164" s="22"/>
      <c r="C164" s="22"/>
      <c r="D164" s="27"/>
      <c r="E164" s="22"/>
      <c r="F164" s="97">
        <f>SUM(F153:F162)</f>
        <v>104490411135</v>
      </c>
      <c r="G164" s="28"/>
      <c r="H164" s="28">
        <f>SUM(H153:H162)</f>
        <v>100239383311</v>
      </c>
      <c r="I164" s="28"/>
      <c r="J164" s="97">
        <f>SUM(J153:J162)</f>
        <v>64683266683</v>
      </c>
      <c r="K164" s="28"/>
      <c r="L164" s="28">
        <f>SUM(L153:L162)</f>
        <v>60963146028</v>
      </c>
    </row>
    <row r="165" spans="1:12" s="45" customFormat="1" ht="21.75" customHeight="1">
      <c r="A165" s="22" t="s">
        <v>52</v>
      </c>
      <c r="B165" s="22"/>
      <c r="C165" s="22"/>
      <c r="D165" s="27"/>
      <c r="E165" s="22"/>
      <c r="F165" s="98">
        <f>'Tha 14'!$AD$44</f>
        <v>615995867</v>
      </c>
      <c r="G165" s="32"/>
      <c r="H165" s="24">
        <v>610966503</v>
      </c>
      <c r="I165" s="32"/>
      <c r="J165" s="98">
        <v>0</v>
      </c>
      <c r="K165" s="32"/>
      <c r="L165" s="24">
        <v>0</v>
      </c>
    </row>
    <row r="166" spans="1:12" s="45" customFormat="1" ht="6" customHeight="1">
      <c r="A166" s="22"/>
      <c r="B166" s="22"/>
      <c r="C166" s="22"/>
      <c r="D166" s="27"/>
      <c r="E166" s="22"/>
      <c r="F166" s="97"/>
      <c r="G166" s="30"/>
      <c r="H166" s="28"/>
      <c r="I166" s="31"/>
      <c r="J166" s="97"/>
      <c r="K166" s="30"/>
      <c r="L166" s="28"/>
    </row>
    <row r="167" spans="1:12" s="45" customFormat="1" ht="21.75" customHeight="1">
      <c r="A167" s="11" t="s">
        <v>152</v>
      </c>
      <c r="B167" s="22"/>
      <c r="C167" s="22"/>
      <c r="D167" s="27"/>
      <c r="E167" s="22"/>
      <c r="F167" s="98">
        <f>SUM(F164:F165)</f>
        <v>105106407002</v>
      </c>
      <c r="G167" s="32"/>
      <c r="H167" s="24">
        <f>SUM(H164:H165)</f>
        <v>100850349814</v>
      </c>
      <c r="I167" s="32"/>
      <c r="J167" s="98">
        <f>SUM(J164:J165)</f>
        <v>64683266683</v>
      </c>
      <c r="K167" s="32"/>
      <c r="L167" s="24">
        <f>SUM(L164:L165)</f>
        <v>60963146028</v>
      </c>
    </row>
    <row r="168" spans="1:12" s="45" customFormat="1" ht="6" customHeight="1">
      <c r="A168" s="22"/>
      <c r="B168" s="22"/>
      <c r="C168" s="22"/>
      <c r="D168" s="27"/>
      <c r="E168" s="28"/>
      <c r="F168" s="127"/>
      <c r="G168" s="30"/>
      <c r="H168" s="128"/>
      <c r="I168" s="31"/>
      <c r="J168" s="127"/>
      <c r="K168" s="30"/>
      <c r="L168" s="128"/>
    </row>
    <row r="169" spans="1:12" s="45" customFormat="1" ht="21.75" customHeight="1" thickBot="1">
      <c r="A169" s="11" t="s">
        <v>153</v>
      </c>
      <c r="B169" s="22"/>
      <c r="C169" s="22"/>
      <c r="D169" s="27"/>
      <c r="E169" s="22"/>
      <c r="F169" s="100">
        <f>SUM(F124+F167)</f>
        <v>208522604655</v>
      </c>
      <c r="G169" s="30"/>
      <c r="H169" s="44">
        <f>SUM(H124+H167)</f>
        <v>206427808619</v>
      </c>
      <c r="I169" s="30"/>
      <c r="J169" s="100">
        <f>SUM(J124+J167)</f>
        <v>106492876141</v>
      </c>
      <c r="K169" s="30"/>
      <c r="L169" s="44">
        <f>SUM(L124+L167)</f>
        <v>109575481120</v>
      </c>
    </row>
    <row r="170" spans="1:12" s="45" customFormat="1" ht="21.75" customHeight="1" thickTop="1">
      <c r="A170" s="22"/>
      <c r="B170" s="22"/>
      <c r="C170" s="22"/>
      <c r="D170" s="27"/>
      <c r="E170" s="22"/>
      <c r="F170" s="129"/>
      <c r="G170" s="124"/>
      <c r="H170" s="129"/>
      <c r="I170" s="124"/>
      <c r="J170" s="129"/>
      <c r="K170" s="124"/>
      <c r="L170" s="129"/>
    </row>
    <row r="171" spans="1:12" s="45" customFormat="1" ht="21.75" customHeight="1">
      <c r="A171" s="22"/>
      <c r="B171" s="22"/>
      <c r="C171" s="22"/>
      <c r="D171" s="27"/>
      <c r="E171" s="28"/>
      <c r="F171" s="46"/>
      <c r="G171" s="30"/>
      <c r="H171" s="46"/>
      <c r="I171" s="31"/>
      <c r="J171" s="46"/>
      <c r="K171" s="30"/>
      <c r="L171" s="46"/>
    </row>
    <row r="172" spans="1:12" s="45" customFormat="1" ht="21.75" customHeight="1">
      <c r="A172" s="22"/>
      <c r="B172" s="22"/>
      <c r="C172" s="22"/>
      <c r="D172" s="27"/>
      <c r="E172" s="22"/>
      <c r="F172" s="28"/>
      <c r="G172" s="30"/>
      <c r="H172" s="28"/>
      <c r="I172" s="31"/>
      <c r="J172" s="28"/>
      <c r="K172" s="30"/>
      <c r="L172" s="28"/>
    </row>
    <row r="173" spans="1:12" s="45" customFormat="1" ht="21.75" customHeight="1">
      <c r="A173" s="22"/>
      <c r="B173" s="22"/>
      <c r="C173" s="22"/>
      <c r="D173" s="27"/>
      <c r="E173" s="22"/>
      <c r="F173" s="28"/>
      <c r="G173" s="30"/>
      <c r="H173" s="28"/>
      <c r="I173" s="31"/>
      <c r="J173" s="28"/>
      <c r="K173" s="30"/>
      <c r="L173" s="28"/>
    </row>
    <row r="174" spans="1:12" s="45" customFormat="1" ht="21.75" customHeight="1">
      <c r="A174" s="22"/>
      <c r="B174" s="22"/>
      <c r="C174" s="22"/>
      <c r="D174" s="27"/>
      <c r="E174" s="22"/>
      <c r="F174" s="28"/>
      <c r="G174" s="30"/>
      <c r="H174" s="28"/>
      <c r="I174" s="31"/>
      <c r="J174" s="28"/>
      <c r="K174" s="30"/>
      <c r="L174" s="28"/>
    </row>
    <row r="175" spans="1:12" s="45" customFormat="1" ht="21.75" customHeight="1">
      <c r="A175" s="22"/>
      <c r="B175" s="22"/>
      <c r="C175" s="22"/>
      <c r="D175" s="27"/>
      <c r="E175" s="22"/>
      <c r="F175" s="28"/>
      <c r="G175" s="30"/>
      <c r="H175" s="28"/>
      <c r="I175" s="31"/>
      <c r="J175" s="28"/>
      <c r="K175" s="30"/>
      <c r="L175" s="28"/>
    </row>
    <row r="176" spans="1:12" s="45" customFormat="1" ht="21.75" customHeight="1">
      <c r="A176" s="22"/>
      <c r="B176" s="22"/>
      <c r="C176" s="22"/>
      <c r="D176" s="27"/>
      <c r="E176" s="22"/>
      <c r="F176" s="28"/>
      <c r="G176" s="30"/>
      <c r="H176" s="28"/>
      <c r="I176" s="31"/>
      <c r="J176" s="28"/>
      <c r="K176" s="30"/>
      <c r="L176" s="28"/>
    </row>
    <row r="177" spans="1:12" s="45" customFormat="1" ht="21.75" customHeight="1">
      <c r="A177" s="22"/>
      <c r="B177" s="22"/>
      <c r="C177" s="22"/>
      <c r="D177" s="27"/>
      <c r="E177" s="22"/>
      <c r="F177" s="28"/>
      <c r="G177" s="30"/>
      <c r="H177" s="28"/>
      <c r="I177" s="31"/>
      <c r="J177" s="28"/>
      <c r="K177" s="30"/>
      <c r="L177" s="28"/>
    </row>
    <row r="178" spans="1:12" s="45" customFormat="1" ht="21.75" customHeight="1">
      <c r="A178" s="22"/>
      <c r="B178" s="22"/>
      <c r="C178" s="22"/>
      <c r="D178" s="27"/>
      <c r="E178" s="22"/>
      <c r="F178" s="28"/>
      <c r="G178" s="30"/>
      <c r="H178" s="28"/>
      <c r="I178" s="31"/>
      <c r="J178" s="28"/>
      <c r="K178" s="30"/>
      <c r="L178" s="28"/>
    </row>
    <row r="179" spans="1:12" s="45" customFormat="1" ht="15.75" customHeight="1">
      <c r="A179" s="22"/>
      <c r="B179" s="22"/>
      <c r="C179" s="22"/>
      <c r="D179" s="27"/>
      <c r="E179" s="22"/>
      <c r="F179" s="28"/>
      <c r="G179" s="30"/>
      <c r="H179" s="28"/>
      <c r="I179" s="31"/>
      <c r="J179" s="28"/>
      <c r="K179" s="30"/>
      <c r="L179" s="28"/>
    </row>
    <row r="180" spans="1:12" ht="22.15" customHeight="1">
      <c r="A180" s="192" t="str">
        <f>A89</f>
        <v>หมายเหตุประกอบงบการเงินรวมและงบการเงินเฉพาะกิจการในหน้า 19 ถึง 99 เป็นส่วนหนึ่งของงบการเงินนี้</v>
      </c>
      <c r="B180" s="192"/>
      <c r="C180" s="192"/>
      <c r="D180" s="192"/>
      <c r="E180" s="192"/>
      <c r="F180" s="192"/>
      <c r="G180" s="192"/>
      <c r="H180" s="192"/>
      <c r="I180" s="192"/>
      <c r="J180" s="192"/>
      <c r="K180" s="192"/>
      <c r="L180" s="192"/>
    </row>
  </sheetData>
  <mergeCells count="3">
    <mergeCell ref="A89:L89"/>
    <mergeCell ref="A134:L134"/>
    <mergeCell ref="A180:L18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89" max="16383" man="1"/>
    <brk id="134" max="16383" man="1"/>
  </rowBreaks>
  <ignoredErrors>
    <ignoredError sqref="K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2"/>
  <sheetViews>
    <sheetView topLeftCell="A76" zoomScale="110" zoomScaleNormal="110" zoomScaleSheetLayoutView="85" workbookViewId="0">
      <selection activeCell="D88" sqref="D87:D88"/>
    </sheetView>
  </sheetViews>
  <sheetFormatPr defaultColWidth="6.7109375" defaultRowHeight="21.75" customHeight="1"/>
  <cols>
    <col min="1" max="2" width="1.28515625" style="22" customWidth="1"/>
    <col min="3" max="3" width="33.42578125" style="22" customWidth="1"/>
    <col min="4" max="4" width="7.7109375" style="29" customWidth="1"/>
    <col min="5" max="5" width="0.7109375" style="22" customWidth="1"/>
    <col min="6" max="6" width="13.28515625" style="28" customWidth="1"/>
    <col min="7" max="7" width="0.7109375" style="22" customWidth="1"/>
    <col min="8" max="8" width="13.28515625" style="28" customWidth="1"/>
    <col min="9" max="9" width="0.7109375" style="29" customWidth="1"/>
    <col min="10" max="10" width="13.28515625" style="28" customWidth="1"/>
    <col min="11" max="11" width="0.7109375" style="22" customWidth="1"/>
    <col min="12" max="12" width="13.28515625" style="28" customWidth="1"/>
    <col min="13" max="13" width="6.7109375" style="21"/>
    <col min="14" max="14" width="19.28515625" style="21" customWidth="1"/>
    <col min="15" max="15" width="9" style="21" bestFit="1" customWidth="1"/>
    <col min="16" max="16384" width="6.7109375" style="21"/>
  </cols>
  <sheetData>
    <row r="1" spans="1:12" s="15" customFormat="1" ht="21.75" customHeight="1">
      <c r="A1" s="11" t="s">
        <v>0</v>
      </c>
      <c r="B1" s="11"/>
      <c r="C1" s="11"/>
      <c r="D1" s="14"/>
      <c r="E1" s="11"/>
      <c r="F1" s="13"/>
      <c r="G1" s="40"/>
      <c r="H1" s="13"/>
      <c r="I1" s="41"/>
      <c r="J1" s="13"/>
      <c r="K1" s="40"/>
      <c r="L1" s="13"/>
    </row>
    <row r="2" spans="1:12" s="15" customFormat="1" ht="21.75" customHeight="1">
      <c r="A2" s="11" t="s">
        <v>53</v>
      </c>
      <c r="B2" s="11"/>
      <c r="C2" s="11"/>
      <c r="D2" s="14"/>
      <c r="E2" s="11"/>
      <c r="F2" s="13"/>
      <c r="G2" s="40"/>
      <c r="H2" s="13"/>
      <c r="I2" s="41"/>
      <c r="J2" s="13"/>
      <c r="K2" s="40"/>
      <c r="L2" s="13"/>
    </row>
    <row r="3" spans="1:12" s="15" customFormat="1" ht="21.75" customHeight="1">
      <c r="A3" s="17" t="s">
        <v>217</v>
      </c>
      <c r="B3" s="17"/>
      <c r="C3" s="17"/>
      <c r="D3" s="20"/>
      <c r="E3" s="17"/>
      <c r="F3" s="19"/>
      <c r="G3" s="42"/>
      <c r="H3" s="19"/>
      <c r="I3" s="43"/>
      <c r="J3" s="19"/>
      <c r="K3" s="42"/>
      <c r="L3" s="19"/>
    </row>
    <row r="4" spans="1:12" ht="21.75" customHeight="1">
      <c r="G4" s="30"/>
      <c r="I4" s="31"/>
      <c r="K4" s="30"/>
    </row>
    <row r="5" spans="1:12" ht="21.75" customHeight="1">
      <c r="A5" s="21"/>
      <c r="D5" s="21"/>
      <c r="F5" s="24"/>
      <c r="G5" s="49"/>
      <c r="H5" s="19" t="s">
        <v>110</v>
      </c>
      <c r="I5" s="26"/>
      <c r="J5" s="24"/>
      <c r="K5" s="49"/>
      <c r="L5" s="19" t="s">
        <v>159</v>
      </c>
    </row>
    <row r="6" spans="1:12" s="15" customFormat="1" ht="21.75" customHeight="1">
      <c r="A6" s="11"/>
      <c r="B6" s="11"/>
      <c r="C6" s="11"/>
      <c r="D6" s="14"/>
      <c r="E6" s="11"/>
      <c r="F6" s="13" t="s">
        <v>216</v>
      </c>
      <c r="G6" s="11"/>
      <c r="H6" s="13" t="s">
        <v>190</v>
      </c>
      <c r="I6" s="14"/>
      <c r="J6" s="13" t="s">
        <v>216</v>
      </c>
      <c r="K6" s="11"/>
      <c r="L6" s="13" t="s">
        <v>190</v>
      </c>
    </row>
    <row r="7" spans="1:12" s="15" customFormat="1" ht="21.75" customHeight="1">
      <c r="A7" s="11"/>
      <c r="B7" s="11"/>
      <c r="C7" s="11"/>
      <c r="D7" s="20" t="s">
        <v>2</v>
      </c>
      <c r="E7" s="11"/>
      <c r="F7" s="19" t="s">
        <v>111</v>
      </c>
      <c r="G7" s="11"/>
      <c r="H7" s="19" t="s">
        <v>111</v>
      </c>
      <c r="I7" s="14"/>
      <c r="J7" s="19" t="s">
        <v>111</v>
      </c>
      <c r="K7" s="11"/>
      <c r="L7" s="19" t="s">
        <v>111</v>
      </c>
    </row>
    <row r="8" spans="1:12" ht="6" customHeight="1">
      <c r="F8" s="97"/>
      <c r="G8" s="32"/>
      <c r="I8" s="32"/>
      <c r="J8" s="97"/>
      <c r="K8" s="32"/>
    </row>
    <row r="9" spans="1:12" ht="21.75" customHeight="1">
      <c r="A9" s="22" t="s">
        <v>54</v>
      </c>
      <c r="D9" s="29">
        <v>27</v>
      </c>
      <c r="F9" s="97">
        <v>31208995946</v>
      </c>
      <c r="G9" s="32"/>
      <c r="H9" s="28">
        <v>29020473935</v>
      </c>
      <c r="I9" s="32"/>
      <c r="J9" s="97">
        <v>0</v>
      </c>
      <c r="K9" s="32"/>
      <c r="L9" s="28">
        <v>0</v>
      </c>
    </row>
    <row r="10" spans="1:12" ht="21.75" customHeight="1">
      <c r="A10" s="22" t="s">
        <v>243</v>
      </c>
      <c r="F10" s="97">
        <v>6301947319</v>
      </c>
      <c r="G10" s="32"/>
      <c r="H10" s="28">
        <v>6501727385</v>
      </c>
      <c r="I10" s="32"/>
      <c r="J10" s="97">
        <v>0</v>
      </c>
      <c r="K10" s="32"/>
      <c r="L10" s="55">
        <v>0</v>
      </c>
    </row>
    <row r="11" spans="1:12" ht="21.75" customHeight="1">
      <c r="A11" s="22" t="s">
        <v>55</v>
      </c>
      <c r="D11" s="29">
        <v>28</v>
      </c>
      <c r="F11" s="97">
        <v>-27887748128</v>
      </c>
      <c r="G11" s="32"/>
      <c r="H11" s="28">
        <v>-26076398118</v>
      </c>
      <c r="I11" s="32"/>
      <c r="J11" s="97">
        <v>0</v>
      </c>
      <c r="K11" s="32"/>
      <c r="L11" s="55">
        <v>0</v>
      </c>
    </row>
    <row r="12" spans="1:12" ht="21.75" customHeight="1">
      <c r="A12" s="22" t="s">
        <v>244</v>
      </c>
      <c r="D12" s="21"/>
      <c r="F12" s="98">
        <v>-532371620</v>
      </c>
      <c r="G12" s="32"/>
      <c r="H12" s="24">
        <v>-529698744</v>
      </c>
      <c r="I12" s="32"/>
      <c r="J12" s="98">
        <v>0</v>
      </c>
      <c r="K12" s="32"/>
      <c r="L12" s="24">
        <v>0</v>
      </c>
    </row>
    <row r="13" spans="1:12" ht="6" customHeight="1">
      <c r="F13" s="97"/>
      <c r="G13" s="32"/>
      <c r="I13" s="32"/>
      <c r="J13" s="97"/>
      <c r="K13" s="32"/>
    </row>
    <row r="14" spans="1:12" ht="21.75" customHeight="1">
      <c r="A14" s="11" t="s">
        <v>56</v>
      </c>
      <c r="F14" s="97">
        <f>SUM(F9:F12)</f>
        <v>9090823517</v>
      </c>
      <c r="G14" s="28"/>
      <c r="H14" s="28">
        <f>SUM(H9:H12)</f>
        <v>8916104458</v>
      </c>
      <c r="I14" s="32"/>
      <c r="J14" s="97">
        <f>SUM(J9:J12)</f>
        <v>0</v>
      </c>
      <c r="K14" s="28"/>
      <c r="L14" s="28">
        <f>SUM(L9:L12)</f>
        <v>0</v>
      </c>
    </row>
    <row r="15" spans="1:12" ht="21.75" customHeight="1">
      <c r="A15" s="22" t="s">
        <v>246</v>
      </c>
      <c r="D15" s="29">
        <v>29</v>
      </c>
      <c r="F15" s="97">
        <v>2894966633</v>
      </c>
      <c r="G15" s="30"/>
      <c r="H15" s="28">
        <v>2651990811</v>
      </c>
      <c r="I15" s="31"/>
      <c r="J15" s="97">
        <v>10142792749</v>
      </c>
      <c r="K15" s="30"/>
      <c r="L15" s="28">
        <v>5825290248</v>
      </c>
    </row>
    <row r="16" spans="1:12" ht="21.75" customHeight="1">
      <c r="A16" s="22" t="s">
        <v>196</v>
      </c>
      <c r="F16" s="97">
        <v>0</v>
      </c>
      <c r="G16" s="32"/>
      <c r="H16" s="28">
        <v>9818715117</v>
      </c>
      <c r="I16" s="32"/>
      <c r="J16" s="97">
        <v>0</v>
      </c>
      <c r="K16" s="32"/>
      <c r="L16" s="28">
        <v>0</v>
      </c>
    </row>
    <row r="17" spans="1:12" ht="21.75" customHeight="1">
      <c r="A17" s="22" t="s">
        <v>195</v>
      </c>
      <c r="F17" s="97"/>
      <c r="G17" s="32"/>
      <c r="I17" s="32"/>
      <c r="J17" s="97"/>
      <c r="K17" s="32"/>
    </row>
    <row r="18" spans="1:12" ht="21.75" customHeight="1">
      <c r="B18" s="22" t="s">
        <v>129</v>
      </c>
      <c r="F18" s="97">
        <v>0</v>
      </c>
      <c r="G18" s="32"/>
      <c r="H18" s="28">
        <v>4358525905</v>
      </c>
      <c r="I18" s="32"/>
      <c r="J18" s="97">
        <v>0</v>
      </c>
      <c r="K18" s="32"/>
      <c r="L18" s="28">
        <v>4358525905</v>
      </c>
    </row>
    <row r="19" spans="1:12" ht="21.75" customHeight="1">
      <c r="A19" s="22" t="s">
        <v>208</v>
      </c>
      <c r="F19" s="97">
        <v>649112418</v>
      </c>
      <c r="G19" s="32"/>
      <c r="H19" s="28">
        <v>395316889</v>
      </c>
      <c r="I19" s="32"/>
      <c r="J19" s="97">
        <v>641664225</v>
      </c>
      <c r="K19" s="32"/>
      <c r="L19" s="28">
        <v>0</v>
      </c>
    </row>
    <row r="20" spans="1:12" ht="21.75" customHeight="1">
      <c r="A20" s="22" t="s">
        <v>304</v>
      </c>
      <c r="D20" s="29">
        <v>30</v>
      </c>
      <c r="F20" s="97">
        <v>-610766408</v>
      </c>
      <c r="G20" s="32"/>
      <c r="H20" s="28">
        <v>-2963776496</v>
      </c>
      <c r="I20" s="32"/>
      <c r="J20" s="97">
        <v>-2830000000</v>
      </c>
      <c r="K20" s="32"/>
      <c r="L20" s="28">
        <v>-3156577205</v>
      </c>
    </row>
    <row r="21" spans="1:12" ht="21.75" customHeight="1">
      <c r="A21" s="22" t="s">
        <v>136</v>
      </c>
      <c r="F21" s="97">
        <v>-299880275</v>
      </c>
      <c r="G21" s="32"/>
      <c r="H21" s="28">
        <v>-89130586</v>
      </c>
      <c r="I21" s="32"/>
      <c r="J21" s="97">
        <v>-31845343</v>
      </c>
      <c r="K21" s="32"/>
      <c r="L21" s="28">
        <v>8975037</v>
      </c>
    </row>
    <row r="22" spans="1:12" ht="21.75" customHeight="1">
      <c r="A22" s="22" t="s">
        <v>57</v>
      </c>
      <c r="D22" s="50"/>
      <c r="E22" s="32"/>
      <c r="F22" s="97">
        <v>-2890248805</v>
      </c>
      <c r="G22" s="32"/>
      <c r="H22" s="28">
        <v>-2511896198</v>
      </c>
      <c r="I22" s="32"/>
      <c r="J22" s="97">
        <v>-1299507406</v>
      </c>
      <c r="K22" s="32"/>
      <c r="L22" s="28">
        <v>-698089849</v>
      </c>
    </row>
    <row r="23" spans="1:12" ht="21.75" customHeight="1">
      <c r="A23" s="22" t="s">
        <v>58</v>
      </c>
      <c r="D23" s="29">
        <v>31</v>
      </c>
      <c r="F23" s="97">
        <v>-1253470310</v>
      </c>
      <c r="G23" s="32"/>
      <c r="H23" s="28">
        <v>-4009454063</v>
      </c>
      <c r="I23" s="32"/>
      <c r="J23" s="97">
        <v>667009869</v>
      </c>
      <c r="K23" s="32"/>
      <c r="L23" s="28">
        <v>-1572500140</v>
      </c>
    </row>
    <row r="24" spans="1:12" ht="21.75" customHeight="1">
      <c r="A24" s="22" t="s">
        <v>207</v>
      </c>
      <c r="E24" s="21"/>
      <c r="F24" s="103"/>
      <c r="G24" s="21"/>
      <c r="H24" s="51"/>
      <c r="I24" s="21"/>
      <c r="J24" s="101"/>
      <c r="K24" s="21"/>
      <c r="L24" s="21"/>
    </row>
    <row r="25" spans="1:12" ht="21.75" customHeight="1">
      <c r="B25" s="22" t="s">
        <v>59</v>
      </c>
      <c r="D25" s="52">
        <v>13.1</v>
      </c>
      <c r="F25" s="98">
        <v>6404977057</v>
      </c>
      <c r="G25" s="30"/>
      <c r="H25" s="24">
        <v>5488408391</v>
      </c>
      <c r="I25" s="31"/>
      <c r="J25" s="98">
        <v>0</v>
      </c>
      <c r="K25" s="30"/>
      <c r="L25" s="24" t="s">
        <v>44</v>
      </c>
    </row>
    <row r="26" spans="1:12" ht="6" customHeight="1">
      <c r="F26" s="97"/>
      <c r="G26" s="32"/>
      <c r="I26" s="32"/>
      <c r="J26" s="97"/>
      <c r="K26" s="32"/>
    </row>
    <row r="27" spans="1:12" ht="21.75" customHeight="1">
      <c r="A27" s="11" t="s">
        <v>247</v>
      </c>
      <c r="F27" s="97">
        <f>SUM(F14:F25)</f>
        <v>13985513827</v>
      </c>
      <c r="G27" s="28"/>
      <c r="H27" s="28">
        <f>SUM(H14:H25)</f>
        <v>22054804228</v>
      </c>
      <c r="I27" s="28"/>
      <c r="J27" s="97">
        <f>SUM(J14:J25)</f>
        <v>7290114094</v>
      </c>
      <c r="K27" s="28"/>
      <c r="L27" s="28">
        <f>SUM(L14:L25)</f>
        <v>4765623996</v>
      </c>
    </row>
    <row r="28" spans="1:12" ht="21.75" customHeight="1">
      <c r="A28" s="22" t="s">
        <v>60</v>
      </c>
      <c r="D28" s="29">
        <v>32</v>
      </c>
      <c r="F28" s="98">
        <v>-858898670</v>
      </c>
      <c r="G28" s="32"/>
      <c r="H28" s="24">
        <v>-938347089</v>
      </c>
      <c r="I28" s="32"/>
      <c r="J28" s="98">
        <v>0</v>
      </c>
      <c r="K28" s="32"/>
      <c r="L28" s="24">
        <v>0</v>
      </c>
    </row>
    <row r="29" spans="1:12" ht="6" customHeight="1">
      <c r="F29" s="97"/>
      <c r="G29" s="32"/>
      <c r="I29" s="32"/>
      <c r="J29" s="97"/>
      <c r="K29" s="32"/>
    </row>
    <row r="30" spans="1:12" ht="21.75" customHeight="1" thickBot="1">
      <c r="A30" s="11" t="s">
        <v>114</v>
      </c>
      <c r="F30" s="100">
        <f>SUM(F27:F28)</f>
        <v>13126615157</v>
      </c>
      <c r="G30" s="28"/>
      <c r="H30" s="44">
        <f>SUM(H27:H28)</f>
        <v>21116457139</v>
      </c>
      <c r="I30" s="28"/>
      <c r="J30" s="100">
        <f>SUM(J27:J28)</f>
        <v>7290114094</v>
      </c>
      <c r="K30" s="28"/>
      <c r="L30" s="44">
        <f>SUM(L27:L28)</f>
        <v>4765623996</v>
      </c>
    </row>
    <row r="31" spans="1:12" ht="21.75" customHeight="1" thickTop="1">
      <c r="F31" s="97"/>
      <c r="G31" s="32"/>
      <c r="I31" s="32"/>
      <c r="J31" s="97"/>
      <c r="K31" s="32"/>
    </row>
    <row r="32" spans="1:12" ht="21.75" customHeight="1">
      <c r="A32" s="11" t="s">
        <v>61</v>
      </c>
      <c r="F32" s="97"/>
      <c r="G32" s="28"/>
      <c r="I32" s="28"/>
      <c r="J32" s="97"/>
      <c r="K32" s="28"/>
    </row>
    <row r="33" spans="1:12" ht="21.75" customHeight="1">
      <c r="A33" s="22" t="s">
        <v>164</v>
      </c>
      <c r="F33" s="97">
        <v>13059235793</v>
      </c>
      <c r="G33" s="28"/>
      <c r="H33" s="28">
        <v>21072883487</v>
      </c>
      <c r="I33" s="28"/>
      <c r="J33" s="97">
        <f>J30</f>
        <v>7290114094</v>
      </c>
      <c r="K33" s="28"/>
      <c r="L33" s="28">
        <v>4765623996</v>
      </c>
    </row>
    <row r="34" spans="1:12" ht="21.75" customHeight="1">
      <c r="A34" s="22" t="s">
        <v>62</v>
      </c>
      <c r="C34" s="53"/>
      <c r="F34" s="104">
        <v>67379364</v>
      </c>
      <c r="G34" s="21"/>
      <c r="H34" s="54">
        <v>43573652</v>
      </c>
      <c r="I34" s="21"/>
      <c r="J34" s="104">
        <v>0</v>
      </c>
      <c r="K34" s="21"/>
      <c r="L34" s="54">
        <v>0</v>
      </c>
    </row>
    <row r="35" spans="1:12" ht="6" customHeight="1">
      <c r="F35" s="97"/>
      <c r="G35" s="32"/>
      <c r="I35" s="32"/>
      <c r="J35" s="97"/>
      <c r="K35" s="32"/>
    </row>
    <row r="36" spans="1:12" ht="21.75" customHeight="1" thickBot="1">
      <c r="A36" s="11" t="s">
        <v>114</v>
      </c>
      <c r="F36" s="100">
        <f>SUM(F33:F34)</f>
        <v>13126615157</v>
      </c>
      <c r="G36" s="28"/>
      <c r="H36" s="44">
        <f>SUM(H33:H34)</f>
        <v>21116457139</v>
      </c>
      <c r="I36" s="28"/>
      <c r="J36" s="100">
        <f>SUM(J33:J34)</f>
        <v>7290114094</v>
      </c>
      <c r="K36" s="28"/>
      <c r="L36" s="44">
        <f>SUM(L33:L34)</f>
        <v>4765623996</v>
      </c>
    </row>
    <row r="37" spans="1:12" s="45" customFormat="1" ht="21.75" customHeight="1" thickTop="1">
      <c r="A37" s="21"/>
      <c r="B37" s="21"/>
      <c r="C37" s="21"/>
      <c r="D37" s="21"/>
      <c r="E37" s="21"/>
      <c r="F37" s="103"/>
      <c r="G37" s="21"/>
      <c r="H37" s="51"/>
      <c r="I37" s="21"/>
      <c r="J37" s="103"/>
      <c r="K37" s="21"/>
      <c r="L37" s="51"/>
    </row>
    <row r="38" spans="1:12" ht="21.75" customHeight="1">
      <c r="A38" s="11" t="s">
        <v>297</v>
      </c>
      <c r="F38" s="103"/>
      <c r="G38" s="21"/>
      <c r="H38" s="51"/>
      <c r="I38" s="21"/>
      <c r="J38" s="103"/>
      <c r="K38" s="21"/>
      <c r="L38" s="51"/>
    </row>
    <row r="39" spans="1:12" ht="21.75" customHeight="1">
      <c r="B39" s="11" t="s">
        <v>298</v>
      </c>
      <c r="D39" s="29">
        <v>33</v>
      </c>
      <c r="F39" s="105">
        <f>ROUND(F33/526465000,2)</f>
        <v>24.81</v>
      </c>
      <c r="G39" s="30"/>
      <c r="H39" s="55">
        <f>ROUND(H33/526465000,2)</f>
        <v>40.03</v>
      </c>
      <c r="I39" s="31"/>
      <c r="J39" s="105">
        <f>ROUND(J33/526465000,2)</f>
        <v>13.85</v>
      </c>
      <c r="K39" s="30"/>
      <c r="L39" s="55">
        <f>ROUND(L33/526465000,2)</f>
        <v>9.0500000000000007</v>
      </c>
    </row>
    <row r="40" spans="1:12" ht="21.75" customHeight="1">
      <c r="F40" s="55"/>
      <c r="G40" s="32"/>
      <c r="H40" s="55"/>
      <c r="I40" s="32"/>
      <c r="J40" s="55"/>
      <c r="K40" s="32"/>
      <c r="L40" s="55"/>
    </row>
    <row r="41" spans="1:12" ht="21.75" customHeight="1">
      <c r="F41" s="55"/>
      <c r="G41" s="32"/>
      <c r="H41" s="55"/>
      <c r="I41" s="32"/>
      <c r="J41" s="55"/>
      <c r="K41" s="32"/>
      <c r="L41" s="55"/>
    </row>
    <row r="42" spans="1:12" ht="21.75" customHeight="1">
      <c r="G42" s="32"/>
      <c r="I42" s="32"/>
      <c r="K42" s="32"/>
    </row>
    <row r="43" spans="1:12" ht="21.75" customHeight="1">
      <c r="G43" s="32"/>
      <c r="I43" s="32"/>
      <c r="K43" s="32"/>
    </row>
    <row r="44" spans="1:12" ht="6.75" customHeight="1">
      <c r="G44" s="32"/>
      <c r="I44" s="32"/>
      <c r="K44" s="32"/>
    </row>
    <row r="45" spans="1:12" ht="22.15" customHeight="1">
      <c r="A45" s="192" t="str">
        <f>'8-11 Th'!A44</f>
        <v>หมายเหตุประกอบงบการเงินรวมและงบการเงินเฉพาะกิจการในหน้า 19 ถึง 99 เป็นส่วนหนึ่งของงบการเงินนี้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</row>
    <row r="46" spans="1:12" ht="21.75" customHeight="1">
      <c r="A46" s="11" t="s">
        <v>0</v>
      </c>
      <c r="B46" s="11"/>
      <c r="G46" s="30"/>
      <c r="I46" s="31"/>
      <c r="K46" s="30"/>
    </row>
    <row r="47" spans="1:12" ht="21.75" customHeight="1">
      <c r="A47" s="11" t="s">
        <v>63</v>
      </c>
      <c r="B47" s="11"/>
      <c r="G47" s="30"/>
      <c r="I47" s="31"/>
      <c r="K47" s="30"/>
    </row>
    <row r="48" spans="1:12" ht="21.75" customHeight="1">
      <c r="A48" s="17" t="str">
        <f>A3</f>
        <v>สำหรับปีสิ้นสุดวันที่ 31 ธันวาคม พ.ศ. 2562</v>
      </c>
      <c r="B48" s="17"/>
      <c r="C48" s="36"/>
      <c r="D48" s="56"/>
      <c r="E48" s="36"/>
      <c r="F48" s="24"/>
      <c r="G48" s="38"/>
      <c r="H48" s="24"/>
      <c r="I48" s="39"/>
      <c r="J48" s="24"/>
      <c r="K48" s="38"/>
      <c r="L48" s="24"/>
    </row>
    <row r="49" spans="1:12" ht="21.75" customHeight="1">
      <c r="G49" s="30"/>
      <c r="I49" s="31"/>
      <c r="K49" s="30"/>
    </row>
    <row r="50" spans="1:12" ht="21.75" customHeight="1">
      <c r="A50" s="21"/>
      <c r="D50" s="21"/>
      <c r="F50" s="24"/>
      <c r="G50" s="49"/>
      <c r="H50" s="19" t="s">
        <v>110</v>
      </c>
      <c r="I50" s="26"/>
      <c r="J50" s="24"/>
      <c r="K50" s="49"/>
      <c r="L50" s="19" t="s">
        <v>159</v>
      </c>
    </row>
    <row r="51" spans="1:12" ht="21.75" customHeight="1">
      <c r="F51" s="13" t="s">
        <v>216</v>
      </c>
      <c r="G51" s="11"/>
      <c r="H51" s="13" t="s">
        <v>190</v>
      </c>
      <c r="I51" s="14"/>
      <c r="J51" s="13" t="s">
        <v>216</v>
      </c>
      <c r="K51" s="11"/>
      <c r="L51" s="13" t="s">
        <v>190</v>
      </c>
    </row>
    <row r="52" spans="1:12" ht="21.75" customHeight="1">
      <c r="D52" s="20" t="s">
        <v>2</v>
      </c>
      <c r="F52" s="19" t="s">
        <v>111</v>
      </c>
      <c r="G52" s="11"/>
      <c r="H52" s="19" t="s">
        <v>111</v>
      </c>
      <c r="I52" s="14"/>
      <c r="J52" s="19" t="s">
        <v>111</v>
      </c>
      <c r="K52" s="11"/>
      <c r="L52" s="19" t="s">
        <v>111</v>
      </c>
    </row>
    <row r="53" spans="1:12" ht="6" customHeight="1">
      <c r="F53" s="97"/>
      <c r="G53" s="30"/>
      <c r="I53" s="31"/>
      <c r="J53" s="97"/>
      <c r="K53" s="30"/>
    </row>
    <row r="54" spans="1:12" ht="21.75" customHeight="1">
      <c r="A54" s="11" t="s">
        <v>114</v>
      </c>
      <c r="E54" s="28"/>
      <c r="F54" s="97">
        <f>F36</f>
        <v>13126615157</v>
      </c>
      <c r="G54" s="28"/>
      <c r="H54" s="28">
        <f>H36</f>
        <v>21116457139</v>
      </c>
      <c r="I54" s="28"/>
      <c r="J54" s="97">
        <f>J36</f>
        <v>7290114094</v>
      </c>
      <c r="K54" s="28"/>
      <c r="L54" s="28">
        <f>L36</f>
        <v>4765623996</v>
      </c>
    </row>
    <row r="55" spans="1:12" ht="6" customHeight="1">
      <c r="F55" s="97"/>
      <c r="G55" s="30"/>
      <c r="I55" s="31"/>
      <c r="J55" s="97"/>
      <c r="K55" s="30"/>
    </row>
    <row r="56" spans="1:12" ht="21.75" customHeight="1">
      <c r="A56" s="11" t="s">
        <v>64</v>
      </c>
      <c r="F56" s="97"/>
      <c r="G56" s="30"/>
      <c r="I56" s="31"/>
      <c r="J56" s="97"/>
      <c r="K56" s="30"/>
    </row>
    <row r="57" spans="1:12" ht="6" customHeight="1">
      <c r="F57" s="97"/>
      <c r="G57" s="30"/>
      <c r="I57" s="31"/>
      <c r="J57" s="97"/>
      <c r="K57" s="30"/>
    </row>
    <row r="58" spans="1:12" s="63" customFormat="1" ht="21.75" customHeight="1">
      <c r="A58" s="57" t="s">
        <v>132</v>
      </c>
      <c r="B58" s="58"/>
      <c r="C58" s="58"/>
      <c r="D58" s="59"/>
      <c r="E58" s="58"/>
      <c r="F58" s="106"/>
      <c r="G58" s="61"/>
      <c r="H58" s="60"/>
      <c r="I58" s="62"/>
      <c r="J58" s="106"/>
      <c r="K58" s="61"/>
      <c r="L58" s="60"/>
    </row>
    <row r="59" spans="1:12" s="63" customFormat="1" ht="21.75" customHeight="1">
      <c r="A59" s="57"/>
      <c r="B59" s="57" t="s">
        <v>133</v>
      </c>
      <c r="C59" s="58"/>
      <c r="D59" s="59"/>
      <c r="E59" s="58"/>
      <c r="F59" s="106"/>
      <c r="G59" s="61"/>
      <c r="H59" s="60"/>
      <c r="I59" s="62"/>
      <c r="J59" s="106"/>
      <c r="K59" s="61"/>
      <c r="L59" s="60"/>
    </row>
    <row r="60" spans="1:12" s="63" customFormat="1" ht="21.75" customHeight="1">
      <c r="B60" s="64" t="s">
        <v>223</v>
      </c>
      <c r="C60" s="58"/>
      <c r="D60" s="59"/>
      <c r="E60" s="58"/>
      <c r="F60" s="106"/>
      <c r="G60" s="61"/>
      <c r="H60" s="60"/>
      <c r="I60" s="62"/>
      <c r="J60" s="106"/>
      <c r="K60" s="61"/>
      <c r="L60" s="60"/>
    </row>
    <row r="61" spans="1:12" s="63" customFormat="1" ht="21.75" customHeight="1">
      <c r="A61" s="57"/>
      <c r="B61" s="57"/>
      <c r="C61" s="58" t="s">
        <v>224</v>
      </c>
      <c r="D61" s="59"/>
      <c r="E61" s="58"/>
      <c r="F61" s="106">
        <v>-59047220</v>
      </c>
      <c r="G61" s="61"/>
      <c r="H61" s="60">
        <v>-14028950</v>
      </c>
      <c r="I61" s="62"/>
      <c r="J61" s="97">
        <v>-16530418</v>
      </c>
      <c r="K61" s="61"/>
      <c r="L61" s="28">
        <v>-20431374</v>
      </c>
    </row>
    <row r="62" spans="1:12" s="63" customFormat="1" ht="21.75" customHeight="1">
      <c r="A62" s="57"/>
      <c r="B62" s="64" t="s">
        <v>284</v>
      </c>
      <c r="C62" s="58"/>
      <c r="D62" s="59"/>
      <c r="E62" s="58"/>
      <c r="F62" s="106"/>
      <c r="G62" s="61"/>
      <c r="H62" s="60"/>
      <c r="I62" s="62"/>
      <c r="J62" s="106"/>
      <c r="K62" s="61"/>
      <c r="L62" s="60"/>
    </row>
    <row r="63" spans="1:12" s="63" customFormat="1" ht="21.75" customHeight="1">
      <c r="A63" s="57"/>
      <c r="B63" s="64"/>
      <c r="C63" s="58" t="s">
        <v>183</v>
      </c>
      <c r="D63" s="59"/>
      <c r="E63" s="58"/>
      <c r="F63" s="106"/>
      <c r="G63" s="61"/>
      <c r="H63" s="60"/>
      <c r="I63" s="62"/>
      <c r="J63" s="106"/>
      <c r="K63" s="61"/>
      <c r="L63" s="60"/>
    </row>
    <row r="64" spans="1:12" ht="21.75" customHeight="1">
      <c r="C64" s="22" t="s">
        <v>182</v>
      </c>
      <c r="D64" s="65">
        <v>13.1</v>
      </c>
      <c r="F64" s="106">
        <v>-3493773</v>
      </c>
      <c r="G64" s="61"/>
      <c r="H64" s="60">
        <v>32602166</v>
      </c>
      <c r="I64" s="62"/>
      <c r="J64" s="106">
        <v>0</v>
      </c>
      <c r="K64" s="61"/>
      <c r="L64" s="60">
        <v>0</v>
      </c>
    </row>
    <row r="65" spans="1:12" s="63" customFormat="1" ht="6" customHeight="1">
      <c r="A65" s="58"/>
      <c r="B65" s="58"/>
      <c r="C65" s="58"/>
      <c r="D65" s="59"/>
      <c r="E65" s="58"/>
      <c r="F65" s="106"/>
      <c r="G65" s="61"/>
      <c r="H65" s="60"/>
      <c r="I65" s="62"/>
      <c r="J65" s="106"/>
      <c r="K65" s="61"/>
      <c r="L65" s="60"/>
    </row>
    <row r="66" spans="1:12" s="63" customFormat="1" ht="21.75" customHeight="1">
      <c r="A66" s="57" t="s">
        <v>134</v>
      </c>
      <c r="B66" s="58"/>
      <c r="C66" s="58"/>
      <c r="D66" s="59"/>
      <c r="E66" s="58"/>
      <c r="F66" s="106"/>
      <c r="G66" s="61"/>
      <c r="H66" s="60"/>
      <c r="I66" s="62"/>
      <c r="J66" s="106"/>
      <c r="K66" s="61"/>
      <c r="L66" s="60"/>
    </row>
    <row r="67" spans="1:12" s="63" customFormat="1" ht="21.75" customHeight="1">
      <c r="A67" s="57"/>
      <c r="B67" s="57" t="s">
        <v>133</v>
      </c>
      <c r="C67" s="58"/>
      <c r="D67" s="59"/>
      <c r="E67" s="58"/>
      <c r="F67" s="106"/>
      <c r="G67" s="61"/>
      <c r="H67" s="60"/>
      <c r="I67" s="62"/>
      <c r="J67" s="106"/>
      <c r="K67" s="61"/>
      <c r="L67" s="60"/>
    </row>
    <row r="68" spans="1:12" ht="21.75" customHeight="1">
      <c r="A68" s="21"/>
      <c r="B68" s="66" t="s">
        <v>209</v>
      </c>
      <c r="C68" s="21"/>
      <c r="F68" s="97"/>
      <c r="G68" s="30"/>
      <c r="I68" s="31"/>
      <c r="J68" s="97"/>
      <c r="K68" s="30"/>
    </row>
    <row r="69" spans="1:12" ht="21.75" customHeight="1">
      <c r="A69" s="21"/>
      <c r="B69" s="21"/>
      <c r="C69" s="21" t="s">
        <v>211</v>
      </c>
      <c r="F69" s="97"/>
      <c r="G69" s="30"/>
      <c r="I69" s="31"/>
      <c r="J69" s="97"/>
      <c r="K69" s="30"/>
    </row>
    <row r="70" spans="1:12" ht="21.75" customHeight="1">
      <c r="A70" s="21"/>
      <c r="B70" s="21"/>
      <c r="C70" s="21" t="s">
        <v>210</v>
      </c>
      <c r="F70" s="97">
        <v>0</v>
      </c>
      <c r="G70" s="30"/>
      <c r="H70" s="28">
        <v>-2395523768</v>
      </c>
      <c r="I70" s="31"/>
      <c r="J70" s="97">
        <v>0</v>
      </c>
      <c r="K70" s="30"/>
      <c r="L70" s="28">
        <v>-2395523768</v>
      </c>
    </row>
    <row r="71" spans="1:12" ht="21.75" customHeight="1">
      <c r="A71" s="21"/>
      <c r="B71" s="66" t="s">
        <v>178</v>
      </c>
      <c r="C71" s="21"/>
      <c r="F71" s="97"/>
      <c r="G71" s="30"/>
      <c r="I71" s="31"/>
      <c r="J71" s="97"/>
      <c r="K71" s="30"/>
    </row>
    <row r="72" spans="1:12" ht="21.75" customHeight="1">
      <c r="A72" s="21"/>
      <c r="B72" s="21"/>
      <c r="C72" s="33" t="s">
        <v>179</v>
      </c>
      <c r="D72" s="65">
        <v>13.1</v>
      </c>
      <c r="F72" s="97">
        <v>-2582977096</v>
      </c>
      <c r="G72" s="30"/>
      <c r="H72" s="28">
        <v>4832795</v>
      </c>
      <c r="I72" s="31"/>
      <c r="J72" s="97">
        <v>0</v>
      </c>
      <c r="K72" s="30"/>
      <c r="L72" s="28">
        <v>0</v>
      </c>
    </row>
    <row r="73" spans="1:12" ht="21.75" customHeight="1">
      <c r="A73" s="21"/>
      <c r="B73" s="33" t="s">
        <v>142</v>
      </c>
      <c r="F73" s="98">
        <v>-2514866823</v>
      </c>
      <c r="G73" s="30"/>
      <c r="H73" s="24">
        <v>301186916</v>
      </c>
      <c r="I73" s="31"/>
      <c r="J73" s="98">
        <v>0</v>
      </c>
      <c r="K73" s="30"/>
      <c r="L73" s="24">
        <v>0</v>
      </c>
    </row>
    <row r="74" spans="1:12" ht="6" customHeight="1">
      <c r="F74" s="97"/>
      <c r="G74" s="30"/>
      <c r="I74" s="31"/>
      <c r="J74" s="97"/>
      <c r="K74" s="30"/>
    </row>
    <row r="75" spans="1:12" ht="21.75" customHeight="1">
      <c r="A75" s="11" t="s">
        <v>256</v>
      </c>
      <c r="F75" s="98">
        <f>SUM(F58:F73)</f>
        <v>-5160384912</v>
      </c>
      <c r="G75" s="67"/>
      <c r="H75" s="24">
        <f>SUM(H58:H73)</f>
        <v>-2070930841</v>
      </c>
      <c r="I75" s="68"/>
      <c r="J75" s="98">
        <f>SUM(J58:J73)</f>
        <v>-16530418</v>
      </c>
      <c r="K75" s="67"/>
      <c r="L75" s="24">
        <f>SUM(L58:L73)</f>
        <v>-2415955142</v>
      </c>
    </row>
    <row r="76" spans="1:12" ht="6" customHeight="1">
      <c r="F76" s="97"/>
      <c r="G76" s="30"/>
      <c r="I76" s="31"/>
      <c r="J76" s="97"/>
      <c r="K76" s="30"/>
    </row>
    <row r="77" spans="1:12" ht="21.75" customHeight="1" thickBot="1">
      <c r="A77" s="11" t="s">
        <v>115</v>
      </c>
      <c r="F77" s="100">
        <f>SUM(F54+F75)</f>
        <v>7966230245</v>
      </c>
      <c r="G77" s="30"/>
      <c r="H77" s="44">
        <f>SUM(H54+H75)</f>
        <v>19045526298</v>
      </c>
      <c r="I77" s="31"/>
      <c r="J77" s="100">
        <f>SUM(J54+J75)</f>
        <v>7273583676</v>
      </c>
      <c r="K77" s="30"/>
      <c r="L77" s="44">
        <f>SUM(L54+L75)</f>
        <v>2349668854</v>
      </c>
    </row>
    <row r="78" spans="1:12" ht="21.75" customHeight="1" thickTop="1">
      <c r="F78" s="97"/>
      <c r="G78" s="30"/>
      <c r="I78" s="31"/>
      <c r="J78" s="97"/>
      <c r="K78" s="30"/>
    </row>
    <row r="79" spans="1:12" ht="21.75" customHeight="1">
      <c r="A79" s="11" t="s">
        <v>65</v>
      </c>
      <c r="F79" s="97"/>
      <c r="G79" s="30"/>
      <c r="I79" s="31"/>
      <c r="J79" s="97"/>
      <c r="K79" s="30"/>
    </row>
    <row r="80" spans="1:12" ht="6" customHeight="1">
      <c r="F80" s="97"/>
      <c r="G80" s="30"/>
      <c r="I80" s="31"/>
      <c r="J80" s="97"/>
      <c r="K80" s="30"/>
    </row>
    <row r="81" spans="1:12" ht="21.75" customHeight="1">
      <c r="A81" s="22" t="s">
        <v>165</v>
      </c>
      <c r="F81" s="97">
        <v>7898850881</v>
      </c>
      <c r="G81" s="30"/>
      <c r="H81" s="28">
        <v>19002032264</v>
      </c>
      <c r="I81" s="31"/>
      <c r="J81" s="97">
        <f>J77</f>
        <v>7273583676</v>
      </c>
      <c r="K81" s="30"/>
      <c r="L81" s="28">
        <v>2349668854</v>
      </c>
    </row>
    <row r="82" spans="1:12" ht="21.75" customHeight="1">
      <c r="A82" s="22" t="s">
        <v>62</v>
      </c>
      <c r="F82" s="98">
        <v>67379364</v>
      </c>
      <c r="G82" s="30"/>
      <c r="H82" s="24">
        <v>43494034</v>
      </c>
      <c r="I82" s="31"/>
      <c r="J82" s="98">
        <v>0</v>
      </c>
      <c r="K82" s="30"/>
      <c r="L82" s="24" t="s">
        <v>44</v>
      </c>
    </row>
    <row r="83" spans="1:12" ht="6" customHeight="1">
      <c r="F83" s="97"/>
      <c r="G83" s="30"/>
      <c r="I83" s="31"/>
      <c r="J83" s="97"/>
      <c r="K83" s="30"/>
    </row>
    <row r="84" spans="1:12" ht="21.75" customHeight="1" thickBot="1">
      <c r="A84" s="11" t="s">
        <v>115</v>
      </c>
      <c r="F84" s="100">
        <f>SUM(F81:F82)</f>
        <v>7966230245</v>
      </c>
      <c r="G84" s="30"/>
      <c r="H84" s="44">
        <f>SUM(H81:H82)</f>
        <v>19045526298</v>
      </c>
      <c r="I84" s="31"/>
      <c r="J84" s="100">
        <f>SUM(J81:J82)</f>
        <v>7273583676</v>
      </c>
      <c r="K84" s="30"/>
      <c r="L84" s="44">
        <f>SUM(L81:L82)</f>
        <v>2349668854</v>
      </c>
    </row>
    <row r="85" spans="1:12" ht="21.75" customHeight="1" thickTop="1">
      <c r="A85" s="11"/>
      <c r="F85" s="55"/>
      <c r="G85" s="30"/>
      <c r="I85" s="31"/>
      <c r="K85" s="30"/>
    </row>
    <row r="86" spans="1:12" ht="21.75" customHeight="1">
      <c r="A86" s="11"/>
      <c r="G86" s="30"/>
      <c r="I86" s="31"/>
      <c r="K86" s="30"/>
    </row>
    <row r="87" spans="1:12" s="63" customFormat="1" ht="21.75" customHeight="1">
      <c r="A87" s="21"/>
      <c r="B87" s="33"/>
      <c r="C87" s="22"/>
      <c r="D87" s="59"/>
      <c r="E87" s="58"/>
      <c r="F87" s="60"/>
      <c r="G87" s="61"/>
      <c r="H87" s="60"/>
      <c r="I87" s="62"/>
      <c r="J87" s="60"/>
      <c r="K87" s="61"/>
      <c r="L87" s="60"/>
    </row>
    <row r="88" spans="1:12" ht="21.75" customHeight="1">
      <c r="A88" s="21"/>
      <c r="B88" s="21"/>
      <c r="C88" s="21"/>
      <c r="G88" s="30"/>
      <c r="I88" s="31"/>
      <c r="K88" s="30"/>
    </row>
    <row r="89" spans="1:12" ht="21.75" customHeight="1">
      <c r="A89" s="21"/>
      <c r="B89" s="21"/>
      <c r="C89" s="21"/>
      <c r="G89" s="30"/>
      <c r="I89" s="31"/>
      <c r="K89" s="30"/>
    </row>
    <row r="90" spans="1:12" ht="21.75" customHeight="1">
      <c r="A90" s="21"/>
      <c r="B90" s="21"/>
      <c r="C90" s="21"/>
      <c r="G90" s="30"/>
      <c r="I90" s="31"/>
      <c r="K90" s="30"/>
    </row>
    <row r="91" spans="1:12" ht="10.5" customHeight="1">
      <c r="A91" s="11"/>
      <c r="G91" s="30"/>
      <c r="I91" s="31"/>
      <c r="K91" s="30"/>
    </row>
    <row r="92" spans="1:12" ht="22.15" customHeight="1">
      <c r="A92" s="192" t="str">
        <f>'8-11 Th'!A44</f>
        <v>หมายเหตุประกอบงบการเงินรวมและงบการเงินเฉพาะกิจการในหน้า 19 ถึง 99 เป็นส่วนหนึ่งของงบการเงินนี้</v>
      </c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</row>
  </sheetData>
  <mergeCells count="2">
    <mergeCell ref="A45:L45"/>
    <mergeCell ref="A92:L92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F49"/>
  <sheetViews>
    <sheetView topLeftCell="C31" zoomScale="110" zoomScaleNormal="110" zoomScaleSheetLayoutView="106" workbookViewId="0">
      <selection activeCell="J55" sqref="J55"/>
    </sheetView>
  </sheetViews>
  <sheetFormatPr defaultColWidth="9.28515625" defaultRowHeight="15.75" customHeight="1"/>
  <cols>
    <col min="1" max="2" width="1.7109375" style="74" customWidth="1"/>
    <col min="3" max="3" width="18.5703125" style="74" customWidth="1"/>
    <col min="4" max="4" width="5.7109375" style="137" customWidth="1"/>
    <col min="5" max="5" width="0.42578125" style="138" customWidth="1"/>
    <col min="6" max="6" width="9.7109375" style="139" customWidth="1"/>
    <col min="7" max="7" width="0.42578125" style="138" customWidth="1"/>
    <col min="8" max="8" width="9" style="139" customWidth="1"/>
    <col min="9" max="9" width="0.42578125" style="138" customWidth="1"/>
    <col min="10" max="10" width="9.42578125" style="139" customWidth="1"/>
    <col min="11" max="11" width="0.42578125" style="138" customWidth="1"/>
    <col min="12" max="12" width="11.42578125" style="139" bestFit="1" customWidth="1"/>
    <col min="13" max="13" width="0.42578125" style="138" customWidth="1"/>
    <col min="14" max="14" width="8.28515625" style="139" customWidth="1"/>
    <col min="15" max="15" width="0.42578125" style="138" customWidth="1"/>
    <col min="16" max="16" width="10.28515625" style="139" customWidth="1"/>
    <col min="17" max="17" width="0.42578125" style="138" customWidth="1"/>
    <col min="18" max="18" width="10.140625" style="139" customWidth="1"/>
    <col min="19" max="19" width="0.42578125" style="138" customWidth="1"/>
    <col min="20" max="20" width="11.7109375" style="139" bestFit="1" customWidth="1"/>
    <col min="21" max="21" width="0.42578125" style="138" customWidth="1"/>
    <col min="22" max="22" width="12" style="139" bestFit="1" customWidth="1"/>
    <col min="23" max="23" width="0.42578125" style="138" customWidth="1"/>
    <col min="24" max="24" width="10.7109375" style="139" customWidth="1"/>
    <col min="25" max="25" width="0.42578125" style="138" customWidth="1"/>
    <col min="26" max="26" width="11.28515625" style="139" customWidth="1"/>
    <col min="27" max="27" width="0.42578125" style="138" customWidth="1"/>
    <col min="28" max="28" width="11.7109375" style="139" customWidth="1"/>
    <col min="29" max="29" width="0.42578125" style="138" customWidth="1"/>
    <col min="30" max="30" width="10.7109375" style="139" customWidth="1"/>
    <col min="31" max="31" width="0.42578125" style="138" customWidth="1"/>
    <col min="32" max="32" width="10.7109375" style="139" customWidth="1"/>
    <col min="33" max="33" width="0.42578125" style="74" customWidth="1"/>
    <col min="34" max="16384" width="9.28515625" style="74"/>
  </cols>
  <sheetData>
    <row r="1" spans="1:32" s="130" customFormat="1" ht="21.4" customHeight="1">
      <c r="A1" s="11" t="s">
        <v>0</v>
      </c>
      <c r="D1" s="131"/>
      <c r="E1" s="132"/>
      <c r="F1" s="133"/>
      <c r="G1" s="132"/>
      <c r="H1" s="133"/>
      <c r="I1" s="132"/>
      <c r="J1" s="133"/>
      <c r="K1" s="132"/>
      <c r="L1" s="133"/>
      <c r="M1" s="132"/>
      <c r="N1" s="133"/>
      <c r="O1" s="132"/>
      <c r="P1" s="133"/>
      <c r="Q1" s="132"/>
      <c r="R1" s="133"/>
      <c r="S1" s="132"/>
      <c r="T1" s="133"/>
      <c r="U1" s="132"/>
      <c r="V1" s="133"/>
      <c r="W1" s="132"/>
      <c r="X1" s="133"/>
      <c r="Y1" s="132"/>
      <c r="Z1" s="133"/>
      <c r="AA1" s="132"/>
      <c r="AB1" s="133"/>
      <c r="AC1" s="132"/>
      <c r="AD1" s="133"/>
      <c r="AE1" s="132"/>
      <c r="AF1" s="133"/>
    </row>
    <row r="2" spans="1:32" s="130" customFormat="1" ht="21.4" customHeight="1">
      <c r="A2" s="11" t="s">
        <v>154</v>
      </c>
      <c r="D2" s="131"/>
      <c r="E2" s="132"/>
      <c r="F2" s="133"/>
      <c r="G2" s="132"/>
      <c r="H2" s="133"/>
      <c r="I2" s="132"/>
      <c r="J2" s="133"/>
      <c r="K2" s="132"/>
      <c r="L2" s="133"/>
      <c r="M2" s="132"/>
      <c r="N2" s="133"/>
      <c r="O2" s="132"/>
      <c r="P2" s="133"/>
      <c r="Q2" s="132"/>
      <c r="R2" s="133"/>
      <c r="S2" s="132"/>
      <c r="T2" s="133"/>
      <c r="U2" s="132"/>
      <c r="V2" s="133"/>
      <c r="W2" s="132"/>
      <c r="X2" s="133"/>
      <c r="Y2" s="132"/>
      <c r="Z2" s="133"/>
      <c r="AA2" s="132"/>
      <c r="AB2" s="133"/>
      <c r="AC2" s="132"/>
      <c r="AD2" s="133"/>
      <c r="AE2" s="132"/>
      <c r="AF2" s="133"/>
    </row>
    <row r="3" spans="1:32" s="130" customFormat="1" ht="21.4" customHeight="1">
      <c r="A3" s="17" t="s">
        <v>217</v>
      </c>
      <c r="B3" s="134"/>
      <c r="C3" s="134"/>
      <c r="D3" s="135"/>
      <c r="E3" s="136"/>
      <c r="F3" s="19"/>
      <c r="G3" s="136"/>
      <c r="H3" s="19"/>
      <c r="I3" s="136"/>
      <c r="J3" s="19"/>
      <c r="K3" s="136"/>
      <c r="L3" s="19"/>
      <c r="M3" s="136"/>
      <c r="N3" s="19"/>
      <c r="O3" s="136"/>
      <c r="P3" s="19"/>
      <c r="Q3" s="136"/>
      <c r="R3" s="19"/>
      <c r="S3" s="136"/>
      <c r="T3" s="19"/>
      <c r="U3" s="136"/>
      <c r="V3" s="19"/>
      <c r="W3" s="136"/>
      <c r="X3" s="19"/>
      <c r="Y3" s="136"/>
      <c r="Z3" s="19"/>
      <c r="AA3" s="136"/>
      <c r="AB3" s="19"/>
      <c r="AC3" s="136"/>
      <c r="AD3" s="19"/>
      <c r="AE3" s="136"/>
      <c r="AF3" s="19"/>
    </row>
    <row r="4" spans="1:32" ht="15" customHeight="1"/>
    <row r="5" spans="1:32" ht="15" customHeight="1">
      <c r="A5" s="144"/>
      <c r="B5" s="145"/>
      <c r="C5" s="145"/>
      <c r="D5" s="146"/>
      <c r="E5" s="145"/>
      <c r="F5" s="147"/>
      <c r="G5" s="148"/>
      <c r="H5" s="147"/>
      <c r="I5" s="148"/>
      <c r="J5" s="147"/>
      <c r="K5" s="148"/>
      <c r="L5" s="147"/>
      <c r="M5" s="148"/>
      <c r="N5" s="147"/>
      <c r="O5" s="148"/>
      <c r="P5" s="147"/>
      <c r="Q5" s="148"/>
      <c r="R5" s="147"/>
      <c r="S5" s="148"/>
      <c r="T5" s="147"/>
      <c r="U5" s="148"/>
      <c r="V5" s="147"/>
      <c r="W5" s="148"/>
      <c r="X5" s="147"/>
      <c r="Y5" s="148"/>
      <c r="Z5" s="147"/>
      <c r="AA5" s="148"/>
      <c r="AB5" s="147"/>
      <c r="AC5" s="148"/>
      <c r="AD5" s="147"/>
      <c r="AE5" s="148"/>
      <c r="AF5" s="147" t="s">
        <v>116</v>
      </c>
    </row>
    <row r="6" spans="1:32" ht="15" customHeight="1">
      <c r="A6" s="144"/>
      <c r="B6" s="145"/>
      <c r="C6" s="145"/>
      <c r="D6" s="146"/>
      <c r="E6" s="145"/>
      <c r="F6" s="193" t="s">
        <v>166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49"/>
      <c r="AD6" s="149"/>
      <c r="AE6" s="150"/>
      <c r="AF6" s="151"/>
    </row>
    <row r="7" spans="1:32" ht="15" customHeight="1">
      <c r="A7" s="144"/>
      <c r="B7" s="145"/>
      <c r="C7" s="145"/>
      <c r="D7" s="146"/>
      <c r="E7" s="145"/>
      <c r="F7" s="151"/>
      <c r="G7" s="150"/>
      <c r="H7" s="151"/>
      <c r="I7" s="150"/>
      <c r="J7" s="151"/>
      <c r="K7" s="150"/>
      <c r="L7" s="151"/>
      <c r="M7" s="150"/>
      <c r="N7" s="151"/>
      <c r="O7" s="150"/>
      <c r="P7" s="151"/>
      <c r="Q7" s="150"/>
      <c r="R7" s="193" t="s">
        <v>151</v>
      </c>
      <c r="S7" s="193"/>
      <c r="T7" s="193"/>
      <c r="U7" s="193"/>
      <c r="V7" s="193"/>
      <c r="W7" s="193"/>
      <c r="X7" s="193"/>
      <c r="Y7" s="193"/>
      <c r="Z7" s="193"/>
      <c r="AA7" s="149"/>
      <c r="AB7" s="151"/>
      <c r="AC7" s="150"/>
      <c r="AD7" s="151"/>
      <c r="AE7" s="150"/>
      <c r="AF7" s="151"/>
    </row>
    <row r="8" spans="1:32" ht="15" customHeight="1">
      <c r="A8" s="144"/>
      <c r="B8" s="145"/>
      <c r="C8" s="145"/>
      <c r="D8" s="146"/>
      <c r="E8" s="145"/>
      <c r="F8" s="151"/>
      <c r="G8" s="150"/>
      <c r="H8" s="151"/>
      <c r="I8" s="150"/>
      <c r="J8" s="151"/>
      <c r="K8" s="150"/>
      <c r="L8" s="151"/>
      <c r="M8" s="150"/>
      <c r="N8" s="193" t="s">
        <v>48</v>
      </c>
      <c r="O8" s="193"/>
      <c r="P8" s="193"/>
      <c r="Q8" s="150"/>
      <c r="R8" s="194" t="s">
        <v>64</v>
      </c>
      <c r="S8" s="194"/>
      <c r="T8" s="194"/>
      <c r="U8" s="194"/>
      <c r="V8" s="194"/>
      <c r="W8" s="194"/>
      <c r="X8" s="194"/>
      <c r="Y8" s="194"/>
      <c r="Z8" s="194"/>
      <c r="AA8" s="150"/>
      <c r="AB8" s="152"/>
      <c r="AC8" s="150"/>
      <c r="AD8" s="151"/>
      <c r="AE8" s="150"/>
      <c r="AF8" s="151"/>
    </row>
    <row r="9" spans="1:32" ht="15" customHeight="1">
      <c r="A9" s="153"/>
      <c r="B9" s="153"/>
      <c r="C9" s="153"/>
      <c r="D9" s="154"/>
      <c r="E9" s="155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6"/>
      <c r="V9" s="151" t="s">
        <v>186</v>
      </c>
      <c r="W9" s="156"/>
      <c r="X9" s="153"/>
      <c r="Y9" s="153"/>
      <c r="Z9" s="153"/>
      <c r="AA9" s="153"/>
      <c r="AB9" s="153"/>
      <c r="AC9" s="153"/>
      <c r="AD9" s="153"/>
      <c r="AE9" s="153"/>
      <c r="AF9" s="153"/>
    </row>
    <row r="10" spans="1:32" ht="15" customHeight="1">
      <c r="A10" s="153"/>
      <c r="B10" s="153"/>
      <c r="C10" s="153"/>
      <c r="D10" s="154"/>
      <c r="E10" s="155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6"/>
      <c r="V10" s="151" t="s">
        <v>293</v>
      </c>
      <c r="W10" s="156"/>
      <c r="X10" s="153"/>
      <c r="Y10" s="153"/>
      <c r="Z10" s="153"/>
      <c r="AA10" s="153"/>
      <c r="AB10" s="153"/>
      <c r="AC10" s="153"/>
      <c r="AD10" s="153"/>
      <c r="AE10" s="153"/>
      <c r="AF10" s="153"/>
    </row>
    <row r="11" spans="1:32" ht="15" customHeight="1">
      <c r="A11" s="153"/>
      <c r="B11" s="153"/>
      <c r="C11" s="153"/>
      <c r="D11" s="154"/>
      <c r="E11" s="155"/>
      <c r="F11" s="157"/>
      <c r="G11" s="156"/>
      <c r="H11" s="157"/>
      <c r="I11" s="156"/>
      <c r="J11" s="157"/>
      <c r="K11" s="156"/>
      <c r="L11" s="151" t="s">
        <v>143</v>
      </c>
      <c r="M11" s="156"/>
      <c r="N11" s="151" t="s">
        <v>49</v>
      </c>
      <c r="O11" s="149"/>
      <c r="P11" s="149"/>
      <c r="Q11" s="156"/>
      <c r="R11" s="157"/>
      <c r="S11" s="156"/>
      <c r="T11" s="151" t="s">
        <v>144</v>
      </c>
      <c r="U11" s="156"/>
      <c r="V11" s="151" t="s">
        <v>117</v>
      </c>
      <c r="W11" s="156"/>
      <c r="X11" s="156" t="s">
        <v>174</v>
      </c>
      <c r="Y11" s="156"/>
      <c r="Z11" s="157" t="s">
        <v>66</v>
      </c>
      <c r="AA11" s="156"/>
      <c r="AB11" s="157" t="s">
        <v>71</v>
      </c>
      <c r="AC11" s="156"/>
      <c r="AD11" s="157"/>
      <c r="AE11" s="156"/>
      <c r="AF11" s="157"/>
    </row>
    <row r="12" spans="1:32" ht="15" customHeight="1">
      <c r="A12" s="153"/>
      <c r="B12" s="153"/>
      <c r="C12" s="153"/>
      <c r="D12" s="154"/>
      <c r="E12" s="155"/>
      <c r="F12" s="151" t="s">
        <v>67</v>
      </c>
      <c r="G12" s="156"/>
      <c r="H12" s="157" t="s">
        <v>68</v>
      </c>
      <c r="I12" s="156"/>
      <c r="J12" s="151" t="s">
        <v>69</v>
      </c>
      <c r="K12" s="156"/>
      <c r="L12" s="151" t="s">
        <v>127</v>
      </c>
      <c r="M12" s="156"/>
      <c r="N12" s="151" t="s">
        <v>185</v>
      </c>
      <c r="O12" s="156"/>
      <c r="P12" s="157"/>
      <c r="Q12" s="156"/>
      <c r="R12" s="151" t="s">
        <v>171</v>
      </c>
      <c r="S12" s="156"/>
      <c r="T12" s="151" t="s">
        <v>145</v>
      </c>
      <c r="U12" s="156"/>
      <c r="V12" s="151" t="s">
        <v>180</v>
      </c>
      <c r="W12" s="156"/>
      <c r="X12" s="151" t="s">
        <v>173</v>
      </c>
      <c r="Y12" s="156"/>
      <c r="Z12" s="157" t="s">
        <v>70</v>
      </c>
      <c r="AA12" s="156"/>
      <c r="AB12" s="157" t="s">
        <v>167</v>
      </c>
      <c r="AC12" s="156"/>
      <c r="AD12" s="157" t="s">
        <v>72</v>
      </c>
      <c r="AE12" s="156"/>
      <c r="AF12" s="157" t="s">
        <v>71</v>
      </c>
    </row>
    <row r="13" spans="1:32" ht="15" customHeight="1">
      <c r="A13" s="153"/>
      <c r="B13" s="153"/>
      <c r="C13" s="153"/>
      <c r="D13" s="154"/>
      <c r="E13" s="155"/>
      <c r="F13" s="151" t="s">
        <v>73</v>
      </c>
      <c r="G13" s="156"/>
      <c r="H13" s="151" t="s">
        <v>74</v>
      </c>
      <c r="I13" s="156"/>
      <c r="J13" s="151" t="s">
        <v>75</v>
      </c>
      <c r="K13" s="156"/>
      <c r="L13" s="151" t="s">
        <v>128</v>
      </c>
      <c r="M13" s="156"/>
      <c r="N13" s="151" t="s">
        <v>76</v>
      </c>
      <c r="O13" s="156"/>
      <c r="P13" s="157" t="s">
        <v>51</v>
      </c>
      <c r="Q13" s="156"/>
      <c r="R13" s="151" t="s">
        <v>170</v>
      </c>
      <c r="S13" s="156"/>
      <c r="T13" s="151" t="s">
        <v>146</v>
      </c>
      <c r="U13" s="156"/>
      <c r="V13" s="151" t="s">
        <v>59</v>
      </c>
      <c r="W13" s="156"/>
      <c r="X13" s="151" t="s">
        <v>172</v>
      </c>
      <c r="Y13" s="156"/>
      <c r="Z13" s="157" t="s">
        <v>158</v>
      </c>
      <c r="AA13" s="156"/>
      <c r="AB13" s="157" t="s">
        <v>78</v>
      </c>
      <c r="AC13" s="156"/>
      <c r="AD13" s="157" t="s">
        <v>79</v>
      </c>
      <c r="AE13" s="156"/>
      <c r="AF13" s="157" t="s">
        <v>158</v>
      </c>
    </row>
    <row r="14" spans="1:32" ht="15" customHeight="1">
      <c r="A14" s="153"/>
      <c r="B14" s="153"/>
      <c r="C14" s="153"/>
      <c r="D14" s="158" t="s">
        <v>2</v>
      </c>
      <c r="E14" s="155"/>
      <c r="F14" s="147" t="s">
        <v>111</v>
      </c>
      <c r="G14" s="156"/>
      <c r="H14" s="147" t="s">
        <v>111</v>
      </c>
      <c r="I14" s="159"/>
      <c r="J14" s="147" t="s">
        <v>111</v>
      </c>
      <c r="K14" s="156"/>
      <c r="L14" s="147" t="s">
        <v>111</v>
      </c>
      <c r="M14" s="156"/>
      <c r="N14" s="147" t="s">
        <v>111</v>
      </c>
      <c r="O14" s="159"/>
      <c r="P14" s="147" t="s">
        <v>111</v>
      </c>
      <c r="Q14" s="156"/>
      <c r="R14" s="147" t="s">
        <v>111</v>
      </c>
      <c r="S14" s="156"/>
      <c r="T14" s="147" t="s">
        <v>111</v>
      </c>
      <c r="U14" s="156"/>
      <c r="V14" s="147" t="s">
        <v>111</v>
      </c>
      <c r="W14" s="156"/>
      <c r="X14" s="147" t="s">
        <v>111</v>
      </c>
      <c r="Y14" s="156"/>
      <c r="Z14" s="147" t="s">
        <v>111</v>
      </c>
      <c r="AA14" s="156"/>
      <c r="AB14" s="147" t="s">
        <v>111</v>
      </c>
      <c r="AC14" s="156"/>
      <c r="AD14" s="147" t="s">
        <v>111</v>
      </c>
      <c r="AE14" s="156"/>
      <c r="AF14" s="147" t="s">
        <v>111</v>
      </c>
    </row>
    <row r="15" spans="1:32" ht="6" customHeight="1">
      <c r="A15" s="160"/>
      <c r="B15" s="153"/>
      <c r="C15" s="153"/>
      <c r="D15" s="154"/>
      <c r="E15" s="161"/>
      <c r="F15" s="162"/>
      <c r="G15" s="163"/>
      <c r="H15" s="162"/>
      <c r="I15" s="163"/>
      <c r="J15" s="162"/>
      <c r="K15" s="163"/>
      <c r="L15" s="162"/>
      <c r="M15" s="163"/>
      <c r="N15" s="162"/>
      <c r="O15" s="163"/>
      <c r="P15" s="162"/>
      <c r="Q15" s="163"/>
      <c r="R15" s="162"/>
      <c r="S15" s="163"/>
      <c r="T15" s="162"/>
      <c r="U15" s="163"/>
      <c r="V15" s="162"/>
      <c r="W15" s="163"/>
      <c r="X15" s="162"/>
      <c r="Y15" s="163"/>
      <c r="Z15" s="162"/>
      <c r="AA15" s="163"/>
      <c r="AB15" s="162"/>
      <c r="AC15" s="163"/>
      <c r="AD15" s="162"/>
      <c r="AE15" s="163"/>
      <c r="AF15" s="162"/>
    </row>
    <row r="16" spans="1:32" ht="15" customHeight="1">
      <c r="A16" s="160" t="s">
        <v>168</v>
      </c>
      <c r="B16" s="164"/>
      <c r="C16" s="153"/>
      <c r="D16" s="154"/>
      <c r="E16" s="165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</row>
    <row r="17" spans="1:32" ht="15" customHeight="1">
      <c r="A17" s="160"/>
      <c r="B17" s="166" t="s">
        <v>191</v>
      </c>
      <c r="C17" s="153"/>
      <c r="D17" s="154"/>
      <c r="E17" s="165"/>
      <c r="F17" s="162">
        <v>5264650000</v>
      </c>
      <c r="G17" s="161"/>
      <c r="H17" s="162">
        <v>8601300000</v>
      </c>
      <c r="I17" s="161"/>
      <c r="J17" s="162">
        <v>47373035</v>
      </c>
      <c r="K17" s="161"/>
      <c r="L17" s="162">
        <v>-218688716</v>
      </c>
      <c r="M17" s="161"/>
      <c r="N17" s="162">
        <v>530000000</v>
      </c>
      <c r="O17" s="161"/>
      <c r="P17" s="162">
        <v>71688431168</v>
      </c>
      <c r="Q17" s="161"/>
      <c r="R17" s="162">
        <v>2395523768</v>
      </c>
      <c r="S17" s="161"/>
      <c r="T17" s="162">
        <v>-99365932</v>
      </c>
      <c r="U17" s="161"/>
      <c r="V17" s="162">
        <v>-108015691</v>
      </c>
      <c r="W17" s="161"/>
      <c r="X17" s="162">
        <v>-1862880735</v>
      </c>
      <c r="Y17" s="161"/>
      <c r="Z17" s="162">
        <f>SUM(R17:Y17)</f>
        <v>325261410</v>
      </c>
      <c r="AA17" s="161"/>
      <c r="AB17" s="162">
        <f>SUM(F17:P17,Z17)</f>
        <v>86238326897</v>
      </c>
      <c r="AC17" s="161"/>
      <c r="AD17" s="162">
        <v>618152547</v>
      </c>
      <c r="AE17" s="161"/>
      <c r="AF17" s="162">
        <f>SUM(AB17,AD17)</f>
        <v>86856479444</v>
      </c>
    </row>
    <row r="18" spans="1:32" ht="6" customHeight="1">
      <c r="A18" s="160"/>
      <c r="B18" s="166"/>
      <c r="C18" s="153"/>
      <c r="D18" s="154"/>
      <c r="E18" s="165"/>
      <c r="F18" s="162"/>
      <c r="G18" s="161"/>
      <c r="H18" s="162"/>
      <c r="I18" s="161"/>
      <c r="J18" s="162"/>
      <c r="K18" s="161"/>
      <c r="L18" s="162"/>
      <c r="M18" s="161"/>
      <c r="N18" s="162"/>
      <c r="O18" s="161"/>
      <c r="P18" s="162"/>
      <c r="Q18" s="161"/>
      <c r="R18" s="162"/>
      <c r="S18" s="161"/>
      <c r="T18" s="162"/>
      <c r="U18" s="161"/>
      <c r="V18" s="162"/>
      <c r="W18" s="161"/>
      <c r="X18" s="162"/>
      <c r="Y18" s="161"/>
      <c r="Z18" s="162"/>
      <c r="AA18" s="161"/>
      <c r="AB18" s="162"/>
      <c r="AC18" s="161"/>
      <c r="AD18" s="162"/>
      <c r="AE18" s="161"/>
      <c r="AF18" s="162"/>
    </row>
    <row r="19" spans="1:32" ht="15" customHeight="1">
      <c r="A19" s="160" t="s">
        <v>175</v>
      </c>
      <c r="B19" s="164"/>
      <c r="C19" s="153"/>
      <c r="D19" s="154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2"/>
      <c r="AC19" s="165"/>
      <c r="AD19" s="165"/>
      <c r="AE19" s="165"/>
      <c r="AF19" s="162"/>
    </row>
    <row r="20" spans="1:32" ht="15" customHeight="1">
      <c r="A20" s="160"/>
      <c r="B20" s="166" t="s">
        <v>176</v>
      </c>
      <c r="C20" s="153"/>
      <c r="D20" s="154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2"/>
      <c r="AC20" s="165"/>
      <c r="AD20" s="165"/>
      <c r="AE20" s="165"/>
      <c r="AF20" s="162"/>
    </row>
    <row r="21" spans="1:32" ht="15" customHeight="1">
      <c r="A21" s="167" t="s">
        <v>115</v>
      </c>
      <c r="B21" s="153"/>
      <c r="C21" s="153"/>
      <c r="D21" s="154"/>
      <c r="E21" s="163"/>
      <c r="F21" s="162">
        <v>0</v>
      </c>
      <c r="G21" s="161"/>
      <c r="H21" s="162">
        <v>0</v>
      </c>
      <c r="I21" s="161"/>
      <c r="J21" s="162">
        <v>0</v>
      </c>
      <c r="K21" s="161"/>
      <c r="L21" s="162">
        <v>0</v>
      </c>
      <c r="M21" s="161"/>
      <c r="N21" s="162">
        <v>0</v>
      </c>
      <c r="O21" s="161"/>
      <c r="P21" s="162">
        <v>21072883487</v>
      </c>
      <c r="Q21" s="162"/>
      <c r="R21" s="162">
        <v>-2395523768</v>
      </c>
      <c r="S21" s="162"/>
      <c r="T21" s="162">
        <v>-13949332</v>
      </c>
      <c r="U21" s="162"/>
      <c r="V21" s="162">
        <v>37434961</v>
      </c>
      <c r="W21" s="162"/>
      <c r="X21" s="162">
        <v>301186916</v>
      </c>
      <c r="Y21" s="162"/>
      <c r="Z21" s="165">
        <f>SUM(R21:Y21)</f>
        <v>-2070851223</v>
      </c>
      <c r="AA21" s="162"/>
      <c r="AB21" s="162">
        <f>SUM(F21:P21,Z21)</f>
        <v>19002032264</v>
      </c>
      <c r="AC21" s="162"/>
      <c r="AD21" s="162">
        <v>43494034</v>
      </c>
      <c r="AE21" s="162"/>
      <c r="AF21" s="162">
        <f>SUM(AB21,AD21)</f>
        <v>19045526298</v>
      </c>
    </row>
    <row r="22" spans="1:32" ht="15" customHeight="1">
      <c r="A22" s="153" t="s">
        <v>118</v>
      </c>
      <c r="B22" s="153"/>
      <c r="C22" s="153"/>
      <c r="D22" s="154">
        <v>34</v>
      </c>
      <c r="E22" s="163"/>
      <c r="F22" s="162">
        <v>0</v>
      </c>
      <c r="G22" s="161"/>
      <c r="H22" s="162">
        <v>0</v>
      </c>
      <c r="I22" s="161"/>
      <c r="J22" s="162">
        <v>0</v>
      </c>
      <c r="K22" s="161"/>
      <c r="L22" s="162">
        <v>0</v>
      </c>
      <c r="M22" s="161"/>
      <c r="N22" s="162">
        <v>0</v>
      </c>
      <c r="O22" s="161"/>
      <c r="P22" s="162">
        <v>-5000975850</v>
      </c>
      <c r="Q22" s="162"/>
      <c r="R22" s="162">
        <v>0</v>
      </c>
      <c r="S22" s="162"/>
      <c r="T22" s="162">
        <v>0</v>
      </c>
      <c r="U22" s="162"/>
      <c r="V22" s="162">
        <v>0</v>
      </c>
      <c r="W22" s="162"/>
      <c r="X22" s="162">
        <v>0</v>
      </c>
      <c r="Y22" s="162"/>
      <c r="Z22" s="165">
        <f>SUM(R22:Y22)</f>
        <v>0</v>
      </c>
      <c r="AA22" s="162"/>
      <c r="AB22" s="162">
        <f>SUM(F22:P22,Z22)</f>
        <v>-5000975850</v>
      </c>
      <c r="AC22" s="162"/>
      <c r="AD22" s="162">
        <v>0</v>
      </c>
      <c r="AE22" s="162"/>
      <c r="AF22" s="162">
        <f>SUM(AB22,AD22)</f>
        <v>-5000975850</v>
      </c>
    </row>
    <row r="23" spans="1:32" ht="15" customHeight="1">
      <c r="A23" s="153" t="s">
        <v>160</v>
      </c>
      <c r="B23" s="153"/>
      <c r="C23" s="153"/>
      <c r="D23" s="154"/>
      <c r="E23" s="163"/>
      <c r="F23" s="168">
        <v>0</v>
      </c>
      <c r="G23" s="161"/>
      <c r="H23" s="168">
        <v>0</v>
      </c>
      <c r="I23" s="161"/>
      <c r="J23" s="168">
        <v>0</v>
      </c>
      <c r="K23" s="161"/>
      <c r="L23" s="168">
        <v>0</v>
      </c>
      <c r="M23" s="161"/>
      <c r="N23" s="168">
        <v>0</v>
      </c>
      <c r="O23" s="161"/>
      <c r="P23" s="169">
        <v>0</v>
      </c>
      <c r="Q23" s="170"/>
      <c r="R23" s="169">
        <v>0</v>
      </c>
      <c r="S23" s="170"/>
      <c r="T23" s="169">
        <v>0</v>
      </c>
      <c r="U23" s="170"/>
      <c r="V23" s="169">
        <v>0</v>
      </c>
      <c r="W23" s="170"/>
      <c r="X23" s="169">
        <v>0</v>
      </c>
      <c r="Y23" s="170"/>
      <c r="Z23" s="169">
        <f>SUM(R23:Y23)</f>
        <v>0</v>
      </c>
      <c r="AA23" s="170"/>
      <c r="AB23" s="168">
        <f>SUM(F23:P23,Z23)</f>
        <v>0</v>
      </c>
      <c r="AC23" s="170"/>
      <c r="AD23" s="168">
        <v>-50680078</v>
      </c>
      <c r="AE23" s="162"/>
      <c r="AF23" s="168">
        <f>SUM(AB23,AD23)</f>
        <v>-50680078</v>
      </c>
    </row>
    <row r="24" spans="1:32" ht="6" customHeight="1">
      <c r="A24" s="171"/>
      <c r="B24" s="153"/>
      <c r="C24" s="153"/>
      <c r="D24" s="154"/>
      <c r="E24" s="161"/>
      <c r="F24" s="162"/>
      <c r="G24" s="161"/>
      <c r="H24" s="162"/>
      <c r="I24" s="161"/>
      <c r="J24" s="162"/>
      <c r="K24" s="161"/>
      <c r="L24" s="162"/>
      <c r="M24" s="161"/>
      <c r="N24" s="162"/>
      <c r="O24" s="161"/>
      <c r="P24" s="162"/>
      <c r="Q24" s="161"/>
      <c r="R24" s="162"/>
      <c r="S24" s="161"/>
      <c r="T24" s="162"/>
      <c r="U24" s="161"/>
      <c r="V24" s="162"/>
      <c r="W24" s="161"/>
      <c r="X24" s="162"/>
      <c r="Y24" s="161"/>
      <c r="Z24" s="162"/>
      <c r="AA24" s="161"/>
      <c r="AB24" s="162"/>
      <c r="AC24" s="161"/>
      <c r="AD24" s="162"/>
      <c r="AE24" s="161"/>
      <c r="AF24" s="162"/>
    </row>
    <row r="25" spans="1:32" ht="15" customHeight="1">
      <c r="A25" s="160" t="s">
        <v>169</v>
      </c>
      <c r="B25" s="153"/>
      <c r="C25" s="153"/>
      <c r="D25" s="154"/>
      <c r="E25" s="161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62"/>
    </row>
    <row r="26" spans="1:32" ht="15" customHeight="1" thickBot="1">
      <c r="A26" s="160"/>
      <c r="B26" s="172" t="s">
        <v>189</v>
      </c>
      <c r="C26" s="153"/>
      <c r="D26" s="154"/>
      <c r="E26" s="161"/>
      <c r="F26" s="173">
        <f>SUM(F17:F25)</f>
        <v>5264650000</v>
      </c>
      <c r="G26" s="163"/>
      <c r="H26" s="173">
        <f>SUM(H17:H25)</f>
        <v>8601300000</v>
      </c>
      <c r="I26" s="163"/>
      <c r="J26" s="173">
        <f>SUM(J17:J25)</f>
        <v>47373035</v>
      </c>
      <c r="K26" s="163"/>
      <c r="L26" s="173">
        <f>SUM(L17:L25)</f>
        <v>-218688716</v>
      </c>
      <c r="M26" s="163"/>
      <c r="N26" s="173">
        <f>SUM(N17:N25)</f>
        <v>530000000</v>
      </c>
      <c r="O26" s="163"/>
      <c r="P26" s="173">
        <f>SUM(P17:P25)</f>
        <v>87760338805</v>
      </c>
      <c r="Q26" s="163"/>
      <c r="R26" s="173">
        <f>SUM(R17:R25)</f>
        <v>0</v>
      </c>
      <c r="S26" s="163"/>
      <c r="T26" s="173">
        <f>SUM(T17:T25)</f>
        <v>-113315264</v>
      </c>
      <c r="U26" s="163"/>
      <c r="V26" s="173">
        <f>SUM(V17:V25)</f>
        <v>-70580730</v>
      </c>
      <c r="W26" s="163"/>
      <c r="X26" s="173">
        <f>SUM(X17:X25)</f>
        <v>-1561693819</v>
      </c>
      <c r="Y26" s="163"/>
      <c r="Z26" s="173">
        <f>SUM(Z17:Z25)</f>
        <v>-1745589813</v>
      </c>
      <c r="AA26" s="163"/>
      <c r="AB26" s="173">
        <f>SUM(AB17:AB25)</f>
        <v>100239383311</v>
      </c>
      <c r="AC26" s="163"/>
      <c r="AD26" s="173">
        <f>SUM(AD17:AD25)</f>
        <v>610966503</v>
      </c>
      <c r="AE26" s="163"/>
      <c r="AF26" s="173">
        <f>SUM(AF17:AF25)</f>
        <v>100850349814</v>
      </c>
    </row>
    <row r="27" spans="1:32" ht="15" customHeight="1" thickTop="1">
      <c r="A27" s="160"/>
      <c r="B27" s="172"/>
      <c r="C27" s="153"/>
      <c r="D27" s="154"/>
      <c r="E27" s="161"/>
      <c r="F27" s="162"/>
      <c r="G27" s="163"/>
      <c r="H27" s="162"/>
      <c r="I27" s="163"/>
      <c r="J27" s="162"/>
      <c r="K27" s="163"/>
      <c r="L27" s="162"/>
      <c r="M27" s="163"/>
      <c r="N27" s="162"/>
      <c r="O27" s="163"/>
      <c r="P27" s="162"/>
      <c r="Q27" s="163"/>
      <c r="R27" s="162"/>
      <c r="S27" s="163"/>
      <c r="T27" s="162"/>
      <c r="U27" s="163"/>
      <c r="V27" s="162"/>
      <c r="W27" s="163"/>
      <c r="X27" s="162"/>
      <c r="Y27" s="163"/>
      <c r="Z27" s="162"/>
      <c r="AA27" s="163"/>
      <c r="AB27" s="162"/>
      <c r="AC27" s="163"/>
      <c r="AD27" s="162"/>
      <c r="AE27" s="163"/>
      <c r="AF27" s="162"/>
    </row>
    <row r="28" spans="1:32" ht="15" customHeight="1">
      <c r="A28" s="160" t="s">
        <v>168</v>
      </c>
      <c r="B28" s="164"/>
      <c r="C28" s="153"/>
      <c r="D28" s="154"/>
      <c r="E28" s="165"/>
      <c r="F28" s="174"/>
      <c r="G28" s="175"/>
      <c r="H28" s="174"/>
      <c r="I28" s="175"/>
      <c r="J28" s="174"/>
      <c r="K28" s="175"/>
      <c r="L28" s="174"/>
      <c r="M28" s="175"/>
      <c r="N28" s="174"/>
      <c r="O28" s="175"/>
      <c r="P28" s="174"/>
      <c r="Q28" s="175"/>
      <c r="R28" s="174"/>
      <c r="S28" s="175"/>
      <c r="T28" s="174"/>
      <c r="U28" s="175"/>
      <c r="V28" s="174"/>
      <c r="W28" s="175"/>
      <c r="X28" s="174"/>
      <c r="Y28" s="175"/>
      <c r="Z28" s="174"/>
      <c r="AA28" s="175"/>
      <c r="AB28" s="174"/>
      <c r="AC28" s="175"/>
      <c r="AD28" s="174"/>
      <c r="AE28" s="175"/>
      <c r="AF28" s="174"/>
    </row>
    <row r="29" spans="1:32" ht="15" customHeight="1">
      <c r="A29" s="160"/>
      <c r="B29" s="166" t="s">
        <v>214</v>
      </c>
      <c r="C29" s="153"/>
      <c r="D29" s="154"/>
      <c r="E29" s="165"/>
      <c r="F29" s="176">
        <v>5264650000</v>
      </c>
      <c r="G29" s="161"/>
      <c r="H29" s="176">
        <v>8601300000</v>
      </c>
      <c r="I29" s="161"/>
      <c r="J29" s="176">
        <v>47373035</v>
      </c>
      <c r="K29" s="161"/>
      <c r="L29" s="176">
        <v>-218688716</v>
      </c>
      <c r="M29" s="161"/>
      <c r="N29" s="176">
        <v>530000000</v>
      </c>
      <c r="O29" s="161"/>
      <c r="P29" s="176">
        <v>87760338805</v>
      </c>
      <c r="Q29" s="161"/>
      <c r="R29" s="176">
        <v>0</v>
      </c>
      <c r="S29" s="161"/>
      <c r="T29" s="176">
        <v>-113315264</v>
      </c>
      <c r="U29" s="161"/>
      <c r="V29" s="176">
        <v>-70580730</v>
      </c>
      <c r="W29" s="161"/>
      <c r="X29" s="176">
        <v>-1561693819</v>
      </c>
      <c r="Y29" s="161"/>
      <c r="Z29" s="176">
        <v>-1745589813</v>
      </c>
      <c r="AA29" s="161"/>
      <c r="AB29" s="176">
        <v>100239383311</v>
      </c>
      <c r="AC29" s="161"/>
      <c r="AD29" s="176">
        <v>610966503</v>
      </c>
      <c r="AE29" s="161"/>
      <c r="AF29" s="176">
        <v>100850349814</v>
      </c>
    </row>
    <row r="30" spans="1:32" ht="15" customHeight="1">
      <c r="A30" s="167" t="s">
        <v>264</v>
      </c>
      <c r="B30" s="166"/>
      <c r="C30" s="153"/>
      <c r="D30" s="154"/>
      <c r="E30" s="165"/>
      <c r="F30" s="176"/>
      <c r="G30" s="161"/>
      <c r="H30" s="176"/>
      <c r="I30" s="161"/>
      <c r="J30" s="176"/>
      <c r="K30" s="161"/>
      <c r="L30" s="176"/>
      <c r="M30" s="161"/>
      <c r="N30" s="176"/>
      <c r="O30" s="161"/>
      <c r="P30" s="176"/>
      <c r="Q30" s="161"/>
      <c r="R30" s="176"/>
      <c r="S30" s="161"/>
      <c r="T30" s="176"/>
      <c r="U30" s="161"/>
      <c r="V30" s="176"/>
      <c r="W30" s="161"/>
      <c r="X30" s="176"/>
      <c r="Y30" s="161"/>
      <c r="Z30" s="176"/>
      <c r="AA30" s="161"/>
      <c r="AB30" s="176"/>
      <c r="AC30" s="161"/>
      <c r="AD30" s="176"/>
      <c r="AE30" s="161"/>
      <c r="AF30" s="176"/>
    </row>
    <row r="31" spans="1:32" ht="15" customHeight="1">
      <c r="A31" s="153"/>
      <c r="B31" s="167" t="s">
        <v>263</v>
      </c>
      <c r="C31" s="153"/>
      <c r="D31" s="154">
        <v>3</v>
      </c>
      <c r="E31" s="161"/>
      <c r="F31" s="177">
        <v>0</v>
      </c>
      <c r="G31" s="161"/>
      <c r="H31" s="177">
        <v>0</v>
      </c>
      <c r="I31" s="161"/>
      <c r="J31" s="177">
        <v>0</v>
      </c>
      <c r="K31" s="161"/>
      <c r="L31" s="177">
        <v>0</v>
      </c>
      <c r="M31" s="161"/>
      <c r="N31" s="177">
        <v>0</v>
      </c>
      <c r="O31" s="161"/>
      <c r="P31" s="177">
        <v>-94360036</v>
      </c>
      <c r="Q31" s="162"/>
      <c r="R31" s="177">
        <v>0</v>
      </c>
      <c r="S31" s="162"/>
      <c r="T31" s="177">
        <v>0</v>
      </c>
      <c r="U31" s="162"/>
      <c r="V31" s="177">
        <v>0</v>
      </c>
      <c r="W31" s="162"/>
      <c r="X31" s="177">
        <v>0</v>
      </c>
      <c r="Y31" s="162"/>
      <c r="Z31" s="177">
        <f>SUM(R31:Y31)</f>
        <v>0</v>
      </c>
      <c r="AA31" s="162"/>
      <c r="AB31" s="177">
        <f>SUM(F31:P31,Z31)</f>
        <v>-94360036</v>
      </c>
      <c r="AC31" s="162"/>
      <c r="AD31" s="177">
        <v>0</v>
      </c>
      <c r="AE31" s="162"/>
      <c r="AF31" s="177">
        <f>SUM(AB31,AD31)</f>
        <v>-94360036</v>
      </c>
    </row>
    <row r="32" spans="1:32" ht="6" customHeight="1">
      <c r="A32" s="160"/>
      <c r="B32" s="166"/>
      <c r="C32" s="153"/>
      <c r="D32" s="154"/>
      <c r="E32" s="165"/>
      <c r="F32" s="176"/>
      <c r="G32" s="161"/>
      <c r="H32" s="176"/>
      <c r="I32" s="161"/>
      <c r="J32" s="176"/>
      <c r="K32" s="161"/>
      <c r="L32" s="176"/>
      <c r="M32" s="161"/>
      <c r="N32" s="176"/>
      <c r="O32" s="161"/>
      <c r="P32" s="176"/>
      <c r="Q32" s="161"/>
      <c r="R32" s="176"/>
      <c r="S32" s="161"/>
      <c r="T32" s="176"/>
      <c r="U32" s="161"/>
      <c r="V32" s="176"/>
      <c r="W32" s="161"/>
      <c r="X32" s="176"/>
      <c r="Y32" s="161"/>
      <c r="Z32" s="176"/>
      <c r="AA32" s="161"/>
      <c r="AB32" s="176"/>
      <c r="AC32" s="161"/>
      <c r="AD32" s="176"/>
      <c r="AE32" s="161"/>
      <c r="AF32" s="176"/>
    </row>
    <row r="33" spans="1:32" ht="15" customHeight="1">
      <c r="A33" s="160" t="s">
        <v>168</v>
      </c>
      <c r="B33" s="172"/>
      <c r="C33" s="153"/>
      <c r="D33" s="154"/>
      <c r="E33" s="161"/>
      <c r="F33" s="176"/>
      <c r="G33" s="161"/>
      <c r="H33" s="176"/>
      <c r="I33" s="161"/>
      <c r="J33" s="176"/>
      <c r="K33" s="161"/>
      <c r="L33" s="176"/>
      <c r="M33" s="161"/>
      <c r="N33" s="176"/>
      <c r="O33" s="161"/>
      <c r="P33" s="176"/>
      <c r="Q33" s="161"/>
      <c r="R33" s="176"/>
      <c r="S33" s="161"/>
      <c r="T33" s="176"/>
      <c r="U33" s="161"/>
      <c r="V33" s="176"/>
      <c r="W33" s="161"/>
      <c r="X33" s="176"/>
      <c r="Y33" s="161"/>
      <c r="Z33" s="176"/>
      <c r="AA33" s="161"/>
      <c r="AB33" s="176"/>
      <c r="AC33" s="161"/>
      <c r="AD33" s="176"/>
      <c r="AE33" s="161"/>
      <c r="AF33" s="176"/>
    </row>
    <row r="34" spans="1:32" ht="15" customHeight="1">
      <c r="A34" s="160"/>
      <c r="B34" s="172" t="s">
        <v>266</v>
      </c>
      <c r="C34" s="153"/>
      <c r="D34" s="154"/>
      <c r="E34" s="161"/>
      <c r="F34" s="176"/>
      <c r="G34" s="161"/>
      <c r="H34" s="176"/>
      <c r="I34" s="161"/>
      <c r="J34" s="176"/>
      <c r="K34" s="161"/>
      <c r="L34" s="176"/>
      <c r="M34" s="161"/>
      <c r="N34" s="176"/>
      <c r="O34" s="161"/>
      <c r="P34" s="176"/>
      <c r="Q34" s="161"/>
      <c r="R34" s="176"/>
      <c r="S34" s="161"/>
      <c r="T34" s="176"/>
      <c r="U34" s="161"/>
      <c r="V34" s="176"/>
      <c r="W34" s="161"/>
      <c r="X34" s="176"/>
      <c r="Y34" s="161"/>
      <c r="Z34" s="176"/>
      <c r="AA34" s="161"/>
      <c r="AB34" s="176"/>
      <c r="AC34" s="161"/>
      <c r="AD34" s="176"/>
      <c r="AE34" s="161"/>
      <c r="AF34" s="176"/>
    </row>
    <row r="35" spans="1:32" ht="15" customHeight="1">
      <c r="A35" s="153"/>
      <c r="B35" s="172" t="s">
        <v>265</v>
      </c>
      <c r="C35" s="153"/>
      <c r="D35" s="154"/>
      <c r="E35" s="161"/>
      <c r="F35" s="176">
        <f>SUM(F29:F31)</f>
        <v>5264650000</v>
      </c>
      <c r="G35" s="161"/>
      <c r="H35" s="176">
        <f>SUM(H29:H31)</f>
        <v>8601300000</v>
      </c>
      <c r="I35" s="161"/>
      <c r="J35" s="176">
        <f>SUM(J29:J31)</f>
        <v>47373035</v>
      </c>
      <c r="K35" s="161"/>
      <c r="L35" s="176">
        <f>SUM(L29:L31)</f>
        <v>-218688716</v>
      </c>
      <c r="M35" s="161"/>
      <c r="N35" s="176">
        <f>SUM(N29:N31)</f>
        <v>530000000</v>
      </c>
      <c r="O35" s="161"/>
      <c r="P35" s="176">
        <f>SUM(P29:P31)</f>
        <v>87665978769</v>
      </c>
      <c r="Q35" s="170"/>
      <c r="R35" s="178">
        <f>SUM(R29:R31)</f>
        <v>0</v>
      </c>
      <c r="S35" s="170"/>
      <c r="T35" s="176">
        <f>SUM(T29:T31)</f>
        <v>-113315264</v>
      </c>
      <c r="U35" s="162"/>
      <c r="V35" s="176">
        <f>SUM(V29:V31)</f>
        <v>-70580730</v>
      </c>
      <c r="W35" s="162"/>
      <c r="X35" s="176">
        <f>SUM(X29:X31)</f>
        <v>-1561693819</v>
      </c>
      <c r="Y35" s="170"/>
      <c r="Z35" s="176">
        <f>SUM(Z29:Z31)</f>
        <v>-1745589813</v>
      </c>
      <c r="AA35" s="170"/>
      <c r="AB35" s="176">
        <f>SUM(AB29:AB31)</f>
        <v>100145023275</v>
      </c>
      <c r="AC35" s="170"/>
      <c r="AD35" s="176">
        <f>SUM(AD29:AD31)</f>
        <v>610966503</v>
      </c>
      <c r="AE35" s="162"/>
      <c r="AF35" s="176">
        <f>SUM(AF29:AF31)</f>
        <v>100755989778</v>
      </c>
    </row>
    <row r="36" spans="1:32" ht="6" customHeight="1">
      <c r="A36" s="160"/>
      <c r="B36" s="166"/>
      <c r="C36" s="153"/>
      <c r="D36" s="154"/>
      <c r="E36" s="165"/>
      <c r="F36" s="176"/>
      <c r="G36" s="161"/>
      <c r="H36" s="176"/>
      <c r="I36" s="161"/>
      <c r="J36" s="176"/>
      <c r="K36" s="161"/>
      <c r="L36" s="176"/>
      <c r="M36" s="161"/>
      <c r="N36" s="176"/>
      <c r="O36" s="161"/>
      <c r="P36" s="176"/>
      <c r="Q36" s="161"/>
      <c r="R36" s="176"/>
      <c r="S36" s="161"/>
      <c r="T36" s="176"/>
      <c r="U36" s="161"/>
      <c r="V36" s="176"/>
      <c r="W36" s="161"/>
      <c r="X36" s="176"/>
      <c r="Y36" s="161"/>
      <c r="Z36" s="176"/>
      <c r="AA36" s="161"/>
      <c r="AB36" s="176"/>
      <c r="AC36" s="161"/>
      <c r="AD36" s="176"/>
      <c r="AE36" s="161"/>
      <c r="AF36" s="176"/>
    </row>
    <row r="37" spans="1:32" ht="15" customHeight="1">
      <c r="A37" s="160" t="s">
        <v>175</v>
      </c>
      <c r="B37" s="164"/>
      <c r="C37" s="153"/>
      <c r="D37" s="154"/>
      <c r="E37" s="165"/>
      <c r="F37" s="179"/>
      <c r="G37" s="165"/>
      <c r="H37" s="179"/>
      <c r="I37" s="165"/>
      <c r="J37" s="179"/>
      <c r="K37" s="165"/>
      <c r="L37" s="179"/>
      <c r="M37" s="165"/>
      <c r="N37" s="179"/>
      <c r="O37" s="165"/>
      <c r="P37" s="179"/>
      <c r="Q37" s="165"/>
      <c r="R37" s="179"/>
      <c r="S37" s="165"/>
      <c r="T37" s="179"/>
      <c r="U37" s="165"/>
      <c r="V37" s="179"/>
      <c r="W37" s="165"/>
      <c r="X37" s="179"/>
      <c r="Y37" s="165"/>
      <c r="Z37" s="179"/>
      <c r="AA37" s="165"/>
      <c r="AB37" s="179"/>
      <c r="AC37" s="165"/>
      <c r="AD37" s="179"/>
      <c r="AE37" s="165"/>
      <c r="AF37" s="179"/>
    </row>
    <row r="38" spans="1:32" ht="15" customHeight="1">
      <c r="A38" s="160"/>
      <c r="B38" s="166" t="s">
        <v>176</v>
      </c>
      <c r="C38" s="153"/>
      <c r="D38" s="154"/>
      <c r="E38" s="165"/>
      <c r="F38" s="179"/>
      <c r="G38" s="165"/>
      <c r="H38" s="179"/>
      <c r="I38" s="165"/>
      <c r="J38" s="179"/>
      <c r="K38" s="165"/>
      <c r="L38" s="179"/>
      <c r="M38" s="165"/>
      <c r="N38" s="179"/>
      <c r="O38" s="165"/>
      <c r="P38" s="179"/>
      <c r="Q38" s="165"/>
      <c r="R38" s="179"/>
      <c r="S38" s="165"/>
      <c r="T38" s="179"/>
      <c r="U38" s="165"/>
      <c r="V38" s="179"/>
      <c r="W38" s="165"/>
      <c r="X38" s="179"/>
      <c r="Y38" s="165"/>
      <c r="Z38" s="179"/>
      <c r="AA38" s="165"/>
      <c r="AB38" s="179"/>
      <c r="AC38" s="165"/>
      <c r="AD38" s="179"/>
      <c r="AE38" s="165"/>
      <c r="AF38" s="179"/>
    </row>
    <row r="39" spans="1:32" ht="15" customHeight="1">
      <c r="A39" s="167" t="s">
        <v>115</v>
      </c>
      <c r="B39" s="153"/>
      <c r="C39" s="153"/>
      <c r="D39" s="154"/>
      <c r="E39" s="163"/>
      <c r="F39" s="176">
        <v>0</v>
      </c>
      <c r="G39" s="161"/>
      <c r="H39" s="176">
        <v>0</v>
      </c>
      <c r="I39" s="161"/>
      <c r="J39" s="176">
        <v>0</v>
      </c>
      <c r="K39" s="161"/>
      <c r="L39" s="176">
        <v>0</v>
      </c>
      <c r="M39" s="161"/>
      <c r="N39" s="176">
        <v>0</v>
      </c>
      <c r="O39" s="161"/>
      <c r="P39" s="176">
        <f>'Thai 12-13'!F33</f>
        <v>13059235793</v>
      </c>
      <c r="Q39" s="162"/>
      <c r="R39" s="176">
        <v>0</v>
      </c>
      <c r="S39" s="162"/>
      <c r="T39" s="176">
        <f>'Thai 12-13'!F61</f>
        <v>-59047220</v>
      </c>
      <c r="U39" s="162"/>
      <c r="V39" s="176">
        <f>'Thai 12-13'!F72+'Thai 12-13'!F64</f>
        <v>-2586470869</v>
      </c>
      <c r="W39" s="162"/>
      <c r="X39" s="176">
        <f>'Thai 12-13'!F73</f>
        <v>-2514866823</v>
      </c>
      <c r="Y39" s="162"/>
      <c r="Z39" s="179">
        <f>SUM(R39:Y39)</f>
        <v>-5160384912</v>
      </c>
      <c r="AA39" s="162"/>
      <c r="AB39" s="176">
        <f>SUM(F39:P39,Z39)</f>
        <v>7898850881</v>
      </c>
      <c r="AC39" s="162"/>
      <c r="AD39" s="176">
        <f>'Thai 12-13'!F82</f>
        <v>67379364</v>
      </c>
      <c r="AE39" s="162"/>
      <c r="AF39" s="176">
        <f>SUM(AB39,AD39)</f>
        <v>7966230245</v>
      </c>
    </row>
    <row r="40" spans="1:32" ht="15" customHeight="1">
      <c r="A40" s="153" t="s">
        <v>118</v>
      </c>
      <c r="B40" s="153"/>
      <c r="C40" s="153"/>
      <c r="D40" s="154">
        <v>34</v>
      </c>
      <c r="E40" s="163"/>
      <c r="F40" s="176">
        <v>0</v>
      </c>
      <c r="G40" s="161"/>
      <c r="H40" s="176">
        <v>0</v>
      </c>
      <c r="I40" s="161"/>
      <c r="J40" s="176">
        <v>0</v>
      </c>
      <c r="K40" s="161"/>
      <c r="L40" s="176">
        <v>0</v>
      </c>
      <c r="M40" s="161"/>
      <c r="N40" s="176">
        <v>0</v>
      </c>
      <c r="O40" s="161"/>
      <c r="P40" s="176">
        <v>-3553463021</v>
      </c>
      <c r="Q40" s="162"/>
      <c r="R40" s="176">
        <v>0</v>
      </c>
      <c r="S40" s="162"/>
      <c r="T40" s="176">
        <v>0</v>
      </c>
      <c r="U40" s="162"/>
      <c r="V40" s="176">
        <v>0</v>
      </c>
      <c r="W40" s="162"/>
      <c r="X40" s="176">
        <v>0</v>
      </c>
      <c r="Y40" s="162"/>
      <c r="Z40" s="179">
        <f>SUM(R40:Y40)</f>
        <v>0</v>
      </c>
      <c r="AA40" s="162"/>
      <c r="AB40" s="176">
        <f>SUM(F40:P40,Z40)</f>
        <v>-3553463021</v>
      </c>
      <c r="AC40" s="162"/>
      <c r="AD40" s="176">
        <v>0</v>
      </c>
      <c r="AE40" s="162"/>
      <c r="AF40" s="176">
        <f>SUM(AB40,AD40)</f>
        <v>-3553463021</v>
      </c>
    </row>
    <row r="41" spans="1:32" ht="15" customHeight="1">
      <c r="A41" s="153" t="s">
        <v>160</v>
      </c>
      <c r="B41" s="153"/>
      <c r="C41" s="153"/>
      <c r="D41" s="154"/>
      <c r="E41" s="163"/>
      <c r="F41" s="177">
        <v>0</v>
      </c>
      <c r="G41" s="161"/>
      <c r="H41" s="177">
        <v>0</v>
      </c>
      <c r="I41" s="161"/>
      <c r="J41" s="177">
        <v>0</v>
      </c>
      <c r="K41" s="161"/>
      <c r="L41" s="177">
        <v>0</v>
      </c>
      <c r="M41" s="161"/>
      <c r="N41" s="177">
        <v>0</v>
      </c>
      <c r="O41" s="161"/>
      <c r="P41" s="180">
        <v>0</v>
      </c>
      <c r="Q41" s="170"/>
      <c r="R41" s="180">
        <v>0</v>
      </c>
      <c r="S41" s="170"/>
      <c r="T41" s="180">
        <v>0</v>
      </c>
      <c r="U41" s="170"/>
      <c r="V41" s="180">
        <v>0</v>
      </c>
      <c r="W41" s="170"/>
      <c r="X41" s="180">
        <v>0</v>
      </c>
      <c r="Y41" s="170"/>
      <c r="Z41" s="180">
        <v>0</v>
      </c>
      <c r="AA41" s="170"/>
      <c r="AB41" s="180">
        <v>0</v>
      </c>
      <c r="AC41" s="170"/>
      <c r="AD41" s="177">
        <v>-62350000</v>
      </c>
      <c r="AE41" s="162"/>
      <c r="AF41" s="177">
        <f>SUM(AB41,AD41)</f>
        <v>-62350000</v>
      </c>
    </row>
    <row r="42" spans="1:32" ht="6" customHeight="1">
      <c r="A42" s="171"/>
      <c r="B42" s="153"/>
      <c r="C42" s="153"/>
      <c r="D42" s="154"/>
      <c r="E42" s="161"/>
      <c r="F42" s="176"/>
      <c r="G42" s="161"/>
      <c r="H42" s="176"/>
      <c r="I42" s="161"/>
      <c r="J42" s="176"/>
      <c r="K42" s="161"/>
      <c r="L42" s="176"/>
      <c r="M42" s="161"/>
      <c r="N42" s="176"/>
      <c r="O42" s="161"/>
      <c r="P42" s="176"/>
      <c r="Q42" s="161"/>
      <c r="R42" s="176"/>
      <c r="S42" s="161"/>
      <c r="T42" s="176"/>
      <c r="U42" s="161"/>
      <c r="V42" s="176"/>
      <c r="W42" s="161"/>
      <c r="X42" s="176"/>
      <c r="Y42" s="161"/>
      <c r="Z42" s="176"/>
      <c r="AA42" s="161"/>
      <c r="AB42" s="176"/>
      <c r="AC42" s="161"/>
      <c r="AD42" s="176"/>
      <c r="AE42" s="161"/>
      <c r="AF42" s="176"/>
    </row>
    <row r="43" spans="1:32" ht="15" customHeight="1">
      <c r="A43" s="160" t="s">
        <v>169</v>
      </c>
      <c r="B43" s="153"/>
      <c r="C43" s="153"/>
      <c r="D43" s="154"/>
      <c r="E43" s="161"/>
      <c r="F43" s="181"/>
      <c r="G43" s="153"/>
      <c r="H43" s="181"/>
      <c r="I43" s="153"/>
      <c r="J43" s="181"/>
      <c r="K43" s="153"/>
      <c r="L43" s="181"/>
      <c r="M43" s="153"/>
      <c r="N43" s="181"/>
      <c r="O43" s="153"/>
      <c r="P43" s="181"/>
      <c r="Q43" s="153"/>
      <c r="R43" s="181"/>
      <c r="S43" s="153"/>
      <c r="T43" s="181"/>
      <c r="U43" s="153"/>
      <c r="V43" s="181"/>
      <c r="W43" s="153"/>
      <c r="X43" s="181"/>
      <c r="Y43" s="153"/>
      <c r="Z43" s="181"/>
      <c r="AA43" s="153"/>
      <c r="AB43" s="181"/>
      <c r="AC43" s="153"/>
      <c r="AD43" s="181"/>
      <c r="AE43" s="153"/>
      <c r="AF43" s="174"/>
    </row>
    <row r="44" spans="1:32" ht="15" customHeight="1" thickBot="1">
      <c r="A44" s="160"/>
      <c r="B44" s="172" t="s">
        <v>215</v>
      </c>
      <c r="C44" s="153"/>
      <c r="D44" s="154"/>
      <c r="E44" s="161"/>
      <c r="F44" s="182">
        <f>SUM(F35:F41)</f>
        <v>5264650000</v>
      </c>
      <c r="G44" s="165"/>
      <c r="H44" s="182">
        <f>SUM(H35:H41)</f>
        <v>8601300000</v>
      </c>
      <c r="I44" s="165"/>
      <c r="J44" s="182">
        <f>SUM(J35:J41)</f>
        <v>47373035</v>
      </c>
      <c r="K44" s="165"/>
      <c r="L44" s="182">
        <f>SUM(L35:L41)</f>
        <v>-218688716</v>
      </c>
      <c r="M44" s="165"/>
      <c r="N44" s="182">
        <f>SUM(N35:N41)</f>
        <v>530000000</v>
      </c>
      <c r="O44" s="165"/>
      <c r="P44" s="182">
        <f>SUM(P35:P41)</f>
        <v>97171751541</v>
      </c>
      <c r="Q44" s="165"/>
      <c r="R44" s="182">
        <f>SUM(R35:R41)</f>
        <v>0</v>
      </c>
      <c r="S44" s="165"/>
      <c r="T44" s="182">
        <f>SUM(T35:T41)</f>
        <v>-172362484</v>
      </c>
      <c r="U44" s="165"/>
      <c r="V44" s="182">
        <f>SUM(V35:V41)</f>
        <v>-2657051599</v>
      </c>
      <c r="W44" s="165"/>
      <c r="X44" s="182">
        <f>SUM(X35:X41)</f>
        <v>-4076560642</v>
      </c>
      <c r="Y44" s="165"/>
      <c r="Z44" s="182">
        <f>SUM(Z35:Z41)</f>
        <v>-6905974725</v>
      </c>
      <c r="AA44" s="165"/>
      <c r="AB44" s="182">
        <f>SUM(AB35:AB41)</f>
        <v>104490411135</v>
      </c>
      <c r="AC44" s="165"/>
      <c r="AD44" s="182">
        <f>SUM(AD35:AD41)</f>
        <v>615995867</v>
      </c>
      <c r="AE44" s="165"/>
      <c r="AF44" s="182">
        <f>SUM(AF35:AF41)</f>
        <v>105106407002</v>
      </c>
    </row>
    <row r="45" spans="1:32" ht="18" customHeight="1" thickTop="1">
      <c r="A45" s="11"/>
      <c r="B45" s="130"/>
      <c r="E45" s="32"/>
      <c r="F45" s="28"/>
      <c r="G45" s="140"/>
      <c r="H45" s="28"/>
      <c r="I45" s="140"/>
      <c r="J45" s="28"/>
      <c r="K45" s="140"/>
      <c r="L45" s="28"/>
      <c r="M45" s="140"/>
      <c r="N45" s="28"/>
      <c r="O45" s="140"/>
      <c r="P45" s="28"/>
      <c r="Q45" s="140"/>
      <c r="R45" s="28"/>
      <c r="S45" s="140"/>
      <c r="T45" s="28"/>
      <c r="U45" s="140"/>
      <c r="V45" s="28"/>
      <c r="W45" s="140"/>
      <c r="X45" s="28"/>
      <c r="Y45" s="140"/>
      <c r="Z45" s="28"/>
      <c r="AA45" s="140"/>
      <c r="AB45" s="28"/>
      <c r="AC45" s="140"/>
      <c r="AD45" s="28"/>
      <c r="AE45" s="140"/>
      <c r="AF45" s="28"/>
    </row>
    <row r="46" spans="1:32" ht="13.5" customHeight="1">
      <c r="A46" s="11"/>
      <c r="B46" s="130"/>
      <c r="E46" s="32"/>
      <c r="F46" s="28"/>
      <c r="G46" s="140"/>
      <c r="H46" s="28"/>
      <c r="I46" s="140"/>
      <c r="J46" s="28"/>
      <c r="K46" s="140"/>
      <c r="L46" s="28"/>
      <c r="M46" s="140"/>
      <c r="N46" s="28"/>
      <c r="O46" s="140"/>
      <c r="P46" s="28"/>
      <c r="Q46" s="140"/>
      <c r="R46" s="28"/>
      <c r="S46" s="140"/>
      <c r="T46" s="28"/>
      <c r="U46" s="140"/>
      <c r="V46" s="28"/>
      <c r="W46" s="140"/>
      <c r="X46" s="28"/>
      <c r="Y46" s="140"/>
      <c r="Z46" s="28"/>
      <c r="AA46" s="140"/>
      <c r="AB46" s="28"/>
      <c r="AC46" s="140"/>
      <c r="AD46" s="28"/>
      <c r="AE46" s="140"/>
      <c r="AF46" s="28"/>
    </row>
    <row r="47" spans="1:32" ht="22.15" customHeight="1">
      <c r="A47" s="36" t="str">
        <f>'Thai 12-13'!A92:L92</f>
        <v>หมายเหตุประกอบงบการเงินรวมและงบการเงินเฉพาะกิจการในหน้า 19 ถึง 99 เป็นส่วนหนึ่งของงบการเงินนี้</v>
      </c>
      <c r="B47" s="141"/>
      <c r="C47" s="141"/>
      <c r="D47" s="142"/>
      <c r="E47" s="143"/>
      <c r="F47" s="24"/>
      <c r="G47" s="143"/>
      <c r="H47" s="24"/>
      <c r="I47" s="143"/>
      <c r="J47" s="24"/>
      <c r="K47" s="143"/>
      <c r="L47" s="24"/>
      <c r="M47" s="143"/>
      <c r="N47" s="24"/>
      <c r="O47" s="143"/>
      <c r="P47" s="24"/>
      <c r="Q47" s="143"/>
      <c r="R47" s="24"/>
      <c r="S47" s="143"/>
      <c r="T47" s="24"/>
      <c r="U47" s="143"/>
      <c r="V47" s="24"/>
      <c r="W47" s="143"/>
      <c r="X47" s="24"/>
      <c r="Y47" s="143"/>
      <c r="Z47" s="24"/>
      <c r="AA47" s="143"/>
      <c r="AB47" s="24"/>
      <c r="AC47" s="143"/>
      <c r="AD47" s="24"/>
      <c r="AE47" s="143"/>
      <c r="AF47" s="24"/>
    </row>
    <row r="49" ht="28.15" customHeight="1"/>
  </sheetData>
  <mergeCells count="4">
    <mergeCell ref="N8:P8"/>
    <mergeCell ref="R8:Z8"/>
    <mergeCell ref="R7:Z7"/>
    <mergeCell ref="F6:AB6"/>
  </mergeCells>
  <pageMargins left="0.3" right="0.3" top="0.5" bottom="0.6" header="0.49" footer="0.4"/>
  <pageSetup paperSize="9" scale="79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38"/>
  <sheetViews>
    <sheetView topLeftCell="A4" zoomScaleNormal="100" zoomScaleSheetLayoutView="115" workbookViewId="0">
      <selection activeCell="C9" sqref="C9"/>
    </sheetView>
  </sheetViews>
  <sheetFormatPr defaultColWidth="9.28515625" defaultRowHeight="15.75" customHeight="1"/>
  <cols>
    <col min="1" max="2" width="2.28515625" style="3" customWidth="1"/>
    <col min="3" max="3" width="31.85546875" style="3" customWidth="1"/>
    <col min="4" max="4" width="7" style="8" customWidth="1"/>
    <col min="5" max="5" width="0.7109375" style="10" customWidth="1"/>
    <col min="6" max="6" width="10.7109375" style="10" customWidth="1"/>
    <col min="7" max="7" width="0.7109375" style="10" customWidth="1"/>
    <col min="8" max="8" width="11.7109375" style="10" customWidth="1"/>
    <col min="9" max="9" width="0.7109375" style="10" customWidth="1"/>
    <col min="10" max="10" width="10.28515625" style="10" customWidth="1"/>
    <col min="11" max="11" width="0.7109375" style="10" customWidth="1"/>
    <col min="12" max="12" width="10.28515625" style="10" bestFit="1" customWidth="1"/>
    <col min="13" max="13" width="0.7109375" style="10" customWidth="1"/>
    <col min="14" max="14" width="11.7109375" style="10" customWidth="1"/>
    <col min="15" max="15" width="0.7109375" style="10" customWidth="1"/>
    <col min="16" max="16" width="12.28515625" style="10" customWidth="1"/>
    <col min="17" max="17" width="0.7109375" style="10" customWidth="1"/>
    <col min="18" max="18" width="13.7109375" style="10" bestFit="1" customWidth="1"/>
    <col min="19" max="19" width="0.7109375" style="10" customWidth="1"/>
    <col min="20" max="20" width="14.28515625" style="10" customWidth="1"/>
    <col min="21" max="21" width="0.7109375" style="10" customWidth="1"/>
    <col min="22" max="22" width="14" style="6" customWidth="1"/>
    <col min="23" max="16384" width="9.28515625" style="6"/>
  </cols>
  <sheetData>
    <row r="1" spans="1:22" ht="21.4" customHeight="1">
      <c r="A1" s="4" t="s">
        <v>0</v>
      </c>
      <c r="M1" s="3"/>
      <c r="N1" s="3"/>
      <c r="P1" s="3"/>
      <c r="R1" s="3"/>
      <c r="T1" s="3"/>
      <c r="V1" s="10"/>
    </row>
    <row r="2" spans="1:22" ht="21.4" customHeight="1">
      <c r="A2" s="4" t="s">
        <v>154</v>
      </c>
      <c r="M2" s="3"/>
      <c r="N2" s="3"/>
      <c r="P2" s="3"/>
      <c r="R2" s="3"/>
      <c r="T2" s="3"/>
      <c r="V2" s="3"/>
    </row>
    <row r="3" spans="1:22" ht="21.4" customHeight="1">
      <c r="A3" s="69" t="s">
        <v>217</v>
      </c>
      <c r="B3" s="73"/>
      <c r="C3" s="73"/>
      <c r="D3" s="75"/>
      <c r="E3" s="2"/>
      <c r="F3" s="2"/>
      <c r="G3" s="2"/>
      <c r="H3" s="2"/>
      <c r="I3" s="2"/>
      <c r="J3" s="2"/>
      <c r="K3" s="2"/>
      <c r="L3" s="2"/>
      <c r="M3" s="73"/>
      <c r="N3" s="73"/>
      <c r="O3" s="2"/>
      <c r="P3" s="73"/>
      <c r="Q3" s="2"/>
      <c r="R3" s="73"/>
      <c r="S3" s="2"/>
      <c r="T3" s="73"/>
      <c r="U3" s="2"/>
      <c r="V3" s="73"/>
    </row>
    <row r="4" spans="1:22" ht="18">
      <c r="A4" s="4"/>
      <c r="D4" s="48"/>
      <c r="E4" s="76"/>
      <c r="F4" s="7"/>
      <c r="G4" s="76"/>
      <c r="H4" s="7"/>
      <c r="I4" s="7"/>
      <c r="J4" s="7"/>
      <c r="K4" s="76"/>
      <c r="L4" s="76"/>
      <c r="M4" s="76"/>
      <c r="N4" s="7"/>
      <c r="P4" s="7"/>
      <c r="R4" s="7"/>
      <c r="T4" s="7"/>
      <c r="V4" s="7"/>
    </row>
    <row r="5" spans="1:22" ht="17.100000000000001" customHeight="1">
      <c r="F5" s="197" t="s">
        <v>159</v>
      </c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</row>
    <row r="6" spans="1:22" ht="17.100000000000001" customHeight="1">
      <c r="M6" s="3"/>
      <c r="N6" s="3"/>
      <c r="P6" s="195" t="s">
        <v>151</v>
      </c>
      <c r="Q6" s="195"/>
      <c r="R6" s="195"/>
      <c r="S6" s="195"/>
      <c r="T6" s="195"/>
      <c r="V6" s="76"/>
    </row>
    <row r="7" spans="1:22" ht="17.100000000000001" customHeight="1">
      <c r="L7" s="196" t="s">
        <v>48</v>
      </c>
      <c r="M7" s="196"/>
      <c r="N7" s="196"/>
      <c r="P7" s="195" t="s">
        <v>64</v>
      </c>
      <c r="Q7" s="195"/>
      <c r="R7" s="195"/>
      <c r="S7" s="195"/>
      <c r="T7" s="195"/>
      <c r="V7" s="3"/>
    </row>
    <row r="8" spans="1:22" ht="17.100000000000001" customHeight="1">
      <c r="L8" s="77" t="s">
        <v>49</v>
      </c>
      <c r="M8" s="5"/>
      <c r="N8" s="5"/>
      <c r="P8" s="5"/>
      <c r="Q8" s="5"/>
      <c r="R8" s="77" t="s">
        <v>144</v>
      </c>
      <c r="S8" s="5"/>
      <c r="T8" s="5"/>
      <c r="V8" s="3"/>
    </row>
    <row r="9" spans="1:22" ht="17.100000000000001" customHeight="1">
      <c r="A9" s="4"/>
      <c r="F9" s="77" t="s">
        <v>67</v>
      </c>
      <c r="G9" s="77"/>
      <c r="H9" s="77"/>
      <c r="I9" s="77"/>
      <c r="J9" s="77" t="s">
        <v>69</v>
      </c>
      <c r="K9" s="77"/>
      <c r="L9" s="77" t="s">
        <v>185</v>
      </c>
      <c r="M9" s="77"/>
      <c r="N9" s="77"/>
      <c r="O9" s="77"/>
      <c r="P9" s="77"/>
      <c r="Q9" s="77"/>
      <c r="R9" s="77" t="s">
        <v>145</v>
      </c>
      <c r="S9" s="77"/>
      <c r="T9" s="77" t="s">
        <v>80</v>
      </c>
      <c r="U9" s="77"/>
      <c r="V9" s="77"/>
    </row>
    <row r="10" spans="1:22" ht="17.100000000000001" customHeight="1">
      <c r="A10" s="4"/>
      <c r="F10" s="77" t="s">
        <v>73</v>
      </c>
      <c r="G10" s="77"/>
      <c r="H10" s="77" t="s">
        <v>138</v>
      </c>
      <c r="I10" s="77"/>
      <c r="J10" s="77" t="s">
        <v>75</v>
      </c>
      <c r="K10" s="77"/>
      <c r="L10" s="77" t="s">
        <v>76</v>
      </c>
      <c r="M10" s="77"/>
      <c r="N10" s="77" t="s">
        <v>51</v>
      </c>
      <c r="O10" s="77"/>
      <c r="P10" s="77" t="s">
        <v>77</v>
      </c>
      <c r="Q10" s="77"/>
      <c r="R10" s="77" t="s">
        <v>146</v>
      </c>
      <c r="S10" s="77"/>
      <c r="T10" s="77" t="s">
        <v>156</v>
      </c>
      <c r="U10" s="77"/>
      <c r="V10" s="77" t="s">
        <v>157</v>
      </c>
    </row>
    <row r="11" spans="1:22" ht="17.100000000000001" customHeight="1">
      <c r="A11" s="4"/>
      <c r="D11" s="47" t="s">
        <v>2</v>
      </c>
      <c r="F11" s="78" t="s">
        <v>111</v>
      </c>
      <c r="G11" s="79"/>
      <c r="H11" s="78" t="s">
        <v>111</v>
      </c>
      <c r="I11" s="77"/>
      <c r="J11" s="78" t="s">
        <v>111</v>
      </c>
      <c r="K11" s="79"/>
      <c r="L11" s="78" t="s">
        <v>111</v>
      </c>
      <c r="M11" s="79"/>
      <c r="N11" s="78" t="s">
        <v>111</v>
      </c>
      <c r="O11" s="77"/>
      <c r="P11" s="78" t="s">
        <v>111</v>
      </c>
      <c r="Q11" s="77"/>
      <c r="R11" s="78" t="s">
        <v>111</v>
      </c>
      <c r="S11" s="77"/>
      <c r="T11" s="78" t="s">
        <v>111</v>
      </c>
      <c r="U11" s="77"/>
      <c r="V11" s="78" t="s">
        <v>111</v>
      </c>
    </row>
    <row r="12" spans="1:22" ht="8.1" customHeight="1">
      <c r="A12" s="4"/>
      <c r="F12" s="7"/>
      <c r="G12" s="80"/>
      <c r="H12" s="7"/>
      <c r="I12" s="80"/>
      <c r="J12" s="7"/>
      <c r="K12" s="80"/>
      <c r="L12" s="7"/>
      <c r="M12" s="80"/>
      <c r="N12" s="7"/>
      <c r="O12" s="80"/>
      <c r="P12" s="7"/>
      <c r="Q12" s="7"/>
      <c r="R12" s="7"/>
      <c r="S12" s="7"/>
      <c r="T12" s="7"/>
      <c r="U12" s="80"/>
      <c r="V12" s="7"/>
    </row>
    <row r="13" spans="1:22" ht="17.100000000000001" customHeight="1">
      <c r="A13" s="4" t="s">
        <v>192</v>
      </c>
      <c r="F13" s="7">
        <v>5264650000</v>
      </c>
      <c r="G13" s="80"/>
      <c r="H13" s="7">
        <v>8601300000</v>
      </c>
      <c r="I13" s="80"/>
      <c r="J13" s="7">
        <v>47373035</v>
      </c>
      <c r="K13" s="80"/>
      <c r="L13" s="7">
        <v>530000000</v>
      </c>
      <c r="M13" s="80"/>
      <c r="N13" s="7">
        <v>46861663313</v>
      </c>
      <c r="O13" s="80"/>
      <c r="P13" s="7">
        <v>2395523768</v>
      </c>
      <c r="Q13" s="7"/>
      <c r="R13" s="7">
        <v>-86057092</v>
      </c>
      <c r="S13" s="7"/>
      <c r="T13" s="7">
        <f>SUM(P13:R13)</f>
        <v>2309466676</v>
      </c>
      <c r="U13" s="80"/>
      <c r="V13" s="7">
        <f>SUM(F13:N13,T13)</f>
        <v>63614453024</v>
      </c>
    </row>
    <row r="14" spans="1:22" ht="8.1" customHeight="1">
      <c r="A14" s="4"/>
      <c r="F14" s="7"/>
      <c r="G14" s="80"/>
      <c r="H14" s="7"/>
      <c r="I14" s="80"/>
      <c r="J14" s="7"/>
      <c r="K14" s="80"/>
      <c r="L14" s="7"/>
      <c r="M14" s="80"/>
      <c r="N14" s="7"/>
      <c r="O14" s="80"/>
      <c r="P14" s="7"/>
      <c r="Q14" s="7"/>
      <c r="R14" s="7"/>
      <c r="S14" s="7"/>
      <c r="T14" s="7"/>
      <c r="U14" s="80"/>
      <c r="V14" s="7"/>
    </row>
    <row r="15" spans="1:22" ht="17.100000000000001" customHeight="1">
      <c r="A15" s="4" t="s">
        <v>155</v>
      </c>
      <c r="T15" s="7"/>
      <c r="V15" s="7"/>
    </row>
    <row r="16" spans="1:22" ht="17.100000000000001" customHeight="1">
      <c r="A16" s="3" t="s">
        <v>119</v>
      </c>
      <c r="F16" s="7">
        <v>0</v>
      </c>
      <c r="G16" s="80"/>
      <c r="H16" s="7">
        <v>0</v>
      </c>
      <c r="I16" s="7"/>
      <c r="J16" s="7">
        <v>0</v>
      </c>
      <c r="L16" s="7">
        <v>0</v>
      </c>
      <c r="N16" s="7">
        <v>4765623996</v>
      </c>
      <c r="P16" s="7">
        <v>-2395523768</v>
      </c>
      <c r="Q16" s="7"/>
      <c r="R16" s="7">
        <v>-20431374</v>
      </c>
      <c r="S16" s="7"/>
      <c r="T16" s="7">
        <f>SUM(P16:R16)</f>
        <v>-2415955142</v>
      </c>
      <c r="V16" s="7">
        <f>SUM(F16:N16,T16)</f>
        <v>2349668854</v>
      </c>
    </row>
    <row r="17" spans="1:22" ht="17.100000000000001" customHeight="1">
      <c r="A17" s="70" t="s">
        <v>118</v>
      </c>
      <c r="B17" s="71"/>
      <c r="D17" s="8">
        <v>34</v>
      </c>
      <c r="F17" s="1">
        <v>0</v>
      </c>
      <c r="G17" s="80"/>
      <c r="H17" s="1">
        <v>0</v>
      </c>
      <c r="I17" s="80"/>
      <c r="J17" s="1">
        <v>0</v>
      </c>
      <c r="K17" s="80"/>
      <c r="L17" s="1">
        <v>0</v>
      </c>
      <c r="M17" s="80"/>
      <c r="N17" s="1">
        <v>-5000975850</v>
      </c>
      <c r="O17" s="80"/>
      <c r="P17" s="1">
        <v>0</v>
      </c>
      <c r="Q17" s="7"/>
      <c r="R17" s="1">
        <v>0</v>
      </c>
      <c r="S17" s="7"/>
      <c r="T17" s="1">
        <f>SUM(P17:R17)</f>
        <v>0</v>
      </c>
      <c r="U17" s="80"/>
      <c r="V17" s="1">
        <f>SUM(F17:N17,T17)</f>
        <v>-5000975850</v>
      </c>
    </row>
    <row r="18" spans="1:22" ht="8.1" customHeight="1">
      <c r="F18" s="7"/>
      <c r="G18" s="80"/>
      <c r="H18" s="7"/>
      <c r="I18" s="80"/>
      <c r="J18" s="7"/>
      <c r="K18" s="80"/>
      <c r="L18" s="7"/>
      <c r="M18" s="80"/>
      <c r="N18" s="7"/>
      <c r="O18" s="80"/>
      <c r="P18" s="7"/>
      <c r="Q18" s="7"/>
      <c r="R18" s="7"/>
      <c r="S18" s="7"/>
      <c r="T18" s="7"/>
      <c r="U18" s="80"/>
      <c r="V18" s="7"/>
    </row>
    <row r="19" spans="1:22" ht="17.100000000000001" customHeight="1" thickBot="1">
      <c r="A19" s="4" t="s">
        <v>193</v>
      </c>
      <c r="F19" s="9">
        <f>SUM(F13:F18)</f>
        <v>5264650000</v>
      </c>
      <c r="G19" s="80"/>
      <c r="H19" s="9">
        <f>SUM(H13:H18)</f>
        <v>8601300000</v>
      </c>
      <c r="I19" s="80"/>
      <c r="J19" s="9">
        <f>SUM(J13:J18)</f>
        <v>47373035</v>
      </c>
      <c r="K19" s="80"/>
      <c r="L19" s="9">
        <f>SUM(L13:L18)</f>
        <v>530000000</v>
      </c>
      <c r="M19" s="80"/>
      <c r="N19" s="9">
        <f>SUM(N13:N18)</f>
        <v>46626311459</v>
      </c>
      <c r="O19" s="80"/>
      <c r="P19" s="9">
        <f>SUM(P13:P18)</f>
        <v>0</v>
      </c>
      <c r="Q19" s="7"/>
      <c r="R19" s="9">
        <f>SUM(R13:R18)</f>
        <v>-106488466</v>
      </c>
      <c r="S19" s="7"/>
      <c r="T19" s="9">
        <f>SUM(T13:T18)</f>
        <v>-106488466</v>
      </c>
      <c r="U19" s="80"/>
      <c r="V19" s="9">
        <f>SUM(F19:N19,T19)</f>
        <v>60963146028</v>
      </c>
    </row>
    <row r="20" spans="1:22" ht="17.100000000000001" customHeight="1" thickTop="1">
      <c r="A20" s="4"/>
      <c r="F20" s="7"/>
      <c r="G20" s="80"/>
      <c r="H20" s="7"/>
      <c r="I20" s="80"/>
      <c r="J20" s="7"/>
      <c r="K20" s="80"/>
      <c r="L20" s="7"/>
      <c r="M20" s="80"/>
      <c r="N20" s="72"/>
      <c r="O20" s="72"/>
      <c r="P20" s="72"/>
      <c r="Q20" s="72"/>
      <c r="R20" s="72"/>
      <c r="S20" s="72"/>
      <c r="T20" s="72"/>
      <c r="U20" s="72"/>
      <c r="V20" s="72"/>
    </row>
    <row r="21" spans="1:22" ht="17.100000000000001" customHeight="1">
      <c r="A21" s="4" t="s">
        <v>218</v>
      </c>
      <c r="F21" s="107">
        <v>5264650000</v>
      </c>
      <c r="G21" s="80"/>
      <c r="H21" s="107">
        <v>8601300000</v>
      </c>
      <c r="I21" s="80"/>
      <c r="J21" s="107">
        <v>47373035</v>
      </c>
      <c r="K21" s="80"/>
      <c r="L21" s="107">
        <v>530000000</v>
      </c>
      <c r="M21" s="80"/>
      <c r="N21" s="107">
        <v>46626311459</v>
      </c>
      <c r="O21" s="80"/>
      <c r="P21" s="107">
        <v>0</v>
      </c>
      <c r="Q21" s="7"/>
      <c r="R21" s="107">
        <v>-106488466</v>
      </c>
      <c r="S21" s="7"/>
      <c r="T21" s="107">
        <f>SUM(P21:R21)</f>
        <v>-106488466</v>
      </c>
      <c r="U21" s="80"/>
      <c r="V21" s="107">
        <f>SUM(F21:N21,T21)</f>
        <v>60963146028</v>
      </c>
    </row>
    <row r="22" spans="1:22" ht="8.1" customHeight="1">
      <c r="A22" s="4"/>
      <c r="F22" s="107"/>
      <c r="G22" s="80"/>
      <c r="H22" s="107"/>
      <c r="I22" s="80"/>
      <c r="J22" s="107"/>
      <c r="K22" s="80"/>
      <c r="L22" s="107"/>
      <c r="M22" s="80"/>
      <c r="N22" s="107"/>
      <c r="O22" s="80"/>
      <c r="P22" s="107"/>
      <c r="Q22" s="7"/>
      <c r="R22" s="107"/>
      <c r="S22" s="7"/>
      <c r="T22" s="107"/>
      <c r="U22" s="80"/>
      <c r="V22" s="107"/>
    </row>
    <row r="23" spans="1:22" ht="17.100000000000001" customHeight="1">
      <c r="A23" s="4" t="s">
        <v>155</v>
      </c>
      <c r="F23" s="108"/>
      <c r="H23" s="108"/>
      <c r="J23" s="108"/>
      <c r="L23" s="108"/>
      <c r="N23" s="108"/>
      <c r="P23" s="108"/>
      <c r="R23" s="108"/>
      <c r="T23" s="107"/>
      <c r="V23" s="107"/>
    </row>
    <row r="24" spans="1:22" ht="17.100000000000001" customHeight="1">
      <c r="A24" s="3" t="s">
        <v>119</v>
      </c>
      <c r="F24" s="107">
        <v>0</v>
      </c>
      <c r="G24" s="80"/>
      <c r="H24" s="107">
        <v>0</v>
      </c>
      <c r="I24" s="7"/>
      <c r="J24" s="107">
        <v>0</v>
      </c>
      <c r="L24" s="107">
        <v>0</v>
      </c>
      <c r="N24" s="107">
        <f>'Thai 12-13'!$J$33</f>
        <v>7290114094</v>
      </c>
      <c r="P24" s="107">
        <v>0</v>
      </c>
      <c r="Q24" s="7"/>
      <c r="R24" s="107">
        <f>'Thai 12-13'!J61</f>
        <v>-16530418</v>
      </c>
      <c r="S24" s="7"/>
      <c r="T24" s="107">
        <f>SUM(P24:R24)</f>
        <v>-16530418</v>
      </c>
      <c r="V24" s="107">
        <f>SUM(F24:N24,T24)</f>
        <v>7273583676</v>
      </c>
    </row>
    <row r="25" spans="1:22" ht="17.100000000000001" customHeight="1">
      <c r="A25" s="70" t="s">
        <v>118</v>
      </c>
      <c r="B25" s="71"/>
      <c r="D25" s="8">
        <v>34</v>
      </c>
      <c r="F25" s="109">
        <v>0</v>
      </c>
      <c r="G25" s="80"/>
      <c r="H25" s="109">
        <v>0</v>
      </c>
      <c r="I25" s="80"/>
      <c r="J25" s="109">
        <v>0</v>
      </c>
      <c r="K25" s="80"/>
      <c r="L25" s="109">
        <v>0</v>
      </c>
      <c r="M25" s="80"/>
      <c r="N25" s="109">
        <f>'Tha 14'!P40</f>
        <v>-3553463021</v>
      </c>
      <c r="O25" s="80"/>
      <c r="P25" s="109">
        <v>0</v>
      </c>
      <c r="Q25" s="7"/>
      <c r="R25" s="109">
        <v>0</v>
      </c>
      <c r="S25" s="7"/>
      <c r="T25" s="109">
        <v>0</v>
      </c>
      <c r="U25" s="80"/>
      <c r="V25" s="109">
        <f>SUM(F25:N25,T25)</f>
        <v>-3553463021</v>
      </c>
    </row>
    <row r="26" spans="1:22" ht="8.1" customHeight="1">
      <c r="F26" s="107"/>
      <c r="G26" s="80"/>
      <c r="H26" s="107"/>
      <c r="I26" s="80"/>
      <c r="J26" s="107"/>
      <c r="K26" s="80"/>
      <c r="L26" s="107"/>
      <c r="M26" s="80"/>
      <c r="N26" s="107"/>
      <c r="O26" s="80"/>
      <c r="P26" s="107"/>
      <c r="Q26" s="7"/>
      <c r="R26" s="107"/>
      <c r="S26" s="7"/>
      <c r="T26" s="107"/>
      <c r="U26" s="80"/>
      <c r="V26" s="107"/>
    </row>
    <row r="27" spans="1:22" ht="17.100000000000001" customHeight="1" thickBot="1">
      <c r="A27" s="4" t="s">
        <v>219</v>
      </c>
      <c r="F27" s="110">
        <f>SUM(F21:F26)</f>
        <v>5264650000</v>
      </c>
      <c r="G27" s="80"/>
      <c r="H27" s="110">
        <f>SUM(H21:H26)</f>
        <v>8601300000</v>
      </c>
      <c r="I27" s="80"/>
      <c r="J27" s="110">
        <f>SUM(J21:J26)</f>
        <v>47373035</v>
      </c>
      <c r="K27" s="80"/>
      <c r="L27" s="110">
        <f>SUM(L21:L26)</f>
        <v>530000000</v>
      </c>
      <c r="M27" s="80"/>
      <c r="N27" s="110">
        <f>SUM(N21:N26)</f>
        <v>50362962532</v>
      </c>
      <c r="O27" s="80"/>
      <c r="P27" s="110">
        <f>SUM(P21:P26)</f>
        <v>0</v>
      </c>
      <c r="Q27" s="7"/>
      <c r="R27" s="110">
        <f>SUM(R21:R26)</f>
        <v>-123018884</v>
      </c>
      <c r="S27" s="7"/>
      <c r="T27" s="110">
        <f>SUM(T21:T26)</f>
        <v>-123018884</v>
      </c>
      <c r="U27" s="80"/>
      <c r="V27" s="110">
        <f>SUM(F27:N27,T27)</f>
        <v>64683266683</v>
      </c>
    </row>
    <row r="28" spans="1:22" ht="17.100000000000001" customHeight="1" thickTop="1">
      <c r="A28" s="4"/>
      <c r="F28" s="7"/>
      <c r="G28" s="80"/>
      <c r="H28" s="7"/>
      <c r="I28" s="80"/>
      <c r="J28" s="7"/>
      <c r="K28" s="80"/>
      <c r="L28" s="7"/>
      <c r="M28" s="80"/>
      <c r="N28" s="7"/>
      <c r="O28" s="80"/>
      <c r="P28" s="7"/>
      <c r="Q28" s="7"/>
      <c r="R28" s="7"/>
      <c r="S28" s="7"/>
      <c r="T28" s="7"/>
      <c r="U28" s="80"/>
      <c r="V28" s="7"/>
    </row>
    <row r="29" spans="1:22" ht="17.100000000000001" customHeight="1">
      <c r="A29" s="4"/>
      <c r="F29" s="7"/>
      <c r="G29" s="80"/>
      <c r="H29" s="7"/>
      <c r="I29" s="80"/>
      <c r="J29" s="7"/>
      <c r="K29" s="80"/>
      <c r="L29" s="7"/>
      <c r="M29" s="80"/>
      <c r="N29" s="7"/>
      <c r="O29" s="80"/>
      <c r="P29" s="7"/>
      <c r="Q29" s="7"/>
      <c r="R29" s="7"/>
      <c r="S29" s="7"/>
      <c r="T29" s="7"/>
      <c r="U29" s="80"/>
      <c r="V29" s="7"/>
    </row>
    <row r="30" spans="1:22" ht="17.100000000000001" customHeight="1">
      <c r="A30" s="4"/>
      <c r="F30" s="7"/>
      <c r="G30" s="80"/>
      <c r="H30" s="7"/>
      <c r="I30" s="80"/>
      <c r="J30" s="7"/>
      <c r="K30" s="80"/>
      <c r="L30" s="7"/>
      <c r="M30" s="80"/>
      <c r="N30" s="7"/>
      <c r="O30" s="80"/>
      <c r="P30" s="7"/>
      <c r="Q30" s="7"/>
      <c r="R30" s="7"/>
      <c r="S30" s="7"/>
      <c r="T30" s="7"/>
      <c r="U30" s="80"/>
      <c r="V30" s="7"/>
    </row>
    <row r="31" spans="1:22" ht="17.100000000000001" customHeight="1">
      <c r="A31" s="4"/>
      <c r="F31" s="7"/>
      <c r="G31" s="80"/>
      <c r="H31" s="7"/>
      <c r="I31" s="80"/>
      <c r="J31" s="7"/>
      <c r="K31" s="80"/>
      <c r="L31" s="7"/>
      <c r="M31" s="80"/>
      <c r="N31" s="7"/>
      <c r="O31" s="80"/>
      <c r="P31" s="7"/>
      <c r="Q31" s="7"/>
      <c r="R31" s="7"/>
      <c r="S31" s="7"/>
      <c r="T31" s="7"/>
      <c r="U31" s="80"/>
      <c r="V31" s="7"/>
    </row>
    <row r="32" spans="1:22" ht="17.100000000000001" customHeight="1">
      <c r="A32" s="4"/>
      <c r="F32" s="7"/>
      <c r="G32" s="80"/>
      <c r="H32" s="7"/>
      <c r="I32" s="80"/>
      <c r="J32" s="7"/>
      <c r="K32" s="80"/>
      <c r="L32" s="7"/>
      <c r="M32" s="80"/>
      <c r="N32" s="7"/>
      <c r="O32" s="80"/>
      <c r="P32" s="7"/>
      <c r="Q32" s="7"/>
      <c r="R32" s="7"/>
      <c r="S32" s="7"/>
      <c r="T32" s="7"/>
      <c r="U32" s="80"/>
      <c r="V32" s="7"/>
    </row>
    <row r="33" spans="1:22" ht="17.100000000000001" customHeight="1">
      <c r="A33" s="4"/>
      <c r="F33" s="7"/>
      <c r="G33" s="80"/>
      <c r="H33" s="7"/>
      <c r="I33" s="80"/>
      <c r="J33" s="7"/>
      <c r="K33" s="80"/>
      <c r="L33" s="7"/>
      <c r="M33" s="80"/>
      <c r="N33" s="7"/>
      <c r="O33" s="80"/>
      <c r="P33" s="7"/>
      <c r="Q33" s="7"/>
      <c r="R33" s="7"/>
      <c r="S33" s="7"/>
      <c r="T33" s="7"/>
      <c r="U33" s="80"/>
      <c r="V33" s="7"/>
    </row>
    <row r="34" spans="1:22" ht="17.100000000000001" customHeight="1">
      <c r="A34" s="4"/>
      <c r="F34" s="7"/>
      <c r="G34" s="80"/>
      <c r="H34" s="7"/>
      <c r="I34" s="80"/>
      <c r="J34" s="7"/>
      <c r="K34" s="80"/>
      <c r="L34" s="7"/>
      <c r="M34" s="80"/>
      <c r="N34" s="7"/>
      <c r="O34" s="80"/>
      <c r="P34" s="7"/>
      <c r="Q34" s="7"/>
      <c r="R34" s="7"/>
      <c r="S34" s="7"/>
      <c r="T34" s="7"/>
      <c r="U34" s="80"/>
      <c r="V34" s="7"/>
    </row>
    <row r="35" spans="1:22" ht="17.100000000000001" customHeight="1">
      <c r="A35" s="4"/>
      <c r="F35" s="7"/>
      <c r="G35" s="80"/>
      <c r="H35" s="7"/>
      <c r="I35" s="80"/>
      <c r="J35" s="7"/>
      <c r="K35" s="80"/>
      <c r="L35" s="7"/>
      <c r="M35" s="80"/>
      <c r="N35" s="7"/>
      <c r="O35" s="80"/>
      <c r="P35" s="7"/>
      <c r="Q35" s="7"/>
      <c r="R35" s="7"/>
      <c r="S35" s="7"/>
      <c r="T35" s="7"/>
      <c r="U35" s="80"/>
      <c r="V35" s="7"/>
    </row>
    <row r="36" spans="1:22" ht="10.5" customHeight="1">
      <c r="A36" s="4"/>
      <c r="F36" s="7"/>
      <c r="G36" s="80"/>
      <c r="H36" s="7"/>
      <c r="I36" s="80"/>
      <c r="J36" s="7"/>
      <c r="K36" s="80"/>
      <c r="L36" s="7"/>
      <c r="M36" s="80"/>
      <c r="N36" s="7"/>
      <c r="O36" s="80"/>
      <c r="P36" s="7"/>
      <c r="Q36" s="7"/>
      <c r="R36" s="7"/>
      <c r="S36" s="7"/>
      <c r="T36" s="7"/>
      <c r="U36" s="80"/>
      <c r="V36" s="7"/>
    </row>
    <row r="37" spans="1:22" ht="22.15" customHeight="1">
      <c r="A37" s="73" t="str">
        <f>'Tha 14'!A47</f>
        <v>หมายเหตุประกอบงบการเงินรวมและงบการเงินเฉพาะกิจการในหน้า 19 ถึง 99 เป็นส่วนหนึ่งของงบการเงินนี้</v>
      </c>
      <c r="B37" s="73"/>
      <c r="C37" s="73"/>
      <c r="D37" s="75"/>
      <c r="E37" s="81"/>
      <c r="F37" s="2"/>
      <c r="G37" s="2"/>
      <c r="H37" s="2"/>
      <c r="I37" s="2"/>
      <c r="J37" s="2"/>
      <c r="K37" s="2"/>
      <c r="L37" s="2"/>
      <c r="M37" s="81"/>
      <c r="N37" s="81"/>
      <c r="O37" s="81"/>
      <c r="P37" s="81"/>
      <c r="Q37" s="81"/>
      <c r="R37" s="81"/>
      <c r="S37" s="81"/>
      <c r="T37" s="81"/>
      <c r="U37" s="81"/>
      <c r="V37" s="81"/>
    </row>
    <row r="38" spans="1:22" ht="28.15" customHeight="1"/>
  </sheetData>
  <mergeCells count="4">
    <mergeCell ref="P6:T6"/>
    <mergeCell ref="L7:N7"/>
    <mergeCell ref="P7:T7"/>
    <mergeCell ref="F5:V5"/>
  </mergeCells>
  <pageMargins left="0.3" right="0.3" top="0.5" bottom="0.6" header="0.49" footer="0.4"/>
  <pageSetup paperSize="9" scale="90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66"/>
  <sheetViews>
    <sheetView tabSelected="1" topLeftCell="A137" zoomScale="120" zoomScaleNormal="120" zoomScaleSheetLayoutView="115" workbookViewId="0">
      <selection activeCell="S151" sqref="S151"/>
    </sheetView>
  </sheetViews>
  <sheetFormatPr defaultColWidth="6.7109375" defaultRowHeight="21.75" customHeight="1"/>
  <cols>
    <col min="1" max="2" width="1.42578125" style="74" customWidth="1"/>
    <col min="3" max="3" width="47.28515625" style="74" customWidth="1"/>
    <col min="4" max="4" width="7.28515625" style="74" customWidth="1"/>
    <col min="5" max="5" width="0.5703125" style="95" customWidth="1"/>
    <col min="6" max="6" width="13" style="96" customWidth="1"/>
    <col min="7" max="7" width="0.5703125" style="95" customWidth="1"/>
    <col min="8" max="8" width="13" style="96" customWidth="1"/>
    <col min="9" max="9" width="0.5703125" style="95" customWidth="1"/>
    <col min="10" max="10" width="13.7109375" style="96" customWidth="1"/>
    <col min="11" max="11" width="0.5703125" style="95" customWidth="1"/>
    <col min="12" max="12" width="12.7109375" style="96" customWidth="1"/>
    <col min="13" max="13" width="6.7109375" style="74"/>
    <col min="14" max="14" width="8.7109375" style="74" bestFit="1" customWidth="1"/>
    <col min="15" max="16384" width="6.7109375" style="74"/>
  </cols>
  <sheetData>
    <row r="1" spans="1:12" s="21" customFormat="1" ht="21.75" customHeight="1">
      <c r="A1" s="11" t="s">
        <v>0</v>
      </c>
      <c r="B1" s="11"/>
      <c r="C1" s="11"/>
      <c r="D1" s="29"/>
      <c r="E1" s="22"/>
      <c r="F1" s="28"/>
      <c r="G1" s="30"/>
      <c r="H1" s="28"/>
      <c r="I1" s="31"/>
      <c r="J1" s="28"/>
      <c r="K1" s="30"/>
      <c r="L1" s="28"/>
    </row>
    <row r="2" spans="1:12" s="21" customFormat="1" ht="21.75" customHeight="1">
      <c r="A2" s="11" t="s">
        <v>81</v>
      </c>
      <c r="B2" s="11"/>
      <c r="C2" s="11"/>
      <c r="D2" s="29"/>
      <c r="E2" s="22"/>
      <c r="F2" s="28"/>
      <c r="G2" s="30"/>
      <c r="H2" s="28"/>
      <c r="I2" s="31"/>
      <c r="J2" s="28"/>
      <c r="K2" s="30"/>
      <c r="L2" s="28"/>
    </row>
    <row r="3" spans="1:12" s="21" customFormat="1" ht="21.75" customHeight="1">
      <c r="A3" s="17" t="s">
        <v>217</v>
      </c>
      <c r="B3" s="17"/>
      <c r="C3" s="17"/>
      <c r="D3" s="56"/>
      <c r="E3" s="36"/>
      <c r="F3" s="24"/>
      <c r="G3" s="38"/>
      <c r="H3" s="24"/>
      <c r="I3" s="39"/>
      <c r="J3" s="24"/>
      <c r="K3" s="38"/>
      <c r="L3" s="24"/>
    </row>
    <row r="4" spans="1:12" s="21" customFormat="1" ht="20.25" customHeight="1">
      <c r="A4" s="11"/>
      <c r="B4" s="11"/>
      <c r="C4" s="11"/>
      <c r="D4" s="29"/>
      <c r="E4" s="22"/>
      <c r="F4" s="28"/>
      <c r="G4" s="30"/>
      <c r="H4" s="28"/>
      <c r="I4" s="31"/>
      <c r="J4" s="28"/>
      <c r="K4" s="30"/>
      <c r="L4" s="28"/>
    </row>
    <row r="5" spans="1:12" s="21" customFormat="1" ht="17.100000000000001" customHeight="1">
      <c r="B5" s="22"/>
      <c r="C5" s="22"/>
      <c r="D5" s="15"/>
      <c r="E5" s="11"/>
      <c r="F5" s="24"/>
      <c r="G5" s="49"/>
      <c r="H5" s="19" t="s">
        <v>110</v>
      </c>
      <c r="I5" s="26"/>
      <c r="J5" s="24"/>
      <c r="K5" s="49"/>
      <c r="L5" s="19" t="s">
        <v>159</v>
      </c>
    </row>
    <row r="6" spans="1:12" s="21" customFormat="1" ht="17.100000000000001" customHeight="1">
      <c r="A6" s="22"/>
      <c r="B6" s="22"/>
      <c r="C6" s="22"/>
      <c r="D6" s="14"/>
      <c r="E6" s="11"/>
      <c r="F6" s="13" t="s">
        <v>216</v>
      </c>
      <c r="G6" s="11"/>
      <c r="H6" s="13" t="s">
        <v>190</v>
      </c>
      <c r="I6" s="14"/>
      <c r="J6" s="13" t="s">
        <v>216</v>
      </c>
      <c r="K6" s="11"/>
      <c r="L6" s="13" t="s">
        <v>190</v>
      </c>
    </row>
    <row r="7" spans="1:12" s="21" customFormat="1" ht="17.100000000000001" customHeight="1">
      <c r="A7" s="22"/>
      <c r="B7" s="22"/>
      <c r="C7" s="22"/>
      <c r="D7" s="20" t="s">
        <v>2</v>
      </c>
      <c r="E7" s="11"/>
      <c r="F7" s="19" t="s">
        <v>111</v>
      </c>
      <c r="G7" s="11"/>
      <c r="H7" s="19" t="s">
        <v>111</v>
      </c>
      <c r="I7" s="14"/>
      <c r="J7" s="19" t="s">
        <v>111</v>
      </c>
      <c r="K7" s="11"/>
      <c r="L7" s="19" t="s">
        <v>111</v>
      </c>
    </row>
    <row r="8" spans="1:12" s="21" customFormat="1" ht="17.100000000000001" customHeight="1">
      <c r="A8" s="11" t="s">
        <v>82</v>
      </c>
      <c r="B8" s="22"/>
      <c r="C8" s="22"/>
      <c r="D8" s="29"/>
      <c r="E8" s="22"/>
      <c r="F8" s="97"/>
      <c r="G8" s="30"/>
      <c r="H8" s="28"/>
      <c r="I8" s="31"/>
      <c r="J8" s="97"/>
      <c r="K8" s="30"/>
      <c r="L8" s="28"/>
    </row>
    <row r="9" spans="1:12" s="21" customFormat="1" ht="17.100000000000001" customHeight="1">
      <c r="A9" s="22" t="s">
        <v>247</v>
      </c>
      <c r="B9" s="22"/>
      <c r="C9" s="22"/>
      <c r="D9" s="29"/>
      <c r="E9" s="22"/>
      <c r="F9" s="97">
        <f>'Thai 12-13'!$F$27</f>
        <v>13985513827</v>
      </c>
      <c r="G9" s="32"/>
      <c r="H9" s="28">
        <v>22054804228</v>
      </c>
      <c r="I9" s="32"/>
      <c r="J9" s="97">
        <f>'Thai 12-13'!J27</f>
        <v>7290114094</v>
      </c>
      <c r="K9" s="32"/>
      <c r="L9" s="28">
        <v>4765623996</v>
      </c>
    </row>
    <row r="10" spans="1:12" s="21" customFormat="1" ht="17.100000000000001" customHeight="1">
      <c r="A10" s="22" t="s">
        <v>248</v>
      </c>
      <c r="B10" s="22"/>
      <c r="C10" s="22"/>
      <c r="D10" s="29"/>
      <c r="E10" s="22"/>
      <c r="F10" s="97"/>
      <c r="G10" s="32"/>
      <c r="H10" s="28"/>
      <c r="I10" s="32"/>
      <c r="J10" s="97"/>
      <c r="K10" s="32"/>
      <c r="L10" s="28"/>
    </row>
    <row r="11" spans="1:12" s="21" customFormat="1" ht="17.100000000000001" customHeight="1">
      <c r="B11" s="22" t="s">
        <v>120</v>
      </c>
      <c r="C11" s="22"/>
      <c r="D11" s="29"/>
      <c r="E11" s="22"/>
      <c r="F11" s="97"/>
      <c r="G11" s="30"/>
      <c r="H11" s="28"/>
      <c r="I11" s="30"/>
      <c r="J11" s="97"/>
      <c r="K11" s="31"/>
      <c r="L11" s="28"/>
    </row>
    <row r="12" spans="1:12" s="21" customFormat="1" ht="17.100000000000001" customHeight="1">
      <c r="A12" s="22" t="s">
        <v>30</v>
      </c>
      <c r="B12" s="33" t="s">
        <v>83</v>
      </c>
      <c r="C12" s="22"/>
      <c r="D12" s="29"/>
      <c r="E12" s="22"/>
      <c r="F12" s="97">
        <v>3066936298</v>
      </c>
      <c r="G12" s="32"/>
      <c r="H12" s="28">
        <v>3165223851</v>
      </c>
      <c r="I12" s="32"/>
      <c r="J12" s="97">
        <v>39976983</v>
      </c>
      <c r="K12" s="32"/>
      <c r="L12" s="28">
        <v>57638073</v>
      </c>
    </row>
    <row r="13" spans="1:12" s="21" customFormat="1" ht="17.100000000000001" customHeight="1">
      <c r="A13" s="22" t="s">
        <v>30</v>
      </c>
      <c r="B13" s="33" t="s">
        <v>250</v>
      </c>
      <c r="C13" s="22"/>
      <c r="D13" s="29"/>
      <c r="E13" s="22"/>
      <c r="F13" s="97"/>
      <c r="G13" s="32"/>
      <c r="H13" s="28"/>
      <c r="I13" s="32"/>
      <c r="J13" s="97"/>
      <c r="K13" s="32"/>
      <c r="L13" s="28"/>
    </row>
    <row r="14" spans="1:12" s="21" customFormat="1" ht="17.100000000000001" customHeight="1">
      <c r="A14" s="22"/>
      <c r="B14" s="33"/>
      <c r="C14" s="83" t="s">
        <v>271</v>
      </c>
      <c r="D14" s="84"/>
      <c r="E14" s="22"/>
      <c r="F14" s="97">
        <v>44954606</v>
      </c>
      <c r="G14" s="32"/>
      <c r="H14" s="28">
        <v>31209312</v>
      </c>
      <c r="I14" s="32"/>
      <c r="J14" s="97">
        <v>413038</v>
      </c>
      <c r="K14" s="32"/>
      <c r="L14" s="28">
        <v>43949</v>
      </c>
    </row>
    <row r="15" spans="1:12" s="21" customFormat="1" ht="17.100000000000001" customHeight="1">
      <c r="A15" s="22"/>
      <c r="B15" s="33" t="s">
        <v>260</v>
      </c>
      <c r="C15" s="22"/>
      <c r="D15" s="52"/>
      <c r="E15" s="22"/>
      <c r="F15" s="97">
        <v>1860000</v>
      </c>
      <c r="G15" s="32"/>
      <c r="H15" s="28">
        <v>0</v>
      </c>
      <c r="I15" s="32"/>
      <c r="J15" s="97">
        <v>0</v>
      </c>
      <c r="K15" s="32"/>
      <c r="L15" s="28">
        <v>0</v>
      </c>
    </row>
    <row r="16" spans="1:12" s="21" customFormat="1" ht="17.100000000000001" customHeight="1">
      <c r="A16" s="22"/>
      <c r="B16" s="33" t="s">
        <v>121</v>
      </c>
      <c r="D16" s="29"/>
      <c r="E16" s="22"/>
      <c r="F16" s="97">
        <v>189454881</v>
      </c>
      <c r="G16" s="32"/>
      <c r="H16" s="28">
        <v>57338711</v>
      </c>
      <c r="I16" s="32"/>
      <c r="J16" s="97">
        <v>81916184</v>
      </c>
      <c r="K16" s="32"/>
      <c r="L16" s="28">
        <v>15684949</v>
      </c>
    </row>
    <row r="17" spans="1:12" s="21" customFormat="1" ht="17.100000000000001" customHeight="1">
      <c r="A17" s="22"/>
      <c r="B17" s="82" t="s">
        <v>197</v>
      </c>
      <c r="C17" s="83"/>
      <c r="E17" s="22"/>
      <c r="F17" s="97"/>
      <c r="G17" s="32"/>
      <c r="H17" s="28"/>
      <c r="I17" s="32"/>
      <c r="J17" s="97"/>
      <c r="K17" s="32"/>
      <c r="L17" s="28"/>
    </row>
    <row r="18" spans="1:12" s="21" customFormat="1" ht="17.100000000000001" customHeight="1">
      <c r="A18" s="22"/>
      <c r="B18" s="82"/>
      <c r="C18" s="83" t="s">
        <v>198</v>
      </c>
      <c r="D18" s="29"/>
      <c r="E18" s="22"/>
      <c r="F18" s="97">
        <v>0</v>
      </c>
      <c r="G18" s="32"/>
      <c r="H18" s="28">
        <v>0</v>
      </c>
      <c r="I18" s="32"/>
      <c r="J18" s="97">
        <v>0</v>
      </c>
      <c r="K18" s="32"/>
      <c r="L18" s="28">
        <v>-12724331</v>
      </c>
    </row>
    <row r="19" spans="1:12" s="21" customFormat="1" ht="17.100000000000001" customHeight="1">
      <c r="A19" s="22"/>
      <c r="B19" s="33" t="s">
        <v>84</v>
      </c>
      <c r="D19" s="29"/>
      <c r="E19" s="22"/>
      <c r="F19" s="97">
        <f>-584353285</f>
        <v>-584353285</v>
      </c>
      <c r="G19" s="32"/>
      <c r="H19" s="28">
        <v>-698956645</v>
      </c>
      <c r="I19" s="28"/>
      <c r="J19" s="97">
        <v>-1646731588</v>
      </c>
      <c r="K19" s="28"/>
      <c r="L19" s="28">
        <v>-313510524</v>
      </c>
    </row>
    <row r="20" spans="1:12" s="21" customFormat="1" ht="17.100000000000001" customHeight="1">
      <c r="A20" s="22"/>
      <c r="B20" s="33" t="s">
        <v>234</v>
      </c>
      <c r="C20" s="22"/>
      <c r="D20" s="29"/>
      <c r="E20" s="22"/>
      <c r="F20" s="97">
        <v>4252157102</v>
      </c>
      <c r="G20" s="32"/>
      <c r="H20" s="28">
        <v>4351481013</v>
      </c>
      <c r="I20" s="28"/>
      <c r="J20" s="97">
        <v>1641676706</v>
      </c>
      <c r="K20" s="28"/>
      <c r="L20" s="28">
        <v>1826245871</v>
      </c>
    </row>
    <row r="21" spans="1:12" s="21" customFormat="1" ht="17.100000000000001" customHeight="1">
      <c r="A21" s="22" t="s">
        <v>30</v>
      </c>
      <c r="B21" s="33" t="s">
        <v>200</v>
      </c>
      <c r="C21" s="22"/>
      <c r="D21" s="29"/>
      <c r="E21" s="22"/>
      <c r="F21" s="97">
        <v>-2197751334</v>
      </c>
      <c r="G21" s="32"/>
      <c r="H21" s="28">
        <v>-22537864</v>
      </c>
      <c r="J21" s="97">
        <f>-1628686766</f>
        <v>-1628686766</v>
      </c>
      <c r="L21" s="28">
        <v>55962577</v>
      </c>
    </row>
    <row r="22" spans="1:12" s="21" customFormat="1" ht="17.100000000000001" customHeight="1">
      <c r="B22" s="33" t="s">
        <v>257</v>
      </c>
      <c r="C22" s="33"/>
      <c r="D22" s="52">
        <v>13.1</v>
      </c>
      <c r="E22" s="22"/>
      <c r="F22" s="97">
        <v>296549767</v>
      </c>
      <c r="G22" s="28"/>
      <c r="H22" s="28">
        <v>0</v>
      </c>
      <c r="I22" s="28"/>
      <c r="J22" s="97">
        <v>2830000000.000001</v>
      </c>
      <c r="K22" s="28"/>
      <c r="L22" s="28">
        <f>1580000000+663056302</f>
        <v>2243056302</v>
      </c>
    </row>
    <row r="23" spans="1:12" s="21" customFormat="1" ht="17.100000000000001" customHeight="1">
      <c r="A23" s="22"/>
      <c r="B23" s="82" t="s">
        <v>202</v>
      </c>
      <c r="C23" s="83"/>
      <c r="D23" s="29"/>
      <c r="E23" s="22"/>
      <c r="F23" s="97">
        <v>0</v>
      </c>
      <c r="G23" s="32"/>
      <c r="H23" s="28">
        <v>-9818715117</v>
      </c>
      <c r="I23" s="28"/>
      <c r="J23" s="97">
        <v>0</v>
      </c>
      <c r="K23" s="28"/>
      <c r="L23" s="28">
        <v>0</v>
      </c>
    </row>
    <row r="24" spans="1:12" s="21" customFormat="1" ht="17.100000000000001" customHeight="1">
      <c r="A24" s="22"/>
      <c r="B24" s="82" t="s">
        <v>201</v>
      </c>
      <c r="C24" s="83"/>
      <c r="D24" s="29"/>
      <c r="E24" s="22"/>
      <c r="F24" s="97"/>
      <c r="G24" s="32"/>
      <c r="H24" s="28"/>
      <c r="I24" s="28"/>
      <c r="J24" s="97"/>
      <c r="K24" s="28"/>
      <c r="L24" s="28"/>
    </row>
    <row r="25" spans="1:12" s="21" customFormat="1" ht="17.100000000000001" customHeight="1">
      <c r="A25" s="22"/>
      <c r="B25" s="82"/>
      <c r="C25" s="83" t="s">
        <v>272</v>
      </c>
      <c r="D25" s="29"/>
      <c r="E25" s="22"/>
      <c r="F25" s="97">
        <v>0</v>
      </c>
      <c r="G25" s="32"/>
      <c r="H25" s="28">
        <v>-4358525905</v>
      </c>
      <c r="I25" s="28"/>
      <c r="J25" s="97">
        <v>0</v>
      </c>
      <c r="K25" s="28"/>
      <c r="L25" s="28">
        <v>-4358525905</v>
      </c>
    </row>
    <row r="26" spans="1:12" s="21" customFormat="1" ht="17.100000000000001" customHeight="1">
      <c r="A26" s="22"/>
      <c r="B26" s="82" t="s">
        <v>212</v>
      </c>
      <c r="C26" s="83"/>
      <c r="D26" s="29"/>
      <c r="E26" s="22"/>
      <c r="F26" s="97">
        <f>-'Thai 12-13'!F19</f>
        <v>-649112418</v>
      </c>
      <c r="G26" s="32"/>
      <c r="H26" s="28">
        <v>-395316889</v>
      </c>
      <c r="I26" s="28"/>
      <c r="J26" s="97">
        <f>-'Thai 12-13'!J19</f>
        <v>-641664225</v>
      </c>
      <c r="K26" s="28"/>
      <c r="L26" s="28">
        <v>0</v>
      </c>
    </row>
    <row r="27" spans="1:12" s="21" customFormat="1" ht="17.100000000000001" customHeight="1">
      <c r="A27" s="22"/>
      <c r="B27" s="33" t="s">
        <v>187</v>
      </c>
      <c r="C27" s="22"/>
      <c r="D27" s="29">
        <v>15</v>
      </c>
      <c r="E27" s="22"/>
      <c r="F27" s="97">
        <v>3576015</v>
      </c>
      <c r="G27" s="32"/>
      <c r="H27" s="28">
        <v>1616776496</v>
      </c>
      <c r="I27" s="28"/>
      <c r="J27" s="97">
        <v>0</v>
      </c>
      <c r="K27" s="28"/>
      <c r="L27" s="28">
        <v>913520903</v>
      </c>
    </row>
    <row r="28" spans="1:12" s="21" customFormat="1" ht="17.100000000000001" customHeight="1">
      <c r="B28" s="33" t="s">
        <v>282</v>
      </c>
      <c r="C28" s="33"/>
      <c r="D28" s="29">
        <v>16</v>
      </c>
      <c r="E28" s="22"/>
      <c r="F28" s="97">
        <v>249590672</v>
      </c>
      <c r="G28" s="32"/>
      <c r="H28" s="28">
        <v>0</v>
      </c>
      <c r="I28" s="28"/>
      <c r="J28" s="97">
        <v>0</v>
      </c>
      <c r="K28" s="28"/>
      <c r="L28" s="28">
        <v>0</v>
      </c>
    </row>
    <row r="29" spans="1:12" s="21" customFormat="1" ht="17.100000000000001" customHeight="1">
      <c r="A29" s="22"/>
      <c r="B29" s="33" t="s">
        <v>147</v>
      </c>
      <c r="D29" s="29">
        <v>17</v>
      </c>
      <c r="E29" s="22"/>
      <c r="F29" s="97">
        <v>61049954</v>
      </c>
      <c r="G29" s="32"/>
      <c r="H29" s="28">
        <v>1347000000</v>
      </c>
      <c r="J29" s="97">
        <v>0</v>
      </c>
      <c r="L29" s="28">
        <v>0</v>
      </c>
    </row>
    <row r="30" spans="1:12" s="21" customFormat="1" ht="17.100000000000001" customHeight="1">
      <c r="A30" s="22"/>
      <c r="B30" s="33" t="s">
        <v>235</v>
      </c>
      <c r="C30" s="22"/>
      <c r="D30" s="29"/>
      <c r="E30" s="22"/>
      <c r="F30" s="97">
        <v>-540081</v>
      </c>
      <c r="G30" s="32"/>
      <c r="H30" s="28">
        <v>422067585</v>
      </c>
      <c r="I30" s="28"/>
      <c r="J30" s="97">
        <v>-714632</v>
      </c>
      <c r="K30" s="28"/>
      <c r="L30" s="28">
        <v>-531836</v>
      </c>
    </row>
    <row r="31" spans="1:12" s="21" customFormat="1" ht="17.100000000000001" customHeight="1">
      <c r="A31" s="22"/>
      <c r="B31" s="33" t="s">
        <v>249</v>
      </c>
      <c r="C31" s="22"/>
      <c r="D31" s="29">
        <v>24</v>
      </c>
      <c r="E31" s="22"/>
      <c r="F31" s="97">
        <v>0</v>
      </c>
      <c r="G31" s="32"/>
      <c r="H31" s="28">
        <v>-371086000</v>
      </c>
      <c r="I31" s="28"/>
      <c r="J31" s="97">
        <v>0</v>
      </c>
      <c r="K31" s="28"/>
      <c r="L31" s="28">
        <v>-321686000</v>
      </c>
    </row>
    <row r="32" spans="1:12" s="21" customFormat="1" ht="17.100000000000001" customHeight="1">
      <c r="A32" s="22"/>
      <c r="B32" s="33" t="s">
        <v>199</v>
      </c>
      <c r="C32" s="22"/>
      <c r="D32" s="29"/>
      <c r="E32" s="22"/>
      <c r="F32" s="97">
        <v>0</v>
      </c>
      <c r="G32" s="32"/>
      <c r="H32" s="28">
        <v>0</v>
      </c>
      <c r="I32" s="28"/>
      <c r="J32" s="97">
        <v>0</v>
      </c>
      <c r="K32" s="28"/>
      <c r="L32" s="28">
        <v>-23922430</v>
      </c>
    </row>
    <row r="33" spans="1:12" s="21" customFormat="1" ht="17.100000000000001" customHeight="1">
      <c r="A33" s="22"/>
      <c r="B33" s="33" t="s">
        <v>236</v>
      </c>
      <c r="C33" s="22"/>
      <c r="D33" s="84">
        <v>13.5</v>
      </c>
      <c r="E33" s="22"/>
      <c r="F33" s="97">
        <v>0</v>
      </c>
      <c r="G33" s="32"/>
      <c r="H33" s="28">
        <v>0</v>
      </c>
      <c r="I33" s="28"/>
      <c r="J33" s="97">
        <v>-8226594068</v>
      </c>
      <c r="K33" s="28"/>
      <c r="L33" s="28">
        <v>-5255131565</v>
      </c>
    </row>
    <row r="34" spans="1:12" s="21" customFormat="1" ht="17.100000000000001" customHeight="1">
      <c r="A34" s="22" t="s">
        <v>30</v>
      </c>
      <c r="B34" s="33" t="s">
        <v>237</v>
      </c>
      <c r="C34" s="22"/>
      <c r="D34" s="27">
        <v>13.1</v>
      </c>
      <c r="F34" s="98">
        <f>-'Thai 12-13'!F25</f>
        <v>-6404977057</v>
      </c>
      <c r="G34" s="32"/>
      <c r="H34" s="24">
        <v>-5488408391</v>
      </c>
      <c r="I34" s="28"/>
      <c r="J34" s="98">
        <v>0</v>
      </c>
      <c r="K34" s="28"/>
      <c r="L34" s="24">
        <v>0</v>
      </c>
    </row>
    <row r="35" spans="1:12" s="21" customFormat="1" ht="6" customHeight="1">
      <c r="A35" s="22"/>
      <c r="B35" s="22"/>
      <c r="C35" s="33"/>
      <c r="D35" s="29"/>
      <c r="E35" s="22"/>
      <c r="F35" s="97"/>
      <c r="G35" s="32"/>
      <c r="H35" s="28"/>
      <c r="I35" s="32"/>
      <c r="J35" s="97"/>
      <c r="K35" s="32"/>
      <c r="L35" s="28"/>
    </row>
    <row r="36" spans="1:12" s="21" customFormat="1" ht="17.100000000000001" customHeight="1">
      <c r="A36" s="22" t="s">
        <v>30</v>
      </c>
      <c r="B36" s="22" t="s">
        <v>85</v>
      </c>
      <c r="C36" s="22"/>
      <c r="D36" s="29"/>
      <c r="E36" s="22"/>
      <c r="F36" s="97"/>
      <c r="G36" s="30"/>
      <c r="H36" s="28"/>
      <c r="I36" s="28"/>
      <c r="J36" s="97"/>
      <c r="K36" s="28"/>
      <c r="L36" s="28"/>
    </row>
    <row r="37" spans="1:12" s="21" customFormat="1" ht="17.100000000000001" customHeight="1">
      <c r="A37" s="22"/>
      <c r="B37" s="22"/>
      <c r="C37" s="22" t="s">
        <v>122</v>
      </c>
      <c r="D37" s="29"/>
      <c r="E37" s="28"/>
      <c r="F37" s="97">
        <f>SUM(F9:F34)</f>
        <v>12314908947</v>
      </c>
      <c r="G37" s="28"/>
      <c r="H37" s="28">
        <f>SUM(H9:H34)</f>
        <v>11892354385</v>
      </c>
      <c r="I37" s="28"/>
      <c r="J37" s="97">
        <f>SUM(J9:J34)</f>
        <v>-260294274</v>
      </c>
      <c r="K37" s="28"/>
      <c r="L37" s="28">
        <f>SUM(L9:L34)</f>
        <v>-408255971</v>
      </c>
    </row>
    <row r="38" spans="1:12" s="21" customFormat="1" ht="17.100000000000001" customHeight="1">
      <c r="A38" s="22" t="s">
        <v>30</v>
      </c>
      <c r="B38" s="22" t="s">
        <v>86</v>
      </c>
      <c r="C38" s="22"/>
      <c r="D38" s="29"/>
      <c r="E38" s="22"/>
      <c r="F38" s="97"/>
      <c r="G38" s="30"/>
      <c r="H38" s="28"/>
      <c r="I38" s="30"/>
      <c r="J38" s="97"/>
      <c r="K38" s="31"/>
      <c r="L38" s="28"/>
    </row>
    <row r="39" spans="1:12" s="21" customFormat="1" ht="17.100000000000001" customHeight="1">
      <c r="A39" s="22"/>
      <c r="B39" s="22"/>
      <c r="C39" s="22" t="s">
        <v>305</v>
      </c>
      <c r="D39" s="29"/>
      <c r="E39" s="22"/>
      <c r="F39" s="97"/>
      <c r="G39" s="30"/>
      <c r="H39" s="28"/>
      <c r="I39" s="30"/>
      <c r="J39" s="97"/>
      <c r="K39" s="31"/>
      <c r="L39" s="28"/>
    </row>
    <row r="40" spans="1:12" s="21" customFormat="1" ht="17.100000000000001" customHeight="1">
      <c r="A40" s="22"/>
      <c r="B40" s="22"/>
      <c r="C40" s="33" t="s">
        <v>87</v>
      </c>
      <c r="D40" s="29"/>
      <c r="E40" s="22"/>
      <c r="F40" s="97">
        <v>-26093893</v>
      </c>
      <c r="G40" s="32"/>
      <c r="H40" s="28">
        <v>-301390572</v>
      </c>
      <c r="I40" s="32"/>
      <c r="J40" s="97">
        <v>0</v>
      </c>
      <c r="K40" s="32"/>
      <c r="L40" s="28">
        <v>0</v>
      </c>
    </row>
    <row r="41" spans="1:12" s="21" customFormat="1" ht="17.100000000000001" customHeight="1">
      <c r="A41" s="22"/>
      <c r="B41" s="22"/>
      <c r="C41" s="33" t="s">
        <v>184</v>
      </c>
      <c r="D41" s="29"/>
      <c r="E41" s="22"/>
      <c r="F41" s="101"/>
      <c r="J41" s="101"/>
    </row>
    <row r="42" spans="1:12" s="21" customFormat="1" ht="17.100000000000001" customHeight="1">
      <c r="A42" s="22"/>
      <c r="B42" s="22"/>
      <c r="C42" s="33" t="s">
        <v>269</v>
      </c>
      <c r="D42" s="29"/>
      <c r="E42" s="22"/>
      <c r="F42" s="101">
        <v>218522163</v>
      </c>
      <c r="G42" s="32"/>
      <c r="H42" s="21">
        <v>-483459716</v>
      </c>
      <c r="I42" s="32"/>
      <c r="J42" s="97">
        <v>0</v>
      </c>
      <c r="K42" s="32"/>
      <c r="L42" s="28">
        <v>0</v>
      </c>
    </row>
    <row r="43" spans="1:12" s="21" customFormat="1" ht="17.100000000000001" customHeight="1">
      <c r="A43" s="22"/>
      <c r="B43" s="22"/>
      <c r="C43" s="33" t="s">
        <v>267</v>
      </c>
      <c r="D43" s="29"/>
      <c r="E43" s="22"/>
      <c r="F43" s="97"/>
      <c r="G43" s="32"/>
      <c r="H43" s="28"/>
      <c r="I43" s="32"/>
      <c r="J43" s="97"/>
      <c r="K43" s="32"/>
      <c r="L43" s="28"/>
    </row>
    <row r="44" spans="1:12" s="21" customFormat="1" ht="17.100000000000001" customHeight="1">
      <c r="A44" s="22"/>
      <c r="B44" s="22"/>
      <c r="C44" s="33" t="s">
        <v>268</v>
      </c>
      <c r="D44" s="29"/>
      <c r="E44" s="22"/>
      <c r="F44" s="97">
        <v>818690305</v>
      </c>
      <c r="G44" s="32"/>
      <c r="H44" s="28">
        <v>587328190</v>
      </c>
      <c r="I44" s="32"/>
      <c r="J44" s="97">
        <v>0</v>
      </c>
      <c r="K44" s="32"/>
      <c r="L44" s="28">
        <v>0</v>
      </c>
    </row>
    <row r="45" spans="1:12" s="21" customFormat="1" ht="17.100000000000001" customHeight="1">
      <c r="A45" s="22"/>
      <c r="B45" s="22"/>
      <c r="C45" s="33" t="s">
        <v>88</v>
      </c>
      <c r="D45" s="29"/>
      <c r="E45" s="22"/>
      <c r="F45" s="97">
        <v>110496234</v>
      </c>
      <c r="G45" s="32"/>
      <c r="H45" s="28">
        <v>-70536649</v>
      </c>
      <c r="I45" s="32"/>
      <c r="J45" s="97">
        <v>3191625</v>
      </c>
      <c r="K45" s="32"/>
      <c r="L45" s="28">
        <v>10120241</v>
      </c>
    </row>
    <row r="46" spans="1:12" s="21" customFormat="1" ht="17.100000000000001" customHeight="1">
      <c r="A46" s="22"/>
      <c r="B46" s="22"/>
      <c r="C46" s="33" t="s">
        <v>89</v>
      </c>
      <c r="D46" s="29"/>
      <c r="E46" s="22"/>
      <c r="F46" s="97">
        <v>425294232</v>
      </c>
      <c r="G46" s="32"/>
      <c r="H46" s="28">
        <v>-513146159</v>
      </c>
      <c r="I46" s="32"/>
      <c r="J46" s="97">
        <v>0</v>
      </c>
      <c r="K46" s="32"/>
      <c r="L46" s="28">
        <v>4964</v>
      </c>
    </row>
    <row r="47" spans="1:12" s="21" customFormat="1" ht="17.100000000000001" customHeight="1">
      <c r="A47" s="22"/>
      <c r="B47" s="22"/>
      <c r="C47" s="33" t="s">
        <v>90</v>
      </c>
      <c r="D47" s="29"/>
      <c r="E47" s="22"/>
      <c r="F47" s="97">
        <v>221925673</v>
      </c>
      <c r="G47" s="32"/>
      <c r="H47" s="28">
        <v>160142340</v>
      </c>
      <c r="I47" s="32"/>
      <c r="J47" s="97">
        <v>-14353464</v>
      </c>
      <c r="K47" s="32"/>
      <c r="L47" s="28">
        <v>22319852</v>
      </c>
    </row>
    <row r="48" spans="1:12" s="21" customFormat="1" ht="17.100000000000001" customHeight="1">
      <c r="A48" s="22"/>
      <c r="B48" s="22"/>
      <c r="C48" s="33" t="s">
        <v>91</v>
      </c>
      <c r="D48" s="29"/>
      <c r="E48" s="22"/>
      <c r="F48" s="97">
        <v>-49571568</v>
      </c>
      <c r="G48" s="32"/>
      <c r="H48" s="28">
        <f>-8984730-31151069</f>
        <v>-40135799</v>
      </c>
      <c r="I48" s="32"/>
      <c r="J48" s="97">
        <v>15098256</v>
      </c>
      <c r="K48" s="32"/>
      <c r="L48" s="28">
        <v>-2181600</v>
      </c>
    </row>
    <row r="49" spans="1:12" s="21" customFormat="1" ht="17.100000000000001" customHeight="1">
      <c r="A49" s="22"/>
      <c r="B49" s="22"/>
      <c r="C49" s="33" t="s">
        <v>92</v>
      </c>
      <c r="D49" s="29"/>
      <c r="E49" s="22"/>
      <c r="F49" s="97">
        <v>-1226929489</v>
      </c>
      <c r="G49" s="32"/>
      <c r="H49" s="28">
        <v>836758587</v>
      </c>
      <c r="I49" s="32"/>
      <c r="J49" s="97">
        <v>0</v>
      </c>
      <c r="K49" s="32"/>
      <c r="L49" s="28">
        <v>0</v>
      </c>
    </row>
    <row r="50" spans="1:12" s="21" customFormat="1" ht="17.100000000000001" customHeight="1">
      <c r="A50" s="22"/>
      <c r="B50" s="22"/>
      <c r="C50" s="33" t="s">
        <v>93</v>
      </c>
      <c r="D50" s="29"/>
      <c r="E50" s="22"/>
      <c r="F50" s="97">
        <v>23024845</v>
      </c>
      <c r="G50" s="32"/>
      <c r="H50" s="28">
        <v>24497087</v>
      </c>
      <c r="I50" s="32"/>
      <c r="J50" s="97">
        <v>-13661818</v>
      </c>
      <c r="K50" s="32"/>
      <c r="L50" s="28">
        <v>17125974</v>
      </c>
    </row>
    <row r="51" spans="1:12" s="21" customFormat="1" ht="17.100000000000001" customHeight="1">
      <c r="A51" s="22"/>
      <c r="B51" s="22"/>
      <c r="C51" s="33" t="s">
        <v>94</v>
      </c>
      <c r="D51" s="29" t="s">
        <v>194</v>
      </c>
      <c r="E51" s="22"/>
      <c r="F51" s="103"/>
      <c r="G51" s="32"/>
      <c r="H51" s="51"/>
      <c r="I51" s="32"/>
      <c r="J51" s="97"/>
      <c r="K51" s="32"/>
      <c r="L51" s="28"/>
    </row>
    <row r="52" spans="1:12" s="21" customFormat="1" ht="17.100000000000001" customHeight="1">
      <c r="A52" s="22"/>
      <c r="B52" s="22"/>
      <c r="C52" s="22" t="s">
        <v>270</v>
      </c>
      <c r="D52" s="29"/>
      <c r="E52" s="22"/>
      <c r="F52" s="97">
        <v>-56746577</v>
      </c>
      <c r="G52" s="32"/>
      <c r="H52" s="28">
        <v>-70458889</v>
      </c>
      <c r="I52" s="32"/>
      <c r="J52" s="97">
        <v>-26331833</v>
      </c>
      <c r="K52" s="32"/>
      <c r="L52" s="28">
        <v>-28115220</v>
      </c>
    </row>
    <row r="53" spans="1:12" s="21" customFormat="1" ht="17.100000000000001" customHeight="1">
      <c r="A53" s="22"/>
      <c r="B53" s="22"/>
      <c r="C53" s="33" t="s">
        <v>95</v>
      </c>
      <c r="D53" s="29"/>
      <c r="E53" s="22"/>
      <c r="F53" s="98">
        <v>-210832780</v>
      </c>
      <c r="G53" s="32"/>
      <c r="H53" s="24">
        <v>51371805</v>
      </c>
      <c r="I53" s="32"/>
      <c r="J53" s="98">
        <v>87958859</v>
      </c>
      <c r="K53" s="32"/>
      <c r="L53" s="24">
        <v>-70981525</v>
      </c>
    </row>
    <row r="54" spans="1:12" s="21" customFormat="1" ht="6" customHeight="1">
      <c r="A54" s="22"/>
      <c r="B54" s="22"/>
      <c r="C54" s="33"/>
      <c r="D54" s="29"/>
      <c r="E54" s="22"/>
      <c r="F54" s="97"/>
      <c r="G54" s="32"/>
      <c r="H54" s="28"/>
      <c r="I54" s="32"/>
      <c r="J54" s="97"/>
      <c r="K54" s="32"/>
      <c r="L54" s="28"/>
    </row>
    <row r="55" spans="1:12" s="21" customFormat="1" ht="17.100000000000001" customHeight="1">
      <c r="B55" s="22" t="s">
        <v>137</v>
      </c>
      <c r="C55" s="33"/>
      <c r="D55" s="29"/>
      <c r="E55" s="22"/>
      <c r="F55" s="98">
        <f>SUM(F37:F53)</f>
        <v>12562688092</v>
      </c>
      <c r="G55" s="28"/>
      <c r="H55" s="24">
        <f>SUM(H37:H53)</f>
        <v>12073324610</v>
      </c>
      <c r="I55" s="28"/>
      <c r="J55" s="98">
        <f>SUM(J37:J53)</f>
        <v>-208392649</v>
      </c>
      <c r="K55" s="28"/>
      <c r="L55" s="24">
        <f>SUM(L37:L53)</f>
        <v>-459963285</v>
      </c>
    </row>
    <row r="56" spans="1:12" s="21" customFormat="1" ht="24" customHeight="1">
      <c r="B56" s="22"/>
      <c r="C56" s="33"/>
      <c r="D56" s="29"/>
      <c r="E56" s="22"/>
      <c r="F56" s="28"/>
      <c r="G56" s="28"/>
      <c r="H56" s="28"/>
      <c r="I56" s="28"/>
      <c r="J56" s="28"/>
      <c r="K56" s="28"/>
      <c r="L56" s="28"/>
    </row>
    <row r="57" spans="1:12" s="21" customFormat="1" ht="17.25" customHeight="1">
      <c r="B57" s="22"/>
      <c r="C57" s="33"/>
      <c r="D57" s="29"/>
      <c r="E57" s="22"/>
      <c r="F57" s="28"/>
      <c r="G57" s="28"/>
      <c r="H57" s="28"/>
      <c r="I57" s="28"/>
      <c r="J57" s="28"/>
      <c r="K57" s="28"/>
      <c r="L57" s="28"/>
    </row>
    <row r="58" spans="1:12" s="21" customFormat="1" ht="22.15" customHeight="1">
      <c r="A58" s="192" t="str">
        <f>'8-11 Th'!$A$134:$L$134</f>
        <v>หมายเหตุประกอบงบการเงินรวมและงบการเงินเฉพาะกิจการในหน้า 19 ถึง 99 เป็นส่วนหนึ่งของงบการเงินนี้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</row>
    <row r="59" spans="1:12" s="21" customFormat="1" ht="21.75" customHeight="1">
      <c r="A59" s="11" t="s">
        <v>0</v>
      </c>
      <c r="B59" s="11"/>
      <c r="C59" s="11"/>
      <c r="D59" s="29"/>
      <c r="E59" s="22"/>
      <c r="F59" s="28"/>
      <c r="G59" s="30"/>
      <c r="H59" s="28"/>
      <c r="I59" s="31"/>
      <c r="J59" s="28"/>
      <c r="K59" s="30"/>
      <c r="L59" s="28"/>
    </row>
    <row r="60" spans="1:12" s="21" customFormat="1" ht="21.75" customHeight="1">
      <c r="A60" s="11" t="s">
        <v>81</v>
      </c>
      <c r="B60" s="11"/>
      <c r="C60" s="11"/>
      <c r="D60" s="29"/>
      <c r="E60" s="22"/>
      <c r="F60" s="28"/>
      <c r="G60" s="30"/>
      <c r="H60" s="28"/>
      <c r="I60" s="31"/>
      <c r="J60" s="28"/>
      <c r="K60" s="30"/>
      <c r="L60" s="28"/>
    </row>
    <row r="61" spans="1:12" s="21" customFormat="1" ht="21.75" customHeight="1">
      <c r="A61" s="17" t="str">
        <f>A3</f>
        <v>สำหรับปีสิ้นสุดวันที่ 31 ธันวาคม พ.ศ. 2562</v>
      </c>
      <c r="B61" s="17"/>
      <c r="C61" s="17"/>
      <c r="D61" s="56"/>
      <c r="E61" s="36"/>
      <c r="F61" s="24"/>
      <c r="G61" s="38"/>
      <c r="H61" s="24"/>
      <c r="I61" s="39"/>
      <c r="J61" s="24"/>
      <c r="K61" s="38"/>
      <c r="L61" s="24"/>
    </row>
    <row r="62" spans="1:12" s="21" customFormat="1" ht="21.75" customHeight="1">
      <c r="A62" s="11"/>
      <c r="B62" s="11"/>
      <c r="C62" s="11"/>
      <c r="D62" s="29"/>
      <c r="E62" s="22"/>
      <c r="F62" s="28"/>
      <c r="G62" s="30"/>
      <c r="H62" s="28"/>
      <c r="I62" s="31"/>
      <c r="J62" s="28"/>
      <c r="K62" s="30"/>
      <c r="L62" s="28"/>
    </row>
    <row r="63" spans="1:12" s="21" customFormat="1" ht="18.600000000000001" customHeight="1">
      <c r="B63" s="22"/>
      <c r="C63" s="22"/>
      <c r="D63" s="15"/>
      <c r="E63" s="11"/>
      <c r="F63" s="24"/>
      <c r="G63" s="49"/>
      <c r="H63" s="19" t="s">
        <v>110</v>
      </c>
      <c r="I63" s="26"/>
      <c r="J63" s="24"/>
      <c r="K63" s="49"/>
      <c r="L63" s="19" t="s">
        <v>159</v>
      </c>
    </row>
    <row r="64" spans="1:12" s="21" customFormat="1" ht="18.600000000000001" customHeight="1">
      <c r="A64" s="22"/>
      <c r="B64" s="22"/>
      <c r="C64" s="22"/>
      <c r="D64" s="14"/>
      <c r="E64" s="11"/>
      <c r="F64" s="13" t="s">
        <v>216</v>
      </c>
      <c r="G64" s="11"/>
      <c r="H64" s="13" t="s">
        <v>190</v>
      </c>
      <c r="I64" s="14"/>
      <c r="J64" s="13" t="s">
        <v>216</v>
      </c>
      <c r="K64" s="11"/>
      <c r="L64" s="13" t="s">
        <v>190</v>
      </c>
    </row>
    <row r="65" spans="1:12" s="21" customFormat="1" ht="18.600000000000001" customHeight="1">
      <c r="A65" s="22"/>
      <c r="B65" s="22"/>
      <c r="C65" s="22"/>
      <c r="D65" s="20" t="s">
        <v>2</v>
      </c>
      <c r="E65" s="11"/>
      <c r="F65" s="19" t="s">
        <v>111</v>
      </c>
      <c r="G65" s="11"/>
      <c r="H65" s="19" t="s">
        <v>111</v>
      </c>
      <c r="I65" s="14"/>
      <c r="J65" s="19" t="s">
        <v>111</v>
      </c>
      <c r="K65" s="11"/>
      <c r="L65" s="19" t="s">
        <v>111</v>
      </c>
    </row>
    <row r="66" spans="1:12" s="21" customFormat="1" ht="18.600000000000001" customHeight="1">
      <c r="A66" s="11" t="s">
        <v>222</v>
      </c>
      <c r="B66" s="22"/>
      <c r="C66" s="22"/>
      <c r="D66" s="29"/>
      <c r="E66" s="22"/>
      <c r="F66" s="97"/>
      <c r="G66" s="30"/>
      <c r="H66" s="28"/>
      <c r="I66" s="31"/>
      <c r="J66" s="97"/>
      <c r="K66" s="30"/>
      <c r="L66" s="28"/>
    </row>
    <row r="67" spans="1:12" s="21" customFormat="1" ht="18.600000000000001" customHeight="1">
      <c r="B67" s="22" t="s">
        <v>137</v>
      </c>
      <c r="C67" s="33"/>
      <c r="D67" s="29"/>
      <c r="E67" s="22"/>
      <c r="F67" s="97">
        <f>F55</f>
        <v>12562688092</v>
      </c>
      <c r="G67" s="28"/>
      <c r="H67" s="28">
        <f>H55</f>
        <v>12073324610</v>
      </c>
      <c r="I67" s="28"/>
      <c r="J67" s="97">
        <f>J55</f>
        <v>-208392649</v>
      </c>
      <c r="K67" s="28"/>
      <c r="L67" s="28">
        <f>L55</f>
        <v>-459963285</v>
      </c>
    </row>
    <row r="68" spans="1:12" s="21" customFormat="1" ht="18.600000000000001" customHeight="1">
      <c r="A68" s="22"/>
      <c r="B68" s="22"/>
      <c r="C68" s="85" t="s">
        <v>233</v>
      </c>
      <c r="D68" s="29"/>
      <c r="E68" s="22"/>
      <c r="F68" s="103">
        <v>9642728</v>
      </c>
      <c r="G68" s="86"/>
      <c r="H68" s="51">
        <v>147048975</v>
      </c>
      <c r="I68" s="30"/>
      <c r="J68" s="103">
        <v>7146812</v>
      </c>
      <c r="K68" s="31"/>
      <c r="L68" s="51">
        <v>147048975</v>
      </c>
    </row>
    <row r="69" spans="1:12" s="21" customFormat="1" ht="18.600000000000001" customHeight="1">
      <c r="B69" s="22"/>
      <c r="C69" s="33" t="s">
        <v>96</v>
      </c>
      <c r="D69" s="29"/>
      <c r="E69" s="22"/>
      <c r="F69" s="98">
        <v>-1142685323</v>
      </c>
      <c r="G69" s="32"/>
      <c r="H69" s="24">
        <v>-998066156</v>
      </c>
      <c r="I69" s="32"/>
      <c r="J69" s="98">
        <v>0</v>
      </c>
      <c r="K69" s="32"/>
      <c r="L69" s="24">
        <v>0</v>
      </c>
    </row>
    <row r="70" spans="1:12" s="21" customFormat="1" ht="6" customHeight="1">
      <c r="A70" s="22"/>
      <c r="B70" s="22"/>
      <c r="C70" s="33"/>
      <c r="D70" s="29"/>
      <c r="E70" s="22"/>
      <c r="F70" s="97"/>
      <c r="G70" s="32"/>
      <c r="H70" s="28"/>
      <c r="I70" s="32"/>
      <c r="J70" s="97"/>
      <c r="K70" s="32"/>
      <c r="L70" s="28"/>
    </row>
    <row r="71" spans="1:12" s="21" customFormat="1" ht="18.600000000000001" customHeight="1">
      <c r="A71" s="11" t="s">
        <v>148</v>
      </c>
      <c r="B71" s="22"/>
      <c r="C71" s="33"/>
      <c r="D71" s="29"/>
      <c r="E71" s="22"/>
      <c r="F71" s="98">
        <f>SUM(F67:F69)</f>
        <v>11429645497</v>
      </c>
      <c r="H71" s="24">
        <f>SUM(H67:H69)</f>
        <v>11222307429</v>
      </c>
      <c r="J71" s="98">
        <f>SUM(J67:J69)</f>
        <v>-201245837</v>
      </c>
      <c r="L71" s="24">
        <f>SUM(L67:L69)</f>
        <v>-312914310</v>
      </c>
    </row>
    <row r="72" spans="1:12" s="21" customFormat="1" ht="18.600000000000001" customHeight="1">
      <c r="A72" s="11"/>
      <c r="B72" s="22"/>
      <c r="C72" s="22"/>
      <c r="D72" s="29"/>
      <c r="E72" s="28"/>
      <c r="F72" s="97"/>
      <c r="G72" s="28"/>
      <c r="H72" s="28"/>
      <c r="I72" s="30"/>
      <c r="J72" s="97"/>
      <c r="K72" s="28"/>
      <c r="L72" s="28"/>
    </row>
    <row r="73" spans="1:12" s="21" customFormat="1" ht="18.600000000000001" customHeight="1">
      <c r="A73" s="11" t="s">
        <v>97</v>
      </c>
      <c r="B73" s="22"/>
      <c r="C73" s="22"/>
      <c r="D73" s="29"/>
      <c r="E73" s="22"/>
      <c r="F73" s="97"/>
      <c r="G73" s="30"/>
      <c r="H73" s="28"/>
      <c r="I73" s="31"/>
      <c r="J73" s="97"/>
      <c r="K73" s="30"/>
      <c r="L73" s="28"/>
    </row>
    <row r="74" spans="1:12" s="21" customFormat="1" ht="18.600000000000001" customHeight="1">
      <c r="A74" s="22" t="s">
        <v>240</v>
      </c>
      <c r="B74" s="22"/>
      <c r="C74" s="22"/>
      <c r="D74" s="52">
        <v>13.1</v>
      </c>
      <c r="E74" s="22"/>
      <c r="F74" s="97">
        <v>-4750905370</v>
      </c>
      <c r="G74" s="32"/>
      <c r="H74" s="28">
        <f>-1728577093-439030125</f>
        <v>-2167607218</v>
      </c>
      <c r="I74" s="32"/>
      <c r="J74" s="97">
        <v>-160491375</v>
      </c>
      <c r="K74" s="32"/>
      <c r="L74" s="28">
        <f>-1553587349-439030125</f>
        <v>-1992617474</v>
      </c>
    </row>
    <row r="75" spans="1:12" s="21" customFormat="1" ht="18.600000000000001" customHeight="1">
      <c r="A75" s="22" t="s">
        <v>286</v>
      </c>
      <c r="B75" s="22"/>
      <c r="C75" s="22"/>
      <c r="D75" s="52">
        <v>13.1</v>
      </c>
      <c r="E75" s="22"/>
      <c r="F75" s="97">
        <v>-25002033933</v>
      </c>
      <c r="G75" s="32"/>
      <c r="H75" s="28">
        <v>0</v>
      </c>
      <c r="I75" s="32"/>
      <c r="J75" s="97">
        <v>-1980000000</v>
      </c>
      <c r="K75" s="32"/>
      <c r="L75" s="28">
        <v>0</v>
      </c>
    </row>
    <row r="76" spans="1:12" s="21" customFormat="1" ht="18.600000000000001" customHeight="1">
      <c r="A76" s="33" t="s">
        <v>213</v>
      </c>
      <c r="B76" s="22"/>
      <c r="C76" s="22"/>
      <c r="D76" s="115"/>
      <c r="E76" s="22"/>
      <c r="F76" s="97">
        <v>0</v>
      </c>
      <c r="G76" s="32"/>
      <c r="H76" s="28">
        <v>-2427830235</v>
      </c>
      <c r="I76" s="32"/>
      <c r="J76" s="97">
        <v>0</v>
      </c>
      <c r="K76" s="32"/>
      <c r="L76" s="28">
        <v>0</v>
      </c>
    </row>
    <row r="77" spans="1:12" s="21" customFormat="1" ht="18.600000000000001" customHeight="1">
      <c r="A77" s="33" t="s">
        <v>203</v>
      </c>
      <c r="B77" s="22"/>
      <c r="C77" s="22"/>
      <c r="D77" s="52"/>
      <c r="E77" s="22"/>
      <c r="F77" s="97">
        <v>0</v>
      </c>
      <c r="G77" s="32"/>
      <c r="H77" s="28">
        <v>26424224132</v>
      </c>
      <c r="I77" s="32"/>
      <c r="J77" s="97">
        <v>0</v>
      </c>
      <c r="K77" s="32"/>
      <c r="L77" s="28">
        <v>24583971</v>
      </c>
    </row>
    <row r="78" spans="1:12" s="21" customFormat="1" ht="18.600000000000001" customHeight="1">
      <c r="A78" s="22" t="s">
        <v>294</v>
      </c>
      <c r="B78" s="22"/>
      <c r="C78" s="22"/>
      <c r="D78" s="52">
        <v>13.1</v>
      </c>
      <c r="E78" s="22"/>
      <c r="F78" s="97">
        <v>60273867</v>
      </c>
      <c r="G78" s="32"/>
      <c r="H78" s="28">
        <v>0</v>
      </c>
      <c r="I78" s="32"/>
      <c r="J78" s="97">
        <v>0</v>
      </c>
      <c r="K78" s="32"/>
      <c r="L78" s="28">
        <v>486910915</v>
      </c>
    </row>
    <row r="79" spans="1:12" s="21" customFormat="1" ht="18.600000000000001" customHeight="1">
      <c r="A79" s="83" t="s">
        <v>287</v>
      </c>
      <c r="B79" s="22"/>
      <c r="C79" s="22"/>
      <c r="D79" s="52" t="s">
        <v>299</v>
      </c>
      <c r="E79" s="22"/>
      <c r="F79" s="97">
        <v>0</v>
      </c>
      <c r="G79" s="32"/>
      <c r="H79" s="28">
        <v>0</v>
      </c>
      <c r="I79" s="32"/>
      <c r="J79" s="97">
        <v>24767294</v>
      </c>
      <c r="K79" s="32"/>
      <c r="L79" s="28">
        <v>0</v>
      </c>
    </row>
    <row r="80" spans="1:12" s="21" customFormat="1" ht="18.600000000000001" customHeight="1">
      <c r="A80" s="22" t="s">
        <v>292</v>
      </c>
      <c r="B80" s="22"/>
      <c r="C80" s="22"/>
      <c r="D80" s="29"/>
      <c r="E80" s="22"/>
      <c r="F80" s="97">
        <v>417823723</v>
      </c>
      <c r="G80" s="32"/>
      <c r="H80" s="28">
        <v>177148086</v>
      </c>
      <c r="I80" s="32"/>
      <c r="J80" s="97">
        <v>0</v>
      </c>
      <c r="K80" s="32"/>
      <c r="L80" s="28">
        <v>0</v>
      </c>
    </row>
    <row r="81" spans="1:12" s="21" customFormat="1" ht="18.600000000000001" customHeight="1">
      <c r="A81" s="22" t="s">
        <v>98</v>
      </c>
      <c r="B81" s="22"/>
      <c r="C81" s="22"/>
      <c r="D81" s="29"/>
      <c r="E81" s="22"/>
      <c r="F81" s="97">
        <v>496711425</v>
      </c>
      <c r="G81" s="32"/>
      <c r="H81" s="28">
        <v>786952481</v>
      </c>
      <c r="I81" s="32"/>
      <c r="J81" s="97">
        <v>332066128</v>
      </c>
      <c r="K81" s="32"/>
      <c r="L81" s="28">
        <v>149900610</v>
      </c>
    </row>
    <row r="82" spans="1:12" s="21" customFormat="1" ht="18.600000000000001" customHeight="1">
      <c r="A82" s="22" t="s">
        <v>245</v>
      </c>
      <c r="B82" s="22"/>
      <c r="C82" s="22"/>
      <c r="D82" s="29"/>
      <c r="E82" s="22"/>
      <c r="F82" s="97">
        <v>-672111258</v>
      </c>
      <c r="G82" s="32"/>
      <c r="H82" s="28">
        <v>359659394</v>
      </c>
      <c r="I82" s="32"/>
      <c r="J82" s="97">
        <v>-138000000</v>
      </c>
      <c r="K82" s="32"/>
      <c r="L82" s="28">
        <v>0</v>
      </c>
    </row>
    <row r="83" spans="1:12" s="21" customFormat="1" ht="18.600000000000001" customHeight="1">
      <c r="A83" s="22" t="s">
        <v>279</v>
      </c>
      <c r="B83" s="22"/>
      <c r="C83" s="22"/>
      <c r="D83" s="29"/>
      <c r="E83" s="22"/>
      <c r="F83" s="101"/>
      <c r="J83" s="101"/>
    </row>
    <row r="84" spans="1:12" s="21" customFormat="1" ht="18.600000000000001" customHeight="1">
      <c r="A84" s="11"/>
      <c r="B84" s="22" t="s">
        <v>188</v>
      </c>
      <c r="C84" s="22"/>
      <c r="D84" s="29"/>
      <c r="E84" s="51"/>
      <c r="F84" s="97">
        <v>0</v>
      </c>
      <c r="G84" s="32"/>
      <c r="H84" s="28">
        <v>5226016728</v>
      </c>
      <c r="I84" s="32"/>
      <c r="J84" s="97">
        <v>0</v>
      </c>
      <c r="K84" s="32"/>
      <c r="L84" s="28">
        <v>5226016728</v>
      </c>
    </row>
    <row r="85" spans="1:12" s="21" customFormat="1" ht="18.600000000000001" customHeight="1">
      <c r="A85" s="22" t="s">
        <v>288</v>
      </c>
      <c r="C85" s="22"/>
      <c r="D85" s="29"/>
      <c r="E85" s="22"/>
      <c r="F85" s="103">
        <v>-50022557</v>
      </c>
      <c r="G85" s="32"/>
      <c r="H85" s="51">
        <v>0</v>
      </c>
      <c r="I85" s="32"/>
      <c r="J85" s="103">
        <v>-50022557</v>
      </c>
      <c r="K85" s="32"/>
      <c r="L85" s="51">
        <v>0</v>
      </c>
    </row>
    <row r="86" spans="1:12" s="21" customFormat="1" ht="18.600000000000001" customHeight="1">
      <c r="A86" s="22" t="s">
        <v>289</v>
      </c>
      <c r="B86" s="22"/>
      <c r="C86" s="22"/>
      <c r="D86" s="29"/>
      <c r="E86" s="22"/>
      <c r="F86" s="103">
        <f>-275784171</f>
        <v>-275784171</v>
      </c>
      <c r="H86" s="51">
        <v>-1160591985</v>
      </c>
      <c r="J86" s="101">
        <v>-80380585</v>
      </c>
      <c r="L86" s="51">
        <v>-72845012</v>
      </c>
    </row>
    <row r="87" spans="1:12" s="21" customFormat="1" ht="18.600000000000001" customHeight="1">
      <c r="A87" s="22" t="s">
        <v>238</v>
      </c>
      <c r="B87" s="22"/>
      <c r="C87" s="22"/>
      <c r="D87" s="29"/>
      <c r="E87" s="22"/>
      <c r="F87" s="103">
        <v>20205921</v>
      </c>
      <c r="G87" s="32"/>
      <c r="H87" s="51">
        <v>28155867</v>
      </c>
      <c r="I87" s="32"/>
      <c r="J87" s="103">
        <v>1356736</v>
      </c>
      <c r="K87" s="32"/>
      <c r="L87" s="51">
        <v>627963</v>
      </c>
    </row>
    <row r="88" spans="1:12" s="21" customFormat="1" ht="18.600000000000001" customHeight="1">
      <c r="A88" s="22" t="s">
        <v>290</v>
      </c>
      <c r="B88" s="22"/>
      <c r="C88" s="22"/>
      <c r="D88" s="29"/>
      <c r="E88" s="22"/>
      <c r="F88" s="97">
        <v>-2907000</v>
      </c>
      <c r="G88" s="32"/>
      <c r="H88" s="28">
        <v>-16339800</v>
      </c>
      <c r="I88" s="32"/>
      <c r="J88" s="97">
        <v>0</v>
      </c>
      <c r="K88" s="32"/>
      <c r="L88" s="28">
        <v>0</v>
      </c>
    </row>
    <row r="89" spans="1:12" s="21" customFormat="1" ht="18.600000000000001" customHeight="1">
      <c r="A89" s="22" t="s">
        <v>204</v>
      </c>
      <c r="B89" s="22"/>
      <c r="C89" s="22"/>
      <c r="D89" s="29"/>
      <c r="E89" s="22"/>
      <c r="F89" s="97">
        <v>0</v>
      </c>
      <c r="G89" s="32"/>
      <c r="H89" s="28">
        <v>11778584</v>
      </c>
      <c r="I89" s="32"/>
      <c r="J89" s="97">
        <v>0</v>
      </c>
      <c r="K89" s="32"/>
      <c r="L89" s="28">
        <v>0</v>
      </c>
    </row>
    <row r="90" spans="1:12" s="21" customFormat="1" ht="18.600000000000001" customHeight="1">
      <c r="A90" s="22" t="s">
        <v>109</v>
      </c>
      <c r="B90" s="22"/>
      <c r="C90" s="22"/>
      <c r="D90" s="52">
        <v>37.6</v>
      </c>
      <c r="E90" s="22"/>
      <c r="F90" s="97">
        <v>0</v>
      </c>
      <c r="G90" s="32"/>
      <c r="H90" s="28">
        <v>0</v>
      </c>
      <c r="I90" s="32"/>
      <c r="J90" s="111">
        <v>0</v>
      </c>
      <c r="K90" s="32"/>
      <c r="L90" s="87">
        <v>-60000000</v>
      </c>
    </row>
    <row r="91" spans="1:12" s="21" customFormat="1" ht="18.600000000000001" customHeight="1">
      <c r="A91" s="22" t="s">
        <v>99</v>
      </c>
      <c r="B91" s="22"/>
      <c r="C91" s="22"/>
      <c r="D91" s="52">
        <v>37.6</v>
      </c>
      <c r="E91" s="22"/>
      <c r="F91" s="111">
        <v>0</v>
      </c>
      <c r="G91" s="32"/>
      <c r="H91" s="87">
        <v>0</v>
      </c>
      <c r="I91" s="32"/>
      <c r="J91" s="111">
        <v>239035023</v>
      </c>
      <c r="K91" s="32"/>
      <c r="L91" s="87">
        <v>180000000</v>
      </c>
    </row>
    <row r="92" spans="1:12" s="21" customFormat="1" ht="18.600000000000001" customHeight="1">
      <c r="A92" s="22" t="s">
        <v>177</v>
      </c>
      <c r="B92" s="22"/>
      <c r="C92" s="22"/>
      <c r="D92" s="84">
        <v>13.5</v>
      </c>
      <c r="E92" s="22"/>
      <c r="F92" s="98">
        <v>11942565979</v>
      </c>
      <c r="G92" s="32"/>
      <c r="H92" s="24">
        <v>4378120772</v>
      </c>
      <c r="I92" s="32"/>
      <c r="J92" s="98">
        <v>13060337300</v>
      </c>
      <c r="K92" s="32"/>
      <c r="L92" s="24">
        <v>5969463415</v>
      </c>
    </row>
    <row r="93" spans="1:12" s="21" customFormat="1" ht="6" customHeight="1">
      <c r="A93" s="22"/>
      <c r="B93" s="22"/>
      <c r="C93" s="22"/>
      <c r="D93" s="29"/>
      <c r="E93" s="22"/>
      <c r="F93" s="97"/>
      <c r="G93" s="32"/>
      <c r="H93" s="28"/>
      <c r="I93" s="32"/>
      <c r="J93" s="97"/>
      <c r="K93" s="32"/>
      <c r="L93" s="28"/>
    </row>
    <row r="94" spans="1:12" s="21" customFormat="1" ht="18.600000000000001" customHeight="1">
      <c r="A94" s="11" t="s">
        <v>100</v>
      </c>
      <c r="B94" s="22"/>
      <c r="C94" s="22"/>
      <c r="D94" s="29"/>
      <c r="E94" s="22"/>
      <c r="F94" s="98">
        <f>SUM(F74:F92)</f>
        <v>-17816183374</v>
      </c>
      <c r="H94" s="24">
        <f>SUM(H74:H92)</f>
        <v>31619686806</v>
      </c>
      <c r="J94" s="98">
        <f>SUM(J74:J92)</f>
        <v>11248667964</v>
      </c>
      <c r="L94" s="24">
        <f>SUM(L74:L92)</f>
        <v>9912041116</v>
      </c>
    </row>
    <row r="95" spans="1:12" s="21" customFormat="1" ht="18.600000000000001" customHeight="1">
      <c r="A95" s="22"/>
      <c r="B95" s="22"/>
      <c r="C95" s="22"/>
      <c r="D95" s="29"/>
      <c r="E95" s="22"/>
      <c r="F95" s="97"/>
      <c r="G95" s="32"/>
      <c r="I95" s="32"/>
      <c r="J95" s="97"/>
      <c r="K95" s="32"/>
    </row>
    <row r="96" spans="1:12" s="21" customFormat="1" ht="18.600000000000001" customHeight="1">
      <c r="A96" s="11" t="s">
        <v>101</v>
      </c>
      <c r="B96" s="22"/>
      <c r="C96" s="22"/>
      <c r="D96" s="29"/>
      <c r="E96" s="22"/>
      <c r="F96" s="103"/>
      <c r="G96" s="86"/>
      <c r="H96" s="51"/>
      <c r="I96" s="30"/>
      <c r="J96" s="103"/>
      <c r="K96" s="31"/>
      <c r="L96" s="51"/>
    </row>
    <row r="97" spans="1:12" s="21" customFormat="1" ht="18.600000000000001" customHeight="1">
      <c r="A97" s="22" t="s">
        <v>280</v>
      </c>
      <c r="B97" s="22"/>
      <c r="C97" s="22"/>
      <c r="D97" s="29"/>
      <c r="E97" s="22"/>
      <c r="F97" s="97">
        <v>-3873543133</v>
      </c>
      <c r="G97" s="86"/>
      <c r="H97" s="28">
        <v>-4231503535</v>
      </c>
      <c r="I97" s="86"/>
      <c r="J97" s="97">
        <v>-337454317</v>
      </c>
      <c r="K97" s="86"/>
      <c r="L97" s="28">
        <v>-1688698724</v>
      </c>
    </row>
    <row r="98" spans="1:12" s="21" customFormat="1" ht="18.600000000000001" customHeight="1">
      <c r="A98" s="22" t="s">
        <v>102</v>
      </c>
      <c r="B98" s="22"/>
      <c r="C98" s="22"/>
      <c r="D98" s="52">
        <v>19.100000000000001</v>
      </c>
      <c r="E98" s="22"/>
      <c r="F98" s="97">
        <v>3235241533</v>
      </c>
      <c r="G98" s="86"/>
      <c r="H98" s="28">
        <v>3393645067</v>
      </c>
      <c r="I98" s="86"/>
      <c r="J98" s="97">
        <v>0</v>
      </c>
      <c r="K98" s="86"/>
      <c r="L98" s="28">
        <v>500000000</v>
      </c>
    </row>
    <row r="99" spans="1:12" s="21" customFormat="1" ht="18.600000000000001" customHeight="1">
      <c r="A99" s="22" t="s">
        <v>103</v>
      </c>
      <c r="B99" s="22"/>
      <c r="C99" s="22"/>
      <c r="D99" s="52">
        <v>19.100000000000001</v>
      </c>
      <c r="E99" s="22"/>
      <c r="F99" s="97">
        <v>-3313028758</v>
      </c>
      <c r="G99" s="86"/>
      <c r="H99" s="28">
        <v>-4427983750</v>
      </c>
      <c r="I99" s="86"/>
      <c r="J99" s="97">
        <v>0</v>
      </c>
      <c r="K99" s="86"/>
      <c r="L99" s="28">
        <v>-1650000000</v>
      </c>
    </row>
    <row r="100" spans="1:12" s="21" customFormat="1" ht="18.600000000000001" customHeight="1">
      <c r="A100" s="22" t="s">
        <v>104</v>
      </c>
      <c r="B100" s="22"/>
      <c r="C100" s="22"/>
      <c r="D100" s="52">
        <v>21.3</v>
      </c>
      <c r="E100" s="22"/>
      <c r="F100" s="97">
        <v>20219362773</v>
      </c>
      <c r="G100" s="86"/>
      <c r="H100" s="28">
        <v>12280888007</v>
      </c>
      <c r="I100" s="86"/>
      <c r="J100" s="97">
        <v>7609105000</v>
      </c>
      <c r="K100" s="86"/>
      <c r="L100" s="28">
        <v>7243639000</v>
      </c>
    </row>
    <row r="101" spans="1:12" s="21" customFormat="1" ht="18.600000000000001" customHeight="1">
      <c r="A101" s="22" t="s">
        <v>105</v>
      </c>
      <c r="B101" s="22"/>
      <c r="C101" s="22"/>
      <c r="D101" s="52">
        <v>21.3</v>
      </c>
      <c r="E101" s="22"/>
      <c r="F101" s="97">
        <v>-19055327830</v>
      </c>
      <c r="G101" s="86"/>
      <c r="H101" s="28">
        <v>-17601645272</v>
      </c>
      <c r="I101" s="28"/>
      <c r="J101" s="97">
        <v>-13615180000</v>
      </c>
      <c r="K101" s="86"/>
      <c r="L101" s="28">
        <v>-7833457500</v>
      </c>
    </row>
    <row r="102" spans="1:12" s="21" customFormat="1" ht="18.600000000000001" customHeight="1">
      <c r="A102" s="22" t="s">
        <v>281</v>
      </c>
      <c r="B102" s="22"/>
      <c r="C102" s="22"/>
      <c r="D102" s="52"/>
      <c r="E102" s="22"/>
      <c r="F102" s="97">
        <v>-86908267</v>
      </c>
      <c r="G102" s="86"/>
      <c r="H102" s="28">
        <v>-76979754</v>
      </c>
      <c r="I102" s="28"/>
      <c r="J102" s="97">
        <v>-46621279</v>
      </c>
      <c r="K102" s="86"/>
      <c r="L102" s="28">
        <v>0</v>
      </c>
    </row>
    <row r="103" spans="1:12" s="21" customFormat="1" ht="18.600000000000001" customHeight="1">
      <c r="A103" s="22" t="s">
        <v>291</v>
      </c>
      <c r="B103" s="22"/>
      <c r="C103" s="22"/>
      <c r="D103" s="29"/>
      <c r="E103" s="22"/>
      <c r="F103" s="98">
        <v>-3615472211</v>
      </c>
      <c r="G103" s="86"/>
      <c r="H103" s="24">
        <v>-5050481522</v>
      </c>
      <c r="I103" s="86"/>
      <c r="J103" s="98">
        <v>-3553122134</v>
      </c>
      <c r="K103" s="86"/>
      <c r="L103" s="24">
        <v>-4999801450</v>
      </c>
    </row>
    <row r="104" spans="1:12" s="21" customFormat="1" ht="6" customHeight="1">
      <c r="A104" s="22"/>
      <c r="B104" s="22"/>
      <c r="C104" s="22"/>
      <c r="D104" s="29"/>
      <c r="E104" s="22"/>
      <c r="F104" s="97"/>
      <c r="G104" s="86"/>
      <c r="H104" s="28"/>
      <c r="I104" s="86"/>
      <c r="J104" s="97"/>
      <c r="K104" s="86"/>
      <c r="L104" s="28"/>
    </row>
    <row r="105" spans="1:12" s="21" customFormat="1" ht="18.600000000000001" customHeight="1">
      <c r="A105" s="11" t="s">
        <v>278</v>
      </c>
      <c r="B105" s="22"/>
      <c r="C105" s="22"/>
      <c r="D105" s="29"/>
      <c r="E105" s="22"/>
      <c r="F105" s="98">
        <f>SUM(F97:F103)</f>
        <v>-6489675893</v>
      </c>
      <c r="H105" s="24">
        <f>SUM(H97:H103)</f>
        <v>-15714060759</v>
      </c>
      <c r="J105" s="98">
        <f>SUM(J97:J103)</f>
        <v>-9943272730</v>
      </c>
      <c r="L105" s="24">
        <f>SUM(L97:L103)</f>
        <v>-8428318674</v>
      </c>
    </row>
    <row r="106" spans="1:12" s="21" customFormat="1" ht="21.75" customHeight="1">
      <c r="A106" s="22"/>
      <c r="B106" s="22"/>
      <c r="C106" s="22"/>
      <c r="D106" s="29"/>
      <c r="E106" s="22"/>
      <c r="F106" s="28"/>
      <c r="G106" s="32"/>
      <c r="H106" s="28"/>
      <c r="I106" s="32"/>
      <c r="J106" s="28"/>
      <c r="K106" s="32"/>
      <c r="L106" s="28"/>
    </row>
    <row r="107" spans="1:12" s="21" customFormat="1" ht="21.75" customHeight="1">
      <c r="A107" s="22"/>
      <c r="B107" s="22"/>
      <c r="C107" s="22"/>
      <c r="D107" s="29"/>
      <c r="E107" s="22"/>
      <c r="F107" s="28"/>
      <c r="G107" s="32"/>
      <c r="H107" s="28"/>
      <c r="I107" s="32"/>
      <c r="J107" s="28"/>
      <c r="K107" s="32"/>
      <c r="L107" s="28"/>
    </row>
    <row r="108" spans="1:12" s="21" customFormat="1" ht="21.75" customHeight="1">
      <c r="A108" s="22"/>
      <c r="B108" s="22"/>
      <c r="C108" s="22"/>
      <c r="D108" s="29"/>
      <c r="E108" s="22"/>
      <c r="F108" s="28"/>
      <c r="G108" s="32"/>
      <c r="H108" s="28"/>
      <c r="I108" s="32"/>
      <c r="J108" s="28"/>
      <c r="K108" s="32"/>
      <c r="L108" s="28"/>
    </row>
    <row r="109" spans="1:12" s="21" customFormat="1" ht="18.600000000000001" customHeight="1">
      <c r="A109" s="22"/>
      <c r="B109" s="22"/>
      <c r="C109" s="22"/>
      <c r="D109" s="29"/>
      <c r="E109" s="22"/>
      <c r="F109" s="28"/>
      <c r="G109" s="32"/>
      <c r="H109" s="28"/>
      <c r="I109" s="32"/>
      <c r="J109" s="28"/>
      <c r="K109" s="32"/>
      <c r="L109" s="28"/>
    </row>
    <row r="110" spans="1:12" s="21" customFormat="1" ht="21.75" customHeight="1">
      <c r="A110" s="22"/>
      <c r="B110" s="22"/>
      <c r="C110" s="22"/>
      <c r="D110" s="29"/>
      <c r="E110" s="22"/>
      <c r="F110" s="28"/>
      <c r="G110" s="32"/>
      <c r="H110" s="28"/>
      <c r="I110" s="32"/>
      <c r="J110" s="28"/>
      <c r="K110" s="32"/>
      <c r="L110" s="28"/>
    </row>
    <row r="111" spans="1:12" s="21" customFormat="1" ht="22.5" customHeight="1">
      <c r="A111" s="22"/>
      <c r="B111" s="22"/>
      <c r="C111" s="22"/>
      <c r="D111" s="29"/>
      <c r="E111" s="22"/>
      <c r="F111" s="28"/>
      <c r="G111" s="32"/>
      <c r="H111" s="28"/>
      <c r="I111" s="32"/>
      <c r="J111" s="28"/>
      <c r="K111" s="32"/>
      <c r="L111" s="28"/>
    </row>
    <row r="112" spans="1:12" s="21" customFormat="1" ht="21.95" customHeight="1">
      <c r="A112" s="192" t="str">
        <f>'8-11 Th'!$A$134:$L$134</f>
        <v>หมายเหตุประกอบงบการเงินรวมและงบการเงินเฉพาะกิจการในหน้า 19 ถึง 99 เป็นส่วนหนึ่งของงบการเงินนี้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</row>
    <row r="113" spans="1:12" s="21" customFormat="1" ht="21.75" customHeight="1">
      <c r="A113" s="11" t="s">
        <v>0</v>
      </c>
      <c r="B113" s="22"/>
      <c r="C113" s="22"/>
      <c r="D113" s="29"/>
      <c r="E113" s="22"/>
      <c r="F113" s="28"/>
      <c r="G113" s="32"/>
      <c r="H113" s="28"/>
      <c r="I113" s="32"/>
      <c r="J113" s="28"/>
      <c r="K113" s="32"/>
      <c r="L113" s="28"/>
    </row>
    <row r="114" spans="1:12" s="21" customFormat="1" ht="21.75" customHeight="1">
      <c r="A114" s="11" t="s">
        <v>81</v>
      </c>
      <c r="B114" s="22"/>
      <c r="C114" s="22"/>
      <c r="D114" s="29"/>
      <c r="E114" s="22"/>
      <c r="F114" s="28"/>
      <c r="G114" s="32"/>
      <c r="H114" s="28"/>
      <c r="I114" s="32"/>
      <c r="J114" s="28"/>
      <c r="K114" s="32"/>
      <c r="L114" s="28"/>
    </row>
    <row r="115" spans="1:12" s="21" customFormat="1" ht="21.75" customHeight="1">
      <c r="A115" s="17" t="str">
        <f>A3</f>
        <v>สำหรับปีสิ้นสุดวันที่ 31 ธันวาคม พ.ศ. 2562</v>
      </c>
      <c r="B115" s="36"/>
      <c r="C115" s="36"/>
      <c r="D115" s="56"/>
      <c r="E115" s="36"/>
      <c r="F115" s="24"/>
      <c r="G115" s="88"/>
      <c r="H115" s="24"/>
      <c r="I115" s="88"/>
      <c r="J115" s="24"/>
      <c r="K115" s="88"/>
      <c r="L115" s="24"/>
    </row>
    <row r="116" spans="1:12" s="21" customFormat="1" ht="21.75" customHeight="1">
      <c r="A116" s="11"/>
      <c r="B116" s="22"/>
      <c r="C116" s="22"/>
      <c r="D116" s="29"/>
      <c r="E116" s="22"/>
      <c r="F116" s="28"/>
      <c r="G116" s="32"/>
      <c r="H116" s="28"/>
      <c r="I116" s="32"/>
      <c r="J116" s="28"/>
      <c r="K116" s="32"/>
      <c r="L116" s="28"/>
    </row>
    <row r="117" spans="1:12" s="21" customFormat="1" ht="18.600000000000001" customHeight="1">
      <c r="A117" s="11"/>
      <c r="B117" s="22"/>
      <c r="C117" s="22"/>
      <c r="D117" s="29"/>
      <c r="E117" s="22"/>
      <c r="F117" s="24"/>
      <c r="G117" s="49"/>
      <c r="H117" s="19" t="s">
        <v>110</v>
      </c>
      <c r="I117" s="26"/>
      <c r="J117" s="24"/>
      <c r="K117" s="49"/>
      <c r="L117" s="19" t="s">
        <v>159</v>
      </c>
    </row>
    <row r="118" spans="1:12" s="21" customFormat="1" ht="18.600000000000001" customHeight="1">
      <c r="A118" s="11"/>
      <c r="B118" s="22"/>
      <c r="C118" s="22"/>
      <c r="D118" s="29"/>
      <c r="E118" s="22"/>
      <c r="F118" s="13" t="s">
        <v>216</v>
      </c>
      <c r="G118" s="11"/>
      <c r="H118" s="13" t="s">
        <v>190</v>
      </c>
      <c r="I118" s="14"/>
      <c r="J118" s="13" t="s">
        <v>216</v>
      </c>
      <c r="K118" s="11"/>
      <c r="L118" s="13" t="s">
        <v>190</v>
      </c>
    </row>
    <row r="119" spans="1:12" s="21" customFormat="1" ht="18.600000000000001" customHeight="1">
      <c r="A119" s="11"/>
      <c r="B119" s="22"/>
      <c r="C119" s="22"/>
      <c r="D119" s="20" t="s">
        <v>2</v>
      </c>
      <c r="E119" s="22"/>
      <c r="F119" s="19" t="s">
        <v>111</v>
      </c>
      <c r="G119" s="11"/>
      <c r="H119" s="19" t="s">
        <v>111</v>
      </c>
      <c r="I119" s="14"/>
      <c r="J119" s="19" t="s">
        <v>111</v>
      </c>
      <c r="K119" s="11"/>
      <c r="L119" s="19" t="s">
        <v>111</v>
      </c>
    </row>
    <row r="120" spans="1:12" s="21" customFormat="1" ht="6" customHeight="1">
      <c r="A120" s="11"/>
      <c r="B120" s="22"/>
      <c r="C120" s="22"/>
      <c r="D120" s="29"/>
      <c r="E120" s="22"/>
      <c r="F120" s="97"/>
      <c r="G120" s="32"/>
      <c r="H120" s="28"/>
      <c r="I120" s="32"/>
      <c r="J120" s="97"/>
      <c r="K120" s="32"/>
      <c r="L120" s="28"/>
    </row>
    <row r="121" spans="1:12" s="21" customFormat="1" ht="18.600000000000001" customHeight="1">
      <c r="A121" s="11" t="s">
        <v>283</v>
      </c>
      <c r="B121" s="22"/>
      <c r="C121" s="22"/>
      <c r="D121" s="29"/>
      <c r="E121" s="22"/>
      <c r="F121" s="97">
        <f>F71+F94+F105</f>
        <v>-12876213770</v>
      </c>
      <c r="G121" s="28"/>
      <c r="H121" s="28">
        <f>H71+H94+H105</f>
        <v>27127933476</v>
      </c>
      <c r="I121" s="32"/>
      <c r="J121" s="97">
        <f>J71+J94+J105</f>
        <v>1104149397</v>
      </c>
      <c r="K121" s="28"/>
      <c r="L121" s="28">
        <f>L71+L94+L105</f>
        <v>1170808132</v>
      </c>
    </row>
    <row r="122" spans="1:12" s="21" customFormat="1" ht="18.600000000000001" customHeight="1">
      <c r="A122" s="22" t="s">
        <v>123</v>
      </c>
      <c r="B122" s="22"/>
      <c r="C122" s="22"/>
      <c r="D122" s="29"/>
      <c r="E122" s="22"/>
      <c r="F122" s="97">
        <f>'8-11 Th'!$H$13</f>
        <v>34876629903</v>
      </c>
      <c r="G122" s="32"/>
      <c r="H122" s="28">
        <v>6786801686</v>
      </c>
      <c r="I122" s="32"/>
      <c r="J122" s="97">
        <f>'8-11 Th'!$L$13</f>
        <v>2922235474</v>
      </c>
      <c r="K122" s="32"/>
      <c r="L122" s="28">
        <v>1751427342</v>
      </c>
    </row>
    <row r="123" spans="1:12" s="21" customFormat="1" ht="18.600000000000001" customHeight="1">
      <c r="A123" s="22" t="s">
        <v>106</v>
      </c>
      <c r="B123" s="22"/>
      <c r="C123" s="22"/>
      <c r="D123" s="29"/>
      <c r="E123" s="22"/>
      <c r="F123" s="98">
        <v>-1512868206</v>
      </c>
      <c r="G123" s="32"/>
      <c r="H123" s="24">
        <v>961894741</v>
      </c>
      <c r="I123" s="32"/>
      <c r="J123" s="98">
        <v>0</v>
      </c>
      <c r="K123" s="32"/>
      <c r="L123" s="24">
        <v>0</v>
      </c>
    </row>
    <row r="124" spans="1:12" s="21" customFormat="1" ht="6" customHeight="1">
      <c r="A124" s="22"/>
      <c r="B124" s="22"/>
      <c r="C124" s="22"/>
      <c r="D124" s="29"/>
      <c r="E124" s="22"/>
      <c r="F124" s="97"/>
      <c r="G124" s="32"/>
      <c r="H124" s="28"/>
      <c r="I124" s="32"/>
      <c r="J124" s="97"/>
      <c r="K124" s="32"/>
      <c r="L124" s="28"/>
    </row>
    <row r="125" spans="1:12" s="21" customFormat="1" ht="18.600000000000001" customHeight="1" thickBot="1">
      <c r="A125" s="11" t="s">
        <v>124</v>
      </c>
      <c r="B125" s="22"/>
      <c r="C125" s="22"/>
      <c r="D125" s="29"/>
      <c r="E125" s="22"/>
      <c r="F125" s="112">
        <f>SUM(F121:F123)</f>
        <v>20487547927</v>
      </c>
      <c r="G125" s="90"/>
      <c r="H125" s="89">
        <f>SUM(H121:H123)</f>
        <v>34876629903</v>
      </c>
      <c r="I125" s="91"/>
      <c r="J125" s="112">
        <f>SUM(J121:J123)</f>
        <v>4026384871</v>
      </c>
      <c r="K125" s="92"/>
      <c r="L125" s="89">
        <f>SUM(L121:L123)</f>
        <v>2922235474</v>
      </c>
    </row>
    <row r="126" spans="1:12" s="21" customFormat="1" ht="17.649999999999999" customHeight="1" thickTop="1">
      <c r="A126" s="11"/>
      <c r="B126" s="22"/>
      <c r="C126" s="22"/>
      <c r="D126" s="29"/>
      <c r="E126" s="22"/>
      <c r="F126" s="103"/>
      <c r="G126" s="90"/>
      <c r="H126" s="51"/>
      <c r="I126" s="91"/>
      <c r="J126" s="103"/>
      <c r="K126" s="92"/>
      <c r="L126" s="51"/>
    </row>
    <row r="127" spans="1:12" s="21" customFormat="1" ht="18.600000000000001" customHeight="1">
      <c r="A127" s="11" t="s">
        <v>125</v>
      </c>
      <c r="B127" s="22"/>
      <c r="C127" s="22"/>
      <c r="D127" s="29"/>
      <c r="E127" s="22"/>
      <c r="F127" s="103"/>
      <c r="G127" s="90"/>
      <c r="H127" s="51"/>
      <c r="I127" s="91"/>
      <c r="J127" s="103"/>
      <c r="K127" s="92"/>
      <c r="L127" s="51"/>
    </row>
    <row r="128" spans="1:12" s="21" customFormat="1" ht="18.600000000000001" customHeight="1">
      <c r="A128" s="22" t="s">
        <v>296</v>
      </c>
      <c r="C128" s="22"/>
      <c r="D128" s="29"/>
      <c r="E128" s="22"/>
      <c r="F128" s="103">
        <v>2782622655</v>
      </c>
      <c r="G128" s="90"/>
      <c r="H128" s="51">
        <v>29990556664</v>
      </c>
      <c r="I128" s="90"/>
      <c r="J128" s="103">
        <v>18327883</v>
      </c>
      <c r="K128" s="90"/>
      <c r="L128" s="51">
        <v>196984082</v>
      </c>
    </row>
    <row r="129" spans="1:12" s="21" customFormat="1" ht="18.600000000000001" customHeight="1">
      <c r="A129" s="22" t="s">
        <v>107</v>
      </c>
      <c r="B129" s="22"/>
      <c r="C129" s="22"/>
      <c r="D129" s="29"/>
      <c r="E129" s="22"/>
      <c r="F129" s="104">
        <v>17704925272</v>
      </c>
      <c r="G129" s="90"/>
      <c r="H129" s="54">
        <v>4886073239</v>
      </c>
      <c r="I129" s="90"/>
      <c r="J129" s="104">
        <v>4008056988</v>
      </c>
      <c r="K129" s="90"/>
      <c r="L129" s="54">
        <v>2725251392</v>
      </c>
    </row>
    <row r="130" spans="1:12" s="21" customFormat="1" ht="6" customHeight="1">
      <c r="A130" s="22"/>
      <c r="B130" s="22"/>
      <c r="C130" s="22"/>
      <c r="D130" s="29"/>
      <c r="E130" s="22"/>
      <c r="F130" s="103"/>
      <c r="G130" s="90"/>
      <c r="H130" s="51"/>
      <c r="I130" s="90"/>
      <c r="J130" s="103"/>
      <c r="K130" s="90"/>
      <c r="L130" s="51"/>
    </row>
    <row r="131" spans="1:12" s="21" customFormat="1" ht="18.600000000000001" customHeight="1" thickBot="1">
      <c r="A131" s="33"/>
      <c r="B131" s="22"/>
      <c r="C131" s="22"/>
      <c r="D131" s="29"/>
      <c r="E131" s="22"/>
      <c r="F131" s="112">
        <f>SUM(F128:F129)</f>
        <v>20487547927</v>
      </c>
      <c r="G131" s="90"/>
      <c r="H131" s="89">
        <f>SUM(H128:H129)</f>
        <v>34876629903</v>
      </c>
      <c r="I131" s="91"/>
      <c r="J131" s="112">
        <f>SUM(J128:J129)</f>
        <v>4026384871</v>
      </c>
      <c r="K131" s="92"/>
      <c r="L131" s="89">
        <f>SUM(L128:L129)</f>
        <v>2922235474</v>
      </c>
    </row>
    <row r="132" spans="1:12" s="21" customFormat="1" ht="18.600000000000001" customHeight="1" thickTop="1">
      <c r="A132" s="33"/>
      <c r="B132" s="22"/>
      <c r="C132" s="22"/>
      <c r="D132" s="29"/>
      <c r="E132" s="22"/>
      <c r="F132" s="103"/>
      <c r="G132" s="90"/>
      <c r="H132" s="51"/>
      <c r="I132" s="91"/>
      <c r="J132" s="103"/>
      <c r="K132" s="92"/>
      <c r="L132" s="51"/>
    </row>
    <row r="133" spans="1:12" s="21" customFormat="1" ht="18.600000000000001" customHeight="1">
      <c r="A133" s="11" t="s">
        <v>126</v>
      </c>
      <c r="B133" s="22"/>
      <c r="C133" s="22"/>
      <c r="D133" s="29"/>
      <c r="E133" s="22"/>
      <c r="F133" s="103"/>
      <c r="G133" s="93"/>
      <c r="H133" s="51"/>
      <c r="I133" s="94"/>
      <c r="J133" s="103"/>
      <c r="K133" s="22"/>
      <c r="L133" s="51"/>
    </row>
    <row r="134" spans="1:12" s="21" customFormat="1" ht="18.600000000000001" customHeight="1">
      <c r="A134" s="33" t="s">
        <v>135</v>
      </c>
      <c r="B134" s="22"/>
      <c r="C134" s="22"/>
      <c r="D134" s="29"/>
      <c r="E134" s="22"/>
      <c r="F134" s="97">
        <v>0</v>
      </c>
      <c r="G134" s="22"/>
      <c r="H134" s="28">
        <v>7838245</v>
      </c>
      <c r="I134" s="29"/>
      <c r="J134" s="97">
        <v>0</v>
      </c>
      <c r="K134" s="22"/>
      <c r="L134" s="28">
        <v>0</v>
      </c>
    </row>
    <row r="135" spans="1:12" s="21" customFormat="1" ht="18.600000000000001" customHeight="1">
      <c r="A135" s="33" t="s">
        <v>273</v>
      </c>
      <c r="B135" s="22"/>
      <c r="C135" s="22"/>
      <c r="D135" s="29"/>
      <c r="E135" s="22"/>
      <c r="F135" s="101"/>
      <c r="J135" s="101"/>
    </row>
    <row r="136" spans="1:12" s="21" customFormat="1" ht="18.600000000000001" customHeight="1">
      <c r="A136" s="33"/>
      <c r="C136" s="22" t="s">
        <v>274</v>
      </c>
      <c r="D136" s="29"/>
      <c r="E136" s="22"/>
      <c r="F136" s="97">
        <v>10678071</v>
      </c>
      <c r="G136" s="22"/>
      <c r="H136" s="28">
        <v>32727299</v>
      </c>
      <c r="I136" s="29"/>
      <c r="J136" s="97">
        <v>766500</v>
      </c>
      <c r="K136" s="22"/>
      <c r="L136" s="28">
        <v>19295013</v>
      </c>
    </row>
    <row r="137" spans="1:12" s="21" customFormat="1" ht="18.600000000000001" customHeight="1">
      <c r="A137" s="33" t="s">
        <v>275</v>
      </c>
      <c r="B137" s="22"/>
      <c r="C137" s="22"/>
      <c r="D137" s="29"/>
      <c r="E137" s="22"/>
      <c r="F137" s="101"/>
      <c r="J137" s="101"/>
    </row>
    <row r="138" spans="1:12" s="21" customFormat="1" ht="18.600000000000001" customHeight="1">
      <c r="A138" s="33"/>
      <c r="C138" s="22" t="s">
        <v>276</v>
      </c>
      <c r="D138" s="29"/>
      <c r="E138" s="22"/>
      <c r="F138" s="97">
        <v>77749385</v>
      </c>
      <c r="G138" s="86"/>
      <c r="H138" s="28">
        <v>0</v>
      </c>
      <c r="I138" s="28"/>
      <c r="J138" s="97">
        <v>0</v>
      </c>
      <c r="K138" s="28"/>
      <c r="L138" s="28">
        <v>0</v>
      </c>
    </row>
    <row r="139" spans="1:12" s="21" customFormat="1" ht="18.600000000000001" customHeight="1">
      <c r="A139" s="33" t="s">
        <v>302</v>
      </c>
      <c r="C139" s="22"/>
      <c r="D139" s="52"/>
      <c r="E139" s="22"/>
      <c r="F139" s="97"/>
      <c r="G139" s="22"/>
      <c r="H139" s="28"/>
      <c r="I139" s="29"/>
      <c r="J139" s="97"/>
      <c r="K139" s="22"/>
      <c r="L139" s="28"/>
    </row>
    <row r="140" spans="1:12" s="21" customFormat="1" ht="18.600000000000001" customHeight="1">
      <c r="A140" s="22"/>
      <c r="C140" s="22" t="s">
        <v>303</v>
      </c>
      <c r="D140" s="52"/>
      <c r="E140" s="22"/>
      <c r="F140" s="97">
        <v>2427830235</v>
      </c>
      <c r="G140" s="22"/>
      <c r="H140" s="28">
        <v>728520362</v>
      </c>
      <c r="I140" s="29"/>
      <c r="J140" s="97">
        <v>0</v>
      </c>
      <c r="K140" s="22"/>
      <c r="L140" s="28">
        <v>728520362</v>
      </c>
    </row>
    <row r="141" spans="1:12" s="21" customFormat="1" ht="18.600000000000001" customHeight="1">
      <c r="A141" s="33" t="s">
        <v>277</v>
      </c>
      <c r="C141" s="22"/>
      <c r="D141" s="52"/>
      <c r="E141" s="22"/>
      <c r="F141" s="101"/>
      <c r="J141" s="101"/>
    </row>
    <row r="142" spans="1:12" s="21" customFormat="1" ht="18.600000000000001" customHeight="1">
      <c r="A142" s="33"/>
      <c r="C142" s="21" t="s">
        <v>276</v>
      </c>
      <c r="D142" s="52"/>
      <c r="E142" s="22"/>
      <c r="F142" s="97">
        <v>0</v>
      </c>
      <c r="G142" s="22"/>
      <c r="H142" s="28">
        <v>128552187</v>
      </c>
      <c r="I142" s="29"/>
      <c r="J142" s="97">
        <v>0</v>
      </c>
      <c r="K142" s="22"/>
      <c r="L142" s="28">
        <v>0</v>
      </c>
    </row>
    <row r="143" spans="1:12" s="21" customFormat="1" ht="18.600000000000001" customHeight="1">
      <c r="A143" s="85" t="s">
        <v>232</v>
      </c>
      <c r="B143" s="22"/>
      <c r="C143" s="22"/>
      <c r="D143" s="52" t="s">
        <v>295</v>
      </c>
      <c r="E143" s="22"/>
      <c r="F143" s="118">
        <v>1240000000</v>
      </c>
      <c r="G143" s="119"/>
      <c r="H143" s="120">
        <v>0</v>
      </c>
      <c r="I143" s="119"/>
      <c r="J143" s="121">
        <v>1240000000</v>
      </c>
      <c r="K143" s="119"/>
      <c r="L143" s="120">
        <v>0</v>
      </c>
    </row>
    <row r="144" spans="1:12" s="21" customFormat="1" ht="18.600000000000001" customHeight="1">
      <c r="A144" s="33" t="s">
        <v>205</v>
      </c>
      <c r="C144" s="22"/>
      <c r="D144" s="52"/>
      <c r="E144" s="22"/>
      <c r="F144" s="97">
        <v>0</v>
      </c>
      <c r="G144" s="22"/>
      <c r="H144" s="28">
        <v>16075000</v>
      </c>
      <c r="I144" s="29"/>
      <c r="J144" s="97">
        <v>0</v>
      </c>
      <c r="K144" s="22"/>
      <c r="L144" s="28">
        <v>0</v>
      </c>
    </row>
    <row r="145" spans="1:12" s="21" customFormat="1" ht="18.600000000000001" customHeight="1">
      <c r="A145" s="85" t="s">
        <v>225</v>
      </c>
      <c r="B145" s="116"/>
      <c r="C145" s="116"/>
      <c r="D145" s="52"/>
      <c r="E145" s="22"/>
      <c r="F145" s="97"/>
      <c r="G145" s="22"/>
      <c r="H145" s="28"/>
      <c r="I145" s="29"/>
      <c r="J145" s="97"/>
      <c r="K145" s="22"/>
      <c r="L145" s="28"/>
    </row>
    <row r="146" spans="1:12" s="21" customFormat="1" ht="18.600000000000001" customHeight="1">
      <c r="A146" s="85"/>
      <c r="B146" s="117"/>
      <c r="C146" s="116" t="s">
        <v>226</v>
      </c>
      <c r="D146" s="52">
        <v>13.5</v>
      </c>
      <c r="E146" s="22"/>
      <c r="F146" s="97">
        <v>0</v>
      </c>
      <c r="G146" s="90"/>
      <c r="H146" s="122">
        <v>0</v>
      </c>
      <c r="I146" s="91"/>
      <c r="J146" s="97">
        <v>283013231</v>
      </c>
      <c r="K146" s="92"/>
      <c r="L146" s="120">
        <v>0</v>
      </c>
    </row>
    <row r="147" spans="1:12" s="21" customFormat="1" ht="18.600000000000001" customHeight="1">
      <c r="A147" s="85" t="s">
        <v>227</v>
      </c>
      <c r="B147" s="116"/>
      <c r="C147" s="116"/>
      <c r="D147" s="52"/>
      <c r="E147" s="22"/>
      <c r="F147" s="97"/>
      <c r="G147" s="90"/>
      <c r="H147" s="122"/>
      <c r="I147" s="91"/>
      <c r="J147" s="97"/>
      <c r="K147" s="92"/>
      <c r="L147" s="120"/>
    </row>
    <row r="148" spans="1:12" s="21" customFormat="1" ht="18.600000000000001" customHeight="1">
      <c r="A148" s="85"/>
      <c r="B148" s="117"/>
      <c r="C148" s="116" t="s">
        <v>228</v>
      </c>
      <c r="D148" s="52">
        <v>13.5</v>
      </c>
      <c r="E148" s="22"/>
      <c r="F148" s="97">
        <v>0</v>
      </c>
      <c r="G148" s="90"/>
      <c r="H148" s="122">
        <v>0</v>
      </c>
      <c r="I148" s="91"/>
      <c r="J148" s="97">
        <v>562656546</v>
      </c>
      <c r="K148" s="92"/>
      <c r="L148" s="120">
        <v>0</v>
      </c>
    </row>
    <row r="149" spans="1:12" s="21" customFormat="1" ht="18.600000000000001" customHeight="1">
      <c r="A149" s="85" t="s">
        <v>225</v>
      </c>
      <c r="B149" s="116"/>
      <c r="C149" s="116"/>
      <c r="D149" s="52"/>
      <c r="E149" s="22"/>
      <c r="F149" s="97"/>
      <c r="G149" s="90"/>
      <c r="H149" s="122"/>
      <c r="I149" s="91"/>
      <c r="J149" s="97"/>
      <c r="K149" s="92"/>
      <c r="L149" s="120"/>
    </row>
    <row r="150" spans="1:12" s="21" customFormat="1" ht="18.600000000000001" customHeight="1">
      <c r="A150" s="85"/>
      <c r="B150" s="117"/>
      <c r="C150" s="116" t="s">
        <v>229</v>
      </c>
      <c r="D150" s="52">
        <v>37.6</v>
      </c>
      <c r="E150" s="22"/>
      <c r="F150" s="97">
        <v>0</v>
      </c>
      <c r="G150" s="90"/>
      <c r="H150" s="122">
        <v>0</v>
      </c>
      <c r="I150" s="91"/>
      <c r="J150" s="97">
        <v>272698616</v>
      </c>
      <c r="K150" s="92"/>
      <c r="L150" s="120">
        <v>0</v>
      </c>
    </row>
    <row r="151" spans="1:12" s="21" customFormat="1" ht="18.600000000000001" customHeight="1">
      <c r="A151" s="85" t="s">
        <v>227</v>
      </c>
      <c r="B151" s="116"/>
      <c r="C151" s="116"/>
      <c r="D151" s="52"/>
      <c r="E151" s="22"/>
      <c r="F151" s="97"/>
      <c r="G151" s="90"/>
      <c r="H151" s="122"/>
      <c r="I151" s="91"/>
      <c r="J151" s="97"/>
      <c r="K151" s="92"/>
      <c r="L151" s="120"/>
    </row>
    <row r="152" spans="1:12" s="21" customFormat="1" ht="18.600000000000001" customHeight="1">
      <c r="A152" s="85"/>
      <c r="B152" s="117"/>
      <c r="C152" s="116" t="s">
        <v>230</v>
      </c>
      <c r="D152" s="52">
        <v>37.6</v>
      </c>
      <c r="E152" s="22"/>
      <c r="F152" s="97">
        <v>0</v>
      </c>
      <c r="G152" s="90"/>
      <c r="H152" s="122">
        <v>0</v>
      </c>
      <c r="I152" s="91"/>
      <c r="J152" s="97">
        <v>672783066</v>
      </c>
      <c r="K152" s="92"/>
      <c r="L152" s="120">
        <v>0</v>
      </c>
    </row>
    <row r="153" spans="1:12" s="21" customFormat="1" ht="18.600000000000001" customHeight="1">
      <c r="A153" s="85" t="s">
        <v>241</v>
      </c>
      <c r="B153" s="116"/>
      <c r="C153" s="116"/>
      <c r="D153" s="52"/>
      <c r="E153" s="22"/>
      <c r="F153" s="97"/>
      <c r="G153" s="22"/>
      <c r="H153" s="28"/>
      <c r="I153" s="29"/>
      <c r="J153" s="97"/>
      <c r="K153" s="22"/>
      <c r="L153" s="28"/>
    </row>
    <row r="154" spans="1:12" s="21" customFormat="1" ht="18.600000000000001" customHeight="1">
      <c r="A154" s="85"/>
      <c r="B154" s="117"/>
      <c r="C154" s="116" t="s">
        <v>229</v>
      </c>
      <c r="D154" s="52">
        <v>37.6</v>
      </c>
      <c r="E154" s="22"/>
      <c r="F154" s="97">
        <v>0</v>
      </c>
      <c r="G154" s="22"/>
      <c r="H154" s="28">
        <v>0</v>
      </c>
      <c r="I154" s="29"/>
      <c r="J154" s="97">
        <v>34483896</v>
      </c>
      <c r="K154" s="22"/>
      <c r="L154" s="28">
        <v>0</v>
      </c>
    </row>
    <row r="155" spans="1:12" s="21" customFormat="1" ht="18.600000000000001" customHeight="1">
      <c r="A155" s="85" t="s">
        <v>241</v>
      </c>
      <c r="B155" s="116"/>
      <c r="C155" s="116"/>
      <c r="D155" s="52"/>
      <c r="E155" s="22"/>
      <c r="F155" s="97"/>
      <c r="G155" s="22"/>
      <c r="H155" s="28"/>
      <c r="I155" s="29"/>
      <c r="J155" s="97"/>
      <c r="K155" s="22"/>
      <c r="L155" s="28"/>
    </row>
    <row r="156" spans="1:12" s="21" customFormat="1" ht="18.600000000000001" customHeight="1">
      <c r="A156" s="85"/>
      <c r="B156" s="117"/>
      <c r="C156" s="116" t="s">
        <v>242</v>
      </c>
      <c r="D156" s="52"/>
      <c r="E156" s="22"/>
      <c r="F156" s="97">
        <v>0</v>
      </c>
      <c r="G156" s="22"/>
      <c r="H156" s="28">
        <v>0</v>
      </c>
      <c r="I156" s="29"/>
      <c r="J156" s="97">
        <v>578526104</v>
      </c>
      <c r="K156" s="22"/>
      <c r="L156" s="28">
        <v>0</v>
      </c>
    </row>
    <row r="157" spans="1:12" s="21" customFormat="1" ht="18.600000000000001" customHeight="1">
      <c r="A157" s="85" t="s">
        <v>241</v>
      </c>
      <c r="B157" s="116"/>
      <c r="C157" s="116"/>
      <c r="D157" s="52"/>
      <c r="E157" s="22"/>
      <c r="F157" s="97"/>
      <c r="G157" s="22"/>
      <c r="H157" s="28"/>
      <c r="I157" s="29"/>
      <c r="J157" s="97"/>
      <c r="K157" s="22"/>
      <c r="L157" s="28"/>
    </row>
    <row r="158" spans="1:12" s="21" customFormat="1" ht="18.600000000000001" customHeight="1">
      <c r="A158" s="85"/>
      <c r="B158" s="117"/>
      <c r="C158" s="116" t="s">
        <v>226</v>
      </c>
      <c r="D158" s="52">
        <v>13.5</v>
      </c>
      <c r="E158" s="22"/>
      <c r="F158" s="97">
        <v>0</v>
      </c>
      <c r="G158" s="22"/>
      <c r="H158" s="28">
        <v>0</v>
      </c>
      <c r="I158" s="29"/>
      <c r="J158" s="97">
        <v>814617001</v>
      </c>
      <c r="K158" s="22"/>
      <c r="L158" s="28">
        <v>0</v>
      </c>
    </row>
    <row r="159" spans="1:12" s="21" customFormat="1" ht="18.600000000000001" customHeight="1">
      <c r="A159" s="85" t="s">
        <v>225</v>
      </c>
      <c r="B159" s="116" t="s">
        <v>231</v>
      </c>
      <c r="C159" s="116"/>
      <c r="D159" s="52">
        <v>37.6</v>
      </c>
      <c r="E159" s="22"/>
      <c r="F159" s="97">
        <v>0</v>
      </c>
      <c r="G159" s="90"/>
      <c r="H159" s="122">
        <v>0</v>
      </c>
      <c r="I159" s="91"/>
      <c r="J159" s="97">
        <v>49094007879</v>
      </c>
      <c r="K159" s="92"/>
      <c r="L159" s="120">
        <v>0</v>
      </c>
    </row>
    <row r="160" spans="1:12" s="21" customFormat="1" ht="18.600000000000001" customHeight="1">
      <c r="A160" s="85"/>
      <c r="B160" s="116"/>
      <c r="C160" s="116"/>
      <c r="D160" s="115"/>
      <c r="E160" s="183"/>
      <c r="F160" s="191"/>
      <c r="G160" s="184"/>
      <c r="H160" s="185"/>
      <c r="I160" s="186"/>
      <c r="J160" s="191"/>
      <c r="K160" s="187"/>
      <c r="L160" s="188"/>
    </row>
    <row r="161" spans="1:12" s="21" customFormat="1" ht="21.75" customHeight="1">
      <c r="A161" s="33"/>
      <c r="B161" s="22"/>
      <c r="C161" s="22"/>
      <c r="D161" s="189"/>
      <c r="E161" s="183"/>
      <c r="F161" s="190"/>
      <c r="G161" s="184"/>
      <c r="H161" s="190"/>
      <c r="I161" s="186"/>
      <c r="J161" s="190"/>
      <c r="K161" s="187"/>
      <c r="L161" s="190"/>
    </row>
    <row r="162" spans="1:12" s="21" customFormat="1" ht="21.75" customHeight="1">
      <c r="A162" s="33"/>
      <c r="B162" s="22"/>
      <c r="C162" s="22"/>
      <c r="D162" s="189"/>
      <c r="E162" s="183"/>
      <c r="F162" s="190"/>
      <c r="G162" s="184"/>
      <c r="H162" s="190"/>
      <c r="I162" s="186"/>
      <c r="J162" s="190"/>
      <c r="K162" s="187"/>
      <c r="L162" s="190"/>
    </row>
    <row r="163" spans="1:12" s="21" customFormat="1" ht="24" customHeight="1">
      <c r="A163" s="33"/>
      <c r="B163" s="22"/>
      <c r="C163" s="22"/>
      <c r="D163" s="189"/>
      <c r="E163" s="183"/>
      <c r="F163" s="190"/>
      <c r="G163" s="184"/>
      <c r="H163" s="190"/>
      <c r="I163" s="186"/>
      <c r="J163" s="190"/>
      <c r="K163" s="187"/>
      <c r="L163" s="190"/>
    </row>
    <row r="164" spans="1:12" s="21" customFormat="1" ht="21.75" customHeight="1">
      <c r="A164" s="33"/>
      <c r="B164" s="22"/>
      <c r="C164" s="22"/>
      <c r="D164" s="29"/>
      <c r="E164" s="22"/>
      <c r="F164" s="51"/>
      <c r="G164" s="90"/>
      <c r="H164" s="51"/>
      <c r="I164" s="91"/>
      <c r="J164" s="51"/>
      <c r="K164" s="92"/>
      <c r="L164" s="51"/>
    </row>
    <row r="165" spans="1:12" s="21" customFormat="1" ht="21.75" customHeight="1">
      <c r="A165" s="33"/>
      <c r="B165" s="22"/>
      <c r="C165" s="22"/>
      <c r="D165" s="29"/>
      <c r="E165" s="22"/>
      <c r="F165" s="51"/>
      <c r="G165" s="90"/>
      <c r="H165" s="51"/>
      <c r="I165" s="91"/>
      <c r="J165" s="51"/>
      <c r="K165" s="92"/>
      <c r="L165" s="51"/>
    </row>
    <row r="166" spans="1:12" s="21" customFormat="1" ht="21.95" customHeight="1">
      <c r="A166" s="192" t="str">
        <f>'8-11 Th'!$A$134:$L$134</f>
        <v>หมายเหตุประกอบงบการเงินรวมและงบการเงินเฉพาะกิจการในหน้า 19 ถึง 99 เป็นส่วนหนึ่งของงบการเงินนี้</v>
      </c>
      <c r="B166" s="192"/>
      <c r="C166" s="192"/>
      <c r="D166" s="192"/>
      <c r="E166" s="192"/>
      <c r="F166" s="192"/>
      <c r="G166" s="192"/>
      <c r="H166" s="192"/>
      <c r="I166" s="192"/>
      <c r="J166" s="192"/>
      <c r="K166" s="192"/>
      <c r="L166" s="192"/>
    </row>
  </sheetData>
  <mergeCells count="3">
    <mergeCell ref="A58:L58"/>
    <mergeCell ref="A112:L112"/>
    <mergeCell ref="A166:L166"/>
  </mergeCells>
  <pageMargins left="0.8" right="0.5" top="0.5" bottom="0.6" header="0.49" footer="0.4"/>
  <pageSetup paperSize="9" scale="80" firstPageNumber="16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8-11 Th</vt:lpstr>
      <vt:lpstr>Thai 12-13</vt:lpstr>
      <vt:lpstr>Tha 14</vt:lpstr>
      <vt:lpstr>Tha 15</vt:lpstr>
      <vt:lpstr>Thai 16-18</vt:lpstr>
      <vt:lpstr>'Thai 16-18'!Print_Area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budsakorn saengwatta</cp:lastModifiedBy>
  <cp:lastPrinted>2020-02-20T08:38:01Z</cp:lastPrinted>
  <dcterms:created xsi:type="dcterms:W3CDTF">2015-05-12T10:47:28Z</dcterms:created>
  <dcterms:modified xsi:type="dcterms:W3CDTF">2020-02-20T08:38:02Z</dcterms:modified>
</cp:coreProperties>
</file>