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S 3 เมษยน 2560\งาน RS หลักทรัพย์\บริษัท อาร์เอส จำกัด (มหาชน)\B.O.D\2563\BOD 2-2563\แจ้ง SET\งบการเงิน\"/>
    </mc:Choice>
  </mc:AlternateContent>
  <bookViews>
    <workbookView showHorizontalScroll="0" showVerticalScroll="0" showSheetTabs="0" xWindow="0" yWindow="0" windowWidth="28800" windowHeight="12435" tabRatio="437"/>
  </bookViews>
  <sheets>
    <sheet name="6-8" sheetId="22" r:id="rId1"/>
    <sheet name="9-10" sheetId="33" r:id="rId2"/>
    <sheet name="11" sheetId="43" r:id="rId3"/>
    <sheet name="12" sheetId="48" r:id="rId4"/>
    <sheet name="13" sheetId="45" r:id="rId5"/>
    <sheet name="14" sheetId="49" r:id="rId6"/>
    <sheet name="15-17" sheetId="47" r:id="rId7"/>
  </sheets>
  <externalReferences>
    <externalReference r:id="rId8"/>
    <externalReference r:id="rId9"/>
  </externalReferences>
  <definedNames>
    <definedName name="a">'[1]q1-2003'!$C$1:$F$65536,'[1]q1-2003'!$A$1:$IV$2</definedName>
    <definedName name="PeriodsInYear" localSheetId="3">#REF!</definedName>
    <definedName name="PeriodsInYear" localSheetId="5">#REF!</definedName>
    <definedName name="PeriodsInYear" localSheetId="6">#REF!</definedName>
    <definedName name="PeriodsInYear">#REF!</definedName>
    <definedName name="_xlnm.Print_Area" localSheetId="2">'11'!$A$1:$V$35</definedName>
    <definedName name="_xlnm.Print_Area" localSheetId="3">'12'!$A$1:$V$35</definedName>
    <definedName name="_xlnm.Print_Area" localSheetId="0">'6-8'!$A$1:$M$153</definedName>
    <definedName name="_xlnm.Print_Titles">'[2]q1-2003'!$C$1:$F$65536,'[2]q1-2003'!$A$1:$IV$2</definedName>
    <definedName name="Spec" localSheetId="3">#REF!</definedName>
    <definedName name="Spec" localSheetId="5">#REF!</definedName>
    <definedName name="Spec" localSheetId="6">#REF!</definedName>
    <definedName name="Spec">#REF!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80" i="22" l="1"/>
  <c r="T24" i="43" l="1"/>
  <c r="J76" i="33" l="1"/>
  <c r="J69" i="33"/>
  <c r="G15" i="49" l="1"/>
  <c r="G26" i="49" l="1"/>
  <c r="Q20" i="49"/>
  <c r="Q19" i="49"/>
  <c r="Q17" i="49"/>
  <c r="R24" i="48"/>
  <c r="R22" i="48"/>
  <c r="V22" i="48" s="1"/>
  <c r="R21" i="48"/>
  <c r="V21" i="48" s="1"/>
  <c r="R20" i="48"/>
  <c r="I15" i="49" l="1"/>
  <c r="I26" i="49" s="1"/>
  <c r="K15" i="49"/>
  <c r="K26" i="49" s="1"/>
  <c r="M15" i="49"/>
  <c r="M26" i="49" s="1"/>
  <c r="O15" i="49"/>
  <c r="E15" i="49"/>
  <c r="E26" i="49" s="1"/>
  <c r="Q14" i="49"/>
  <c r="T16" i="48"/>
  <c r="T27" i="48" s="1"/>
  <c r="H16" i="48"/>
  <c r="H27" i="48" s="1"/>
  <c r="J16" i="48"/>
  <c r="J27" i="48" s="1"/>
  <c r="L16" i="48"/>
  <c r="L27" i="48" s="1"/>
  <c r="N16" i="48"/>
  <c r="N27" i="48" s="1"/>
  <c r="P16" i="48"/>
  <c r="F16" i="48"/>
  <c r="R15" i="48"/>
  <c r="V15" i="48" s="1"/>
  <c r="R16" i="48" l="1"/>
  <c r="V16" i="48" s="1"/>
  <c r="F27" i="48"/>
  <c r="Q15" i="49"/>
  <c r="L50" i="33"/>
  <c r="G137" i="22" l="1"/>
  <c r="I137" i="22"/>
  <c r="K137" i="22"/>
  <c r="M137" i="22"/>
  <c r="Q13" i="49"/>
  <c r="N96" i="47" l="1"/>
  <c r="N80" i="47"/>
  <c r="N36" i="47"/>
  <c r="N49" i="47" s="1"/>
  <c r="N53" i="47" s="1"/>
  <c r="J96" i="47"/>
  <c r="J80" i="47"/>
  <c r="J36" i="47"/>
  <c r="J49" i="47" s="1"/>
  <c r="J53" i="47" s="1"/>
  <c r="A34" i="45"/>
  <c r="M22" i="45"/>
  <c r="K22" i="45"/>
  <c r="I22" i="45"/>
  <c r="G22" i="45"/>
  <c r="E22" i="45"/>
  <c r="Q19" i="45"/>
  <c r="Q18" i="45"/>
  <c r="Q17" i="45"/>
  <c r="O16" i="45"/>
  <c r="Q15" i="45"/>
  <c r="Q13" i="45"/>
  <c r="A1" i="45"/>
  <c r="R14" i="48"/>
  <c r="V14" i="48" s="1"/>
  <c r="R18" i="48"/>
  <c r="A35" i="43"/>
  <c r="N26" i="43"/>
  <c r="L26" i="43"/>
  <c r="J26" i="43"/>
  <c r="H26" i="43"/>
  <c r="F26" i="43"/>
  <c r="T26" i="43"/>
  <c r="R24" i="43"/>
  <c r="V24" i="43" s="1"/>
  <c r="R23" i="43"/>
  <c r="V23" i="43" s="1"/>
  <c r="P21" i="43"/>
  <c r="R21" i="43" s="1"/>
  <c r="V21" i="43" s="1"/>
  <c r="P20" i="43"/>
  <c r="R19" i="43"/>
  <c r="V19" i="43" s="1"/>
  <c r="R16" i="43"/>
  <c r="V16" i="43" s="1"/>
  <c r="R14" i="43"/>
  <c r="V14" i="43" s="1"/>
  <c r="A3" i="43"/>
  <c r="A3" i="45" s="1"/>
  <c r="N79" i="33"/>
  <c r="N72" i="33"/>
  <c r="N20" i="33"/>
  <c r="N15" i="33"/>
  <c r="J50" i="33"/>
  <c r="J20" i="33"/>
  <c r="J15" i="33"/>
  <c r="N98" i="47" l="1"/>
  <c r="N101" i="47" s="1"/>
  <c r="J98" i="47"/>
  <c r="J101" i="47" s="1"/>
  <c r="N22" i="33"/>
  <c r="N25" i="33" s="1"/>
  <c r="N37" i="33" s="1"/>
  <c r="N40" i="33" s="1"/>
  <c r="N52" i="33" s="1"/>
  <c r="O20" i="45" s="1"/>
  <c r="Q20" i="45" s="1"/>
  <c r="P26" i="43"/>
  <c r="J22" i="33"/>
  <c r="J25" i="33" s="1"/>
  <c r="J37" i="33" s="1"/>
  <c r="J40" i="33" s="1"/>
  <c r="J52" i="33" s="1"/>
  <c r="Q16" i="45"/>
  <c r="R20" i="43"/>
  <c r="V20" i="43" s="1"/>
  <c r="V26" i="43" s="1"/>
  <c r="L20" i="33"/>
  <c r="G37" i="22"/>
  <c r="Q21" i="49"/>
  <c r="V24" i="48"/>
  <c r="Q23" i="49"/>
  <c r="L80" i="47"/>
  <c r="L96" i="47"/>
  <c r="L15" i="33"/>
  <c r="I80" i="22"/>
  <c r="K80" i="22"/>
  <c r="M80" i="22"/>
  <c r="I92" i="22"/>
  <c r="K92" i="22"/>
  <c r="M92" i="22"/>
  <c r="I22" i="22"/>
  <c r="K22" i="22"/>
  <c r="M22" i="22"/>
  <c r="I37" i="22"/>
  <c r="K37" i="22"/>
  <c r="M37" i="22"/>
  <c r="H50" i="33"/>
  <c r="V18" i="48"/>
  <c r="G92" i="22"/>
  <c r="A3" i="47"/>
  <c r="A3" i="48"/>
  <c r="H20" i="33"/>
  <c r="H15" i="33"/>
  <c r="A1" i="49"/>
  <c r="K140" i="22"/>
  <c r="A35" i="49"/>
  <c r="A35" i="48"/>
  <c r="H96" i="47"/>
  <c r="H80" i="47"/>
  <c r="A61" i="33"/>
  <c r="A171" i="47"/>
  <c r="A59" i="47"/>
  <c r="A114" i="47" s="1"/>
  <c r="G22" i="22"/>
  <c r="A109" i="33"/>
  <c r="A104" i="22"/>
  <c r="A53" i="22"/>
  <c r="A52" i="22"/>
  <c r="A103" i="22" s="1"/>
  <c r="A1" i="33" s="1"/>
  <c r="A59" i="33" s="1"/>
  <c r="A102" i="22"/>
  <c r="A153" i="22" s="1"/>
  <c r="A58" i="33" s="1"/>
  <c r="A54" i="22"/>
  <c r="A105" i="22" s="1"/>
  <c r="Q22" i="45" l="1"/>
  <c r="O22" i="45"/>
  <c r="K94" i="22"/>
  <c r="K142" i="22" s="1"/>
  <c r="M39" i="22"/>
  <c r="K39" i="22"/>
  <c r="I94" i="22"/>
  <c r="M94" i="22"/>
  <c r="I140" i="22"/>
  <c r="R26" i="43"/>
  <c r="L22" i="33"/>
  <c r="L25" i="33" s="1"/>
  <c r="L37" i="33" s="1"/>
  <c r="H22" i="33"/>
  <c r="H25" i="33" s="1"/>
  <c r="H37" i="33" s="1"/>
  <c r="A62" i="47"/>
  <c r="A3" i="49"/>
  <c r="G94" i="22"/>
  <c r="G39" i="22"/>
  <c r="I39" i="22"/>
  <c r="G140" i="22"/>
  <c r="M140" i="22"/>
  <c r="L40" i="33" l="1"/>
  <c r="L10" i="47"/>
  <c r="L36" i="47" s="1"/>
  <c r="L49" i="47" s="1"/>
  <c r="L53" i="47" s="1"/>
  <c r="L98" i="47" s="1"/>
  <c r="L101" i="47" s="1"/>
  <c r="H40" i="33"/>
  <c r="H10" i="47"/>
  <c r="H36" i="47" s="1"/>
  <c r="H49" i="47" s="1"/>
  <c r="H53" i="47" s="1"/>
  <c r="H98" i="47" s="1"/>
  <c r="H101" i="47" s="1"/>
  <c r="G142" i="22"/>
  <c r="M142" i="22"/>
  <c r="I142" i="22"/>
  <c r="L52" i="33" l="1"/>
  <c r="L76" i="33" s="1"/>
  <c r="L79" i="33" s="1"/>
  <c r="L69" i="33"/>
  <c r="L72" i="33" s="1"/>
  <c r="O24" i="49"/>
  <c r="H52" i="33"/>
  <c r="H79" i="33" s="1"/>
  <c r="H76" i="33" s="1"/>
  <c r="H72" i="33"/>
  <c r="H69" i="33" s="1"/>
  <c r="V25" i="48"/>
  <c r="R25" i="48" s="1"/>
  <c r="P25" i="48" s="1"/>
  <c r="P27" i="48" s="1"/>
  <c r="R27" i="48" s="1"/>
  <c r="V27" i="48" s="1"/>
  <c r="Q24" i="49" l="1"/>
  <c r="O26" i="49"/>
  <c r="Q26" i="49" s="1"/>
</calcChain>
</file>

<file path=xl/sharedStrings.xml><?xml version="1.0" encoding="utf-8"?>
<sst xmlns="http://schemas.openxmlformats.org/spreadsheetml/2006/main" count="494" uniqueCount="272">
  <si>
    <t>Notes</t>
  </si>
  <si>
    <t>Assets</t>
  </si>
  <si>
    <t>Cash and cash equivalents</t>
  </si>
  <si>
    <t>Share capital</t>
  </si>
  <si>
    <t>Share</t>
  </si>
  <si>
    <t>share capital</t>
  </si>
  <si>
    <t xml:space="preserve">Total </t>
  </si>
  <si>
    <t>Director   _________________________________________     Director ____________________________________</t>
  </si>
  <si>
    <t>Cash flows from operating activities</t>
  </si>
  <si>
    <t>Current assets</t>
  </si>
  <si>
    <t>Total current assets</t>
  </si>
  <si>
    <t>Non-current assets</t>
  </si>
  <si>
    <t>Total non-current assets</t>
  </si>
  <si>
    <t>Current liabilities</t>
  </si>
  <si>
    <t>Total current liabilities</t>
  </si>
  <si>
    <t>Non-current liabilities</t>
  </si>
  <si>
    <t xml:space="preserve">Total non-current liabilities </t>
  </si>
  <si>
    <t>Total assets</t>
  </si>
  <si>
    <t>Total liabilities</t>
  </si>
  <si>
    <t>fully paid-up</t>
  </si>
  <si>
    <t>Authorised,</t>
  </si>
  <si>
    <t>issued and</t>
  </si>
  <si>
    <t>Authorised share capital</t>
  </si>
  <si>
    <t>Issued and fully paid-up share capital</t>
  </si>
  <si>
    <t>Baht</t>
  </si>
  <si>
    <t>Non-controlling interests</t>
  </si>
  <si>
    <t>interests</t>
  </si>
  <si>
    <t>controlling</t>
  </si>
  <si>
    <t>Non-</t>
  </si>
  <si>
    <t>Attributable to owners of the parent</t>
  </si>
  <si>
    <t>Total</t>
  </si>
  <si>
    <t>owners of</t>
  </si>
  <si>
    <t>the parent</t>
  </si>
  <si>
    <t>premium</t>
  </si>
  <si>
    <t xml:space="preserve">Statement of Financial Position </t>
  </si>
  <si>
    <t>Employee benefit obligations</t>
  </si>
  <si>
    <t>Interest income</t>
  </si>
  <si>
    <t>Profit (loss) before income tax</t>
  </si>
  <si>
    <t>Finance costs</t>
  </si>
  <si>
    <t>Cash flows from investing activities</t>
  </si>
  <si>
    <t>RS Public Company Limited</t>
  </si>
  <si>
    <t>Treasury shares</t>
  </si>
  <si>
    <t>Premium on share capital</t>
  </si>
  <si>
    <t>Unappropriated</t>
  </si>
  <si>
    <t>Gross profit</t>
  </si>
  <si>
    <t>Other income</t>
  </si>
  <si>
    <t>Selling expenses</t>
  </si>
  <si>
    <t>Administrative expenses</t>
  </si>
  <si>
    <t>Non - controlling interests</t>
  </si>
  <si>
    <t>Dividend income</t>
  </si>
  <si>
    <t>Inventories</t>
  </si>
  <si>
    <t>Other current assets</t>
  </si>
  <si>
    <t xml:space="preserve">License for operation right in spectrum </t>
  </si>
  <si>
    <t>Inventories (net)</t>
  </si>
  <si>
    <t>Value added tax</t>
  </si>
  <si>
    <t>Other current assets (net)</t>
  </si>
  <si>
    <t>Investments in subsidiaries (net)</t>
  </si>
  <si>
    <t>Withholding tax (net)</t>
  </si>
  <si>
    <t>Intangible assets (net)</t>
  </si>
  <si>
    <t>Deferred tax assets (net)</t>
  </si>
  <si>
    <t>Other non-current assets (net)</t>
  </si>
  <si>
    <t>Trade and other accounts payable</t>
  </si>
  <si>
    <t>Accrued income tax</t>
  </si>
  <si>
    <t>Withholding tax payable</t>
  </si>
  <si>
    <t>Other non-current liabilities</t>
  </si>
  <si>
    <t>Statement of Comprehensive Income</t>
  </si>
  <si>
    <t>Profit before expenses</t>
  </si>
  <si>
    <t>Other expenses</t>
  </si>
  <si>
    <t>Retained earnings</t>
  </si>
  <si>
    <t>Appropriated</t>
  </si>
  <si>
    <t>Treasury</t>
  </si>
  <si>
    <t>Legal</t>
  </si>
  <si>
    <t>shares</t>
  </si>
  <si>
    <t xml:space="preserve"> reserve</t>
  </si>
  <si>
    <t>shares reserve</t>
  </si>
  <si>
    <t>Adjustments:</t>
  </si>
  <si>
    <t>Depreciation and amortisation</t>
  </si>
  <si>
    <t>- other current assets and other non-current assets</t>
  </si>
  <si>
    <t>an associated company</t>
  </si>
  <si>
    <t>Finance costs - interest expense</t>
  </si>
  <si>
    <t>Changes in working capital</t>
  </si>
  <si>
    <t>Other non-current assets</t>
  </si>
  <si>
    <t>Withholding tax refunded</t>
  </si>
  <si>
    <t>Income tax paid</t>
  </si>
  <si>
    <t>Interest income received</t>
  </si>
  <si>
    <t xml:space="preserve">Increase in short-term loans to related companies </t>
  </si>
  <si>
    <t>Receipts from short-term loans to related companies</t>
  </si>
  <si>
    <t>Receipts from dividend income</t>
  </si>
  <si>
    <t>Purchases of property, plant and equipment</t>
  </si>
  <si>
    <t>Proceeds from disposals of property, plant and equipment</t>
  </si>
  <si>
    <t>Purchases of intangible assets</t>
  </si>
  <si>
    <t>Net cash receipts (payments) from investing activities</t>
  </si>
  <si>
    <t>Cash flows from financing activities</t>
  </si>
  <si>
    <t>Interest expense paid</t>
  </si>
  <si>
    <t>Proceeds from short-term loans from financial institutions</t>
  </si>
  <si>
    <t>Payments on short-term loans from financial institutions</t>
  </si>
  <si>
    <t>Payments on liability under finance lease agreements</t>
  </si>
  <si>
    <t>Proceeds from short-term loans from related companies</t>
  </si>
  <si>
    <t>Payments on short-term loans from related companies</t>
  </si>
  <si>
    <t>Dividend paid</t>
  </si>
  <si>
    <t>Decrease in non-controlling interests from dividend payment</t>
  </si>
  <si>
    <t>Net cash payments from financing activities</t>
  </si>
  <si>
    <t>Cash and cash equivalents, opening balance</t>
  </si>
  <si>
    <t>Cash and cash equivalents, closing balance</t>
  </si>
  <si>
    <t>Non-cash transactions and additional information:</t>
  </si>
  <si>
    <t xml:space="preserve">         -</t>
  </si>
  <si>
    <t xml:space="preserve">             -</t>
  </si>
  <si>
    <t>Statement of Cash Flows</t>
  </si>
  <si>
    <r>
      <t>Statement of Cash Flows</t>
    </r>
    <r>
      <rPr>
        <sz val="9"/>
        <rFont val="Arial"/>
        <family val="2"/>
      </rPr>
      <t xml:space="preserve"> (Cont'd)</t>
    </r>
  </si>
  <si>
    <t>agreements (net)</t>
  </si>
  <si>
    <t>Revenue</t>
  </si>
  <si>
    <t>Profit (loss) for the year</t>
  </si>
  <si>
    <t>of par Baht 1 each</t>
  </si>
  <si>
    <t>31 December</t>
  </si>
  <si>
    <t>Plant and equipment (net)</t>
  </si>
  <si>
    <t>of digital television (net)</t>
  </si>
  <si>
    <t>finance lease agreements (net)</t>
  </si>
  <si>
    <t xml:space="preserve">Current portion of liability under </t>
  </si>
  <si>
    <t>Consolidated financial statements</t>
  </si>
  <si>
    <t>Separate financial statements</t>
  </si>
  <si>
    <t>Trade and others accounts receivable (net)</t>
  </si>
  <si>
    <t>Short-term loans to related companies (net)</t>
  </si>
  <si>
    <t>Short-term loans from related companies</t>
  </si>
  <si>
    <t>Payable for cost of license for operation right</t>
  </si>
  <si>
    <t>in spectrum of digital television (net)</t>
  </si>
  <si>
    <t>Consolidated financial statements (Baht)</t>
  </si>
  <si>
    <t>Separate financial statements (Baht)</t>
  </si>
  <si>
    <t>Liabilities and equity</t>
  </si>
  <si>
    <t>Long-term loans from financial institution</t>
  </si>
  <si>
    <t>Equity</t>
  </si>
  <si>
    <t>Equity attributable to owners of the parent</t>
  </si>
  <si>
    <t>Total equity</t>
  </si>
  <si>
    <t>Total liabilities and equity</t>
  </si>
  <si>
    <t>Revenue from sales</t>
  </si>
  <si>
    <t>Revenue from services</t>
  </si>
  <si>
    <t>Cost of sales</t>
  </si>
  <si>
    <t>Cost of services</t>
  </si>
  <si>
    <t>Owners of the parent</t>
  </si>
  <si>
    <t>Changes in equity for the year</t>
  </si>
  <si>
    <r>
      <t xml:space="preserve">Statement of Changes in Equity </t>
    </r>
    <r>
      <rPr>
        <sz val="9"/>
        <rFont val="Arial"/>
        <family val="2"/>
      </rPr>
      <t>(Cont’d)</t>
    </r>
  </si>
  <si>
    <r>
      <t xml:space="preserve">Statement of Changes in Equity </t>
    </r>
    <r>
      <rPr>
        <sz val="9"/>
        <rFont val="Arial"/>
        <family val="2"/>
      </rPr>
      <t>(Cont'd)</t>
    </r>
  </si>
  <si>
    <t>Changes in equity for the period</t>
  </si>
  <si>
    <t xml:space="preserve">Total comprehensive </t>
  </si>
  <si>
    <t xml:space="preserve">attributable to the </t>
  </si>
  <si>
    <t>equity holders of the parent</t>
  </si>
  <si>
    <t>Legal reserve</t>
  </si>
  <si>
    <t>control and their net book value</t>
  </si>
  <si>
    <t xml:space="preserve">investments in subsidiaries under common  </t>
  </si>
  <si>
    <t xml:space="preserve">Difference between the purchase price of </t>
  </si>
  <si>
    <t>Dividends payment</t>
  </si>
  <si>
    <t>Total revenue and services income</t>
  </si>
  <si>
    <t>Total cost of sales and services</t>
  </si>
  <si>
    <t>Appropriated - legal reserve</t>
  </si>
  <si>
    <t>Appropriated - treasury share reserve</t>
  </si>
  <si>
    <t>Investments in an associated company (net)</t>
  </si>
  <si>
    <t xml:space="preserve">Prepaid expense - non-current </t>
  </si>
  <si>
    <t>Short-term loans from financial institutions</t>
  </si>
  <si>
    <t xml:space="preserve">Liabilities under finance lease </t>
  </si>
  <si>
    <t>1,203,270,516 ordinary shares</t>
  </si>
  <si>
    <t>Income tax</t>
  </si>
  <si>
    <t>Gain from modification of payment term</t>
  </si>
  <si>
    <t>of license for operation right in spectrum</t>
  </si>
  <si>
    <t>of digital television</t>
  </si>
  <si>
    <t xml:space="preserve">Earning (loss) per share for profit </t>
  </si>
  <si>
    <t>Basic earning (loss) per share (Baht)</t>
  </si>
  <si>
    <t>Total comprehensive income for the year</t>
  </si>
  <si>
    <t>Diluted earning (loss) per share (Baht)</t>
  </si>
  <si>
    <t xml:space="preserve">Current portion of payable for long-term loans </t>
  </si>
  <si>
    <t>from financial institutions</t>
  </si>
  <si>
    <t>and intangible assets</t>
  </si>
  <si>
    <t>Other comprehensive income:</t>
  </si>
  <si>
    <t xml:space="preserve">Item that will not be reclassified to </t>
  </si>
  <si>
    <t>profit or loss</t>
  </si>
  <si>
    <t xml:space="preserve">Remeasurements of post employment </t>
  </si>
  <si>
    <t>benefit obligations</t>
  </si>
  <si>
    <t xml:space="preserve">Income tax on items that will not be </t>
  </si>
  <si>
    <t>reclassified</t>
  </si>
  <si>
    <t xml:space="preserve">Other comprehensive income </t>
  </si>
  <si>
    <t>for the year, net of tax</t>
  </si>
  <si>
    <t xml:space="preserve">Outstanding payables as at 31 December arising from purchases </t>
  </si>
  <si>
    <t>of property, plant and equipment during the year</t>
  </si>
  <si>
    <t>of intangible assets during the year</t>
  </si>
  <si>
    <t>and equipment under finance lease agreement during the year</t>
  </si>
  <si>
    <t>Payable as at 31 December arising from purchase of property, plant</t>
  </si>
  <si>
    <t>Gain from modification of payment term of license for</t>
  </si>
  <si>
    <t>operation right in spectrum of digital television</t>
  </si>
  <si>
    <t>Proceeds from capital increase</t>
  </si>
  <si>
    <t>Net profit for the year</t>
  </si>
  <si>
    <t>2018</t>
  </si>
  <si>
    <t>Opening balance as at 1 January 2018</t>
  </si>
  <si>
    <t>Closing balance as at 31 December 2018</t>
  </si>
  <si>
    <t>For the year ended 31 December 2018</t>
  </si>
  <si>
    <t>Profit (loss) attributable to:</t>
  </si>
  <si>
    <t>income attributable to:</t>
  </si>
  <si>
    <t>Amortisation for prepaid expense</t>
  </si>
  <si>
    <t xml:space="preserve">(Reversal of) allowance for impairment </t>
  </si>
  <si>
    <t xml:space="preserve">Loss on write-off plant and equipment </t>
  </si>
  <si>
    <t>Trade and other accounts receivable *, **</t>
  </si>
  <si>
    <t>*</t>
  </si>
  <si>
    <t>**</t>
  </si>
  <si>
    <t>Loss from liquidation of subsidiaries *, **</t>
  </si>
  <si>
    <t>Payments from long-term loans from financial institutions</t>
  </si>
  <si>
    <t xml:space="preserve">(Gain) loss on disposal of plant and equipment </t>
  </si>
  <si>
    <t>Payment for retirement for employee</t>
  </si>
  <si>
    <t>Write-off other non-current assets and allowance of</t>
  </si>
  <si>
    <t xml:space="preserve">Net cash generated from operating activities </t>
  </si>
  <si>
    <t>Net increase in cash and cash equivalents</t>
  </si>
  <si>
    <t xml:space="preserve">(Reversal of) allowance for impairment - investment in </t>
  </si>
  <si>
    <t>Allowance for impairment - intangible assets</t>
  </si>
  <si>
    <t>Receipts (receivable) from subsidiaries liquidation *, **</t>
  </si>
  <si>
    <t>other non-current assets</t>
  </si>
  <si>
    <t>Write-off withholding tax and allowance for doubtful in recoverable</t>
  </si>
  <si>
    <t>of withholding tax</t>
  </si>
  <si>
    <t>As at 31 December 2019</t>
  </si>
  <si>
    <t>2019</t>
  </si>
  <si>
    <t>For the year ended 31 December 2019</t>
  </si>
  <si>
    <t>Opening balance as at 1 January 2019</t>
  </si>
  <si>
    <t>Closing balance as at 31 December 2019</t>
  </si>
  <si>
    <r>
      <t>Liabilities and equity</t>
    </r>
    <r>
      <rPr>
        <sz val="8"/>
        <rFont val="Arial"/>
        <family val="2"/>
      </rPr>
      <t xml:space="preserve"> (Cont’d)</t>
    </r>
  </si>
  <si>
    <t>1,161,997,216 ordinary shares</t>
  </si>
  <si>
    <t>32 d)</t>
  </si>
  <si>
    <t>12, 13, 14, 28</t>
  </si>
  <si>
    <t>32 e)</t>
  </si>
  <si>
    <t>This transaction included the change from dissolution of RS In-Store Media Co., Ltd. which removed this company as subsidiary since 19 September 2018 (Note 10).</t>
  </si>
  <si>
    <t>This transaction included the change from dissolution of Blufairy Co., Ltd., Very Well Co., Ltd. and Aladdin House Co., Ltd. which removed this company as subsidiaries since 28 September 2018 (Note 10).</t>
  </si>
  <si>
    <t xml:space="preserve">972,495,202 ordinary shares </t>
  </si>
  <si>
    <t>The effect of change in accounting policy</t>
  </si>
  <si>
    <t>Closing in equity for the period</t>
  </si>
  <si>
    <t>(Reversed) allowance for doubtful accounts</t>
  </si>
  <si>
    <t xml:space="preserve">(Reversed) allowance for obsolete inventories </t>
  </si>
  <si>
    <t>and intangible asset</t>
  </si>
  <si>
    <t>Accrued dividend</t>
  </si>
  <si>
    <t xml:space="preserve">Write-off short-term loans to related companies </t>
  </si>
  <si>
    <t>and allowance for doubtful short-term loans</t>
  </si>
  <si>
    <t>to related companies</t>
  </si>
  <si>
    <t>of accrued income</t>
  </si>
  <si>
    <t xml:space="preserve">The effect of change in accounting policy </t>
  </si>
  <si>
    <t>of unearned revenue</t>
  </si>
  <si>
    <t>Reversal from waived the installments license</t>
  </si>
  <si>
    <t>for operating right in spectrum of digital television</t>
  </si>
  <si>
    <t>Employee benefit transfer between the Group</t>
  </si>
  <si>
    <t>Reverse treasury shares reverse from decrease in share capital</t>
  </si>
  <si>
    <t xml:space="preserve">Decrease in share capital from decreasing </t>
  </si>
  <si>
    <t>Treasury shares reserve</t>
  </si>
  <si>
    <t>Increase in share capital</t>
  </si>
  <si>
    <t>Decrease in share capital from decreasing</t>
  </si>
  <si>
    <t xml:space="preserve">  in treasury shares</t>
  </si>
  <si>
    <t xml:space="preserve">Reversal of allowance for impairment on </t>
  </si>
  <si>
    <t xml:space="preserve">investments in subsidiaries and accrued </t>
  </si>
  <si>
    <t>interest income from subsidiaries</t>
  </si>
  <si>
    <t xml:space="preserve">(Reversal of) allowance for impairments - </t>
  </si>
  <si>
    <t>investments in subsidiaries</t>
  </si>
  <si>
    <t xml:space="preserve">Cash generated from operating activities </t>
  </si>
  <si>
    <t>before income tax paid</t>
  </si>
  <si>
    <t xml:space="preserve">Payment of license for operation right in spectrum </t>
  </si>
  <si>
    <r>
      <t>Consolidated</t>
    </r>
    <r>
      <rPr>
        <b/>
        <sz val="6"/>
        <rFont val="Arial"/>
        <family val="2"/>
      </rPr>
      <t xml:space="preserve"> </t>
    </r>
    <r>
      <rPr>
        <b/>
        <sz val="8"/>
        <rFont val="Arial"/>
        <family val="2"/>
      </rPr>
      <t>financial</t>
    </r>
    <r>
      <rPr>
        <b/>
        <sz val="6"/>
        <rFont val="Arial"/>
        <family val="2"/>
      </rPr>
      <t xml:space="preserve"> </t>
    </r>
    <r>
      <rPr>
        <b/>
        <sz val="8"/>
        <rFont val="Arial"/>
        <family val="2"/>
      </rPr>
      <t>statements</t>
    </r>
  </si>
  <si>
    <t>Gain from decrease in share capital of subsidiary</t>
  </si>
  <si>
    <t>Receipts from decrease in share capital of subsidiary</t>
  </si>
  <si>
    <t>Statement of Changes in Equity</t>
  </si>
  <si>
    <t>2.2.1</t>
  </si>
  <si>
    <t xml:space="preserve">Current portion of payable for cost of license </t>
  </si>
  <si>
    <t xml:space="preserve">for operation right in spectrum </t>
  </si>
  <si>
    <t>Other comprehensive income - remeasurement of post</t>
  </si>
  <si>
    <t xml:space="preserve">    employment benefit obligations, net of tax</t>
  </si>
  <si>
    <t>The accompanying notes on pages 18 to 67 are an integral part of these consolidated and separate financial statements.</t>
  </si>
  <si>
    <t xml:space="preserve">Write-off trade and other accounts receivable and allowance for </t>
  </si>
  <si>
    <t>doubtful accounts - trade and other accounts receivable</t>
  </si>
  <si>
    <t xml:space="preserve">Write-off accrued interest income and allowance for </t>
  </si>
  <si>
    <t>doubtful accounts - accrued interest income</t>
  </si>
  <si>
    <t xml:space="preserve">1,010,149,192 ordinary shares </t>
  </si>
  <si>
    <t>employment benefit obligations, net of tax</t>
  </si>
  <si>
    <t>in treasury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</si>
</sst>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87" formatCode="&quot;$&quot;#,##0.00_);[Red]\(&quot;$&quot;#,##0.00\)"/>
    <numFmt numFmtId="188" formatCode="_(* #,##0.00_);_(* \(#,##0.00\);_(* &quot;-&quot;??_);_(@_)"/>
    <numFmt numFmtId="189" formatCode="_(* #,##0_);_(* \(#,##0\);_(* &quot;-&quot;??_);_(@_)"/>
    <numFmt numFmtId="190" formatCode="_([$€-2]* #,##0.00_);_([$€-2]* \(#,##0.00\);_([$€-2]* &quot;-&quot;??_)"/>
    <numFmt numFmtId="191" formatCode="_(* #,##0,_);_(* \(#,##0,\);_(* &quot;-&quot;??_);_(@_)"/>
    <numFmt numFmtId="192" formatCode="_(* #,##0_);_(* \(#,##0\);_(* &quot;-&quot;????_);_(@_)"/>
    <numFmt numFmtId="193" formatCode="_(* #,##0_);_(* \(#,##0\);_(* &quot;-&quot;???_);_(@_)"/>
    <numFmt numFmtId="194" formatCode="_(* #,##0_);_(* \(#,##0\);_(* &quot;-&quot;???\ _);_(@_)"/>
    <numFmt numFmtId="195" formatCode="_(* #,##0.0000_);_(* \(#,##0.0000\);_(* &quot;-&quot;???\ _);_(@_)"/>
  </numFmts>
  <fonts count="22" x14ac:knownFonts="1">
    <font>
      <sz val="8"/>
      <name val="Arial"/>
      <family val="2"/>
    </font>
    <font>
      <sz val="14"/>
      <name val="AngsanaUPC"/>
      <family val="1"/>
      <charset val="222"/>
    </font>
    <font>
      <sz val="10"/>
      <name val="Microsoft Sans Serif"/>
      <family val="2"/>
    </font>
    <font>
      <sz val="8"/>
      <name val="Arial"/>
      <family val="2"/>
    </font>
    <font>
      <b/>
      <sz val="9"/>
      <name val="Arial"/>
      <family val="2"/>
    </font>
    <font>
      <sz val="9"/>
      <name val="Arial"/>
      <family val="2"/>
    </font>
    <font>
      <b/>
      <sz val="8"/>
      <name val="Arial"/>
      <family val="2"/>
    </font>
    <font>
      <sz val="14"/>
      <name val="Cordia New"/>
      <family val="2"/>
    </font>
    <font>
      <sz val="10"/>
      <name val="Arial"/>
      <family val="2"/>
    </font>
    <font>
      <sz val="7.5"/>
      <name val="Arial"/>
      <family val="2"/>
    </font>
    <font>
      <b/>
      <sz val="7"/>
      <name val="Arial"/>
      <family val="2"/>
    </font>
    <font>
      <sz val="7"/>
      <name val="Arial"/>
      <family val="2"/>
    </font>
    <font>
      <sz val="11"/>
      <name val="Times New Roman"/>
      <family val="1"/>
    </font>
    <font>
      <sz val="15"/>
      <name val="Angsana New"/>
      <family val="1"/>
    </font>
    <font>
      <sz val="12"/>
      <name val="EucrosiaUPC"/>
      <family val="1"/>
      <charset val="222"/>
    </font>
    <font>
      <sz val="13"/>
      <name val="Arial"/>
      <family val="2"/>
    </font>
    <font>
      <b/>
      <sz val="6"/>
      <name val="Arial"/>
      <family val="2"/>
    </font>
    <font>
      <sz val="6"/>
      <name val="Arial"/>
      <family val="2"/>
    </font>
    <font>
      <sz val="13"/>
      <name val="Angsana New"/>
      <family val="1"/>
    </font>
    <font>
      <sz val="10"/>
      <color theme="1"/>
      <name val="Arial"/>
      <family val="2"/>
    </font>
    <font>
      <sz val="13"/>
      <name val="Browallia New"/>
      <family val="2"/>
    </font>
    <font>
      <sz val="12"/>
      <name val="Browallia New"/>
      <family val="2"/>
    </font>
  </fonts>
  <fills count="3">
    <fill>
      <patternFill patternType="none"/>
    </fill>
    <fill>
      <patternFill patternType="gray125"/>
    </fill>
    <fill>
      <patternFill patternType="solid">
        <fgColor rgb="FFFAFAFA"/>
        <bgColor indexed="64"/>
      </patternFill>
    </fill>
  </fills>
  <borders count="5">
    <border>
      <left/>
      <right/>
      <top/>
      <bottom/>
      <diagonal/>
    </border>
    <border>
      <left/>
      <right/>
      <top/>
      <bottom style="thin">
        <color indexed="64"/>
      </bottom>
      <diagonal/>
    </border>
    <border>
      <left/>
      <right/>
      <top/>
      <bottom style="double">
        <color indexed="64"/>
      </bottom>
      <diagonal/>
    </border>
    <border>
      <left/>
      <right/>
      <top style="thin">
        <color indexed="64"/>
      </top>
      <bottom/>
      <diagonal/>
    </border>
    <border>
      <left/>
      <right/>
      <top style="thin">
        <color indexed="64"/>
      </top>
      <bottom style="thin">
        <color indexed="64"/>
      </bottom>
      <diagonal/>
    </border>
  </borders>
  <cellStyleXfs count="25">
    <xf numFmtId="0" fontId="0" fillId="0" borderId="0"/>
    <xf numFmtId="188" fontId="1" fillId="0" borderId="0" applyFont="0" applyFill="0" applyBorder="0" applyAlignment="0" applyProtection="0"/>
    <xf numFmtId="188" fontId="7" fillId="0" borderId="0" applyFont="0" applyFill="0" applyBorder="0" applyAlignment="0" applyProtection="0"/>
    <xf numFmtId="188" fontId="7" fillId="0" borderId="0" applyFont="0" applyFill="0" applyBorder="0" applyAlignment="0" applyProtection="0"/>
    <xf numFmtId="43" fontId="2" fillId="0" borderId="0" applyFont="0" applyFill="0" applyBorder="0" applyAlignment="0" applyProtection="0"/>
    <xf numFmtId="188" fontId="1" fillId="0" borderId="0" applyFont="0" applyFill="0" applyBorder="0" applyAlignment="0" applyProtection="0"/>
    <xf numFmtId="187" fontId="7" fillId="0" borderId="0" applyFont="0" applyFill="0" applyBorder="0" applyAlignment="0" applyProtection="0"/>
    <xf numFmtId="190" fontId="8" fillId="0" borderId="0" applyFont="0" applyFill="0" applyBorder="0" applyAlignment="0" applyProtection="0"/>
    <xf numFmtId="0" fontId="19" fillId="0" borderId="0"/>
    <xf numFmtId="0" fontId="2" fillId="0" borderId="0"/>
    <xf numFmtId="0" fontId="3" fillId="0" borderId="0"/>
    <xf numFmtId="0" fontId="2" fillId="0" borderId="0"/>
    <xf numFmtId="0" fontId="7" fillId="0" borderId="0"/>
    <xf numFmtId="0" fontId="3" fillId="0" borderId="0"/>
    <xf numFmtId="0" fontId="3" fillId="0" borderId="0"/>
    <xf numFmtId="37" fontId="12" fillId="0" borderId="0"/>
    <xf numFmtId="0" fontId="2" fillId="0" borderId="0"/>
    <xf numFmtId="0" fontId="2" fillId="0" borderId="0"/>
    <xf numFmtId="0" fontId="2" fillId="0" borderId="0"/>
    <xf numFmtId="37" fontId="13" fillId="0" borderId="0"/>
    <xf numFmtId="0" fontId="8" fillId="0" borderId="0"/>
    <xf numFmtId="40" fontId="14" fillId="0" borderId="0" applyFont="0" applyFill="0" applyBorder="0" applyAlignment="0" applyProtection="0"/>
    <xf numFmtId="0" fontId="7" fillId="0" borderId="0"/>
    <xf numFmtId="0" fontId="7" fillId="0" borderId="0"/>
    <xf numFmtId="37" fontId="13" fillId="0" borderId="0"/>
  </cellStyleXfs>
  <cellXfs count="386">
    <xf numFmtId="0" fontId="0" fillId="0" borderId="0" xfId="0"/>
    <xf numFmtId="37" fontId="4" fillId="0" borderId="0" xfId="18" applyNumberFormat="1" applyFont="1" applyFill="1" applyAlignment="1">
      <alignment horizontal="left" vertical="center"/>
    </xf>
    <xf numFmtId="37" fontId="4" fillId="0" borderId="0" xfId="18" quotePrefix="1" applyNumberFormat="1" applyFont="1" applyFill="1" applyAlignment="1">
      <alignment horizontal="left" vertical="center"/>
    </xf>
    <xf numFmtId="0" fontId="4" fillId="0" borderId="0" xfId="18" applyFont="1" applyFill="1" applyAlignment="1">
      <alignment horizontal="center" vertical="center"/>
    </xf>
    <xf numFmtId="0" fontId="4" fillId="0" borderId="0" xfId="18" applyFont="1" applyFill="1" applyAlignment="1">
      <alignment horizontal="right" vertical="center"/>
    </xf>
    <xf numFmtId="0" fontId="5" fillId="0" borderId="0" xfId="18" applyFont="1" applyFill="1" applyAlignment="1">
      <alignment vertical="center"/>
    </xf>
    <xf numFmtId="37" fontId="4" fillId="0" borderId="1" xfId="18" quotePrefix="1" applyNumberFormat="1" applyFont="1" applyFill="1" applyBorder="1" applyAlignment="1">
      <alignment horizontal="left" vertical="center"/>
    </xf>
    <xf numFmtId="0" fontId="4" fillId="0" borderId="1" xfId="18" applyFont="1" applyFill="1" applyBorder="1" applyAlignment="1">
      <alignment horizontal="center" vertical="center"/>
    </xf>
    <xf numFmtId="0" fontId="4" fillId="0" borderId="1" xfId="18" applyFont="1" applyFill="1" applyBorder="1" applyAlignment="1">
      <alignment horizontal="right" vertical="center"/>
    </xf>
    <xf numFmtId="0" fontId="5" fillId="0" borderId="0" xfId="0" applyFont="1" applyFill="1" applyAlignment="1">
      <alignment horizontal="center" vertical="center"/>
    </xf>
    <xf numFmtId="0" fontId="5" fillId="0" borderId="0" xfId="18" applyFont="1" applyFill="1" applyBorder="1" applyAlignment="1">
      <alignment horizontal="distributed" vertical="center" wrapText="1"/>
    </xf>
    <xf numFmtId="0" fontId="5" fillId="0" borderId="1" xfId="18" applyFont="1" applyFill="1" applyBorder="1" applyAlignment="1">
      <alignment horizontal="distributed" vertical="center" wrapText="1"/>
    </xf>
    <xf numFmtId="0" fontId="4" fillId="0" borderId="0" xfId="0" applyFont="1" applyFill="1" applyAlignment="1">
      <alignment vertical="center"/>
    </xf>
    <xf numFmtId="0" fontId="5" fillId="0" borderId="0" xfId="0" applyFont="1" applyFill="1" applyAlignment="1">
      <alignment vertical="center"/>
    </xf>
    <xf numFmtId="0" fontId="4" fillId="0" borderId="1" xfId="0" applyFont="1" applyFill="1" applyBorder="1" applyAlignment="1">
      <alignment vertical="center"/>
    </xf>
    <xf numFmtId="0" fontId="5" fillId="0" borderId="1" xfId="0" applyFont="1" applyFill="1" applyBorder="1" applyAlignment="1">
      <alignment vertical="center"/>
    </xf>
    <xf numFmtId="0" fontId="5" fillId="0" borderId="1" xfId="0" applyFont="1" applyFill="1" applyBorder="1" applyAlignment="1">
      <alignment horizontal="center" vertical="center"/>
    </xf>
    <xf numFmtId="189" fontId="4" fillId="0" borderId="0" xfId="0" applyNumberFormat="1" applyFont="1" applyFill="1" applyAlignment="1" applyProtection="1">
      <alignment horizontal="right" vertical="center"/>
      <protection locked="0"/>
    </xf>
    <xf numFmtId="37" fontId="4" fillId="0" borderId="0" xfId="0" applyNumberFormat="1" applyFont="1" applyFill="1" applyAlignment="1">
      <alignment vertical="center"/>
    </xf>
    <xf numFmtId="37" fontId="4" fillId="0" borderId="0" xfId="0" applyNumberFormat="1" applyFont="1" applyFill="1" applyAlignment="1" applyProtection="1">
      <alignment vertical="center"/>
      <protection locked="0"/>
    </xf>
    <xf numFmtId="0" fontId="6" fillId="0" borderId="1" xfId="0" applyFont="1" applyFill="1" applyBorder="1" applyAlignment="1">
      <alignment horizontal="center" vertical="center"/>
    </xf>
    <xf numFmtId="0" fontId="6" fillId="0" borderId="0" xfId="0" applyFont="1" applyFill="1" applyAlignment="1">
      <alignment vertical="center"/>
    </xf>
    <xf numFmtId="0" fontId="4" fillId="0" borderId="1" xfId="0" applyFont="1" applyFill="1" applyBorder="1" applyAlignment="1">
      <alignment horizontal="center" vertical="center"/>
    </xf>
    <xf numFmtId="0" fontId="11" fillId="0" borderId="0" xfId="0" applyFont="1" applyFill="1" applyAlignment="1">
      <alignment vertical="center"/>
    </xf>
    <xf numFmtId="0" fontId="11" fillId="0" borderId="0" xfId="0" applyFont="1" applyFill="1" applyBorder="1" applyAlignment="1">
      <alignment horizontal="center" vertical="center"/>
    </xf>
    <xf numFmtId="0" fontId="10" fillId="0" borderId="0" xfId="0" applyFont="1" applyFill="1" applyAlignment="1">
      <alignment vertical="center"/>
    </xf>
    <xf numFmtId="0" fontId="11" fillId="0" borderId="0" xfId="0" applyFont="1" applyFill="1" applyAlignment="1">
      <alignment horizontal="center" vertical="center"/>
    </xf>
    <xf numFmtId="0" fontId="5" fillId="0" borderId="0" xfId="0" applyFont="1" applyFill="1" applyAlignment="1">
      <alignment horizontal="right" vertical="center"/>
    </xf>
    <xf numFmtId="0" fontId="4" fillId="0" borderId="0" xfId="0" applyFont="1" applyFill="1" applyAlignment="1">
      <alignment horizontal="right" vertical="center"/>
    </xf>
    <xf numFmtId="0" fontId="5"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23" applyFont="1" applyFill="1" applyBorder="1" applyAlignment="1">
      <alignment horizontal="center" vertical="center"/>
    </xf>
    <xf numFmtId="0" fontId="5" fillId="0" borderId="0" xfId="23" applyFont="1" applyFill="1" applyBorder="1" applyAlignment="1">
      <alignment vertical="center"/>
    </xf>
    <xf numFmtId="49" fontId="5" fillId="0" borderId="0" xfId="15" applyNumberFormat="1" applyFont="1" applyFill="1" applyBorder="1" applyAlignment="1">
      <alignment vertical="center"/>
    </xf>
    <xf numFmtId="0" fontId="5" fillId="0" borderId="0" xfId="24" applyNumberFormat="1" applyFont="1" applyFill="1" applyBorder="1" applyAlignment="1">
      <alignment vertical="center"/>
    </xf>
    <xf numFmtId="0" fontId="4" fillId="0" borderId="0" xfId="0" applyFont="1" applyFill="1" applyAlignment="1" applyProtection="1">
      <alignment horizontal="left" vertical="center"/>
      <protection locked="0"/>
    </xf>
    <xf numFmtId="0" fontId="4" fillId="0" borderId="1" xfId="0" applyFont="1" applyFill="1" applyBorder="1" applyAlignment="1">
      <alignment horizontal="left" vertical="center"/>
    </xf>
    <xf numFmtId="0" fontId="10" fillId="0" borderId="0" xfId="0" applyFont="1" applyFill="1" applyBorder="1" applyAlignment="1">
      <alignment horizontal="left" vertical="center"/>
    </xf>
    <xf numFmtId="0" fontId="11" fillId="0" borderId="0" xfId="0" applyFont="1" applyFill="1" applyBorder="1" applyAlignment="1">
      <alignment vertical="center"/>
    </xf>
    <xf numFmtId="0" fontId="10"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center" vertical="center"/>
    </xf>
    <xf numFmtId="189" fontId="4" fillId="0" borderId="1" xfId="0" applyNumberFormat="1" applyFont="1" applyFill="1" applyBorder="1" applyAlignment="1">
      <alignment horizontal="left" vertical="center"/>
    </xf>
    <xf numFmtId="189" fontId="5" fillId="0" borderId="1" xfId="0" applyNumberFormat="1" applyFont="1" applyFill="1" applyBorder="1" applyAlignment="1">
      <alignment horizontal="right" vertical="center"/>
    </xf>
    <xf numFmtId="0" fontId="4" fillId="0" borderId="0" xfId="0" applyFont="1" applyFill="1" applyBorder="1" applyAlignment="1">
      <alignment horizontal="left" vertical="center"/>
    </xf>
    <xf numFmtId="189" fontId="4" fillId="0" borderId="0" xfId="0" applyNumberFormat="1" applyFont="1" applyFill="1" applyBorder="1" applyAlignment="1">
      <alignment horizontal="left" vertical="center"/>
    </xf>
    <xf numFmtId="189" fontId="5" fillId="0" borderId="0" xfId="0" applyNumberFormat="1" applyFont="1" applyFill="1" applyBorder="1" applyAlignment="1">
      <alignment horizontal="right" vertical="center"/>
    </xf>
    <xf numFmtId="0" fontId="6" fillId="0" borderId="0" xfId="0" applyFont="1" applyFill="1" applyBorder="1" applyAlignment="1" applyProtection="1">
      <alignment horizontal="left" vertical="center"/>
      <protection locked="0"/>
    </xf>
    <xf numFmtId="189" fontId="6" fillId="0" borderId="0" xfId="0" applyNumberFormat="1" applyFont="1" applyFill="1" applyBorder="1" applyAlignment="1" applyProtection="1">
      <alignment horizontal="right" vertical="center"/>
      <protection locked="0"/>
    </xf>
    <xf numFmtId="0" fontId="6" fillId="0" borderId="0" xfId="9" applyFont="1" applyFill="1" applyBorder="1" applyAlignment="1" applyProtection="1">
      <alignment vertical="center"/>
      <protection locked="0"/>
    </xf>
    <xf numFmtId="0" fontId="6" fillId="0" borderId="0" xfId="9" applyFont="1" applyFill="1" applyAlignment="1" applyProtection="1">
      <alignment vertical="center"/>
      <protection locked="0"/>
    </xf>
    <xf numFmtId="0" fontId="6" fillId="0" borderId="0" xfId="9" applyFont="1" applyFill="1" applyAlignment="1">
      <alignment vertical="center"/>
    </xf>
    <xf numFmtId="0" fontId="5" fillId="0" borderId="1" xfId="0" applyFont="1" applyFill="1" applyBorder="1" applyAlignment="1" applyProtection="1">
      <alignment vertical="center"/>
      <protection locked="0"/>
    </xf>
    <xf numFmtId="0" fontId="5" fillId="0" borderId="0" xfId="0" applyFont="1" applyFill="1" applyAlignment="1" applyProtection="1">
      <alignment vertical="center"/>
      <protection locked="0"/>
    </xf>
    <xf numFmtId="189" fontId="5" fillId="0" borderId="0" xfId="0" applyNumberFormat="1" applyFont="1" applyFill="1" applyAlignment="1" applyProtection="1">
      <alignment horizontal="right" vertical="center"/>
      <protection locked="0"/>
    </xf>
    <xf numFmtId="3" fontId="15" fillId="0" borderId="0" xfId="0" applyNumberFormat="1" applyFont="1" applyFill="1" applyAlignment="1">
      <alignment horizontal="justify" wrapText="1"/>
    </xf>
    <xf numFmtId="0" fontId="15" fillId="0" borderId="0" xfId="0" applyFont="1" applyFill="1" applyAlignment="1">
      <alignment horizontal="justify" wrapText="1"/>
    </xf>
    <xf numFmtId="0" fontId="6" fillId="0" borderId="0" xfId="18" applyFont="1" applyFill="1" applyAlignment="1">
      <alignment horizontal="center" vertical="center"/>
    </xf>
    <xf numFmtId="0" fontId="6" fillId="0" borderId="0" xfId="18" applyFont="1" applyFill="1" applyAlignment="1">
      <alignment horizontal="right" vertical="center"/>
    </xf>
    <xf numFmtId="0" fontId="3" fillId="0" borderId="0" xfId="18" applyFont="1" applyFill="1" applyAlignment="1">
      <alignment vertical="center"/>
    </xf>
    <xf numFmtId="0" fontId="6" fillId="0" borderId="1" xfId="18" applyFont="1" applyFill="1" applyBorder="1" applyAlignment="1">
      <alignment horizontal="center" vertical="center"/>
    </xf>
    <xf numFmtId="0" fontId="6" fillId="0" borderId="0" xfId="18" applyFont="1" applyFill="1" applyAlignment="1">
      <alignment vertical="center"/>
    </xf>
    <xf numFmtId="0" fontId="6" fillId="0" borderId="0" xfId="18" applyFont="1" applyFill="1" applyBorder="1" applyAlignment="1">
      <alignment horizontal="center" vertical="center"/>
    </xf>
    <xf numFmtId="49" fontId="3" fillId="0" borderId="0" xfId="15" applyNumberFormat="1" applyFont="1" applyFill="1" applyAlignment="1">
      <alignment vertical="center"/>
    </xf>
    <xf numFmtId="0" fontId="3" fillId="0" borderId="0" xfId="0" applyFont="1" applyFill="1" applyAlignment="1">
      <alignment horizontal="left" vertical="center"/>
    </xf>
    <xf numFmtId="0" fontId="3" fillId="0" borderId="0" xfId="0" applyNumberFormat="1" applyFont="1" applyFill="1" applyBorder="1" applyAlignment="1">
      <alignment horizontal="center" vertical="center" wrapText="1"/>
    </xf>
    <xf numFmtId="0" fontId="3" fillId="0" borderId="0" xfId="0" applyFont="1" applyFill="1" applyAlignment="1">
      <alignment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188" fontId="3" fillId="0" borderId="0" xfId="2" applyFont="1" applyFill="1" applyAlignment="1">
      <alignment vertical="center"/>
    </xf>
    <xf numFmtId="189" fontId="3" fillId="0" borderId="0" xfId="2" applyNumberFormat="1" applyFont="1" applyFill="1" applyAlignment="1">
      <alignment vertical="center"/>
    </xf>
    <xf numFmtId="49" fontId="3" fillId="0" borderId="0" xfId="15" applyNumberFormat="1" applyFont="1" applyFill="1" applyAlignment="1">
      <alignment horizontal="left"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0" xfId="18" applyFont="1" applyFill="1" applyAlignment="1">
      <alignment horizontal="center" vertical="center"/>
    </xf>
    <xf numFmtId="0" fontId="3" fillId="0" borderId="0" xfId="18" applyFont="1" applyFill="1" applyAlignment="1">
      <alignment horizontal="right" vertical="center"/>
    </xf>
    <xf numFmtId="0" fontId="3" fillId="0" borderId="0" xfId="0" quotePrefix="1" applyFont="1" applyFill="1" applyAlignment="1">
      <alignment vertical="center"/>
    </xf>
    <xf numFmtId="0" fontId="3" fillId="0" borderId="0" xfId="9" applyFont="1" applyFill="1" applyAlignment="1">
      <alignment horizontal="center" vertical="center"/>
    </xf>
    <xf numFmtId="0" fontId="3" fillId="0" borderId="0" xfId="0" applyFont="1" applyFill="1" applyAlignment="1">
      <alignment horizontal="right" vertical="center"/>
    </xf>
    <xf numFmtId="0" fontId="3" fillId="0" borderId="0" xfId="18" applyFont="1" applyFill="1" applyBorder="1" applyAlignment="1">
      <alignment horizontal="distributed" vertical="center" wrapText="1"/>
    </xf>
    <xf numFmtId="0" fontId="3" fillId="0" borderId="0" xfId="18" applyFont="1" applyFill="1" applyBorder="1" applyAlignment="1">
      <alignment horizontal="distributed" vertical="center"/>
    </xf>
    <xf numFmtId="0" fontId="5" fillId="0" borderId="0" xfId="18" applyFont="1" applyFill="1" applyBorder="1" applyAlignment="1">
      <alignment horizontal="center" vertical="center" wrapText="1"/>
    </xf>
    <xf numFmtId="0" fontId="5" fillId="0" borderId="1" xfId="18" applyFont="1" applyFill="1" applyBorder="1" applyAlignment="1">
      <alignment horizontal="center" vertical="center" wrapText="1"/>
    </xf>
    <xf numFmtId="0" fontId="3" fillId="0" borderId="0" xfId="18" applyFont="1" applyFill="1" applyBorder="1" applyAlignment="1">
      <alignment horizontal="center" vertical="center" wrapText="1"/>
    </xf>
    <xf numFmtId="37" fontId="5" fillId="0" borderId="0" xfId="0" applyNumberFormat="1" applyFont="1" applyFill="1" applyAlignment="1">
      <alignment horizontal="center" vertical="center"/>
    </xf>
    <xf numFmtId="0" fontId="6" fillId="0" borderId="0" xfId="0" applyFont="1" applyFill="1" applyAlignment="1">
      <alignment horizontal="right" vertical="center"/>
    </xf>
    <xf numFmtId="37" fontId="6" fillId="0" borderId="0" xfId="0" applyNumberFormat="1" applyFont="1" applyFill="1" applyAlignment="1">
      <alignment horizontal="left" vertical="center"/>
    </xf>
    <xf numFmtId="0" fontId="6" fillId="0" borderId="0" xfId="0" applyFont="1" applyFill="1" applyBorder="1" applyAlignment="1">
      <alignment horizontal="center" vertical="center"/>
    </xf>
    <xf numFmtId="49" fontId="6" fillId="0" borderId="0" xfId="15" applyNumberFormat="1" applyFont="1" applyFill="1" applyAlignment="1">
      <alignment vertical="center"/>
    </xf>
    <xf numFmtId="191" fontId="6" fillId="0" borderId="0" xfId="19" applyNumberFormat="1" applyFont="1" applyFill="1" applyAlignment="1">
      <alignment vertical="center"/>
    </xf>
    <xf numFmtId="0" fontId="6" fillId="0" borderId="0" xfId="19" applyNumberFormat="1" applyFont="1" applyFill="1" applyAlignment="1">
      <alignment vertical="center"/>
    </xf>
    <xf numFmtId="0" fontId="6" fillId="0" borderId="0" xfId="15" applyNumberFormat="1" applyFont="1" applyFill="1" applyAlignment="1">
      <alignment horizontal="left" vertical="center"/>
    </xf>
    <xf numFmtId="191" fontId="6" fillId="0" borderId="0" xfId="19" applyNumberFormat="1" applyFont="1" applyFill="1" applyAlignment="1">
      <alignment horizontal="left" vertical="center"/>
    </xf>
    <xf numFmtId="49" fontId="6" fillId="0" borderId="0" xfId="15" applyNumberFormat="1" applyFont="1" applyFill="1" applyAlignment="1">
      <alignment horizontal="left" vertical="center"/>
    </xf>
    <xf numFmtId="0" fontId="6" fillId="0" borderId="0" xfId="19" applyNumberFormat="1" applyFont="1" applyFill="1" applyAlignment="1">
      <alignment horizontal="left" vertical="center"/>
    </xf>
    <xf numFmtId="0" fontId="5" fillId="0" borderId="1" xfId="0" applyFont="1" applyFill="1" applyBorder="1" applyAlignment="1">
      <alignment horizontal="left" vertical="center"/>
    </xf>
    <xf numFmtId="189" fontId="5" fillId="0" borderId="0" xfId="0" applyNumberFormat="1" applyFont="1" applyFill="1" applyAlignment="1">
      <alignment vertical="center"/>
    </xf>
    <xf numFmtId="189" fontId="5" fillId="0" borderId="0" xfId="0" applyNumberFormat="1" applyFont="1" applyFill="1" applyBorder="1" applyAlignment="1">
      <alignment vertical="center"/>
    </xf>
    <xf numFmtId="189" fontId="3" fillId="0" borderId="0" xfId="0" applyNumberFormat="1" applyFont="1" applyFill="1" applyAlignment="1">
      <alignment vertical="center"/>
    </xf>
    <xf numFmtId="49" fontId="3" fillId="0" borderId="0" xfId="15" quotePrefix="1" applyNumberFormat="1" applyFont="1" applyFill="1" applyAlignment="1">
      <alignment vertical="center"/>
    </xf>
    <xf numFmtId="0" fontId="3" fillId="0" borderId="0" xfId="0" quotePrefix="1" applyFont="1" applyFill="1" applyBorder="1" applyAlignment="1">
      <alignment horizontal="left" vertical="center"/>
    </xf>
    <xf numFmtId="0" fontId="6" fillId="0" borderId="0" xfId="16" applyFont="1" applyFill="1" applyAlignment="1">
      <alignment vertical="center"/>
    </xf>
    <xf numFmtId="0" fontId="3" fillId="0" borderId="0" xfId="16" applyFont="1" applyFill="1" applyAlignment="1">
      <alignment horizontal="center" vertical="center"/>
    </xf>
    <xf numFmtId="0" fontId="3" fillId="0" borderId="0" xfId="16" applyFont="1" applyFill="1" applyAlignment="1">
      <alignment horizontal="right" vertical="center"/>
    </xf>
    <xf numFmtId="0" fontId="3" fillId="0" borderId="0" xfId="9" applyFont="1" applyFill="1" applyAlignment="1">
      <alignment vertical="center"/>
    </xf>
    <xf numFmtId="0" fontId="6" fillId="0" borderId="0" xfId="16" applyFont="1" applyFill="1" applyBorder="1" applyAlignment="1">
      <alignment horizontal="center" vertical="center"/>
    </xf>
    <xf numFmtId="0" fontId="6" fillId="0" borderId="0" xfId="16" applyFont="1" applyFill="1" applyAlignment="1">
      <alignment horizontal="right" vertical="center"/>
    </xf>
    <xf numFmtId="0" fontId="6" fillId="0" borderId="0" xfId="16" applyFont="1" applyFill="1" applyAlignment="1">
      <alignment horizontal="center" vertical="center"/>
    </xf>
    <xf numFmtId="0" fontId="3" fillId="0" borderId="0" xfId="11" applyFont="1" applyFill="1" applyAlignment="1">
      <alignment vertical="center"/>
    </xf>
    <xf numFmtId="0" fontId="3" fillId="0" borderId="0" xfId="11" quotePrefix="1" applyFont="1" applyFill="1" applyAlignment="1">
      <alignment vertical="center"/>
    </xf>
    <xf numFmtId="0" fontId="6" fillId="0" borderId="0" xfId="0" applyFont="1" applyFill="1" applyBorder="1" applyAlignment="1">
      <alignment vertical="center"/>
    </xf>
    <xf numFmtId="0" fontId="6" fillId="0" borderId="0" xfId="0" applyFont="1" applyFill="1" applyAlignment="1">
      <alignment horizontal="left" vertical="center"/>
    </xf>
    <xf numFmtId="0" fontId="6" fillId="0" borderId="0" xfId="12" applyFont="1" applyFill="1" applyBorder="1" applyAlignment="1">
      <alignment vertical="center"/>
    </xf>
    <xf numFmtId="49" fontId="6" fillId="0" borderId="0" xfId="15" applyNumberFormat="1" applyFont="1" applyFill="1" applyBorder="1" applyAlignment="1">
      <alignment vertical="center"/>
    </xf>
    <xf numFmtId="194" fontId="11" fillId="0" borderId="0" xfId="0" applyNumberFormat="1" applyFont="1" applyFill="1" applyBorder="1" applyAlignment="1">
      <alignment horizontal="center" vertical="center"/>
    </xf>
    <xf numFmtId="194" fontId="11" fillId="0" borderId="1" xfId="0" applyNumberFormat="1" applyFont="1" applyFill="1" applyBorder="1" applyAlignment="1">
      <alignment horizontal="right" vertical="center"/>
    </xf>
    <xf numFmtId="0" fontId="11" fillId="0" borderId="0" xfId="0" quotePrefix="1" applyFont="1" applyFill="1" applyAlignment="1">
      <alignment vertical="center"/>
    </xf>
    <xf numFmtId="192" fontId="3" fillId="0" borderId="0" xfId="2" applyNumberFormat="1" applyFont="1" applyFill="1" applyBorder="1" applyAlignment="1">
      <alignment vertical="center"/>
    </xf>
    <xf numFmtId="3" fontId="5" fillId="0" borderId="0" xfId="0" applyNumberFormat="1" applyFont="1" applyFill="1" applyAlignment="1">
      <alignment horizontal="justify" vertical="center" wrapText="1"/>
    </xf>
    <xf numFmtId="0" fontId="5" fillId="0" borderId="0" xfId="0" applyFont="1" applyFill="1" applyAlignment="1">
      <alignment horizontal="justify" vertical="center" wrapText="1"/>
    </xf>
    <xf numFmtId="192" fontId="3" fillId="0" borderId="0" xfId="0" applyNumberFormat="1" applyFont="1" applyFill="1" applyAlignment="1">
      <alignment vertical="center"/>
    </xf>
    <xf numFmtId="3" fontId="3" fillId="0" borderId="0" xfId="0" applyNumberFormat="1" applyFont="1" applyFill="1" applyAlignment="1">
      <alignment horizontal="justify" vertical="center" wrapText="1"/>
    </xf>
    <xf numFmtId="189" fontId="3" fillId="0" borderId="0" xfId="2" applyNumberFormat="1" applyFont="1" applyFill="1" applyAlignment="1">
      <alignment horizontal="center" vertical="center"/>
    </xf>
    <xf numFmtId="189" fontId="3" fillId="0" borderId="0" xfId="0" applyNumberFormat="1" applyFont="1" applyFill="1" applyBorder="1" applyAlignment="1">
      <alignment vertical="center"/>
    </xf>
    <xf numFmtId="192" fontId="3" fillId="0" borderId="0" xfId="0" applyNumberFormat="1" applyFont="1" applyFill="1" applyBorder="1" applyAlignment="1">
      <alignment vertical="center"/>
    </xf>
    <xf numFmtId="0" fontId="3" fillId="0" borderId="0" xfId="19" applyNumberFormat="1" applyFont="1" applyFill="1" applyAlignment="1">
      <alignment horizontal="left" vertical="center"/>
    </xf>
    <xf numFmtId="194" fontId="3" fillId="0" borderId="0" xfId="3" applyNumberFormat="1" applyFont="1" applyFill="1" applyBorder="1" applyAlignment="1">
      <alignment vertical="center"/>
    </xf>
    <xf numFmtId="0" fontId="3" fillId="0" borderId="0" xfId="13" applyFont="1" applyFill="1" applyAlignment="1">
      <alignment vertical="center"/>
    </xf>
    <xf numFmtId="188" fontId="3" fillId="0" borderId="0" xfId="3" applyFont="1" applyFill="1" applyAlignment="1">
      <alignment vertical="center"/>
    </xf>
    <xf numFmtId="188" fontId="3" fillId="0" borderId="0" xfId="2" applyFont="1" applyFill="1" applyAlignment="1">
      <alignment horizontal="center" vertical="center"/>
    </xf>
    <xf numFmtId="194" fontId="3" fillId="0" borderId="0" xfId="2" applyNumberFormat="1" applyFont="1" applyFill="1" applyAlignment="1">
      <alignment vertical="center"/>
    </xf>
    <xf numFmtId="0" fontId="3" fillId="0" borderId="0" xfId="20" applyFont="1" applyFill="1" applyAlignment="1">
      <alignment vertical="center"/>
    </xf>
    <xf numFmtId="0" fontId="3" fillId="0" borderId="0" xfId="15" applyNumberFormat="1" applyFont="1" applyFill="1" applyAlignment="1">
      <alignment horizontal="left" vertical="center"/>
    </xf>
    <xf numFmtId="0" fontId="3" fillId="0" borderId="0" xfId="19" applyNumberFormat="1" applyFont="1" applyFill="1" applyAlignment="1">
      <alignment vertical="center"/>
    </xf>
    <xf numFmtId="192" fontId="3" fillId="0" borderId="0" xfId="0" applyNumberFormat="1" applyFont="1" applyFill="1" applyBorder="1" applyAlignment="1">
      <alignment horizontal="center" vertical="center"/>
    </xf>
    <xf numFmtId="191" fontId="3" fillId="0" borderId="0" xfId="19" applyNumberFormat="1" applyFont="1" applyFill="1" applyAlignment="1">
      <alignment vertical="center"/>
    </xf>
    <xf numFmtId="37" fontId="3" fillId="0" borderId="0" xfId="2" applyNumberFormat="1" applyFont="1" applyFill="1" applyAlignment="1">
      <alignment vertical="center"/>
    </xf>
    <xf numFmtId="188" fontId="3" fillId="0" borderId="0" xfId="2" applyNumberFormat="1" applyFont="1" applyFill="1" applyAlignment="1">
      <alignment vertical="center"/>
    </xf>
    <xf numFmtId="0" fontId="3" fillId="0" borderId="0" xfId="0" applyNumberFormat="1" applyFont="1" applyFill="1" applyAlignment="1">
      <alignment vertical="center"/>
    </xf>
    <xf numFmtId="3" fontId="3" fillId="0" borderId="0" xfId="0" applyNumberFormat="1" applyFont="1" applyFill="1" applyAlignment="1">
      <alignment vertical="center"/>
    </xf>
    <xf numFmtId="194" fontId="3" fillId="0" borderId="0" xfId="0" applyNumberFormat="1" applyFont="1" applyFill="1" applyBorder="1" applyAlignment="1">
      <alignment horizontal="center" vertical="center"/>
    </xf>
    <xf numFmtId="194" fontId="3" fillId="0" borderId="1" xfId="0" applyNumberFormat="1" applyFont="1" applyFill="1" applyBorder="1" applyAlignment="1">
      <alignment horizontal="center" vertical="center"/>
    </xf>
    <xf numFmtId="0" fontId="3" fillId="0" borderId="0" xfId="9" applyFont="1" applyFill="1" applyAlignment="1" applyProtection="1">
      <alignment vertical="center"/>
      <protection locked="0"/>
    </xf>
    <xf numFmtId="0" fontId="3" fillId="0" borderId="0" xfId="9" applyFont="1" applyFill="1" applyBorder="1" applyAlignment="1" applyProtection="1">
      <alignment vertical="center"/>
      <protection locked="0"/>
    </xf>
    <xf numFmtId="189" fontId="3" fillId="0" borderId="0" xfId="9" applyNumberFormat="1" applyFont="1" applyFill="1" applyBorder="1" applyAlignment="1">
      <alignment vertical="center"/>
    </xf>
    <xf numFmtId="0" fontId="3" fillId="0" borderId="0" xfId="9" applyFont="1" applyFill="1" applyBorder="1" applyAlignment="1">
      <alignment vertical="center"/>
    </xf>
    <xf numFmtId="0" fontId="3" fillId="0" borderId="0" xfId="8" applyFont="1" applyFill="1" applyBorder="1" applyAlignment="1">
      <alignment horizontal="center" vertical="center"/>
    </xf>
    <xf numFmtId="188" fontId="3" fillId="0" borderId="0" xfId="2" applyNumberFormat="1" applyFont="1" applyFill="1" applyBorder="1" applyAlignment="1">
      <alignment vertical="center"/>
    </xf>
    <xf numFmtId="0" fontId="3" fillId="0" borderId="0" xfId="0" applyFont="1" applyFill="1" applyBorder="1" applyAlignment="1">
      <alignment horizontal="right" vertical="center"/>
    </xf>
    <xf numFmtId="0" fontId="3" fillId="0" borderId="0" xfId="24" applyNumberFormat="1" applyFont="1" applyFill="1" applyAlignment="1">
      <alignment vertical="center"/>
    </xf>
    <xf numFmtId="0" fontId="3" fillId="0" borderId="0" xfId="12" applyFont="1" applyFill="1" applyBorder="1" applyAlignment="1">
      <alignment vertical="center"/>
    </xf>
    <xf numFmtId="0" fontId="3" fillId="0" borderId="0" xfId="12" applyFont="1" applyFill="1" applyAlignment="1">
      <alignment vertical="center"/>
    </xf>
    <xf numFmtId="0" fontId="3" fillId="0" borderId="0" xfId="23" applyFont="1" applyFill="1" applyAlignment="1">
      <alignment horizontal="center" vertical="center"/>
    </xf>
    <xf numFmtId="0" fontId="3" fillId="0" borderId="0" xfId="23" applyFont="1" applyFill="1" applyBorder="1" applyAlignment="1">
      <alignment horizontal="center" vertical="center"/>
    </xf>
    <xf numFmtId="0" fontId="3" fillId="0" borderId="0" xfId="23" applyFont="1" applyFill="1" applyBorder="1" applyAlignment="1">
      <alignment vertical="center"/>
    </xf>
    <xf numFmtId="0" fontId="3" fillId="0" borderId="0" xfId="23" applyFont="1" applyFill="1" applyAlignment="1">
      <alignment vertical="center"/>
    </xf>
    <xf numFmtId="49" fontId="3" fillId="0" borderId="0" xfId="15" applyNumberFormat="1" applyFont="1" applyFill="1" applyBorder="1" applyAlignment="1">
      <alignment vertical="center"/>
    </xf>
    <xf numFmtId="194" fontId="4" fillId="0" borderId="0" xfId="18" applyNumberFormat="1" applyFont="1" applyFill="1" applyAlignment="1">
      <alignment horizontal="right" vertical="center"/>
    </xf>
    <xf numFmtId="194" fontId="4" fillId="0" borderId="1" xfId="18" applyNumberFormat="1" applyFont="1" applyFill="1" applyBorder="1" applyAlignment="1">
      <alignment horizontal="right" vertical="center"/>
    </xf>
    <xf numFmtId="194" fontId="6" fillId="0" borderId="0" xfId="18" applyNumberFormat="1" applyFont="1" applyFill="1" applyAlignment="1">
      <alignment horizontal="right" vertical="center"/>
    </xf>
    <xf numFmtId="194" fontId="6" fillId="0" borderId="0" xfId="18" applyNumberFormat="1" applyFont="1" applyFill="1" applyAlignment="1">
      <alignment horizontal="center" vertical="center"/>
    </xf>
    <xf numFmtId="194" fontId="6" fillId="0" borderId="0" xfId="18" quotePrefix="1" applyNumberFormat="1" applyFont="1" applyFill="1" applyAlignment="1">
      <alignment horizontal="right" vertical="center"/>
    </xf>
    <xf numFmtId="194" fontId="3" fillId="0" borderId="0" xfId="18" applyNumberFormat="1" applyFont="1" applyFill="1" applyAlignment="1">
      <alignment horizontal="right" vertical="center"/>
    </xf>
    <xf numFmtId="194" fontId="6" fillId="0" borderId="1" xfId="18" applyNumberFormat="1" applyFont="1" applyFill="1" applyBorder="1" applyAlignment="1">
      <alignment horizontal="right" vertical="center"/>
    </xf>
    <xf numFmtId="194" fontId="6" fillId="0" borderId="0" xfId="18" applyNumberFormat="1" applyFont="1" applyFill="1" applyBorder="1" applyAlignment="1">
      <alignment horizontal="right" vertical="center"/>
    </xf>
    <xf numFmtId="194" fontId="3" fillId="0" borderId="0" xfId="16" applyNumberFormat="1" applyFont="1" applyFill="1" applyAlignment="1">
      <alignment horizontal="right" vertical="center"/>
    </xf>
    <xf numFmtId="194" fontId="3" fillId="0" borderId="0" xfId="16" applyNumberFormat="1" applyFont="1" applyFill="1" applyAlignment="1">
      <alignment horizontal="center" vertical="center"/>
    </xf>
    <xf numFmtId="194" fontId="3" fillId="0" borderId="0" xfId="9" applyNumberFormat="1" applyFont="1" applyFill="1" applyAlignment="1">
      <alignment horizontal="right" vertical="center"/>
    </xf>
    <xf numFmtId="194" fontId="3" fillId="0" borderId="0" xfId="0" applyNumberFormat="1" applyFont="1" applyFill="1" applyAlignment="1">
      <alignment vertical="center"/>
    </xf>
    <xf numFmtId="194" fontId="3" fillId="0" borderId="1" xfId="16" applyNumberFormat="1" applyFont="1" applyFill="1" applyBorder="1" applyAlignment="1">
      <alignment horizontal="center" vertical="center"/>
    </xf>
    <xf numFmtId="194" fontId="3" fillId="0" borderId="1" xfId="16" applyNumberFormat="1" applyFont="1" applyFill="1" applyBorder="1" applyAlignment="1">
      <alignment horizontal="right" vertical="center"/>
    </xf>
    <xf numFmtId="194" fontId="3" fillId="0" borderId="0" xfId="11" applyNumberFormat="1" applyFont="1" applyFill="1" applyAlignment="1">
      <alignment horizontal="right" vertical="center"/>
    </xf>
    <xf numFmtId="194" fontId="3" fillId="0" borderId="0" xfId="9" applyNumberFormat="1" applyFont="1" applyFill="1" applyAlignment="1">
      <alignment horizontal="center" vertical="center"/>
    </xf>
    <xf numFmtId="194" fontId="3" fillId="0" borderId="0" xfId="0" applyNumberFormat="1" applyFont="1" applyFill="1" applyAlignment="1">
      <alignment horizontal="center" vertical="center"/>
    </xf>
    <xf numFmtId="194" fontId="3" fillId="0" borderId="0" xfId="4" applyNumberFormat="1" applyFont="1" applyFill="1" applyAlignment="1">
      <alignment horizontal="right" vertical="center"/>
    </xf>
    <xf numFmtId="194" fontId="3" fillId="0" borderId="1" xfId="9" applyNumberFormat="1" applyFont="1" applyFill="1" applyBorder="1" applyAlignment="1">
      <alignment horizontal="center" vertical="center"/>
    </xf>
    <xf numFmtId="194" fontId="3" fillId="0" borderId="0" xfId="16" applyNumberFormat="1" applyFont="1" applyFill="1" applyBorder="1" applyAlignment="1">
      <alignment horizontal="right" vertical="center"/>
    </xf>
    <xf numFmtId="194" fontId="3" fillId="0" borderId="2" xfId="0" applyNumberFormat="1" applyFont="1" applyFill="1" applyBorder="1" applyAlignment="1">
      <alignment horizontal="right" vertical="center"/>
    </xf>
    <xf numFmtId="194" fontId="3" fillId="0" borderId="0" xfId="0" applyNumberFormat="1" applyFont="1" applyFill="1" applyBorder="1" applyAlignment="1">
      <alignment horizontal="right" vertical="center"/>
    </xf>
    <xf numFmtId="194" fontId="3" fillId="0" borderId="0" xfId="0" applyNumberFormat="1" applyFont="1" applyFill="1" applyAlignment="1">
      <alignment horizontal="right" vertical="center"/>
    </xf>
    <xf numFmtId="194" fontId="3" fillId="0" borderId="0" xfId="18" applyNumberFormat="1" applyFont="1" applyFill="1" applyAlignment="1">
      <alignment horizontal="center" vertical="center"/>
    </xf>
    <xf numFmtId="194" fontId="3" fillId="0" borderId="1" xfId="9" applyNumberFormat="1" applyFont="1" applyFill="1" applyBorder="1" applyAlignment="1">
      <alignment horizontal="right" vertical="center"/>
    </xf>
    <xf numFmtId="194" fontId="3" fillId="0" borderId="0" xfId="9" applyNumberFormat="1" applyFont="1" applyFill="1" applyBorder="1" applyAlignment="1">
      <alignment horizontal="right" vertical="center"/>
    </xf>
    <xf numFmtId="194" fontId="3" fillId="0" borderId="1" xfId="0" applyNumberFormat="1" applyFont="1" applyFill="1" applyBorder="1" applyAlignment="1">
      <alignment horizontal="right" vertical="center"/>
    </xf>
    <xf numFmtId="194" fontId="3" fillId="0" borderId="0" xfId="4" applyNumberFormat="1" applyFont="1" applyFill="1" applyBorder="1" applyAlignment="1">
      <alignment horizontal="right" vertical="center"/>
    </xf>
    <xf numFmtId="194" fontId="5" fillId="0" borderId="0" xfId="18" applyNumberFormat="1" applyFont="1" applyFill="1" applyBorder="1" applyAlignment="1">
      <alignment horizontal="right" vertical="center" wrapText="1"/>
    </xf>
    <xf numFmtId="194" fontId="5" fillId="0" borderId="1" xfId="18" applyNumberFormat="1" applyFont="1" applyFill="1" applyBorder="1" applyAlignment="1">
      <alignment horizontal="right" vertical="center" wrapText="1"/>
    </xf>
    <xf numFmtId="194" fontId="3" fillId="0" borderId="0" xfId="18" applyNumberFormat="1" applyFont="1" applyFill="1" applyBorder="1" applyAlignment="1">
      <alignment horizontal="right" vertical="center" wrapText="1"/>
    </xf>
    <xf numFmtId="194" fontId="6" fillId="0" borderId="0" xfId="16" applyNumberFormat="1" applyFont="1" applyFill="1" applyAlignment="1">
      <alignment horizontal="right" vertical="center"/>
    </xf>
    <xf numFmtId="194" fontId="3" fillId="0" borderId="0" xfId="1" applyNumberFormat="1" applyFont="1" applyFill="1" applyAlignment="1">
      <alignment horizontal="right" vertical="center"/>
    </xf>
    <xf numFmtId="194" fontId="3" fillId="0" borderId="2" xfId="9" applyNumberFormat="1" applyFont="1" applyFill="1" applyBorder="1" applyAlignment="1">
      <alignment horizontal="right" vertical="center"/>
    </xf>
    <xf numFmtId="194" fontId="3" fillId="0" borderId="2" xfId="9" applyNumberFormat="1" applyFont="1" applyFill="1" applyBorder="1" applyAlignment="1">
      <alignment vertical="center"/>
    </xf>
    <xf numFmtId="194" fontId="3" fillId="0" borderId="0" xfId="17" applyNumberFormat="1" applyFont="1" applyFill="1" applyAlignment="1">
      <alignment horizontal="right" vertical="center"/>
    </xf>
    <xf numFmtId="194" fontId="3" fillId="0" borderId="0" xfId="1" applyNumberFormat="1" applyFont="1" applyFill="1" applyBorder="1" applyAlignment="1">
      <alignment horizontal="right" vertical="center"/>
    </xf>
    <xf numFmtId="194" fontId="3" fillId="0" borderId="0" xfId="4" applyNumberFormat="1" applyFont="1" applyFill="1" applyBorder="1" applyAlignment="1">
      <alignment horizontal="center" vertical="center"/>
    </xf>
    <xf numFmtId="194" fontId="3" fillId="0" borderId="3" xfId="0" applyNumberFormat="1" applyFont="1" applyFill="1" applyBorder="1" applyAlignment="1">
      <alignment horizontal="right" vertical="center"/>
    </xf>
    <xf numFmtId="194" fontId="3" fillId="0" borderId="0" xfId="18" applyNumberFormat="1" applyFont="1" applyFill="1" applyBorder="1" applyAlignment="1">
      <alignment horizontal="right" vertical="center"/>
    </xf>
    <xf numFmtId="194" fontId="5" fillId="0" borderId="0" xfId="0" applyNumberFormat="1" applyFont="1" applyFill="1" applyAlignment="1">
      <alignment horizontal="right" vertical="center"/>
    </xf>
    <xf numFmtId="194" fontId="5" fillId="0" borderId="1" xfId="0" applyNumberFormat="1" applyFont="1" applyFill="1" applyBorder="1" applyAlignment="1">
      <alignment horizontal="right" vertical="center"/>
    </xf>
    <xf numFmtId="194" fontId="6" fillId="0" borderId="0" xfId="0" quotePrefix="1" applyNumberFormat="1" applyFont="1" applyFill="1" applyBorder="1" applyAlignment="1">
      <alignment horizontal="right" vertical="center"/>
    </xf>
    <xf numFmtId="194" fontId="6" fillId="0" borderId="0" xfId="0" applyNumberFormat="1" applyFont="1" applyFill="1" applyBorder="1" applyAlignment="1">
      <alignment horizontal="right" vertical="center"/>
    </xf>
    <xf numFmtId="194" fontId="6" fillId="0" borderId="1" xfId="0" applyNumberFormat="1" applyFont="1" applyFill="1" applyBorder="1" applyAlignment="1">
      <alignment horizontal="right" vertical="center"/>
    </xf>
    <xf numFmtId="194" fontId="3" fillId="0" borderId="0" xfId="2" applyNumberFormat="1" applyFont="1" applyFill="1" applyBorder="1" applyAlignment="1">
      <alignment vertical="center"/>
    </xf>
    <xf numFmtId="194" fontId="3" fillId="0" borderId="0" xfId="1" applyNumberFormat="1" applyFont="1" applyFill="1" applyBorder="1" applyAlignment="1">
      <alignment vertical="center"/>
    </xf>
    <xf numFmtId="194" fontId="3" fillId="0" borderId="1" xfId="1" applyNumberFormat="1" applyFont="1" applyFill="1" applyBorder="1" applyAlignment="1">
      <alignment vertical="center"/>
    </xf>
    <xf numFmtId="194" fontId="3" fillId="0" borderId="1" xfId="2" applyNumberFormat="1" applyFont="1" applyFill="1" applyBorder="1" applyAlignment="1">
      <alignment vertical="center"/>
    </xf>
    <xf numFmtId="194" fontId="3" fillId="0" borderId="0" xfId="1" applyNumberFormat="1" applyFont="1" applyFill="1" applyBorder="1" applyAlignment="1"/>
    <xf numFmtId="194" fontId="3" fillId="0" borderId="1" xfId="1" applyNumberFormat="1" applyFont="1" applyFill="1" applyBorder="1" applyAlignment="1"/>
    <xf numFmtId="194" fontId="3" fillId="0" borderId="0" xfId="1" applyNumberFormat="1" applyFont="1" applyFill="1" applyAlignment="1">
      <alignment vertical="center"/>
    </xf>
    <xf numFmtId="194" fontId="3" fillId="0" borderId="0" xfId="1" applyNumberFormat="1" applyFont="1" applyFill="1" applyAlignment="1">
      <alignment horizontal="center" vertical="center"/>
    </xf>
    <xf numFmtId="194" fontId="3" fillId="0" borderId="1" xfId="1" applyNumberFormat="1" applyFont="1" applyFill="1" applyBorder="1" applyAlignment="1">
      <alignment horizontal="center" vertical="center"/>
    </xf>
    <xf numFmtId="194" fontId="3" fillId="0" borderId="0" xfId="1" applyNumberFormat="1" applyFont="1" applyFill="1" applyBorder="1" applyAlignment="1">
      <alignment horizontal="center" vertical="center"/>
    </xf>
    <xf numFmtId="194" fontId="3" fillId="0" borderId="2" xfId="2" applyNumberFormat="1" applyFont="1" applyFill="1" applyBorder="1" applyAlignment="1">
      <alignment vertical="center"/>
    </xf>
    <xf numFmtId="194" fontId="5" fillId="0" borderId="0" xfId="2" applyNumberFormat="1" applyFont="1" applyFill="1" applyBorder="1" applyAlignment="1">
      <alignment vertical="center"/>
    </xf>
    <xf numFmtId="194" fontId="5" fillId="0" borderId="1" xfId="2" applyNumberFormat="1" applyFont="1" applyFill="1" applyBorder="1" applyAlignment="1">
      <alignment vertical="center"/>
    </xf>
    <xf numFmtId="194" fontId="3" fillId="0" borderId="0" xfId="0" applyNumberFormat="1" applyFont="1" applyFill="1" applyBorder="1" applyAlignment="1">
      <alignment vertical="center"/>
    </xf>
    <xf numFmtId="194" fontId="3" fillId="0" borderId="0" xfId="23" applyNumberFormat="1" applyFont="1" applyFill="1" applyBorder="1" applyAlignment="1">
      <alignment vertical="center"/>
    </xf>
    <xf numFmtId="194" fontId="4" fillId="0" borderId="0" xfId="0" applyNumberFormat="1" applyFont="1" applyFill="1" applyAlignment="1">
      <alignment horizontal="right" vertical="center"/>
    </xf>
    <xf numFmtId="194" fontId="4" fillId="0" borderId="0" xfId="0" applyNumberFormat="1" applyFont="1" applyFill="1" applyBorder="1" applyAlignment="1">
      <alignment horizontal="right" vertical="center"/>
    </xf>
    <xf numFmtId="194" fontId="5" fillId="0" borderId="0" xfId="0" applyNumberFormat="1" applyFont="1" applyFill="1" applyAlignment="1">
      <alignment vertical="center"/>
    </xf>
    <xf numFmtId="194" fontId="4" fillId="0" borderId="0" xfId="0" applyNumberFormat="1" applyFont="1" applyFill="1" applyAlignment="1">
      <alignment vertical="center"/>
    </xf>
    <xf numFmtId="194" fontId="5" fillId="0" borderId="0" xfId="0" applyNumberFormat="1" applyFont="1" applyFill="1" applyBorder="1" applyAlignment="1">
      <alignment horizontal="right" vertical="center"/>
    </xf>
    <xf numFmtId="194" fontId="4" fillId="0" borderId="0" xfId="0" applyNumberFormat="1" applyFont="1" applyFill="1" applyAlignment="1">
      <alignment horizontal="left" vertical="center"/>
    </xf>
    <xf numFmtId="194" fontId="4" fillId="0" borderId="1" xfId="0" applyNumberFormat="1" applyFont="1" applyFill="1" applyBorder="1" applyAlignment="1">
      <alignment horizontal="left" vertical="center"/>
    </xf>
    <xf numFmtId="194" fontId="5" fillId="0" borderId="1" xfId="0" applyNumberFormat="1" applyFont="1" applyFill="1" applyBorder="1" applyAlignment="1">
      <alignment vertical="center"/>
    </xf>
    <xf numFmtId="194" fontId="10" fillId="0" borderId="0" xfId="0" applyNumberFormat="1" applyFont="1" applyFill="1" applyBorder="1" applyAlignment="1">
      <alignment horizontal="left" vertical="center"/>
    </xf>
    <xf numFmtId="194" fontId="11" fillId="0" borderId="0" xfId="0" applyNumberFormat="1" applyFont="1" applyFill="1" applyBorder="1" applyAlignment="1">
      <alignment horizontal="right" vertical="center"/>
    </xf>
    <xf numFmtId="194" fontId="11" fillId="0" borderId="0" xfId="0" applyNumberFormat="1" applyFont="1" applyFill="1" applyBorder="1" applyAlignment="1">
      <alignment vertical="center"/>
    </xf>
    <xf numFmtId="194" fontId="10" fillId="0" borderId="0" xfId="0" applyNumberFormat="1" applyFont="1" applyFill="1" applyBorder="1" applyAlignment="1" applyProtection="1">
      <alignment horizontal="center" vertical="center"/>
      <protection locked="0"/>
    </xf>
    <xf numFmtId="194" fontId="10" fillId="0" borderId="0" xfId="0" applyNumberFormat="1" applyFont="1" applyFill="1" applyBorder="1" applyAlignment="1" applyProtection="1">
      <alignment horizontal="right" vertical="center"/>
      <protection locked="0"/>
    </xf>
    <xf numFmtId="194" fontId="11" fillId="0" borderId="0" xfId="0" applyNumberFormat="1" applyFont="1" applyFill="1" applyAlignment="1">
      <alignment vertical="center"/>
    </xf>
    <xf numFmtId="194" fontId="10" fillId="0" borderId="0" xfId="0" applyNumberFormat="1" applyFont="1" applyFill="1" applyAlignment="1" applyProtection="1">
      <alignment horizontal="right" vertical="center"/>
      <protection locked="0"/>
    </xf>
    <xf numFmtId="194" fontId="11" fillId="0" borderId="0" xfId="0" applyNumberFormat="1" applyFont="1" applyFill="1" applyAlignment="1">
      <alignment horizontal="right" vertical="center"/>
    </xf>
    <xf numFmtId="194" fontId="11" fillId="0" borderId="0" xfId="0" applyNumberFormat="1" applyFont="1" applyFill="1" applyAlignment="1" applyProtection="1">
      <alignment horizontal="right" vertical="center"/>
      <protection locked="0"/>
    </xf>
    <xf numFmtId="194" fontId="10" fillId="0" borderId="1" xfId="0" applyNumberFormat="1" applyFont="1" applyFill="1" applyBorder="1" applyAlignment="1" applyProtection="1">
      <alignment horizontal="right" vertical="center"/>
      <protection locked="0"/>
    </xf>
    <xf numFmtId="194" fontId="11" fillId="0" borderId="0" xfId="0" applyNumberFormat="1" applyFont="1" applyFill="1" applyBorder="1" applyAlignment="1" applyProtection="1">
      <alignment horizontal="center" vertical="center"/>
      <protection locked="0"/>
    </xf>
    <xf numFmtId="194" fontId="11" fillId="0" borderId="1" xfId="0" applyNumberFormat="1" applyFont="1" applyFill="1" applyBorder="1" applyAlignment="1" applyProtection="1">
      <alignment horizontal="center" vertical="center"/>
      <protection locked="0"/>
    </xf>
    <xf numFmtId="194" fontId="11" fillId="0" borderId="2" xfId="0" applyNumberFormat="1" applyFont="1" applyFill="1" applyBorder="1" applyAlignment="1">
      <alignment horizontal="right" vertical="center"/>
    </xf>
    <xf numFmtId="194" fontId="9" fillId="0" borderId="0" xfId="0" applyNumberFormat="1" applyFont="1" applyFill="1" applyAlignment="1">
      <alignment vertical="center"/>
    </xf>
    <xf numFmtId="194" fontId="9" fillId="0" borderId="0" xfId="0" applyNumberFormat="1" applyFont="1" applyFill="1" applyAlignment="1">
      <alignment horizontal="right" vertical="center"/>
    </xf>
    <xf numFmtId="194" fontId="5" fillId="0" borderId="0" xfId="0" applyNumberFormat="1" applyFont="1" applyFill="1" applyBorder="1" applyAlignment="1" applyProtection="1">
      <alignment horizontal="right" vertical="center"/>
      <protection locked="0"/>
    </xf>
    <xf numFmtId="194" fontId="5" fillId="0" borderId="0" xfId="0" applyNumberFormat="1" applyFont="1" applyFill="1" applyAlignment="1" applyProtection="1">
      <alignment horizontal="right" vertical="center"/>
      <protection locked="0"/>
    </xf>
    <xf numFmtId="194" fontId="5" fillId="0" borderId="1" xfId="0" applyNumberFormat="1" applyFont="1" applyFill="1" applyBorder="1" applyAlignment="1" applyProtection="1">
      <alignment horizontal="right" vertical="center"/>
      <protection locked="0"/>
    </xf>
    <xf numFmtId="194" fontId="5" fillId="0" borderId="0" xfId="0" applyNumberFormat="1" applyFont="1" applyFill="1" applyBorder="1" applyAlignment="1">
      <alignment vertical="center"/>
    </xf>
    <xf numFmtId="194" fontId="3" fillId="0" borderId="0" xfId="0" applyNumberFormat="1" applyFont="1" applyFill="1" applyBorder="1" applyAlignment="1" applyProtection="1">
      <alignment horizontal="right" vertical="center"/>
      <protection locked="0"/>
    </xf>
    <xf numFmtId="194" fontId="6" fillId="0" borderId="0" xfId="9" applyNumberFormat="1" applyFont="1" applyFill="1" applyAlignment="1" applyProtection="1">
      <alignment horizontal="right" vertical="center"/>
      <protection locked="0"/>
    </xf>
    <xf numFmtId="194" fontId="3" fillId="0" borderId="0" xfId="9" applyNumberFormat="1" applyFont="1" applyFill="1" applyAlignment="1" applyProtection="1">
      <alignment horizontal="right" vertical="center"/>
      <protection locked="0"/>
    </xf>
    <xf numFmtId="194" fontId="6" fillId="0" borderId="0" xfId="9" applyNumberFormat="1" applyFont="1" applyFill="1" applyBorder="1" applyAlignment="1" applyProtection="1">
      <alignment horizontal="right" vertical="center"/>
      <protection locked="0"/>
    </xf>
    <xf numFmtId="194" fontId="6" fillId="0" borderId="0" xfId="0" applyNumberFormat="1" applyFont="1" applyFill="1" applyBorder="1" applyAlignment="1" applyProtection="1">
      <alignment horizontal="center" vertical="center"/>
      <protection locked="0"/>
    </xf>
    <xf numFmtId="194" fontId="6" fillId="0" borderId="0" xfId="0" applyNumberFormat="1" applyFont="1" applyFill="1" applyBorder="1" applyAlignment="1" applyProtection="1">
      <alignment horizontal="right" vertical="center"/>
      <protection locked="0"/>
    </xf>
    <xf numFmtId="194" fontId="6" fillId="0" borderId="0" xfId="0" applyNumberFormat="1" applyFont="1" applyFill="1" applyAlignment="1" applyProtection="1">
      <alignment horizontal="right" vertical="center"/>
      <protection locked="0"/>
    </xf>
    <xf numFmtId="194" fontId="6" fillId="0" borderId="1" xfId="9" applyNumberFormat="1" applyFont="1" applyFill="1" applyBorder="1" applyAlignment="1" applyProtection="1">
      <alignment horizontal="right" vertical="center"/>
      <protection locked="0"/>
    </xf>
    <xf numFmtId="194" fontId="3" fillId="0" borderId="0" xfId="9" applyNumberFormat="1" applyFont="1" applyFill="1" applyAlignment="1">
      <alignment vertical="center"/>
    </xf>
    <xf numFmtId="194" fontId="6" fillId="0" borderId="1" xfId="0" applyNumberFormat="1" applyFont="1" applyFill="1" applyBorder="1" applyAlignment="1" applyProtection="1">
      <alignment horizontal="right" vertical="center"/>
      <protection locked="0"/>
    </xf>
    <xf numFmtId="194" fontId="3" fillId="0" borderId="0" xfId="0" applyNumberFormat="1" applyFont="1" applyFill="1" applyBorder="1" applyAlignment="1" applyProtection="1">
      <alignment horizontal="center" vertical="center"/>
      <protection locked="0"/>
    </xf>
    <xf numFmtId="194" fontId="3" fillId="0" borderId="1" xfId="0" applyNumberFormat="1" applyFont="1" applyFill="1" applyBorder="1" applyAlignment="1" applyProtection="1">
      <alignment horizontal="center" vertical="center"/>
      <protection locked="0"/>
    </xf>
    <xf numFmtId="194" fontId="3" fillId="0" borderId="0" xfId="9" applyNumberFormat="1" applyFont="1" applyFill="1" applyBorder="1" applyAlignment="1">
      <alignment vertical="center"/>
    </xf>
    <xf numFmtId="194" fontId="3" fillId="0" borderId="2" xfId="0" applyNumberFormat="1" applyFont="1" applyFill="1" applyBorder="1" applyAlignment="1" applyProtection="1">
      <alignment horizontal="right" vertical="center"/>
      <protection locked="0"/>
    </xf>
    <xf numFmtId="194" fontId="3" fillId="0" borderId="0" xfId="9" applyNumberFormat="1" applyFont="1" applyFill="1" applyBorder="1" applyAlignment="1" applyProtection="1">
      <alignment horizontal="right" vertical="center"/>
      <protection locked="0"/>
    </xf>
    <xf numFmtId="194" fontId="3" fillId="0" borderId="0" xfId="9" applyNumberFormat="1" applyFont="1" applyFill="1" applyBorder="1" applyAlignment="1" applyProtection="1">
      <alignment horizontal="center" vertical="center"/>
      <protection locked="0"/>
    </xf>
    <xf numFmtId="194" fontId="5" fillId="0" borderId="1" xfId="0" applyNumberFormat="1" applyFont="1" applyFill="1" applyBorder="1" applyAlignment="1" applyProtection="1">
      <alignment vertical="center"/>
      <protection locked="0"/>
    </xf>
    <xf numFmtId="194" fontId="6" fillId="0" borderId="0" xfId="0" applyNumberFormat="1" applyFont="1" applyFill="1" applyAlignment="1">
      <alignment horizontal="right" vertical="center"/>
    </xf>
    <xf numFmtId="194" fontId="3" fillId="0" borderId="0" xfId="2" applyNumberFormat="1" applyFont="1" applyFill="1" applyAlignment="1">
      <alignment horizontal="center" vertical="center"/>
    </xf>
    <xf numFmtId="194" fontId="3" fillId="0" borderId="0" xfId="2" applyNumberFormat="1" applyFont="1" applyFill="1" applyBorder="1" applyAlignment="1">
      <alignment horizontal="center" vertical="center"/>
    </xf>
    <xf numFmtId="194" fontId="3" fillId="0" borderId="0" xfId="4" applyNumberFormat="1" applyFont="1" applyFill="1" applyAlignment="1">
      <alignment vertical="center"/>
    </xf>
    <xf numFmtId="194" fontId="3" fillId="0" borderId="1" xfId="2" applyNumberFormat="1" applyFont="1" applyFill="1" applyBorder="1" applyAlignment="1">
      <alignment horizontal="center" vertical="center"/>
    </xf>
    <xf numFmtId="194" fontId="3" fillId="0" borderId="2" xfId="2" applyNumberFormat="1" applyFont="1" applyFill="1" applyBorder="1" applyAlignment="1">
      <alignment horizontal="center" vertical="center"/>
    </xf>
    <xf numFmtId="194" fontId="4" fillId="0" borderId="1" xfId="0" applyNumberFormat="1" applyFont="1" applyFill="1" applyBorder="1" applyAlignment="1">
      <alignment horizontal="right" vertical="center"/>
    </xf>
    <xf numFmtId="49" fontId="16" fillId="0" borderId="0" xfId="15" applyNumberFormat="1" applyFont="1" applyFill="1" applyAlignment="1">
      <alignment vertical="center"/>
    </xf>
    <xf numFmtId="49" fontId="17" fillId="0" borderId="0" xfId="15" applyNumberFormat="1" applyFont="1" applyFill="1" applyAlignment="1">
      <alignment vertical="center"/>
    </xf>
    <xf numFmtId="0" fontId="16" fillId="0" borderId="0" xfId="0" applyFont="1" applyFill="1" applyAlignment="1">
      <alignment vertical="center"/>
    </xf>
    <xf numFmtId="0" fontId="17" fillId="0" borderId="0" xfId="0" applyFont="1" applyFill="1" applyAlignment="1">
      <alignment vertical="center"/>
    </xf>
    <xf numFmtId="0" fontId="17" fillId="0" borderId="0" xfId="0" applyFont="1" applyFill="1" applyAlignment="1">
      <alignment horizontal="center" vertical="center"/>
    </xf>
    <xf numFmtId="194" fontId="17" fillId="0" borderId="0" xfId="2" applyNumberFormat="1" applyFont="1" applyFill="1" applyBorder="1" applyAlignment="1">
      <alignment horizontal="center" vertical="center"/>
    </xf>
    <xf numFmtId="194" fontId="17" fillId="0" borderId="0" xfId="0" applyNumberFormat="1" applyFont="1" applyFill="1" applyBorder="1" applyAlignment="1">
      <alignment horizontal="center" vertical="center"/>
    </xf>
    <xf numFmtId="194" fontId="17" fillId="0" borderId="0" xfId="2" applyNumberFormat="1" applyFont="1" applyFill="1" applyBorder="1" applyAlignment="1">
      <alignment vertical="center"/>
    </xf>
    <xf numFmtId="37" fontId="17" fillId="0" borderId="0" xfId="2" applyNumberFormat="1" applyFont="1" applyFill="1" applyAlignment="1">
      <alignment vertical="center"/>
    </xf>
    <xf numFmtId="194" fontId="3" fillId="0" borderId="2" xfId="0" applyNumberFormat="1" applyFont="1" applyFill="1" applyBorder="1" applyAlignment="1">
      <alignment horizontal="center" vertical="center"/>
    </xf>
    <xf numFmtId="194" fontId="3" fillId="0" borderId="2" xfId="16" applyNumberFormat="1" applyFont="1" applyFill="1" applyBorder="1" applyAlignment="1">
      <alignment horizontal="center" vertical="center"/>
    </xf>
    <xf numFmtId="0" fontId="17" fillId="0" borderId="0" xfId="0" applyFont="1" applyFill="1" applyAlignment="1">
      <alignment horizontal="left" vertical="center" wrapText="1"/>
    </xf>
    <xf numFmtId="195" fontId="3" fillId="0" borderId="2" xfId="23" applyNumberFormat="1" applyFont="1" applyFill="1" applyBorder="1" applyAlignment="1"/>
    <xf numFmtId="195" fontId="3" fillId="0" borderId="0" xfId="23" applyNumberFormat="1" applyFont="1" applyFill="1" applyBorder="1" applyAlignment="1">
      <alignment vertical="center"/>
    </xf>
    <xf numFmtId="195" fontId="3" fillId="0" borderId="2" xfId="23" applyNumberFormat="1" applyFont="1" applyFill="1" applyBorder="1" applyAlignment="1">
      <alignment vertical="center"/>
    </xf>
    <xf numFmtId="194" fontId="3" fillId="0" borderId="2" xfId="0" applyNumberFormat="1" applyFont="1" applyFill="1" applyBorder="1" applyAlignment="1">
      <alignment vertical="center"/>
    </xf>
    <xf numFmtId="193" fontId="18" fillId="0" borderId="0" xfId="4" applyNumberFormat="1" applyFont="1" applyFill="1" applyAlignment="1">
      <alignment horizontal="right" vertical="center"/>
    </xf>
    <xf numFmtId="0" fontId="4" fillId="0" borderId="0" xfId="0" applyFont="1" applyFill="1" applyAlignment="1">
      <alignment horizontal="left" vertical="center"/>
    </xf>
    <xf numFmtId="0" fontId="3" fillId="0" borderId="0" xfId="0" applyFont="1" applyFill="1" applyAlignment="1">
      <alignment vertical="center" wrapText="1"/>
    </xf>
    <xf numFmtId="0" fontId="0" fillId="0" borderId="0" xfId="0" applyFont="1" applyFill="1" applyAlignment="1">
      <alignment horizontal="center" vertical="center"/>
    </xf>
    <xf numFmtId="0" fontId="0" fillId="0" borderId="0" xfId="11" quotePrefix="1" applyFont="1" applyFill="1" applyAlignment="1">
      <alignment vertical="center"/>
    </xf>
    <xf numFmtId="194" fontId="6" fillId="2" borderId="0" xfId="18" applyNumberFormat="1" applyFont="1" applyFill="1" applyBorder="1" applyAlignment="1">
      <alignment horizontal="right" vertical="center"/>
    </xf>
    <xf numFmtId="194" fontId="3" fillId="2" borderId="0" xfId="16" applyNumberFormat="1" applyFont="1" applyFill="1" applyAlignment="1">
      <alignment horizontal="right" vertical="center"/>
    </xf>
    <xf numFmtId="194" fontId="3" fillId="2" borderId="0" xfId="16" applyNumberFormat="1" applyFont="1" applyFill="1" applyAlignment="1">
      <alignment horizontal="center" vertical="center"/>
    </xf>
    <xf numFmtId="194" fontId="3" fillId="2" borderId="1" xfId="16" applyNumberFormat="1" applyFont="1" applyFill="1" applyBorder="1" applyAlignment="1">
      <alignment horizontal="center" vertical="center"/>
    </xf>
    <xf numFmtId="194" fontId="3" fillId="2" borderId="1" xfId="16" applyNumberFormat="1" applyFont="1" applyFill="1" applyBorder="1" applyAlignment="1">
      <alignment horizontal="right" vertical="center"/>
    </xf>
    <xf numFmtId="194" fontId="3" fillId="2" borderId="0" xfId="9" applyNumberFormat="1" applyFont="1" applyFill="1" applyAlignment="1">
      <alignment horizontal="center" vertical="center"/>
    </xf>
    <xf numFmtId="194" fontId="3" fillId="2" borderId="0" xfId="0" applyNumberFormat="1" applyFont="1" applyFill="1" applyAlignment="1">
      <alignment horizontal="center" vertical="center"/>
    </xf>
    <xf numFmtId="194" fontId="3" fillId="2" borderId="0" xfId="11" applyNumberFormat="1" applyFont="1" applyFill="1" applyAlignment="1">
      <alignment horizontal="right" vertical="center"/>
    </xf>
    <xf numFmtId="194" fontId="3" fillId="2" borderId="1" xfId="9" applyNumberFormat="1" applyFont="1" applyFill="1" applyBorder="1" applyAlignment="1">
      <alignment horizontal="center" vertical="center"/>
    </xf>
    <xf numFmtId="194" fontId="3" fillId="2" borderId="0" xfId="16" applyNumberFormat="1" applyFont="1" applyFill="1" applyBorder="1" applyAlignment="1">
      <alignment horizontal="right" vertical="center"/>
    </xf>
    <xf numFmtId="194" fontId="3" fillId="2" borderId="2" xfId="0" applyNumberFormat="1" applyFont="1" applyFill="1" applyBorder="1" applyAlignment="1">
      <alignment horizontal="right" vertical="center"/>
    </xf>
    <xf numFmtId="194" fontId="3" fillId="2" borderId="0" xfId="0" applyNumberFormat="1" applyFont="1" applyFill="1" applyAlignment="1">
      <alignment horizontal="right" vertical="center"/>
    </xf>
    <xf numFmtId="194" fontId="3" fillId="2" borderId="0" xfId="9" applyNumberFormat="1" applyFont="1" applyFill="1" applyAlignment="1">
      <alignment horizontal="right" vertical="center"/>
    </xf>
    <xf numFmtId="194" fontId="3" fillId="2" borderId="1" xfId="9" applyNumberFormat="1" applyFont="1" applyFill="1" applyBorder="1" applyAlignment="1">
      <alignment horizontal="right" vertical="center"/>
    </xf>
    <xf numFmtId="194" fontId="3" fillId="2" borderId="0" xfId="0" applyNumberFormat="1" applyFont="1" applyFill="1" applyBorder="1" applyAlignment="1">
      <alignment horizontal="right" vertical="center"/>
    </xf>
    <xf numFmtId="194" fontId="3" fillId="2" borderId="1" xfId="0" applyNumberFormat="1" applyFont="1" applyFill="1" applyBorder="1" applyAlignment="1">
      <alignment horizontal="right" vertical="center"/>
    </xf>
    <xf numFmtId="194" fontId="3" fillId="2" borderId="0" xfId="18" applyNumberFormat="1" applyFont="1" applyFill="1" applyAlignment="1">
      <alignment horizontal="right" vertical="center"/>
    </xf>
    <xf numFmtId="194" fontId="6" fillId="2" borderId="0" xfId="16" applyNumberFormat="1" applyFont="1" applyFill="1" applyAlignment="1">
      <alignment horizontal="right" vertical="center"/>
    </xf>
    <xf numFmtId="194" fontId="3" fillId="2" borderId="0" xfId="1" applyNumberFormat="1" applyFont="1" applyFill="1" applyAlignment="1">
      <alignment horizontal="right" vertical="center"/>
    </xf>
    <xf numFmtId="194" fontId="3" fillId="2" borderId="2" xfId="9" applyNumberFormat="1" applyFont="1" applyFill="1" applyBorder="1" applyAlignment="1">
      <alignment horizontal="right" vertical="center"/>
    </xf>
    <xf numFmtId="194" fontId="3" fillId="2" borderId="0" xfId="9" applyNumberFormat="1" applyFont="1" applyFill="1" applyBorder="1" applyAlignment="1">
      <alignment horizontal="right" vertical="center"/>
    </xf>
    <xf numFmtId="194" fontId="3" fillId="2" borderId="0" xfId="4" applyNumberFormat="1" applyFont="1" applyFill="1" applyAlignment="1">
      <alignment horizontal="right" vertical="center"/>
    </xf>
    <xf numFmtId="194" fontId="3" fillId="2" borderId="0" xfId="17" applyNumberFormat="1" applyFont="1" applyFill="1" applyAlignment="1">
      <alignment horizontal="right" vertical="center"/>
    </xf>
    <xf numFmtId="194" fontId="3" fillId="2" borderId="0" xfId="1" applyNumberFormat="1" applyFont="1" applyFill="1" applyBorder="1" applyAlignment="1">
      <alignment horizontal="right" vertical="center"/>
    </xf>
    <xf numFmtId="194" fontId="3" fillId="2" borderId="3" xfId="0" applyNumberFormat="1" applyFont="1" applyFill="1" applyBorder="1" applyAlignment="1">
      <alignment horizontal="right" vertical="center"/>
    </xf>
    <xf numFmtId="194" fontId="3" fillId="2" borderId="0" xfId="2" applyNumberFormat="1" applyFont="1" applyFill="1" applyBorder="1" applyAlignment="1">
      <alignment vertical="center"/>
    </xf>
    <xf numFmtId="194" fontId="6" fillId="2" borderId="0" xfId="0" applyNumberFormat="1" applyFont="1" applyFill="1" applyBorder="1" applyAlignment="1">
      <alignment horizontal="right" vertical="center"/>
    </xf>
    <xf numFmtId="194" fontId="3" fillId="2" borderId="0" xfId="1" applyNumberFormat="1" applyFont="1" applyFill="1" applyBorder="1" applyAlignment="1">
      <alignment vertical="center"/>
    </xf>
    <xf numFmtId="194" fontId="3" fillId="2" borderId="1" xfId="1" applyNumberFormat="1" applyFont="1" applyFill="1" applyBorder="1" applyAlignment="1">
      <alignment vertical="center"/>
    </xf>
    <xf numFmtId="194" fontId="3" fillId="2" borderId="1" xfId="2" applyNumberFormat="1" applyFont="1" applyFill="1" applyBorder="1" applyAlignment="1">
      <alignment vertical="center"/>
    </xf>
    <xf numFmtId="194" fontId="3" fillId="2" borderId="0" xfId="1" applyNumberFormat="1" applyFont="1" applyFill="1" applyBorder="1" applyAlignment="1"/>
    <xf numFmtId="194" fontId="3" fillId="2" borderId="1" xfId="1" applyNumberFormat="1" applyFont="1" applyFill="1" applyBorder="1" applyAlignment="1"/>
    <xf numFmtId="194" fontId="3" fillId="2" borderId="0" xfId="1" applyNumberFormat="1" applyFont="1" applyFill="1" applyAlignment="1">
      <alignment vertical="center"/>
    </xf>
    <xf numFmtId="194" fontId="3" fillId="2" borderId="0" xfId="1" applyNumberFormat="1" applyFont="1" applyFill="1" applyAlignment="1">
      <alignment horizontal="center" vertical="center"/>
    </xf>
    <xf numFmtId="194" fontId="3" fillId="2" borderId="1" xfId="1" applyNumberFormat="1" applyFont="1" applyFill="1" applyBorder="1" applyAlignment="1">
      <alignment horizontal="center" vertical="center"/>
    </xf>
    <xf numFmtId="194" fontId="3" fillId="2" borderId="2" xfId="2" applyNumberFormat="1" applyFont="1" applyFill="1" applyBorder="1" applyAlignment="1">
      <alignment vertical="center"/>
    </xf>
    <xf numFmtId="194" fontId="3" fillId="2" borderId="0" xfId="1" applyNumberFormat="1" applyFont="1" applyFill="1" applyBorder="1" applyAlignment="1">
      <alignment horizontal="center" vertical="center"/>
    </xf>
    <xf numFmtId="194" fontId="3" fillId="2" borderId="0" xfId="0" applyNumberFormat="1" applyFont="1" applyFill="1" applyBorder="1" applyAlignment="1">
      <alignment vertical="center"/>
    </xf>
    <xf numFmtId="195" fontId="3" fillId="2" borderId="2" xfId="23" applyNumberFormat="1" applyFont="1" applyFill="1" applyBorder="1" applyAlignment="1"/>
    <xf numFmtId="195" fontId="3" fillId="2" borderId="0" xfId="23" applyNumberFormat="1" applyFont="1" applyFill="1" applyBorder="1" applyAlignment="1">
      <alignment vertical="center"/>
    </xf>
    <xf numFmtId="194" fontId="11" fillId="2" borderId="0" xfId="0" applyNumberFormat="1" applyFont="1" applyFill="1" applyBorder="1" applyAlignment="1">
      <alignment horizontal="right" vertical="center"/>
    </xf>
    <xf numFmtId="194" fontId="11" fillId="2" borderId="0" xfId="0" applyNumberFormat="1" applyFont="1" applyFill="1" applyBorder="1" applyAlignment="1" applyProtection="1">
      <alignment horizontal="center" vertical="center"/>
      <protection locked="0"/>
    </xf>
    <xf numFmtId="194" fontId="11" fillId="2" borderId="1" xfId="0" applyNumberFormat="1" applyFont="1" applyFill="1" applyBorder="1" applyAlignment="1" applyProtection="1">
      <alignment horizontal="center" vertical="center"/>
      <protection locked="0"/>
    </xf>
    <xf numFmtId="194" fontId="11" fillId="2" borderId="1" xfId="0" applyNumberFormat="1" applyFont="1" applyFill="1" applyBorder="1" applyAlignment="1">
      <alignment horizontal="right" vertical="center"/>
    </xf>
    <xf numFmtId="194" fontId="11" fillId="2" borderId="2" xfId="0" applyNumberFormat="1" applyFont="1" applyFill="1" applyBorder="1" applyAlignment="1">
      <alignment horizontal="right" vertical="center"/>
    </xf>
    <xf numFmtId="194" fontId="3" fillId="2" borderId="0" xfId="0" applyNumberFormat="1" applyFont="1" applyFill="1" applyBorder="1" applyAlignment="1" applyProtection="1">
      <alignment horizontal="right" vertical="center"/>
      <protection locked="0"/>
    </xf>
    <xf numFmtId="194" fontId="3" fillId="2" borderId="0" xfId="0" applyNumberFormat="1" applyFont="1" applyFill="1" applyBorder="1" applyAlignment="1" applyProtection="1">
      <alignment horizontal="center" vertical="center"/>
      <protection locked="0"/>
    </xf>
    <xf numFmtId="194" fontId="3" fillId="2" borderId="0" xfId="0" applyNumberFormat="1" applyFont="1" applyFill="1" applyAlignment="1">
      <alignment vertical="center"/>
    </xf>
    <xf numFmtId="194" fontId="3" fillId="2" borderId="1" xfId="0" applyNumberFormat="1" applyFont="1" applyFill="1" applyBorder="1" applyAlignment="1" applyProtection="1">
      <alignment horizontal="center" vertical="center"/>
      <protection locked="0"/>
    </xf>
    <xf numFmtId="194" fontId="3" fillId="2" borderId="2" xfId="0" applyNumberFormat="1" applyFont="1" applyFill="1" applyBorder="1" applyAlignment="1" applyProtection="1">
      <alignment horizontal="right" vertical="center"/>
      <protection locked="0"/>
    </xf>
    <xf numFmtId="194" fontId="3" fillId="2" borderId="0" xfId="2" applyNumberFormat="1" applyFont="1" applyFill="1" applyAlignment="1">
      <alignment vertical="center"/>
    </xf>
    <xf numFmtId="194" fontId="3" fillId="2" borderId="0" xfId="3" applyNumberFormat="1" applyFont="1" applyFill="1" applyBorder="1" applyAlignment="1">
      <alignment vertical="center"/>
    </xf>
    <xf numFmtId="188" fontId="3" fillId="2" borderId="0" xfId="2" applyFont="1" applyFill="1" applyAlignment="1">
      <alignment vertical="center"/>
    </xf>
    <xf numFmtId="194" fontId="3" fillId="2" borderId="0" xfId="0" applyNumberFormat="1" applyFont="1" applyFill="1" applyBorder="1" applyAlignment="1">
      <alignment horizontal="center" vertical="center"/>
    </xf>
    <xf numFmtId="194" fontId="3" fillId="2" borderId="0" xfId="4" applyNumberFormat="1" applyFont="1" applyFill="1" applyAlignment="1">
      <alignment vertical="center"/>
    </xf>
    <xf numFmtId="194" fontId="3" fillId="2" borderId="1" xfId="2" applyNumberFormat="1" applyFont="1" applyFill="1" applyBorder="1" applyAlignment="1">
      <alignment horizontal="center" vertical="center"/>
    </xf>
    <xf numFmtId="194" fontId="17" fillId="2" borderId="0" xfId="2" applyNumberFormat="1" applyFont="1" applyFill="1" applyBorder="1" applyAlignment="1">
      <alignment horizontal="center" vertical="center"/>
    </xf>
    <xf numFmtId="194" fontId="3" fillId="2" borderId="2" xfId="2" applyNumberFormat="1" applyFont="1" applyFill="1" applyBorder="1" applyAlignment="1">
      <alignment horizontal="center" vertical="center"/>
    </xf>
    <xf numFmtId="194" fontId="3" fillId="2" borderId="0" xfId="2" applyNumberFormat="1" applyFont="1" applyFill="1" applyBorder="1" applyAlignment="1">
      <alignment horizontal="center" vertical="center"/>
    </xf>
    <xf numFmtId="194" fontId="3" fillId="2" borderId="2" xfId="0" applyNumberFormat="1" applyFont="1" applyFill="1" applyBorder="1" applyAlignment="1">
      <alignment horizontal="center" vertical="center"/>
    </xf>
    <xf numFmtId="194" fontId="3" fillId="2" borderId="2" xfId="16" applyNumberFormat="1" applyFont="1" applyFill="1" applyBorder="1" applyAlignment="1">
      <alignment horizontal="center" vertical="center"/>
    </xf>
    <xf numFmtId="194" fontId="3" fillId="2" borderId="0" xfId="2" applyNumberFormat="1" applyFont="1" applyFill="1" applyAlignment="1">
      <alignment horizontal="center" vertical="center"/>
    </xf>
    <xf numFmtId="194" fontId="3" fillId="2" borderId="2" xfId="0" applyNumberFormat="1" applyFont="1" applyFill="1" applyBorder="1" applyAlignment="1">
      <alignment vertical="center"/>
    </xf>
    <xf numFmtId="194" fontId="3" fillId="0" borderId="0" xfId="17" applyNumberFormat="1" applyFont="1" applyFill="1" applyBorder="1" applyAlignment="1">
      <alignment vertical="center"/>
    </xf>
    <xf numFmtId="0" fontId="20" fillId="0" borderId="0" xfId="0" applyFont="1" applyFill="1" applyAlignment="1">
      <alignment horizontal="center" vertical="center"/>
    </xf>
    <xf numFmtId="0" fontId="20" fillId="0" borderId="0" xfId="16" applyFont="1" applyFill="1" applyAlignment="1">
      <alignment horizontal="center" vertical="center"/>
    </xf>
    <xf numFmtId="194" fontId="0" fillId="2" borderId="0" xfId="0" applyNumberFormat="1" applyFont="1" applyFill="1" applyAlignment="1">
      <alignment horizontal="right" vertical="center"/>
    </xf>
    <xf numFmtId="193" fontId="21" fillId="2" borderId="0" xfId="1" applyNumberFormat="1" applyFont="1" applyFill="1" applyBorder="1" applyAlignment="1"/>
    <xf numFmtId="193" fontId="21" fillId="2" borderId="1" xfId="1" applyNumberFormat="1" applyFont="1" applyFill="1" applyBorder="1" applyAlignment="1"/>
    <xf numFmtId="0" fontId="0" fillId="0" borderId="0" xfId="19" applyNumberFormat="1" applyFont="1" applyFill="1" applyAlignment="1">
      <alignment horizontal="left" vertical="center"/>
    </xf>
    <xf numFmtId="0" fontId="0" fillId="0" borderId="0" xfId="0" applyFont="1" applyFill="1" applyAlignment="1">
      <alignment vertical="center"/>
    </xf>
    <xf numFmtId="49" fontId="0" fillId="0" borderId="0" xfId="15" applyNumberFormat="1" applyFont="1" applyFill="1" applyAlignment="1">
      <alignment vertical="center"/>
    </xf>
    <xf numFmtId="0" fontId="0" fillId="0" borderId="0" xfId="9" applyFont="1" applyFill="1" applyAlignment="1">
      <alignment vertical="center"/>
    </xf>
    <xf numFmtId="194" fontId="0" fillId="2" borderId="2" xfId="0" applyNumberFormat="1" applyFont="1" applyFill="1" applyBorder="1" applyAlignment="1">
      <alignment horizontal="center" vertical="center"/>
    </xf>
    <xf numFmtId="194" fontId="0" fillId="2" borderId="0" xfId="9" applyNumberFormat="1" applyFont="1" applyFill="1" applyAlignment="1">
      <alignment horizontal="center" vertical="center"/>
    </xf>
    <xf numFmtId="0" fontId="0" fillId="0" borderId="0" xfId="0" quotePrefix="1" applyFont="1" applyFill="1" applyAlignment="1">
      <alignment vertical="center"/>
    </xf>
    <xf numFmtId="0" fontId="3" fillId="0" borderId="0" xfId="0" applyFont="1" applyFill="1" applyAlignment="1">
      <alignment horizontal="justify" vertical="center" wrapText="1"/>
    </xf>
    <xf numFmtId="194" fontId="5" fillId="0" borderId="0" xfId="0" applyNumberFormat="1" applyFont="1" applyFill="1" applyBorder="1" applyAlignment="1" applyProtection="1">
      <alignment vertical="center"/>
      <protection locked="0"/>
    </xf>
    <xf numFmtId="195" fontId="3" fillId="2" borderId="2" xfId="23" applyNumberFormat="1" applyFont="1" applyFill="1" applyBorder="1" applyAlignment="1">
      <alignment vertical="center"/>
    </xf>
    <xf numFmtId="0" fontId="3" fillId="2" borderId="0" xfId="0" applyFont="1" applyFill="1" applyAlignment="1">
      <alignment vertical="center"/>
    </xf>
    <xf numFmtId="0" fontId="0" fillId="0" borderId="0" xfId="0" applyFont="1" applyFill="1" applyBorder="1" applyAlignment="1">
      <alignment horizontal="left" vertical="center"/>
    </xf>
    <xf numFmtId="0" fontId="0" fillId="0" borderId="0" xfId="18" applyFont="1" applyFill="1" applyAlignment="1">
      <alignment vertical="center"/>
    </xf>
    <xf numFmtId="0" fontId="0" fillId="0" borderId="0" xfId="0" quotePrefix="1" applyFont="1" applyFill="1" applyBorder="1" applyAlignment="1">
      <alignment horizontal="left" vertical="center"/>
    </xf>
    <xf numFmtId="0" fontId="9" fillId="0" borderId="0" xfId="0" quotePrefix="1" applyFont="1" applyFill="1" applyAlignment="1">
      <alignment vertical="center"/>
    </xf>
    <xf numFmtId="0" fontId="5" fillId="0" borderId="0" xfId="0" quotePrefix="1" applyFont="1" applyFill="1" applyAlignment="1">
      <alignment vertical="center"/>
    </xf>
    <xf numFmtId="0" fontId="5" fillId="0" borderId="1" xfId="18" applyFont="1" applyFill="1" applyBorder="1" applyAlignment="1">
      <alignment horizontal="justify" vertical="center"/>
    </xf>
    <xf numFmtId="0" fontId="5" fillId="0" borderId="0" xfId="18" applyFont="1" applyFill="1" applyAlignment="1">
      <alignment horizontal="center" vertical="center"/>
    </xf>
    <xf numFmtId="194" fontId="6" fillId="0" borderId="1" xfId="18" applyNumberFormat="1" applyFont="1" applyFill="1" applyBorder="1" applyAlignment="1">
      <alignment horizontal="center" vertical="center"/>
    </xf>
    <xf numFmtId="0" fontId="5" fillId="0" borderId="1" xfId="0" applyFont="1" applyFill="1" applyBorder="1" applyAlignment="1">
      <alignment horizontal="justify" vertical="center"/>
    </xf>
    <xf numFmtId="194" fontId="10" fillId="0" borderId="4" xfId="0" applyNumberFormat="1" applyFont="1" applyFill="1" applyBorder="1" applyAlignment="1" applyProtection="1">
      <alignment horizontal="center" vertical="center"/>
      <protection locked="0"/>
    </xf>
    <xf numFmtId="194" fontId="10" fillId="0" borderId="1" xfId="0" applyNumberFormat="1" applyFont="1" applyFill="1" applyBorder="1" applyAlignment="1" applyProtection="1">
      <alignment horizontal="center" vertical="center"/>
      <protection locked="0"/>
    </xf>
    <xf numFmtId="194" fontId="6" fillId="0" borderId="1" xfId="0" applyNumberFormat="1" applyFont="1" applyFill="1" applyBorder="1" applyAlignment="1" applyProtection="1">
      <alignment horizontal="center" vertical="center"/>
      <protection locked="0"/>
    </xf>
    <xf numFmtId="0" fontId="4" fillId="0" borderId="0" xfId="0" applyFont="1" applyFill="1" applyAlignment="1">
      <alignment horizontal="left" vertical="center"/>
    </xf>
    <xf numFmtId="0" fontId="0" fillId="0" borderId="0" xfId="0" applyFont="1" applyFill="1" applyAlignment="1">
      <alignment horizontal="justify" vertical="center" wrapText="1"/>
    </xf>
    <xf numFmtId="0" fontId="3" fillId="0" borderId="0" xfId="0" applyFont="1" applyFill="1" applyAlignment="1">
      <alignment horizontal="justify" vertical="center" wrapText="1"/>
    </xf>
  </cellXfs>
  <cellStyles count="25">
    <cellStyle name="Comma" xfId="1" builtinId="3"/>
    <cellStyle name="Comma 11" xfId="2"/>
    <cellStyle name="Comma 11 4" xfId="3"/>
    <cellStyle name="Comma 2" xfId="4"/>
    <cellStyle name="Comma 3" xfId="5"/>
    <cellStyle name="Comma 4" xfId="6"/>
    <cellStyle name="Euro" xfId="7"/>
    <cellStyle name="Normal" xfId="0" builtinId="0"/>
    <cellStyle name="Normal 191" xfId="8"/>
    <cellStyle name="Normal 2" xfId="9"/>
    <cellStyle name="Normal 2 14" xfId="10"/>
    <cellStyle name="Normal 2 2" xfId="11"/>
    <cellStyle name="Normal 3" xfId="12"/>
    <cellStyle name="Normal 63" xfId="13"/>
    <cellStyle name="Normal 63 4" xfId="14"/>
    <cellStyle name="Normal_FS_E_Q1'49" xfId="15"/>
    <cellStyle name="Normal_Noble-311207_Revised 250208" xfId="16"/>
    <cellStyle name="Normal_Noble-47t" xfId="17"/>
    <cellStyle name="Normal_Noble-E04" xfId="18"/>
    <cellStyle name="Normal_RS Fin Thai Q2'06" xfId="19"/>
    <cellStyle name="Normal_RS-T-Q4'08_1st 2" xfId="20"/>
    <cellStyle name="เครื่องหมายจุลภาค_RS_Q1-49 Excel T&amp;E" xfId="21"/>
    <cellStyle name="ปกติ_LPN_PM_YE'05_E2" xfId="22"/>
    <cellStyle name="ปกติ_LPN_PM_YE'05_T2_1" xfId="23"/>
    <cellStyle name="ปกติ_RS_Q1-49 Excel T&amp;E" xfId="24"/>
  </cellStyles>
  <dxfs count="0"/>
  <tableStyles count="0" defaultTableStyle="TableStyleMedium9" defaultPivotStyle="PivotStyleLight16"/>
  <colors>
    <mruColors>
      <color rgb="FFFAFAFA"/>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ACpool\NOBLECEN\conso\CONSO%20SUB%20Q1%202003%20aaa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DOCUME~1\PRAPHE~1\LOCALS~1\Temp\notesC9812B\ACpool\NOBLECEN\conso\CONSO%20SUB%20Q1%202003%20aaa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
      <sheetName val="fse10-11"/>
      <sheetName val="fst10-11"/>
      <sheetName val="fse8-9"/>
      <sheetName val="fst8-9"/>
      <sheetName val="fse7-8"/>
      <sheetName val="fse2-6"/>
      <sheetName val="fst3-7 (3)"/>
      <sheetName val="fst3-7"/>
      <sheetName val="q1-2003"/>
      <sheetName val="compare"/>
      <sheetName val="Goodwill"/>
      <sheetName val="Summarized"/>
      <sheetName val="arising"/>
      <sheetName val="loan-advance"/>
      <sheetName val="forward"/>
      <sheetName val="Adj RE 2543"/>
      <sheetName val="หุ้น NBD"/>
      <sheetName val="ค่าเผื่อหนี้สูญ"/>
      <sheetName val="impairment"/>
      <sheetName val="loss carry forward"/>
      <sheetName val="ภาษีถูกหัก"/>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C1" t="str">
            <v>Noble Development Public Co., Ltd.</v>
          </cell>
        </row>
        <row r="2">
          <cell r="C2" t="str">
            <v>Consolidated  Financial Statement  -Sep  2002</v>
          </cell>
          <cell r="D2">
            <v>0</v>
          </cell>
          <cell r="E2">
            <v>0</v>
          </cell>
          <cell r="F2">
            <v>0</v>
          </cell>
          <cell r="G2">
            <v>0</v>
          </cell>
          <cell r="H2">
            <v>0</v>
          </cell>
          <cell r="I2">
            <v>0</v>
          </cell>
          <cell r="J2">
            <v>0</v>
          </cell>
          <cell r="K2">
            <v>0</v>
          </cell>
          <cell r="L2">
            <v>0</v>
          </cell>
          <cell r="M2">
            <v>3401490.55</v>
          </cell>
        </row>
        <row r="4">
          <cell r="D4" t="str">
            <v>BALANCE  SHEET</v>
          </cell>
        </row>
        <row r="5">
          <cell r="C5" t="str">
            <v>ASSETS</v>
          </cell>
        </row>
        <row r="6">
          <cell r="C6" t="str">
            <v>Current Assets</v>
          </cell>
        </row>
        <row r="7">
          <cell r="D7" t="str">
            <v>Cash at bank</v>
          </cell>
        </row>
        <row r="8">
          <cell r="D8" t="str">
            <v>Short-Term Investment</v>
          </cell>
        </row>
        <row r="9">
          <cell r="D9" t="str">
            <v>Accounts  Receivable</v>
          </cell>
        </row>
        <row r="10">
          <cell r="D10" t="str">
            <v>Unbilled Receivable</v>
          </cell>
        </row>
        <row r="11">
          <cell r="D11" t="str">
            <v>Loan&amp; Advance  to Aff. Co.,</v>
          </cell>
        </row>
        <row r="12">
          <cell r="D12" t="str">
            <v>loan to other company</v>
          </cell>
        </row>
        <row r="13">
          <cell r="D13" t="str">
            <v>Inventory</v>
          </cell>
        </row>
        <row r="14">
          <cell r="D14" t="str">
            <v>Real Estate Development</v>
          </cell>
        </row>
        <row r="15">
          <cell r="C15" t="str">
            <v>Other Current Asset</v>
          </cell>
        </row>
        <row r="16">
          <cell r="C16" t="str">
            <v>Land Deposit</v>
          </cell>
        </row>
        <row r="17">
          <cell r="D17" t="str">
            <v xml:space="preserve">Accrued Management Fee </v>
          </cell>
        </row>
        <row r="18">
          <cell r="D18" t="str">
            <v>Advance to contractors</v>
          </cell>
        </row>
        <row r="19">
          <cell r="D19" t="str">
            <v xml:space="preserve">Other </v>
          </cell>
        </row>
        <row r="20">
          <cell r="D20" t="str">
            <v>Total Current Assets</v>
          </cell>
          <cell r="E20">
            <v>0</v>
          </cell>
          <cell r="F20">
            <v>2508742107.7599998</v>
          </cell>
        </row>
        <row r="21">
          <cell r="C21" t="str">
            <v>Account receivable(Long term)</v>
          </cell>
        </row>
        <row r="22">
          <cell r="C22" t="str">
            <v>Investments in and loans to subsidiaries:-</v>
          </cell>
        </row>
        <row r="23">
          <cell r="D23" t="str">
            <v>Long Term Loan to Related</v>
          </cell>
        </row>
        <row r="24">
          <cell r="D24" t="str">
            <v>Investment to Related Company</v>
          </cell>
        </row>
        <row r="25">
          <cell r="C25" t="str">
            <v>Investment to Associated Company</v>
          </cell>
          <cell r="D25" t="str">
            <v>Investment to Related Company</v>
          </cell>
        </row>
        <row r="26">
          <cell r="C26" t="str">
            <v>Investment to Other Comany</v>
          </cell>
          <cell r="D26" t="str">
            <v>Investment to Related Company</v>
          </cell>
        </row>
        <row r="27">
          <cell r="D27" t="str">
            <v>Investment to Associate  Company</v>
          </cell>
        </row>
        <row r="28">
          <cell r="D28" t="str">
            <v>LOng-Term Investment</v>
          </cell>
        </row>
        <row r="29">
          <cell r="C29" t="str">
            <v>Loan to Others</v>
          </cell>
        </row>
        <row r="30">
          <cell r="C30" t="str">
            <v>Land-Future Development</v>
          </cell>
        </row>
        <row r="31">
          <cell r="C31" t="str">
            <v>Property Plant &amp; Equip.</v>
          </cell>
        </row>
        <row r="32">
          <cell r="C32" t="str">
            <v>Goodwill</v>
          </cell>
        </row>
        <row r="33">
          <cell r="C33" t="str">
            <v>Pre-Operating Exp.</v>
          </cell>
        </row>
        <row r="34">
          <cell r="C34" t="str">
            <v>Other Assets:-</v>
          </cell>
        </row>
        <row r="35">
          <cell r="D35" t="str">
            <v>Deposit for forward rate</v>
          </cell>
        </row>
        <row r="36">
          <cell r="D36" t="str">
            <v>Deposit for Investment</v>
          </cell>
        </row>
        <row r="37">
          <cell r="D37" t="str">
            <v>Other</v>
          </cell>
        </row>
        <row r="38">
          <cell r="C38" t="str">
            <v>Total Asset</v>
          </cell>
        </row>
        <row r="39">
          <cell r="C39" t="str">
            <v>LIABILITIES AND SHARE HOLDERS' EQUITY</v>
          </cell>
        </row>
        <row r="40">
          <cell r="C40" t="str">
            <v>Current Liabilities</v>
          </cell>
        </row>
        <row r="41">
          <cell r="D41" t="str">
            <v>Bank Overdraft</v>
          </cell>
        </row>
        <row r="42">
          <cell r="D42" t="str">
            <v>Payable to Contractor-Relate Comp.</v>
          </cell>
        </row>
        <row r="43">
          <cell r="D43" t="str">
            <v>Payable to Contractor</v>
          </cell>
        </row>
        <row r="44">
          <cell r="C44" t="str">
            <v>Short term loan</v>
          </cell>
        </row>
        <row r="45">
          <cell r="C45" t="str">
            <v>Unearned from construction</v>
          </cell>
        </row>
        <row r="46">
          <cell r="C46" t="str">
            <v>Bond due with 1 Yr</v>
          </cell>
        </row>
        <row r="47">
          <cell r="C47" t="str">
            <v>Adv.Received from Customer</v>
          </cell>
        </row>
        <row r="48">
          <cell r="C48" t="str">
            <v>Loan from Aff. Co.,</v>
          </cell>
        </row>
        <row r="49">
          <cell r="C49" t="str">
            <v>Other Current Liabilities:-</v>
          </cell>
          <cell r="D49">
            <v>0</v>
          </cell>
          <cell r="E49">
            <v>0</v>
          </cell>
          <cell r="F49">
            <v>87592496.589999989</v>
          </cell>
        </row>
        <row r="50">
          <cell r="D50" t="str">
            <v>Accrued Interest</v>
          </cell>
        </row>
        <row r="51">
          <cell r="D51" t="str">
            <v>Accrued Exp.</v>
          </cell>
        </row>
        <row r="52">
          <cell r="D52" t="str">
            <v>Forward payable</v>
          </cell>
        </row>
        <row r="53">
          <cell r="D53" t="str">
            <v xml:space="preserve">Other </v>
          </cell>
        </row>
        <row r="54">
          <cell r="D54" t="str">
            <v>Total Current LIabilities</v>
          </cell>
        </row>
        <row r="55">
          <cell r="C55" t="str">
            <v>Longterm Loan</v>
          </cell>
        </row>
        <row r="56">
          <cell r="C56" t="str">
            <v>Longterm Loan from Related</v>
          </cell>
        </row>
        <row r="57">
          <cell r="C57" t="str">
            <v>Liabilities arisen from Investment in subsuduaries</v>
          </cell>
        </row>
        <row r="58">
          <cell r="C58" t="str">
            <v>Liabilities arisen from Investment in associate comp.</v>
          </cell>
        </row>
        <row r="59">
          <cell r="C59" t="str">
            <v>Other Liabilities</v>
          </cell>
        </row>
        <row r="60">
          <cell r="D60" t="str">
            <v>Acrrued longterm interest</v>
          </cell>
        </row>
        <row r="61">
          <cell r="D61" t="str">
            <v>Other</v>
          </cell>
        </row>
        <row r="62">
          <cell r="C62" t="str">
            <v>Total Liablities</v>
          </cell>
        </row>
        <row r="63">
          <cell r="C63" t="str">
            <v>Minority Interest</v>
          </cell>
        </row>
        <row r="64">
          <cell r="C64" t="str">
            <v>Shareholders'Equity</v>
          </cell>
        </row>
        <row r="65">
          <cell r="D65" t="str">
            <v>Capital-Fully Paid Up</v>
          </cell>
        </row>
        <row r="66">
          <cell r="D66" t="str">
            <v>Premium</v>
          </cell>
        </row>
        <row r="67">
          <cell r="D67" t="str">
            <v>Discount</v>
          </cell>
        </row>
        <row r="68">
          <cell r="D68" t="str">
            <v>R /E-Appropriated-Legal reserve</v>
          </cell>
          <cell r="E68">
            <v>0</v>
          </cell>
          <cell r="F68">
            <v>273478203.39965993</v>
          </cell>
        </row>
        <row r="69">
          <cell r="D69" t="str">
            <v>R/E Dificits;-</v>
          </cell>
          <cell r="E69">
            <v>0</v>
          </cell>
          <cell r="F69">
            <v>752925128.44965994</v>
          </cell>
        </row>
        <row r="70">
          <cell r="D70" t="str">
            <v>Retained Earning</v>
          </cell>
          <cell r="E70">
            <v>0</v>
          </cell>
          <cell r="F70">
            <v>-1597871427.2676105</v>
          </cell>
        </row>
        <row r="71">
          <cell r="D71" t="str">
            <v>Net Profit (Loss)</v>
          </cell>
        </row>
        <row r="73">
          <cell r="D73" t="str">
            <v>Total Shareholders' Equity</v>
          </cell>
        </row>
        <row r="74">
          <cell r="C74" t="str">
            <v>TOTAL LIABILITIES AND SHARE HOLDERS' EQUITY</v>
          </cell>
        </row>
        <row r="75">
          <cell r="D75" t="str">
            <v>DIFF.</v>
          </cell>
        </row>
        <row r="79">
          <cell r="D79" t="str">
            <v xml:space="preserve">INCOME  STATEMENT </v>
          </cell>
        </row>
        <row r="81">
          <cell r="C81" t="str">
            <v>REVENUES</v>
          </cell>
        </row>
        <row r="82">
          <cell r="C82" t="str">
            <v>Sales</v>
          </cell>
        </row>
        <row r="83">
          <cell r="C83" t="str">
            <v xml:space="preserve"> Income from Construction serviced</v>
          </cell>
        </row>
        <row r="84">
          <cell r="C84" t="str">
            <v>Service income</v>
          </cell>
        </row>
        <row r="86">
          <cell r="C86" t="str">
            <v>Gain from sell of investment in subsidiary,net:-</v>
          </cell>
        </row>
        <row r="87">
          <cell r="C87" t="str">
            <v xml:space="preserve">    Gain from sell </v>
          </cell>
        </row>
        <row r="88">
          <cell r="C88" t="str">
            <v>Gain from Exchange rate</v>
          </cell>
        </row>
        <row r="89">
          <cell r="C89" t="str">
            <v>Gain from cancelled contracts</v>
          </cell>
          <cell r="D89">
            <v>0</v>
          </cell>
          <cell r="E89">
            <v>0</v>
          </cell>
          <cell r="F89">
            <v>1873.4699999999721</v>
          </cell>
        </row>
        <row r="90">
          <cell r="C90" t="str">
            <v>Other income</v>
          </cell>
        </row>
        <row r="91">
          <cell r="C91" t="str">
            <v xml:space="preserve">    Management Fee </v>
          </cell>
        </row>
        <row r="92">
          <cell r="C92" t="str">
            <v>Interest Income</v>
          </cell>
        </row>
        <row r="93">
          <cell r="C93" t="str">
            <v xml:space="preserve">    Others</v>
          </cell>
        </row>
        <row r="94">
          <cell r="C94" t="str">
            <v>Total Revenues</v>
          </cell>
        </row>
        <row r="95">
          <cell r="C95" t="str">
            <v>EXPENSES</v>
          </cell>
        </row>
        <row r="96">
          <cell r="C96" t="str">
            <v>Cost of sales</v>
          </cell>
        </row>
        <row r="97">
          <cell r="C97" t="str">
            <v>Cost of Construction services</v>
          </cell>
        </row>
        <row r="98">
          <cell r="C98" t="str">
            <v>Cost of service</v>
          </cell>
        </row>
        <row r="99">
          <cell r="C99" t="str">
            <v>CM FEE</v>
          </cell>
        </row>
        <row r="100">
          <cell r="C100" t="str">
            <v>Loss from Forward Rate</v>
          </cell>
        </row>
        <row r="101">
          <cell r="C101" t="str">
            <v>Selling and&amp; administrative expenses</v>
          </cell>
        </row>
        <row r="102">
          <cell r="C102" t="str">
            <v>Directors' remuneration</v>
          </cell>
        </row>
        <row r="103">
          <cell r="C103" t="str">
            <v xml:space="preserve">    Depreciation &amp; Amortisation</v>
          </cell>
        </row>
        <row r="104">
          <cell r="C104" t="str">
            <v>Gain(Loss) from Subsidiary Co.</v>
          </cell>
        </row>
        <row r="105">
          <cell r="C105" t="str">
            <v>Total Expenses</v>
          </cell>
        </row>
        <row r="106">
          <cell r="C106" t="str">
            <v>Profit (Loss) before Tax &amp; Extra ordinary Item</v>
          </cell>
        </row>
        <row r="107">
          <cell r="C107" t="str">
            <v>Interest Exp.</v>
          </cell>
        </row>
        <row r="108">
          <cell r="C108" t="str">
            <v>Income Tax</v>
          </cell>
        </row>
        <row r="109">
          <cell r="C109" t="str">
            <v>Profit (Loss) After Tax &amp; before  Extra ordinary Item</v>
          </cell>
        </row>
        <row r="110">
          <cell r="C110" t="str">
            <v>Gain(Loss) from Other Co.</v>
          </cell>
        </row>
        <row r="111">
          <cell r="C111" t="str">
            <v xml:space="preserve"> Less Minorty Interest</v>
          </cell>
        </row>
        <row r="112">
          <cell r="C112" t="str">
            <v>Net Profit</v>
          </cell>
        </row>
        <row r="116">
          <cell r="C116" t="str">
            <v>Investment</v>
          </cell>
        </row>
        <row r="117">
          <cell r="C117" t="str">
            <v>N. Investment</v>
          </cell>
        </row>
        <row r="118">
          <cell r="C118" t="str">
            <v>Gain from Investment</v>
          </cell>
        </row>
        <row r="119">
          <cell r="C119" t="str">
            <v>Loss from Investment</v>
          </cell>
        </row>
        <row r="120">
          <cell r="C120" t="str">
            <v>Mi</v>
          </cell>
        </row>
        <row r="121">
          <cell r="C121" t="str">
            <v>Goodwill Amor.</v>
          </cell>
        </row>
        <row r="122">
          <cell r="C122" t="str">
            <v>N.Goodwill Amor.</v>
          </cell>
        </row>
        <row r="123">
          <cell r="C123" t="str">
            <v>Gain from Investment</v>
          </cell>
        </row>
        <row r="124">
          <cell r="C124" t="str">
            <v>Loss from Investment</v>
          </cell>
        </row>
        <row r="127">
          <cell r="C127" t="str">
            <v>Consolidation Transaction</v>
          </cell>
        </row>
        <row r="128">
          <cell r="C128" t="str">
            <v>Capital</v>
          </cell>
        </row>
        <row r="129">
          <cell r="C129" t="str">
            <v>R/E</v>
          </cell>
        </row>
        <row r="130">
          <cell r="C130" t="str">
            <v>Gain(Loss) from Sub.</v>
          </cell>
        </row>
        <row r="131">
          <cell r="C131" t="str">
            <v>Mi (B/S)</v>
          </cell>
        </row>
        <row r="132">
          <cell r="C132" t="str">
            <v>Mi (P/L)</v>
          </cell>
        </row>
        <row r="133">
          <cell r="C133" t="str">
            <v>Investment</v>
          </cell>
        </row>
        <row r="134">
          <cell r="C134" t="str">
            <v>Investment (Loss)</v>
          </cell>
        </row>
        <row r="135">
          <cell r="C135" t="str">
            <v>Goodwill</v>
          </cell>
        </row>
        <row r="136">
          <cell r="C136" t="str">
            <v>Goodwill Amor.</v>
          </cell>
        </row>
        <row r="137">
          <cell r="C137" t="str">
            <v>R/E</v>
          </cell>
        </row>
        <row r="138">
          <cell r="C138" t="str">
            <v>Total</v>
          </cell>
        </row>
        <row r="143">
          <cell r="C143" t="str">
            <v>Loan to Sub.</v>
          </cell>
        </row>
        <row r="144">
          <cell r="C144" t="str">
            <v>NBD</v>
          </cell>
        </row>
        <row r="145">
          <cell r="C145" t="str">
            <v>WPV</v>
          </cell>
        </row>
        <row r="146">
          <cell r="C146" t="str">
            <v>BSS</v>
          </cell>
        </row>
        <row r="147">
          <cell r="C147" t="str">
            <v>BPV</v>
          </cell>
        </row>
        <row r="148">
          <cell r="C148" t="str">
            <v>CON-C</v>
          </cell>
        </row>
        <row r="149">
          <cell r="C149" t="str">
            <v>NPM</v>
          </cell>
        </row>
        <row r="150">
          <cell r="C150" t="str">
            <v>BSM</v>
          </cell>
        </row>
        <row r="151">
          <cell r="C151" t="str">
            <v>Allowance for doubtful Loan</v>
          </cell>
        </row>
        <row r="152">
          <cell r="C152" t="str">
            <v>WT</v>
          </cell>
        </row>
        <row r="153">
          <cell r="C153" t="str">
            <v>RC</v>
          </cell>
        </row>
        <row r="154">
          <cell r="C154" t="str">
            <v>Total</v>
          </cell>
        </row>
        <row r="155">
          <cell r="C155" t="str">
            <v>Others</v>
          </cell>
        </row>
        <row r="156">
          <cell r="C156" t="str">
            <v>BPV</v>
          </cell>
        </row>
        <row r="157">
          <cell r="C157" t="str">
            <v>BSH</v>
          </cell>
        </row>
        <row r="158">
          <cell r="C158" t="str">
            <v>Total</v>
          </cell>
        </row>
        <row r="159">
          <cell r="C159" t="str">
            <v>G.Total</v>
          </cell>
        </row>
        <row r="160">
          <cell r="C160" t="str">
            <v>Accrued Interest Received</v>
          </cell>
        </row>
        <row r="161">
          <cell r="C161" t="str">
            <v>NBD</v>
          </cell>
        </row>
        <row r="162">
          <cell r="C162" t="str">
            <v>WPV</v>
          </cell>
        </row>
        <row r="163">
          <cell r="C163" t="str">
            <v>BSS</v>
          </cell>
        </row>
        <row r="164">
          <cell r="C164" t="str">
            <v>BPV</v>
          </cell>
        </row>
        <row r="165">
          <cell r="C165" t="str">
            <v>CON-C</v>
          </cell>
        </row>
        <row r="166">
          <cell r="C166" t="str">
            <v>NPM</v>
          </cell>
        </row>
        <row r="167">
          <cell r="C167" t="str">
            <v>BSM</v>
          </cell>
        </row>
        <row r="169">
          <cell r="C169" t="str">
            <v>WT</v>
          </cell>
        </row>
        <row r="170">
          <cell r="C170" t="str">
            <v>RC</v>
          </cell>
        </row>
        <row r="171">
          <cell r="C171" t="str">
            <v>Total</v>
          </cell>
        </row>
        <row r="172">
          <cell r="C172" t="str">
            <v>Others</v>
          </cell>
        </row>
        <row r="173">
          <cell r="C173" t="str">
            <v>BPV</v>
          </cell>
        </row>
        <row r="174">
          <cell r="C174" t="str">
            <v>BSH</v>
          </cell>
        </row>
        <row r="175">
          <cell r="C175" t="str">
            <v>BSH</v>
          </cell>
          <cell r="D175" t="str">
            <v>ค่าเผื่อหนี้สงสัยจะสูญ</v>
          </cell>
        </row>
        <row r="176">
          <cell r="C176" t="str">
            <v>Total</v>
          </cell>
        </row>
        <row r="177">
          <cell r="C177" t="str">
            <v>G.Total</v>
          </cell>
        </row>
        <row r="179">
          <cell r="C179" t="str">
            <v>NBD</v>
          </cell>
        </row>
        <row r="180">
          <cell r="C180" t="str">
            <v>WPV</v>
          </cell>
        </row>
        <row r="181">
          <cell r="C181" t="str">
            <v>BSS</v>
          </cell>
        </row>
        <row r="183">
          <cell r="C183" t="str">
            <v>CON-C</v>
          </cell>
        </row>
        <row r="184">
          <cell r="C184" t="str">
            <v>NPM</v>
          </cell>
        </row>
        <row r="185">
          <cell r="C185" t="str">
            <v>BSM</v>
          </cell>
        </row>
        <row r="186">
          <cell r="C186" t="str">
            <v>WT</v>
          </cell>
        </row>
        <row r="187">
          <cell r="C187" t="str">
            <v>RC</v>
          </cell>
        </row>
        <row r="188">
          <cell r="C188" t="str">
            <v>Total</v>
          </cell>
        </row>
        <row r="189">
          <cell r="C189" t="str">
            <v>BPV</v>
          </cell>
        </row>
        <row r="193">
          <cell r="C193" t="str">
            <v>NBD</v>
          </cell>
        </row>
        <row r="194">
          <cell r="C194" t="str">
            <v>WPV</v>
          </cell>
        </row>
        <row r="195">
          <cell r="C195" t="str">
            <v>BSS</v>
          </cell>
        </row>
        <row r="196">
          <cell r="C196" t="str">
            <v>CON-C</v>
          </cell>
        </row>
        <row r="197">
          <cell r="C197" t="str">
            <v>NPM</v>
          </cell>
        </row>
        <row r="198">
          <cell r="C198" t="str">
            <v>BSM</v>
          </cell>
        </row>
        <row r="200">
          <cell r="C200" t="str">
            <v>WT</v>
          </cell>
        </row>
        <row r="201">
          <cell r="C201" t="str">
            <v>RC</v>
          </cell>
        </row>
        <row r="203">
          <cell r="C203" t="str">
            <v>other</v>
          </cell>
        </row>
        <row r="204">
          <cell r="C204" t="str">
            <v>BPV</v>
          </cell>
        </row>
        <row r="205">
          <cell r="C205" t="str">
            <v>Total</v>
          </cell>
        </row>
        <row r="209">
          <cell r="F209" t="str">
            <v>Diff</v>
          </cell>
        </row>
        <row r="210">
          <cell r="C210" t="str">
            <v>NBD</v>
          </cell>
        </row>
        <row r="211">
          <cell r="C211" t="str">
            <v>WPV</v>
          </cell>
        </row>
        <row r="212">
          <cell r="C212" t="str">
            <v>BSS</v>
          </cell>
        </row>
        <row r="213">
          <cell r="C213" t="str">
            <v>BPV</v>
          </cell>
        </row>
        <row r="214">
          <cell r="C214" t="str">
            <v>CON-C</v>
          </cell>
        </row>
        <row r="215">
          <cell r="C215" t="str">
            <v>NPM</v>
          </cell>
        </row>
        <row r="216">
          <cell r="C216" t="str">
            <v>BSM</v>
          </cell>
        </row>
        <row r="217">
          <cell r="C217" t="str">
            <v>WT</v>
          </cell>
        </row>
        <row r="218">
          <cell r="C218" t="str">
            <v>RC</v>
          </cell>
        </row>
        <row r="219">
          <cell r="C219" t="str">
            <v>Total</v>
          </cell>
        </row>
        <row r="220">
          <cell r="C220" t="str">
            <v>Others</v>
          </cell>
        </row>
        <row r="221">
          <cell r="C221" t="str">
            <v>NE</v>
          </cell>
        </row>
        <row r="222">
          <cell r="C222" t="str">
            <v>BSH</v>
          </cell>
        </row>
        <row r="223">
          <cell r="C223" t="str">
            <v>NP</v>
          </cell>
        </row>
        <row r="224">
          <cell r="C224" t="str">
            <v>Total</v>
          </cell>
        </row>
        <row r="226">
          <cell r="C226" t="str">
            <v>Retention</v>
          </cell>
        </row>
        <row r="227">
          <cell r="C227" t="str">
            <v>NBD</v>
          </cell>
        </row>
        <row r="228">
          <cell r="C228" t="str">
            <v>WPV</v>
          </cell>
        </row>
        <row r="230">
          <cell r="C230" t="str">
            <v>Advance to Contractor</v>
          </cell>
        </row>
        <row r="231">
          <cell r="C231" t="str">
            <v>RC</v>
          </cell>
        </row>
        <row r="234">
          <cell r="C234" t="str">
            <v>VAT</v>
          </cell>
        </row>
        <row r="236">
          <cell r="C236" t="str">
            <v>Retention</v>
          </cell>
        </row>
        <row r="237">
          <cell r="C237" t="str">
            <v>RC</v>
          </cell>
        </row>
        <row r="239">
          <cell r="C239" t="str">
            <v>Loan from Sub.</v>
          </cell>
        </row>
        <row r="240">
          <cell r="C240" t="str">
            <v>NBD</v>
          </cell>
        </row>
        <row r="241">
          <cell r="C241" t="str">
            <v>WPV</v>
          </cell>
        </row>
        <row r="242">
          <cell r="C242" t="str">
            <v>BSS</v>
          </cell>
        </row>
        <row r="243">
          <cell r="C243" t="str">
            <v>BPV</v>
          </cell>
        </row>
        <row r="244">
          <cell r="C244" t="str">
            <v>CON-C</v>
          </cell>
        </row>
        <row r="245">
          <cell r="C245" t="str">
            <v>NPM</v>
          </cell>
        </row>
        <row r="246">
          <cell r="C246" t="str">
            <v>BSM</v>
          </cell>
        </row>
        <row r="247">
          <cell r="C247" t="str">
            <v>WT</v>
          </cell>
        </row>
        <row r="248">
          <cell r="C248" t="str">
            <v>Total</v>
          </cell>
        </row>
        <row r="250">
          <cell r="C250" t="str">
            <v>NBD</v>
          </cell>
        </row>
        <row r="251">
          <cell r="C251" t="str">
            <v>WPV</v>
          </cell>
        </row>
        <row r="252">
          <cell r="C252" t="str">
            <v>BSS</v>
          </cell>
        </row>
        <row r="253">
          <cell r="C253" t="str">
            <v>BPV</v>
          </cell>
        </row>
        <row r="254">
          <cell r="C254" t="str">
            <v>CON-C</v>
          </cell>
        </row>
        <row r="255">
          <cell r="C255" t="str">
            <v>NPM</v>
          </cell>
        </row>
        <row r="256">
          <cell r="C256" t="str">
            <v>BSM</v>
          </cell>
        </row>
        <row r="257">
          <cell r="C257" t="str">
            <v>WT</v>
          </cell>
        </row>
        <row r="258">
          <cell r="C258" t="str">
            <v>Total</v>
          </cell>
        </row>
        <row r="260">
          <cell r="C260" t="str">
            <v>NBD</v>
          </cell>
        </row>
        <row r="261">
          <cell r="C261" t="str">
            <v>WPV</v>
          </cell>
        </row>
        <row r="262">
          <cell r="C262" t="str">
            <v>BSS</v>
          </cell>
        </row>
        <row r="263">
          <cell r="C263" t="str">
            <v>BPV</v>
          </cell>
        </row>
        <row r="264">
          <cell r="C264" t="str">
            <v>CON-C</v>
          </cell>
        </row>
        <row r="265">
          <cell r="C265" t="str">
            <v>NPM</v>
          </cell>
        </row>
        <row r="266">
          <cell r="C266" t="str">
            <v>BSM</v>
          </cell>
        </row>
        <row r="267">
          <cell r="C267" t="str">
            <v>WT</v>
          </cell>
        </row>
        <row r="268">
          <cell r="C268" t="str">
            <v>Total</v>
          </cell>
        </row>
        <row r="272">
          <cell r="C272" t="str">
            <v>Accrued Interest-center</v>
          </cell>
        </row>
        <row r="273">
          <cell r="D273" t="str">
            <v>center</v>
          </cell>
        </row>
        <row r="274">
          <cell r="D274" t="str">
            <v>Wanapinklao</v>
          </cell>
        </row>
        <row r="275">
          <cell r="D275" t="str">
            <v xml:space="preserve">Tara </v>
          </cell>
        </row>
        <row r="276">
          <cell r="D276" t="str">
            <v>w-pol</v>
          </cell>
        </row>
        <row r="277">
          <cell r="D277" t="str">
            <v>ruam</v>
          </cell>
        </row>
        <row r="278">
          <cell r="D278" t="str">
            <v>Anawana</v>
          </cell>
        </row>
        <row r="279">
          <cell r="D279" t="str">
            <v>Ora</v>
          </cell>
        </row>
        <row r="280">
          <cell r="D280" t="str">
            <v>Ngamwongwan</v>
          </cell>
        </row>
        <row r="281">
          <cell r="D281" t="str">
            <v>Pawan</v>
          </cell>
        </row>
        <row r="282">
          <cell r="D282" t="str">
            <v>Thapra</v>
          </cell>
        </row>
        <row r="283">
          <cell r="C283" t="str">
            <v>Specific Tax</v>
          </cell>
        </row>
        <row r="284">
          <cell r="D284" t="str">
            <v>center</v>
          </cell>
        </row>
        <row r="285">
          <cell r="D285" t="str">
            <v>Wanapinklao</v>
          </cell>
        </row>
        <row r="286">
          <cell r="D286" t="str">
            <v xml:space="preserve">Tara </v>
          </cell>
        </row>
        <row r="287">
          <cell r="D287" t="str">
            <v>w-pol</v>
          </cell>
        </row>
        <row r="288">
          <cell r="D288" t="str">
            <v>ruam</v>
          </cell>
        </row>
        <row r="289">
          <cell r="D289" t="str">
            <v>Anawana</v>
          </cell>
        </row>
        <row r="290">
          <cell r="D290" t="str">
            <v>Ora</v>
          </cell>
        </row>
        <row r="291">
          <cell r="D291" t="str">
            <v>Ngamwongwan</v>
          </cell>
        </row>
        <row r="292">
          <cell r="D292" t="str">
            <v>Pawan</v>
          </cell>
        </row>
        <row r="293">
          <cell r="D293" t="str">
            <v>Thapra</v>
          </cell>
        </row>
        <row r="294">
          <cell r="C294" t="str">
            <v>Accrued Income Tax+vat</v>
          </cell>
        </row>
        <row r="295">
          <cell r="D295" t="str">
            <v>center</v>
          </cell>
        </row>
        <row r="296">
          <cell r="D296" t="str">
            <v>Wanapinklao</v>
          </cell>
        </row>
        <row r="297">
          <cell r="D297" t="str">
            <v xml:space="preserve">Tara </v>
          </cell>
        </row>
        <row r="298">
          <cell r="D298" t="str">
            <v>w-pol</v>
          </cell>
        </row>
        <row r="299">
          <cell r="D299" t="str">
            <v>ruam</v>
          </cell>
        </row>
        <row r="300">
          <cell r="D300" t="str">
            <v>Anawana</v>
          </cell>
        </row>
        <row r="301">
          <cell r="D301" t="str">
            <v>Ora</v>
          </cell>
        </row>
        <row r="302">
          <cell r="D302" t="str">
            <v>Ngamwongwan</v>
          </cell>
        </row>
        <row r="303">
          <cell r="D303" t="str">
            <v>Pawan</v>
          </cell>
        </row>
        <row r="304">
          <cell r="D304" t="str">
            <v>Thapra</v>
          </cell>
        </row>
        <row r="305">
          <cell r="C305" t="str">
            <v>Accrued Expenses</v>
          </cell>
        </row>
        <row r="306">
          <cell r="D306" t="str">
            <v>center</v>
          </cell>
        </row>
        <row r="307">
          <cell r="D307" t="str">
            <v>Wanapinklao</v>
          </cell>
        </row>
        <row r="308">
          <cell r="D308" t="str">
            <v xml:space="preserve">Tara </v>
          </cell>
        </row>
        <row r="309">
          <cell r="D309" t="str">
            <v>w-pol</v>
          </cell>
        </row>
        <row r="310">
          <cell r="D310" t="str">
            <v>ruam</v>
          </cell>
        </row>
        <row r="311">
          <cell r="D311" t="str">
            <v>Anawana</v>
          </cell>
        </row>
        <row r="312">
          <cell r="D312" t="str">
            <v>Ora</v>
          </cell>
        </row>
        <row r="313">
          <cell r="D313" t="str">
            <v>Ngamwongwan</v>
          </cell>
        </row>
        <row r="314">
          <cell r="D314" t="str">
            <v>Pawan</v>
          </cell>
        </row>
        <row r="315">
          <cell r="D315" t="str">
            <v>Thapra</v>
          </cell>
        </row>
        <row r="318">
          <cell r="C318" t="str">
            <v>Accrued rental</v>
          </cell>
        </row>
        <row r="319">
          <cell r="C319" t="str">
            <v>NBD</v>
          </cell>
        </row>
        <row r="320">
          <cell r="C320" t="str">
            <v>WTH</v>
          </cell>
        </row>
        <row r="321">
          <cell r="C321" t="str">
            <v>Accrued Management Fee</v>
          </cell>
        </row>
        <row r="322">
          <cell r="C322" t="str">
            <v>NBD</v>
          </cell>
        </row>
        <row r="328">
          <cell r="C328" t="str">
            <v>Payable to Contractor/Unbill  Receivable  Excluded VAT</v>
          </cell>
        </row>
        <row r="329">
          <cell r="C329" t="str">
            <v>RC</v>
          </cell>
        </row>
        <row r="330">
          <cell r="C330" t="str">
            <v>BSS</v>
          </cell>
        </row>
        <row r="331">
          <cell r="C331" t="str">
            <v>NBP</v>
          </cell>
        </row>
        <row r="332">
          <cell r="C332" t="str">
            <v>VAT Construction Cost</v>
          </cell>
        </row>
        <row r="336">
          <cell r="C336" t="str">
            <v>Advance Received from Customer(Relate Company)</v>
          </cell>
        </row>
        <row r="337">
          <cell r="C337" t="str">
            <v>NBD</v>
          </cell>
        </row>
        <row r="338">
          <cell r="C338" t="str">
            <v>WPV</v>
          </cell>
        </row>
        <row r="339">
          <cell r="C339" t="str">
            <v>BSS</v>
          </cell>
        </row>
        <row r="341">
          <cell r="C341" t="str">
            <v>Interest Income</v>
          </cell>
        </row>
        <row r="342">
          <cell r="C342" t="str">
            <v>NBD</v>
          </cell>
        </row>
        <row r="343">
          <cell r="C343" t="str">
            <v>WPV</v>
          </cell>
        </row>
        <row r="344">
          <cell r="C344" t="str">
            <v>BSS</v>
          </cell>
        </row>
        <row r="345">
          <cell r="C345" t="str">
            <v>BPV</v>
          </cell>
        </row>
        <row r="346">
          <cell r="C346" t="str">
            <v>CON-C</v>
          </cell>
        </row>
        <row r="347">
          <cell r="C347" t="str">
            <v>WT</v>
          </cell>
        </row>
        <row r="348">
          <cell r="C348" t="str">
            <v>NPM</v>
          </cell>
        </row>
        <row r="349">
          <cell r="C349" t="str">
            <v>BSM</v>
          </cell>
        </row>
        <row r="350">
          <cell r="C350" t="str">
            <v>BSM</v>
          </cell>
        </row>
        <row r="351">
          <cell r="C351" t="str">
            <v>RC</v>
          </cell>
        </row>
        <row r="352">
          <cell r="C352" t="str">
            <v>Total</v>
          </cell>
        </row>
        <row r="353">
          <cell r="C353" t="str">
            <v>Others</v>
          </cell>
        </row>
        <row r="354">
          <cell r="C354" t="str">
            <v>NE</v>
          </cell>
        </row>
        <row r="355">
          <cell r="C355" t="str">
            <v>NH</v>
          </cell>
        </row>
        <row r="356">
          <cell r="C356" t="str">
            <v>NH</v>
          </cell>
        </row>
        <row r="357">
          <cell r="C357" t="str">
            <v>Total</v>
          </cell>
        </row>
        <row r="358">
          <cell r="C358" t="str">
            <v>G.Total</v>
          </cell>
        </row>
        <row r="359">
          <cell r="C359" t="str">
            <v>Fin.&amp; Bank center</v>
          </cell>
        </row>
        <row r="360">
          <cell r="D360" t="str">
            <v>center</v>
          </cell>
        </row>
        <row r="361">
          <cell r="C361">
            <v>4421</v>
          </cell>
          <cell r="D361" t="str">
            <v>Wanapinklao</v>
          </cell>
        </row>
        <row r="362">
          <cell r="C362">
            <v>4425</v>
          </cell>
          <cell r="D362" t="str">
            <v xml:space="preserve">Tara </v>
          </cell>
        </row>
        <row r="363">
          <cell r="D363" t="str">
            <v>w-pol</v>
          </cell>
        </row>
        <row r="364">
          <cell r="C364">
            <v>4421</v>
          </cell>
          <cell r="D364" t="str">
            <v>ruam</v>
          </cell>
        </row>
        <row r="365">
          <cell r="D365" t="str">
            <v>Anawana</v>
          </cell>
        </row>
        <row r="366">
          <cell r="D366" t="str">
            <v>Ora</v>
          </cell>
        </row>
        <row r="367">
          <cell r="D367" t="str">
            <v>Ngamwongwan</v>
          </cell>
        </row>
        <row r="368">
          <cell r="D368" t="str">
            <v>Pawan</v>
          </cell>
        </row>
        <row r="369">
          <cell r="D369" t="str">
            <v>Thapra</v>
          </cell>
        </row>
        <row r="373">
          <cell r="C373" t="str">
            <v>NBD</v>
          </cell>
        </row>
        <row r="374">
          <cell r="C374" t="str">
            <v>BSS</v>
          </cell>
        </row>
        <row r="379">
          <cell r="C379" t="str">
            <v>NBD</v>
          </cell>
        </row>
        <row r="380">
          <cell r="C380" t="str">
            <v>WPV</v>
          </cell>
        </row>
        <row r="381">
          <cell r="C381" t="str">
            <v>BSS</v>
          </cell>
        </row>
        <row r="382">
          <cell r="C382" t="str">
            <v>BPV</v>
          </cell>
        </row>
        <row r="383">
          <cell r="C383" t="str">
            <v>CON-C</v>
          </cell>
        </row>
        <row r="384">
          <cell r="C384" t="str">
            <v>NPM</v>
          </cell>
        </row>
        <row r="385">
          <cell r="C385" t="str">
            <v>BSM</v>
          </cell>
        </row>
        <row r="386">
          <cell r="C386" t="str">
            <v>WT</v>
          </cell>
        </row>
        <row r="387">
          <cell r="C387" t="str">
            <v>Total</v>
          </cell>
        </row>
        <row r="388">
          <cell r="C388" t="str">
            <v>Vat</v>
          </cell>
        </row>
        <row r="389">
          <cell r="C389" t="str">
            <v>G.Total</v>
          </cell>
        </row>
        <row r="390">
          <cell r="C390" t="str">
            <v>Other</v>
          </cell>
        </row>
        <row r="394">
          <cell r="C394" t="str">
            <v>NBD</v>
          </cell>
        </row>
        <row r="395">
          <cell r="C395" t="str">
            <v>WPV</v>
          </cell>
        </row>
        <row r="396">
          <cell r="C396" t="str">
            <v>BSS</v>
          </cell>
        </row>
        <row r="397">
          <cell r="C397" t="str">
            <v>BPV</v>
          </cell>
        </row>
        <row r="398">
          <cell r="C398" t="str">
            <v>CON-C</v>
          </cell>
        </row>
        <row r="399">
          <cell r="C399" t="str">
            <v>NPM</v>
          </cell>
        </row>
        <row r="400">
          <cell r="C400" t="str">
            <v>BSM</v>
          </cell>
        </row>
        <row r="401">
          <cell r="C401" t="str">
            <v>WT</v>
          </cell>
        </row>
        <row r="402">
          <cell r="C402" t="str">
            <v>Total</v>
          </cell>
        </row>
        <row r="404">
          <cell r="D404">
            <v>230591.10999999987</v>
          </cell>
        </row>
        <row r="406">
          <cell r="C406" t="str">
            <v>NBD</v>
          </cell>
        </row>
        <row r="407">
          <cell r="C407" t="str">
            <v>WPV</v>
          </cell>
        </row>
        <row r="408">
          <cell r="C408" t="str">
            <v>BSS</v>
          </cell>
        </row>
        <row r="409">
          <cell r="C409" t="str">
            <v>BPV</v>
          </cell>
        </row>
        <row r="410">
          <cell r="C410" t="str">
            <v>CON-C</v>
          </cell>
        </row>
        <row r="411">
          <cell r="C411" t="str">
            <v>NPM</v>
          </cell>
        </row>
        <row r="412">
          <cell r="C412" t="str">
            <v>BSM</v>
          </cell>
        </row>
        <row r="413">
          <cell r="C413" t="str">
            <v>WT</v>
          </cell>
        </row>
        <row r="414">
          <cell r="C414" t="str">
            <v>Total</v>
          </cell>
        </row>
        <row r="415">
          <cell r="C415" t="str">
            <v>Others</v>
          </cell>
        </row>
        <row r="416">
          <cell r="C416" t="str">
            <v>NE</v>
          </cell>
        </row>
        <row r="417">
          <cell r="C417" t="str">
            <v>NH</v>
          </cell>
        </row>
        <row r="418">
          <cell r="C418" t="str">
            <v>Total</v>
          </cell>
        </row>
        <row r="419">
          <cell r="C419" t="str">
            <v>G.Total</v>
          </cell>
        </row>
        <row r="420">
          <cell r="C420" t="str">
            <v>Fin.&amp; Bank+center</v>
          </cell>
        </row>
        <row r="421">
          <cell r="D421" t="str">
            <v>center</v>
          </cell>
        </row>
        <row r="422">
          <cell r="D422" t="str">
            <v>Wanapinklao</v>
          </cell>
        </row>
        <row r="423">
          <cell r="D423" t="str">
            <v xml:space="preserve">Tara </v>
          </cell>
        </row>
        <row r="424">
          <cell r="D424" t="str">
            <v>w-pol</v>
          </cell>
        </row>
        <row r="425">
          <cell r="D425" t="str">
            <v>ruam</v>
          </cell>
        </row>
        <row r="426">
          <cell r="D426" t="str">
            <v>Anawana</v>
          </cell>
        </row>
        <row r="427">
          <cell r="D427" t="str">
            <v>Ora</v>
          </cell>
        </row>
        <row r="428">
          <cell r="D428" t="str">
            <v>Ngamwongwan</v>
          </cell>
        </row>
        <row r="429">
          <cell r="D429" t="str">
            <v>Pawan</v>
          </cell>
        </row>
        <row r="430">
          <cell r="D430" t="str">
            <v>Thapra</v>
          </cell>
        </row>
        <row r="432">
          <cell r="D432" t="str">
            <v xml:space="preserve"> Center received Interest  from Project</v>
          </cell>
        </row>
        <row r="440">
          <cell r="C440" t="str">
            <v>WPV</v>
          </cell>
        </row>
        <row r="441">
          <cell r="C441" t="str">
            <v>BSM</v>
          </cell>
        </row>
        <row r="442">
          <cell r="C442" t="str">
            <v>WT</v>
          </cell>
        </row>
        <row r="446">
          <cell r="C446" t="str">
            <v>WPV</v>
          </cell>
        </row>
        <row r="447">
          <cell r="C447" t="str">
            <v>BSS</v>
          </cell>
        </row>
        <row r="448">
          <cell r="C448" t="str">
            <v>WT</v>
          </cell>
        </row>
        <row r="450">
          <cell r="C450" t="str">
            <v>Total</v>
          </cell>
          <cell r="D450">
            <v>-3032382.4154092143</v>
          </cell>
        </row>
        <row r="451">
          <cell r="C451" t="str">
            <v>NBD&amp;BSS</v>
          </cell>
        </row>
        <row r="452">
          <cell r="C452" t="str">
            <v>NPM&amp;WPV</v>
          </cell>
        </row>
        <row r="453">
          <cell r="C453" t="str">
            <v>RC&amp;NBD</v>
          </cell>
        </row>
        <row r="454">
          <cell r="C454" t="str">
            <v>RC&amp;BSS</v>
          </cell>
        </row>
        <row r="455">
          <cell r="C455" t="str">
            <v>Total</v>
          </cell>
        </row>
        <row r="456">
          <cell r="C456" t="str">
            <v>G.Total</v>
          </cell>
        </row>
        <row r="459">
          <cell r="C459" t="str">
            <v>Ruam</v>
          </cell>
        </row>
        <row r="460">
          <cell r="C460" t="str">
            <v>Lad</v>
          </cell>
        </row>
        <row r="461">
          <cell r="C461" t="str">
            <v>Pin</v>
          </cell>
        </row>
        <row r="462">
          <cell r="C462" t="str">
            <v>Total</v>
          </cell>
        </row>
        <row r="463">
          <cell r="C463" t="str">
            <v>Bond</v>
          </cell>
        </row>
        <row r="464">
          <cell r="C464" t="str">
            <v>Available</v>
          </cell>
        </row>
        <row r="465">
          <cell r="C465" t="str">
            <v>BSM</v>
          </cell>
        </row>
        <row r="466">
          <cell r="C466" t="str">
            <v>WPV</v>
          </cell>
        </row>
        <row r="470">
          <cell r="C470" t="str">
            <v>Consolidation ( Adj. Entries)</v>
          </cell>
        </row>
        <row r="471">
          <cell r="C471" t="str">
            <v>Loan from Aff. Co.,</v>
          </cell>
        </row>
        <row r="472">
          <cell r="C472" t="str">
            <v>Loan from Aff. Co.,WPV-CCC</v>
          </cell>
        </row>
        <row r="473">
          <cell r="C473" t="str">
            <v xml:space="preserve">Other </v>
          </cell>
        </row>
        <row r="474">
          <cell r="C474" t="str">
            <v>Accrued Expenses(RC-NBD)</v>
          </cell>
        </row>
        <row r="475">
          <cell r="C475" t="str">
            <v>Loan&amp; Advance  to Aff. Co.,</v>
          </cell>
        </row>
        <row r="476">
          <cell r="C476" t="str">
            <v>Longterm Loan to related</v>
          </cell>
        </row>
        <row r="477">
          <cell r="C477" t="str">
            <v xml:space="preserve">Other </v>
          </cell>
        </row>
        <row r="478">
          <cell r="C478" t="str">
            <v>Accrued Expenses(MGF)</v>
          </cell>
        </row>
        <row r="479">
          <cell r="C479" t="str">
            <v>Accrued Management Fee</v>
          </cell>
          <cell r="D479">
            <v>0</v>
          </cell>
          <cell r="E479">
            <v>0</v>
          </cell>
          <cell r="F479">
            <v>0</v>
          </cell>
        </row>
        <row r="480">
          <cell r="C480" t="str">
            <v>Interst Income</v>
          </cell>
          <cell r="D480">
            <v>0</v>
          </cell>
          <cell r="E480">
            <v>0</v>
          </cell>
          <cell r="F480">
            <v>-3.0000000260770321E-2</v>
          </cell>
        </row>
        <row r="481">
          <cell r="C481" t="str">
            <v>Interst Exp.</v>
          </cell>
        </row>
        <row r="482">
          <cell r="C482" t="str">
            <v>COGS (INT-WPV-NBD)</v>
          </cell>
          <cell r="D482">
            <v>0</v>
          </cell>
          <cell r="E482">
            <v>0</v>
          </cell>
          <cell r="F482" t="str">
            <v>CR</v>
          </cell>
        </row>
        <row r="483">
          <cell r="C483" t="str">
            <v>COGS (INT-WPV-NBD)</v>
          </cell>
        </row>
        <row r="484">
          <cell r="C484" t="str">
            <v>Realestate Develop-WPV</v>
          </cell>
        </row>
        <row r="485">
          <cell r="C485" t="str">
            <v>Real estate Devlpmt.BSS</v>
          </cell>
          <cell r="D485">
            <v>0</v>
          </cell>
          <cell r="E485">
            <v>0</v>
          </cell>
          <cell r="F485" t="str">
            <v>CR</v>
          </cell>
        </row>
        <row r="486">
          <cell r="C486" t="str">
            <v>Real estate devlpmt</v>
          </cell>
        </row>
        <row r="487">
          <cell r="C487" t="str">
            <v>COGS-(CONSTRUCTION-NBD-BSS)</v>
          </cell>
        </row>
        <row r="488">
          <cell r="C488" t="str">
            <v>Sale from constuction</v>
          </cell>
        </row>
        <row r="489">
          <cell r="C489" t="str">
            <v>Real estate devlpmt</v>
          </cell>
        </row>
        <row r="490">
          <cell r="C490" t="str">
            <v>COGS (INT.WTH-NBD)</v>
          </cell>
        </row>
        <row r="491">
          <cell r="C491" t="str">
            <v>Inventoryt.</v>
          </cell>
        </row>
        <row r="492">
          <cell r="C492" t="str">
            <v>Management Fee - Income</v>
          </cell>
        </row>
        <row r="493">
          <cell r="C493" t="str">
            <v>Selling &amp; Adm. Exp. (Mgnt Fee)</v>
          </cell>
        </row>
        <row r="494">
          <cell r="C494" t="str">
            <v>Retained Earning</v>
          </cell>
        </row>
        <row r="495">
          <cell r="C495" t="str">
            <v>COGS</v>
          </cell>
        </row>
        <row r="496">
          <cell r="C496" t="str">
            <v>Impairment</v>
          </cell>
        </row>
        <row r="497">
          <cell r="C497" t="str">
            <v>Payable to Contractor(BPV-BSS,WPV-RC)</v>
          </cell>
        </row>
        <row r="498">
          <cell r="C498" t="str">
            <v>Unbilled completed work(BPV-BSS,WPV-S&amp;P)</v>
          </cell>
        </row>
        <row r="499">
          <cell r="C499" t="str">
            <v>Account receivable(RC-BBD+WPV)</v>
          </cell>
        </row>
        <row r="500">
          <cell r="C500" t="str">
            <v>Other Current Liabilities</v>
          </cell>
        </row>
        <row r="501">
          <cell r="C501" t="str">
            <v>Other Current Lia(Retention)</v>
          </cell>
        </row>
        <row r="502">
          <cell r="C502" t="str">
            <v>Other Current A/C(Account Receivable Retention Cons.)</v>
          </cell>
        </row>
        <row r="503">
          <cell r="C503" t="str">
            <v>Advance to Contractor</v>
          </cell>
        </row>
        <row r="504">
          <cell r="C504" t="str">
            <v>Advance received from Customers</v>
          </cell>
        </row>
        <row r="505">
          <cell r="C505" t="str">
            <v>Other Current Liabilities</v>
          </cell>
        </row>
        <row r="506">
          <cell r="C506" t="str">
            <v>Sale from Construction</v>
          </cell>
        </row>
        <row r="507">
          <cell r="C507" t="str">
            <v>Cost of Construction</v>
          </cell>
        </row>
        <row r="508">
          <cell r="C508" t="str">
            <v>Cost of Good Sold</v>
          </cell>
        </row>
        <row r="509">
          <cell r="C509" t="str">
            <v>Total</v>
          </cell>
        </row>
        <row r="511">
          <cell r="C511" t="str">
            <v>VAT ( Management Fee)</v>
          </cell>
        </row>
        <row r="512">
          <cell r="C512" t="str">
            <v>VAT ( Other Income)</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are"/>
      <sheetName val="fse10-11"/>
      <sheetName val="fst10-11"/>
      <sheetName val="fse8-9"/>
      <sheetName val="fst8-9"/>
      <sheetName val="fse7-8"/>
      <sheetName val="fse2-6"/>
      <sheetName val="fst3-7 (3)"/>
      <sheetName val="fst3-7"/>
      <sheetName val="q1-2003"/>
      <sheetName val="compare"/>
      <sheetName val="Goodwill"/>
      <sheetName val="Summarized"/>
      <sheetName val="arising"/>
      <sheetName val="loan-advance"/>
      <sheetName val="forward"/>
      <sheetName val="Adj RE 2543"/>
      <sheetName val="หุ้น NBD"/>
      <sheetName val="ค่าเผื่อหนี้สูญ"/>
      <sheetName val="impairment"/>
      <sheetName val="loss carry forward"/>
      <sheetName val="ภาษีถูกหัก"/>
      <sheetName val="Sheet2"/>
    </sheetNames>
    <sheetDataSet>
      <sheetData sheetId="0"/>
      <sheetData sheetId="1"/>
      <sheetData sheetId="2"/>
      <sheetData sheetId="3"/>
      <sheetData sheetId="4"/>
      <sheetData sheetId="5"/>
      <sheetData sheetId="6"/>
      <sheetData sheetId="7"/>
      <sheetData sheetId="8"/>
      <sheetData sheetId="9">
        <row r="1">
          <cell r="C1" t="str">
            <v>Noble Development Public Co., Ltd.</v>
          </cell>
        </row>
        <row r="2">
          <cell r="C2" t="str">
            <v>Consolidated  Financial Statement  -Sep  2002</v>
          </cell>
          <cell r="M2">
            <v>3401490.55</v>
          </cell>
        </row>
        <row r="4">
          <cell r="D4" t="str">
            <v>BALANCE  SHEET</v>
          </cell>
        </row>
        <row r="5">
          <cell r="C5" t="str">
            <v>ASSETS</v>
          </cell>
        </row>
        <row r="6">
          <cell r="C6" t="str">
            <v>Current Assets</v>
          </cell>
        </row>
        <row r="7">
          <cell r="D7" t="str">
            <v>Cash at bank</v>
          </cell>
        </row>
        <row r="8">
          <cell r="D8" t="str">
            <v>Short-Term Investment</v>
          </cell>
        </row>
        <row r="9">
          <cell r="D9" t="str">
            <v>Accounts  Receivable</v>
          </cell>
        </row>
        <row r="10">
          <cell r="D10" t="str">
            <v>Unbilled Receivable</v>
          </cell>
        </row>
        <row r="11">
          <cell r="D11" t="str">
            <v>Loan&amp; Advance  to Aff. Co.,</v>
          </cell>
        </row>
        <row r="12">
          <cell r="D12" t="str">
            <v>loan to other company</v>
          </cell>
        </row>
        <row r="13">
          <cell r="D13" t="str">
            <v>Inventory</v>
          </cell>
        </row>
        <row r="14">
          <cell r="D14" t="str">
            <v>Real Estate Development</v>
          </cell>
        </row>
        <row r="15">
          <cell r="C15" t="str">
            <v>Other Current Asset</v>
          </cell>
        </row>
        <row r="16">
          <cell r="C16" t="str">
            <v>Land Deposit</v>
          </cell>
        </row>
        <row r="17">
          <cell r="D17" t="str">
            <v xml:space="preserve">Accrued Management Fee </v>
          </cell>
        </row>
        <row r="18">
          <cell r="D18" t="str">
            <v>Advance to contractors</v>
          </cell>
        </row>
        <row r="19">
          <cell r="D19" t="str">
            <v xml:space="preserve">Other </v>
          </cell>
        </row>
        <row r="20">
          <cell r="D20" t="str">
            <v>Total Current Assets</v>
          </cell>
          <cell r="F20">
            <v>2508742107.7599998</v>
          </cell>
        </row>
        <row r="21">
          <cell r="C21" t="str">
            <v>Account receivable(Long term)</v>
          </cell>
        </row>
        <row r="22">
          <cell r="C22" t="str">
            <v>Investments in and loans to subsidiaries:-</v>
          </cell>
        </row>
        <row r="23">
          <cell r="D23" t="str">
            <v>Long Term Loan to Related</v>
          </cell>
        </row>
        <row r="24">
          <cell r="D24" t="str">
            <v>Investment to Related Company</v>
          </cell>
        </row>
        <row r="25">
          <cell r="C25" t="str">
            <v>Investment to Associated Company</v>
          </cell>
          <cell r="D25" t="str">
            <v>Investment to Related Company</v>
          </cell>
        </row>
        <row r="26">
          <cell r="C26" t="str">
            <v>Investment to Other Comany</v>
          </cell>
          <cell r="D26" t="str">
            <v>Investment to Related Company</v>
          </cell>
        </row>
        <row r="27">
          <cell r="D27" t="str">
            <v>Investment to Associate  Company</v>
          </cell>
        </row>
        <row r="28">
          <cell r="D28" t="str">
            <v>LOng-Term Investment</v>
          </cell>
        </row>
        <row r="29">
          <cell r="C29" t="str">
            <v>Loan to Others</v>
          </cell>
        </row>
        <row r="30">
          <cell r="C30" t="str">
            <v>Land-Future Development</v>
          </cell>
        </row>
        <row r="31">
          <cell r="C31" t="str">
            <v>Property Plant &amp; Equip.</v>
          </cell>
        </row>
        <row r="32">
          <cell r="C32" t="str">
            <v>Goodwill</v>
          </cell>
        </row>
        <row r="33">
          <cell r="C33" t="str">
            <v>Pre-Operating Exp.</v>
          </cell>
        </row>
        <row r="34">
          <cell r="C34" t="str">
            <v>Other Assets:-</v>
          </cell>
        </row>
        <row r="35">
          <cell r="D35" t="str">
            <v>Deposit for forward rate</v>
          </cell>
        </row>
        <row r="36">
          <cell r="D36" t="str">
            <v>Deposit for Investment</v>
          </cell>
        </row>
        <row r="37">
          <cell r="D37" t="str">
            <v>Other</v>
          </cell>
        </row>
        <row r="38">
          <cell r="C38" t="str">
            <v>Total Asset</v>
          </cell>
        </row>
        <row r="39">
          <cell r="C39" t="str">
            <v>LIABILITIES AND SHARE HOLDERS' EQUITY</v>
          </cell>
        </row>
        <row r="40">
          <cell r="C40" t="str">
            <v>Current Liabilities</v>
          </cell>
        </row>
        <row r="41">
          <cell r="D41" t="str">
            <v>Bank Overdraft</v>
          </cell>
        </row>
        <row r="42">
          <cell r="D42" t="str">
            <v>Payable to Contractor-Relate Comp.</v>
          </cell>
        </row>
        <row r="43">
          <cell r="D43" t="str">
            <v>Payable to Contractor</v>
          </cell>
        </row>
        <row r="44">
          <cell r="C44" t="str">
            <v>Short term loan</v>
          </cell>
        </row>
        <row r="45">
          <cell r="C45" t="str">
            <v>Unearned from construction</v>
          </cell>
        </row>
        <row r="46">
          <cell r="C46" t="str">
            <v>Bond due with 1 Yr</v>
          </cell>
        </row>
        <row r="47">
          <cell r="C47" t="str">
            <v>Adv.Received from Customer</v>
          </cell>
        </row>
        <row r="48">
          <cell r="C48" t="str">
            <v>Loan from Aff. Co.,</v>
          </cell>
        </row>
        <row r="49">
          <cell r="C49" t="str">
            <v>Other Current Liabilities:-</v>
          </cell>
          <cell r="F49">
            <v>87592496.589999989</v>
          </cell>
        </row>
        <row r="50">
          <cell r="D50" t="str">
            <v>Accrued Interest</v>
          </cell>
        </row>
        <row r="51">
          <cell r="D51" t="str">
            <v>Accrued Exp.</v>
          </cell>
        </row>
        <row r="52">
          <cell r="D52" t="str">
            <v>Forward payable</v>
          </cell>
        </row>
        <row r="53">
          <cell r="D53" t="str">
            <v xml:space="preserve">Other </v>
          </cell>
        </row>
        <row r="54">
          <cell r="D54" t="str">
            <v>Total Current LIabilities</v>
          </cell>
        </row>
        <row r="55">
          <cell r="C55" t="str">
            <v>Longterm Loan</v>
          </cell>
        </row>
        <row r="56">
          <cell r="C56" t="str">
            <v>Longterm Loan from Related</v>
          </cell>
        </row>
        <row r="57">
          <cell r="C57" t="str">
            <v>Liabilities arisen from Investment in subsuduaries</v>
          </cell>
        </row>
        <row r="58">
          <cell r="C58" t="str">
            <v>Liabilities arisen from Investment in associate comp.</v>
          </cell>
        </row>
        <row r="59">
          <cell r="C59" t="str">
            <v>Other Liabilities</v>
          </cell>
        </row>
        <row r="60">
          <cell r="D60" t="str">
            <v>Acrrued longterm interest</v>
          </cell>
        </row>
        <row r="61">
          <cell r="D61" t="str">
            <v>Other</v>
          </cell>
        </row>
        <row r="62">
          <cell r="C62" t="str">
            <v>Total Liablities</v>
          </cell>
        </row>
        <row r="63">
          <cell r="C63" t="str">
            <v>Minority Interest</v>
          </cell>
        </row>
        <row r="64">
          <cell r="C64" t="str">
            <v>Shareholders'Equity</v>
          </cell>
        </row>
        <row r="65">
          <cell r="D65" t="str">
            <v>Capital-Fully Paid Up</v>
          </cell>
        </row>
        <row r="66">
          <cell r="D66" t="str">
            <v>Premium</v>
          </cell>
        </row>
        <row r="67">
          <cell r="D67" t="str">
            <v>Discount</v>
          </cell>
        </row>
        <row r="68">
          <cell r="D68" t="str">
            <v>R /E-Appropriated-Legal reserve</v>
          </cell>
          <cell r="F68">
            <v>273478203.39965993</v>
          </cell>
        </row>
        <row r="69">
          <cell r="D69" t="str">
            <v>R/E Dificits;-</v>
          </cell>
          <cell r="F69">
            <v>752925128.44965994</v>
          </cell>
        </row>
        <row r="70">
          <cell r="D70" t="str">
            <v>Retained Earning</v>
          </cell>
          <cell r="F70">
            <v>-1597871427.2676105</v>
          </cell>
        </row>
        <row r="71">
          <cell r="D71" t="str">
            <v>Net Profit (Loss)</v>
          </cell>
        </row>
        <row r="73">
          <cell r="D73" t="str">
            <v>Total Shareholders' Equity</v>
          </cell>
        </row>
        <row r="74">
          <cell r="C74" t="str">
            <v>TOTAL LIABILITIES AND SHARE HOLDERS' EQUITY</v>
          </cell>
        </row>
        <row r="75">
          <cell r="D75" t="str">
            <v>DIFF.</v>
          </cell>
        </row>
        <row r="79">
          <cell r="D79" t="str">
            <v xml:space="preserve">INCOME  STATEMENT </v>
          </cell>
        </row>
        <row r="81">
          <cell r="C81" t="str">
            <v>REVENUES</v>
          </cell>
        </row>
        <row r="82">
          <cell r="C82" t="str">
            <v>Sales</v>
          </cell>
        </row>
        <row r="83">
          <cell r="C83" t="str">
            <v xml:space="preserve"> Income from Construction serviced</v>
          </cell>
        </row>
        <row r="84">
          <cell r="C84" t="str">
            <v>Service income</v>
          </cell>
        </row>
        <row r="86">
          <cell r="C86" t="str">
            <v>Gain from sell of investment in subsidiary,net:-</v>
          </cell>
        </row>
        <row r="87">
          <cell r="C87" t="str">
            <v xml:space="preserve">    Gain from sell </v>
          </cell>
        </row>
        <row r="88">
          <cell r="C88" t="str">
            <v>Gain from Exchange rate</v>
          </cell>
        </row>
        <row r="89">
          <cell r="C89" t="str">
            <v>Gain from cancelled contracts</v>
          </cell>
          <cell r="F89">
            <v>1873.4699999999721</v>
          </cell>
        </row>
        <row r="90">
          <cell r="C90" t="str">
            <v>Other income</v>
          </cell>
        </row>
        <row r="91">
          <cell r="C91" t="str">
            <v xml:space="preserve">    Management Fee </v>
          </cell>
        </row>
        <row r="92">
          <cell r="C92" t="str">
            <v>Interest Income</v>
          </cell>
        </row>
        <row r="93">
          <cell r="C93" t="str">
            <v xml:space="preserve">    Others</v>
          </cell>
        </row>
        <row r="94">
          <cell r="C94" t="str">
            <v>Total Revenues</v>
          </cell>
        </row>
        <row r="95">
          <cell r="C95" t="str">
            <v>EXPENSES</v>
          </cell>
        </row>
        <row r="96">
          <cell r="C96" t="str">
            <v>Cost of sales</v>
          </cell>
        </row>
        <row r="97">
          <cell r="C97" t="str">
            <v>Cost of Construction services</v>
          </cell>
        </row>
        <row r="98">
          <cell r="C98" t="str">
            <v>Cost of service</v>
          </cell>
        </row>
        <row r="99">
          <cell r="C99" t="str">
            <v>CM FEE</v>
          </cell>
        </row>
        <row r="100">
          <cell r="C100" t="str">
            <v>Loss from Forward Rate</v>
          </cell>
        </row>
        <row r="101">
          <cell r="C101" t="str">
            <v>Selling and&amp; administrative expenses</v>
          </cell>
        </row>
        <row r="102">
          <cell r="C102" t="str">
            <v>Directors' remuneration</v>
          </cell>
        </row>
        <row r="103">
          <cell r="C103" t="str">
            <v xml:space="preserve">    Depreciation &amp; Amortisation</v>
          </cell>
        </row>
        <row r="104">
          <cell r="C104" t="str">
            <v>Gain(Loss) from Subsidiary Co.</v>
          </cell>
        </row>
        <row r="105">
          <cell r="C105" t="str">
            <v>Total Expenses</v>
          </cell>
        </row>
        <row r="106">
          <cell r="C106" t="str">
            <v>Profit (Loss) before Tax &amp; Extra ordinary Item</v>
          </cell>
        </row>
        <row r="107">
          <cell r="C107" t="str">
            <v>Interest Exp.</v>
          </cell>
        </row>
        <row r="108">
          <cell r="C108" t="str">
            <v>Income Tax</v>
          </cell>
        </row>
        <row r="109">
          <cell r="C109" t="str">
            <v>Profit (Loss) After Tax &amp; before  Extra ordinary Item</v>
          </cell>
        </row>
        <row r="110">
          <cell r="C110" t="str">
            <v>Gain(Loss) from Other Co.</v>
          </cell>
        </row>
        <row r="111">
          <cell r="C111" t="str">
            <v xml:space="preserve"> Less Minorty Interest</v>
          </cell>
        </row>
        <row r="112">
          <cell r="C112" t="str">
            <v>Net Profit</v>
          </cell>
        </row>
        <row r="116">
          <cell r="C116" t="str">
            <v>Investment</v>
          </cell>
        </row>
        <row r="117">
          <cell r="C117" t="str">
            <v>N. Investment</v>
          </cell>
        </row>
        <row r="118">
          <cell r="C118" t="str">
            <v>Gain from Investment</v>
          </cell>
        </row>
        <row r="119">
          <cell r="C119" t="str">
            <v>Loss from Investment</v>
          </cell>
        </row>
        <row r="120">
          <cell r="C120" t="str">
            <v>Mi</v>
          </cell>
        </row>
        <row r="121">
          <cell r="C121" t="str">
            <v>Goodwill Amor.</v>
          </cell>
        </row>
        <row r="122">
          <cell r="C122" t="str">
            <v>N.Goodwill Amor.</v>
          </cell>
        </row>
        <row r="123">
          <cell r="C123" t="str">
            <v>Gain from Investment</v>
          </cell>
        </row>
        <row r="124">
          <cell r="C124" t="str">
            <v>Loss from Investment</v>
          </cell>
        </row>
        <row r="127">
          <cell r="C127" t="str">
            <v>Consolidation Transaction</v>
          </cell>
        </row>
        <row r="128">
          <cell r="C128" t="str">
            <v>Capital</v>
          </cell>
        </row>
        <row r="129">
          <cell r="C129" t="str">
            <v>R/E</v>
          </cell>
        </row>
        <row r="130">
          <cell r="C130" t="str">
            <v>Gain(Loss) from Sub.</v>
          </cell>
        </row>
        <row r="131">
          <cell r="C131" t="str">
            <v>Mi (B/S)</v>
          </cell>
        </row>
        <row r="132">
          <cell r="C132" t="str">
            <v>Mi (P/L)</v>
          </cell>
        </row>
        <row r="133">
          <cell r="C133" t="str">
            <v>Investment</v>
          </cell>
        </row>
        <row r="134">
          <cell r="C134" t="str">
            <v>Investment (Loss)</v>
          </cell>
        </row>
        <row r="135">
          <cell r="C135" t="str">
            <v>Goodwill</v>
          </cell>
        </row>
        <row r="136">
          <cell r="C136" t="str">
            <v>Goodwill Amor.</v>
          </cell>
        </row>
        <row r="137">
          <cell r="C137" t="str">
            <v>R/E</v>
          </cell>
        </row>
        <row r="138">
          <cell r="C138" t="str">
            <v>Total</v>
          </cell>
        </row>
        <row r="143">
          <cell r="C143" t="str">
            <v>Loan to Sub.</v>
          </cell>
        </row>
        <row r="144">
          <cell r="C144" t="str">
            <v>NBD</v>
          </cell>
        </row>
        <row r="145">
          <cell r="C145" t="str">
            <v>WPV</v>
          </cell>
        </row>
        <row r="146">
          <cell r="C146" t="str">
            <v>BSS</v>
          </cell>
        </row>
        <row r="147">
          <cell r="C147" t="str">
            <v>BPV</v>
          </cell>
        </row>
        <row r="148">
          <cell r="C148" t="str">
            <v>CON-C</v>
          </cell>
        </row>
        <row r="149">
          <cell r="C149" t="str">
            <v>NPM</v>
          </cell>
        </row>
        <row r="150">
          <cell r="C150" t="str">
            <v>BSM</v>
          </cell>
        </row>
        <row r="151">
          <cell r="C151" t="str">
            <v>Allowance for doubtful Loan</v>
          </cell>
        </row>
        <row r="152">
          <cell r="C152" t="str">
            <v>WT</v>
          </cell>
        </row>
        <row r="153">
          <cell r="C153" t="str">
            <v>RC</v>
          </cell>
        </row>
        <row r="154">
          <cell r="C154" t="str">
            <v>Total</v>
          </cell>
        </row>
        <row r="155">
          <cell r="C155" t="str">
            <v>Others</v>
          </cell>
        </row>
        <row r="156">
          <cell r="C156" t="str">
            <v>BPV</v>
          </cell>
        </row>
        <row r="157">
          <cell r="C157" t="str">
            <v>BSH</v>
          </cell>
        </row>
        <row r="158">
          <cell r="C158" t="str">
            <v>Total</v>
          </cell>
        </row>
        <row r="159">
          <cell r="C159" t="str">
            <v>G.Total</v>
          </cell>
        </row>
        <row r="160">
          <cell r="C160" t="str">
            <v>Accrued Interest Received</v>
          </cell>
        </row>
        <row r="161">
          <cell r="C161" t="str">
            <v>NBD</v>
          </cell>
        </row>
        <row r="162">
          <cell r="C162" t="str">
            <v>WPV</v>
          </cell>
        </row>
        <row r="163">
          <cell r="C163" t="str">
            <v>BSS</v>
          </cell>
        </row>
        <row r="164">
          <cell r="C164" t="str">
            <v>BPV</v>
          </cell>
        </row>
        <row r="165">
          <cell r="C165" t="str">
            <v>CON-C</v>
          </cell>
        </row>
        <row r="166">
          <cell r="C166" t="str">
            <v>NPM</v>
          </cell>
        </row>
        <row r="167">
          <cell r="C167" t="str">
            <v>BSM</v>
          </cell>
        </row>
        <row r="169">
          <cell r="C169" t="str">
            <v>WT</v>
          </cell>
        </row>
        <row r="170">
          <cell r="C170" t="str">
            <v>RC</v>
          </cell>
        </row>
        <row r="171">
          <cell r="C171" t="str">
            <v>Total</v>
          </cell>
        </row>
        <row r="172">
          <cell r="C172" t="str">
            <v>Others</v>
          </cell>
        </row>
        <row r="173">
          <cell r="C173" t="str">
            <v>BPV</v>
          </cell>
        </row>
        <row r="174">
          <cell r="C174" t="str">
            <v>BSH</v>
          </cell>
        </row>
        <row r="175">
          <cell r="C175" t="str">
            <v>BSH</v>
          </cell>
          <cell r="D175" t="str">
            <v>ค่าเผื่อหนี้สงสัยจะสูญ</v>
          </cell>
        </row>
        <row r="176">
          <cell r="C176" t="str">
            <v>Total</v>
          </cell>
        </row>
        <row r="177">
          <cell r="C177" t="str">
            <v>G.Total</v>
          </cell>
        </row>
        <row r="179">
          <cell r="C179" t="str">
            <v>NBD</v>
          </cell>
        </row>
        <row r="180">
          <cell r="C180" t="str">
            <v>WPV</v>
          </cell>
        </row>
        <row r="181">
          <cell r="C181" t="str">
            <v>BSS</v>
          </cell>
        </row>
        <row r="183">
          <cell r="C183" t="str">
            <v>CON-C</v>
          </cell>
        </row>
        <row r="184">
          <cell r="C184" t="str">
            <v>NPM</v>
          </cell>
        </row>
        <row r="185">
          <cell r="C185" t="str">
            <v>BSM</v>
          </cell>
        </row>
        <row r="186">
          <cell r="C186" t="str">
            <v>WT</v>
          </cell>
        </row>
        <row r="187">
          <cell r="C187" t="str">
            <v>RC</v>
          </cell>
        </row>
        <row r="188">
          <cell r="C188" t="str">
            <v>Total</v>
          </cell>
        </row>
        <row r="189">
          <cell r="C189" t="str">
            <v>BPV</v>
          </cell>
        </row>
        <row r="193">
          <cell r="C193" t="str">
            <v>NBD</v>
          </cell>
        </row>
        <row r="194">
          <cell r="C194" t="str">
            <v>WPV</v>
          </cell>
        </row>
        <row r="195">
          <cell r="C195" t="str">
            <v>BSS</v>
          </cell>
        </row>
        <row r="196">
          <cell r="C196" t="str">
            <v>CON-C</v>
          </cell>
        </row>
        <row r="197">
          <cell r="C197" t="str">
            <v>NPM</v>
          </cell>
        </row>
        <row r="198">
          <cell r="C198" t="str">
            <v>BSM</v>
          </cell>
        </row>
        <row r="200">
          <cell r="C200" t="str">
            <v>WT</v>
          </cell>
        </row>
        <row r="201">
          <cell r="C201" t="str">
            <v>RC</v>
          </cell>
        </row>
        <row r="203">
          <cell r="C203" t="str">
            <v>other</v>
          </cell>
        </row>
        <row r="204">
          <cell r="C204" t="str">
            <v>BPV</v>
          </cell>
        </row>
        <row r="205">
          <cell r="C205" t="str">
            <v>Total</v>
          </cell>
        </row>
        <row r="209">
          <cell r="F209" t="str">
            <v>Diff</v>
          </cell>
        </row>
        <row r="210">
          <cell r="C210" t="str">
            <v>NBD</v>
          </cell>
        </row>
        <row r="211">
          <cell r="C211" t="str">
            <v>WPV</v>
          </cell>
        </row>
        <row r="212">
          <cell r="C212" t="str">
            <v>BSS</v>
          </cell>
        </row>
        <row r="213">
          <cell r="C213" t="str">
            <v>BPV</v>
          </cell>
        </row>
        <row r="214">
          <cell r="C214" t="str">
            <v>CON-C</v>
          </cell>
        </row>
        <row r="215">
          <cell r="C215" t="str">
            <v>NPM</v>
          </cell>
        </row>
        <row r="216">
          <cell r="C216" t="str">
            <v>BSM</v>
          </cell>
        </row>
        <row r="217">
          <cell r="C217" t="str">
            <v>WT</v>
          </cell>
        </row>
        <row r="218">
          <cell r="C218" t="str">
            <v>RC</v>
          </cell>
        </row>
        <row r="219">
          <cell r="C219" t="str">
            <v>Total</v>
          </cell>
        </row>
        <row r="220">
          <cell r="C220" t="str">
            <v>Others</v>
          </cell>
        </row>
        <row r="221">
          <cell r="C221" t="str">
            <v>NE</v>
          </cell>
        </row>
        <row r="222">
          <cell r="C222" t="str">
            <v>BSH</v>
          </cell>
        </row>
        <row r="223">
          <cell r="C223" t="str">
            <v>NP</v>
          </cell>
        </row>
        <row r="224">
          <cell r="C224" t="str">
            <v>Total</v>
          </cell>
        </row>
        <row r="226">
          <cell r="C226" t="str">
            <v>Retention</v>
          </cell>
        </row>
        <row r="227">
          <cell r="C227" t="str">
            <v>NBD</v>
          </cell>
        </row>
        <row r="228">
          <cell r="C228" t="str">
            <v>WPV</v>
          </cell>
        </row>
        <row r="230">
          <cell r="C230" t="str">
            <v>Advance to Contractor</v>
          </cell>
        </row>
        <row r="231">
          <cell r="C231" t="str">
            <v>RC</v>
          </cell>
        </row>
        <row r="234">
          <cell r="C234" t="str">
            <v>VAT</v>
          </cell>
        </row>
        <row r="236">
          <cell r="C236" t="str">
            <v>Retention</v>
          </cell>
        </row>
        <row r="237">
          <cell r="C237" t="str">
            <v>RC</v>
          </cell>
        </row>
        <row r="239">
          <cell r="C239" t="str">
            <v>Loan from Sub.</v>
          </cell>
        </row>
        <row r="240">
          <cell r="C240" t="str">
            <v>NBD</v>
          </cell>
        </row>
        <row r="241">
          <cell r="C241" t="str">
            <v>WPV</v>
          </cell>
        </row>
        <row r="242">
          <cell r="C242" t="str">
            <v>BSS</v>
          </cell>
        </row>
        <row r="243">
          <cell r="C243" t="str">
            <v>BPV</v>
          </cell>
        </row>
        <row r="244">
          <cell r="C244" t="str">
            <v>CON-C</v>
          </cell>
        </row>
        <row r="245">
          <cell r="C245" t="str">
            <v>NPM</v>
          </cell>
        </row>
        <row r="246">
          <cell r="C246" t="str">
            <v>BSM</v>
          </cell>
        </row>
        <row r="247">
          <cell r="C247" t="str">
            <v>WT</v>
          </cell>
        </row>
        <row r="248">
          <cell r="C248" t="str">
            <v>Total</v>
          </cell>
        </row>
        <row r="250">
          <cell r="C250" t="str">
            <v>NBD</v>
          </cell>
        </row>
        <row r="251">
          <cell r="C251" t="str">
            <v>WPV</v>
          </cell>
        </row>
        <row r="252">
          <cell r="C252" t="str">
            <v>BSS</v>
          </cell>
        </row>
        <row r="253">
          <cell r="C253" t="str">
            <v>BPV</v>
          </cell>
        </row>
        <row r="254">
          <cell r="C254" t="str">
            <v>CON-C</v>
          </cell>
        </row>
        <row r="255">
          <cell r="C255" t="str">
            <v>NPM</v>
          </cell>
        </row>
        <row r="256">
          <cell r="C256" t="str">
            <v>BSM</v>
          </cell>
        </row>
        <row r="257">
          <cell r="C257" t="str">
            <v>WT</v>
          </cell>
        </row>
        <row r="258">
          <cell r="C258" t="str">
            <v>Total</v>
          </cell>
        </row>
        <row r="260">
          <cell r="C260" t="str">
            <v>NBD</v>
          </cell>
        </row>
        <row r="261">
          <cell r="C261" t="str">
            <v>WPV</v>
          </cell>
        </row>
        <row r="262">
          <cell r="C262" t="str">
            <v>BSS</v>
          </cell>
        </row>
        <row r="263">
          <cell r="C263" t="str">
            <v>BPV</v>
          </cell>
        </row>
        <row r="264">
          <cell r="C264" t="str">
            <v>CON-C</v>
          </cell>
        </row>
        <row r="265">
          <cell r="C265" t="str">
            <v>NPM</v>
          </cell>
        </row>
        <row r="266">
          <cell r="C266" t="str">
            <v>BSM</v>
          </cell>
        </row>
        <row r="267">
          <cell r="C267" t="str">
            <v>WT</v>
          </cell>
        </row>
        <row r="268">
          <cell r="C268" t="str">
            <v>Total</v>
          </cell>
        </row>
        <row r="272">
          <cell r="C272" t="str">
            <v>Accrued Interest-center</v>
          </cell>
        </row>
        <row r="273">
          <cell r="D273" t="str">
            <v>center</v>
          </cell>
        </row>
        <row r="274">
          <cell r="D274" t="str">
            <v>Wanapinklao</v>
          </cell>
        </row>
        <row r="275">
          <cell r="D275" t="str">
            <v xml:space="preserve">Tara </v>
          </cell>
        </row>
        <row r="276">
          <cell r="D276" t="str">
            <v>w-pol</v>
          </cell>
        </row>
        <row r="277">
          <cell r="D277" t="str">
            <v>ruam</v>
          </cell>
        </row>
        <row r="278">
          <cell r="D278" t="str">
            <v>Anawana</v>
          </cell>
        </row>
        <row r="279">
          <cell r="D279" t="str">
            <v>Ora</v>
          </cell>
        </row>
        <row r="280">
          <cell r="D280" t="str">
            <v>Ngamwongwan</v>
          </cell>
        </row>
        <row r="281">
          <cell r="D281" t="str">
            <v>Pawan</v>
          </cell>
        </row>
        <row r="282">
          <cell r="D282" t="str">
            <v>Thapra</v>
          </cell>
        </row>
        <row r="283">
          <cell r="C283" t="str">
            <v>Specific Tax</v>
          </cell>
        </row>
        <row r="284">
          <cell r="D284" t="str">
            <v>center</v>
          </cell>
        </row>
        <row r="285">
          <cell r="D285" t="str">
            <v>Wanapinklao</v>
          </cell>
        </row>
        <row r="286">
          <cell r="D286" t="str">
            <v xml:space="preserve">Tara </v>
          </cell>
        </row>
        <row r="287">
          <cell r="D287" t="str">
            <v>w-pol</v>
          </cell>
        </row>
        <row r="288">
          <cell r="D288" t="str">
            <v>ruam</v>
          </cell>
        </row>
        <row r="289">
          <cell r="D289" t="str">
            <v>Anawana</v>
          </cell>
        </row>
        <row r="290">
          <cell r="D290" t="str">
            <v>Ora</v>
          </cell>
        </row>
        <row r="291">
          <cell r="D291" t="str">
            <v>Ngamwongwan</v>
          </cell>
        </row>
        <row r="292">
          <cell r="D292" t="str">
            <v>Pawan</v>
          </cell>
        </row>
        <row r="293">
          <cell r="D293" t="str">
            <v>Thapra</v>
          </cell>
        </row>
        <row r="294">
          <cell r="C294" t="str">
            <v>Accrued Income Tax+vat</v>
          </cell>
        </row>
        <row r="295">
          <cell r="D295" t="str">
            <v>center</v>
          </cell>
        </row>
        <row r="296">
          <cell r="D296" t="str">
            <v>Wanapinklao</v>
          </cell>
        </row>
        <row r="297">
          <cell r="D297" t="str">
            <v xml:space="preserve">Tara </v>
          </cell>
        </row>
        <row r="298">
          <cell r="D298" t="str">
            <v>w-pol</v>
          </cell>
        </row>
        <row r="299">
          <cell r="D299" t="str">
            <v>ruam</v>
          </cell>
        </row>
        <row r="300">
          <cell r="D300" t="str">
            <v>Anawana</v>
          </cell>
        </row>
        <row r="301">
          <cell r="D301" t="str">
            <v>Ora</v>
          </cell>
        </row>
        <row r="302">
          <cell r="D302" t="str">
            <v>Ngamwongwan</v>
          </cell>
        </row>
        <row r="303">
          <cell r="D303" t="str">
            <v>Pawan</v>
          </cell>
        </row>
        <row r="304">
          <cell r="D304" t="str">
            <v>Thapra</v>
          </cell>
        </row>
        <row r="305">
          <cell r="C305" t="str">
            <v>Accrued Expenses</v>
          </cell>
        </row>
        <row r="306">
          <cell r="D306" t="str">
            <v>center</v>
          </cell>
        </row>
        <row r="307">
          <cell r="D307" t="str">
            <v>Wanapinklao</v>
          </cell>
        </row>
        <row r="308">
          <cell r="D308" t="str">
            <v xml:space="preserve">Tara </v>
          </cell>
        </row>
        <row r="309">
          <cell r="D309" t="str">
            <v>w-pol</v>
          </cell>
        </row>
        <row r="310">
          <cell r="D310" t="str">
            <v>ruam</v>
          </cell>
        </row>
        <row r="311">
          <cell r="D311" t="str">
            <v>Anawana</v>
          </cell>
        </row>
        <row r="312">
          <cell r="D312" t="str">
            <v>Ora</v>
          </cell>
        </row>
        <row r="313">
          <cell r="D313" t="str">
            <v>Ngamwongwan</v>
          </cell>
        </row>
        <row r="314">
          <cell r="D314" t="str">
            <v>Pawan</v>
          </cell>
        </row>
        <row r="315">
          <cell r="D315" t="str">
            <v>Thapra</v>
          </cell>
        </row>
        <row r="318">
          <cell r="C318" t="str">
            <v>Accrued rental</v>
          </cell>
        </row>
        <row r="319">
          <cell r="C319" t="str">
            <v>NBD</v>
          </cell>
        </row>
        <row r="320">
          <cell r="C320" t="str">
            <v>WTH</v>
          </cell>
        </row>
        <row r="321">
          <cell r="C321" t="str">
            <v>Accrued Management Fee</v>
          </cell>
        </row>
        <row r="322">
          <cell r="C322" t="str">
            <v>NBD</v>
          </cell>
        </row>
        <row r="328">
          <cell r="C328" t="str">
            <v>Payable to Contractor/Unbill  Receivable  Excluded VAT</v>
          </cell>
        </row>
        <row r="329">
          <cell r="C329" t="str">
            <v>RC</v>
          </cell>
        </row>
        <row r="330">
          <cell r="C330" t="str">
            <v>BSS</v>
          </cell>
        </row>
        <row r="331">
          <cell r="C331" t="str">
            <v>NBP</v>
          </cell>
        </row>
        <row r="332">
          <cell r="C332" t="str">
            <v>VAT Construction Cost</v>
          </cell>
        </row>
        <row r="336">
          <cell r="C336" t="str">
            <v>Advance Received from Customer(Relate Company)</v>
          </cell>
        </row>
        <row r="337">
          <cell r="C337" t="str">
            <v>NBD</v>
          </cell>
        </row>
        <row r="338">
          <cell r="C338" t="str">
            <v>WPV</v>
          </cell>
        </row>
        <row r="339">
          <cell r="C339" t="str">
            <v>BSS</v>
          </cell>
        </row>
        <row r="341">
          <cell r="C341" t="str">
            <v>Interest Income</v>
          </cell>
        </row>
        <row r="342">
          <cell r="C342" t="str">
            <v>NBD</v>
          </cell>
        </row>
        <row r="343">
          <cell r="C343" t="str">
            <v>WPV</v>
          </cell>
        </row>
        <row r="344">
          <cell r="C344" t="str">
            <v>BSS</v>
          </cell>
        </row>
        <row r="345">
          <cell r="C345" t="str">
            <v>BPV</v>
          </cell>
        </row>
        <row r="346">
          <cell r="C346" t="str">
            <v>CON-C</v>
          </cell>
        </row>
        <row r="347">
          <cell r="C347" t="str">
            <v>WT</v>
          </cell>
        </row>
        <row r="348">
          <cell r="C348" t="str">
            <v>NPM</v>
          </cell>
        </row>
        <row r="349">
          <cell r="C349" t="str">
            <v>BSM</v>
          </cell>
        </row>
        <row r="350">
          <cell r="C350" t="str">
            <v>BSM</v>
          </cell>
        </row>
        <row r="351">
          <cell r="C351" t="str">
            <v>RC</v>
          </cell>
        </row>
        <row r="352">
          <cell r="C352" t="str">
            <v>Total</v>
          </cell>
        </row>
        <row r="353">
          <cell r="C353" t="str">
            <v>Others</v>
          </cell>
        </row>
        <row r="354">
          <cell r="C354" t="str">
            <v>NE</v>
          </cell>
        </row>
        <row r="355">
          <cell r="C355" t="str">
            <v>NH</v>
          </cell>
        </row>
        <row r="356">
          <cell r="C356" t="str">
            <v>NH</v>
          </cell>
        </row>
        <row r="357">
          <cell r="C357" t="str">
            <v>Total</v>
          </cell>
        </row>
        <row r="358">
          <cell r="C358" t="str">
            <v>G.Total</v>
          </cell>
        </row>
        <row r="359">
          <cell r="C359" t="str">
            <v>Fin.&amp; Bank center</v>
          </cell>
        </row>
        <row r="360">
          <cell r="D360" t="str">
            <v>center</v>
          </cell>
        </row>
        <row r="361">
          <cell r="C361">
            <v>4421</v>
          </cell>
          <cell r="D361" t="str">
            <v>Wanapinklao</v>
          </cell>
        </row>
        <row r="362">
          <cell r="C362">
            <v>4425</v>
          </cell>
          <cell r="D362" t="str">
            <v xml:space="preserve">Tara </v>
          </cell>
        </row>
        <row r="363">
          <cell r="D363" t="str">
            <v>w-pol</v>
          </cell>
        </row>
        <row r="364">
          <cell r="C364">
            <v>4421</v>
          </cell>
          <cell r="D364" t="str">
            <v>ruam</v>
          </cell>
        </row>
        <row r="365">
          <cell r="D365" t="str">
            <v>Anawana</v>
          </cell>
        </row>
        <row r="366">
          <cell r="D366" t="str">
            <v>Ora</v>
          </cell>
        </row>
        <row r="367">
          <cell r="D367" t="str">
            <v>Ngamwongwan</v>
          </cell>
        </row>
        <row r="368">
          <cell r="D368" t="str">
            <v>Pawan</v>
          </cell>
        </row>
        <row r="369">
          <cell r="D369" t="str">
            <v>Thapra</v>
          </cell>
        </row>
        <row r="373">
          <cell r="C373" t="str">
            <v>NBD</v>
          </cell>
        </row>
        <row r="374">
          <cell r="C374" t="str">
            <v>BSS</v>
          </cell>
        </row>
        <row r="379">
          <cell r="C379" t="str">
            <v>NBD</v>
          </cell>
        </row>
        <row r="380">
          <cell r="C380" t="str">
            <v>WPV</v>
          </cell>
        </row>
        <row r="381">
          <cell r="C381" t="str">
            <v>BSS</v>
          </cell>
        </row>
        <row r="382">
          <cell r="C382" t="str">
            <v>BPV</v>
          </cell>
        </row>
        <row r="383">
          <cell r="C383" t="str">
            <v>CON-C</v>
          </cell>
        </row>
        <row r="384">
          <cell r="C384" t="str">
            <v>NPM</v>
          </cell>
        </row>
        <row r="385">
          <cell r="C385" t="str">
            <v>BSM</v>
          </cell>
        </row>
        <row r="386">
          <cell r="C386" t="str">
            <v>WT</v>
          </cell>
        </row>
        <row r="387">
          <cell r="C387" t="str">
            <v>Total</v>
          </cell>
        </row>
        <row r="388">
          <cell r="C388" t="str">
            <v>Vat</v>
          </cell>
        </row>
        <row r="389">
          <cell r="C389" t="str">
            <v>G.Total</v>
          </cell>
        </row>
        <row r="390">
          <cell r="C390" t="str">
            <v>Other</v>
          </cell>
        </row>
        <row r="394">
          <cell r="C394" t="str">
            <v>NBD</v>
          </cell>
        </row>
        <row r="395">
          <cell r="C395" t="str">
            <v>WPV</v>
          </cell>
        </row>
        <row r="396">
          <cell r="C396" t="str">
            <v>BSS</v>
          </cell>
        </row>
        <row r="397">
          <cell r="C397" t="str">
            <v>BPV</v>
          </cell>
        </row>
        <row r="398">
          <cell r="C398" t="str">
            <v>CON-C</v>
          </cell>
        </row>
        <row r="399">
          <cell r="C399" t="str">
            <v>NPM</v>
          </cell>
        </row>
        <row r="400">
          <cell r="C400" t="str">
            <v>BSM</v>
          </cell>
        </row>
        <row r="401">
          <cell r="C401" t="str">
            <v>WT</v>
          </cell>
        </row>
        <row r="402">
          <cell r="C402" t="str">
            <v>Total</v>
          </cell>
        </row>
        <row r="404">
          <cell r="D404">
            <v>230591.10999999987</v>
          </cell>
        </row>
        <row r="406">
          <cell r="C406" t="str">
            <v>NBD</v>
          </cell>
        </row>
        <row r="407">
          <cell r="C407" t="str">
            <v>WPV</v>
          </cell>
        </row>
        <row r="408">
          <cell r="C408" t="str">
            <v>BSS</v>
          </cell>
        </row>
        <row r="409">
          <cell r="C409" t="str">
            <v>BPV</v>
          </cell>
        </row>
        <row r="410">
          <cell r="C410" t="str">
            <v>CON-C</v>
          </cell>
        </row>
        <row r="411">
          <cell r="C411" t="str">
            <v>NPM</v>
          </cell>
        </row>
        <row r="412">
          <cell r="C412" t="str">
            <v>BSM</v>
          </cell>
        </row>
        <row r="413">
          <cell r="C413" t="str">
            <v>WT</v>
          </cell>
        </row>
        <row r="414">
          <cell r="C414" t="str">
            <v>Total</v>
          </cell>
        </row>
        <row r="415">
          <cell r="C415" t="str">
            <v>Others</v>
          </cell>
        </row>
        <row r="416">
          <cell r="C416" t="str">
            <v>NE</v>
          </cell>
        </row>
        <row r="417">
          <cell r="C417" t="str">
            <v>NH</v>
          </cell>
        </row>
        <row r="418">
          <cell r="C418" t="str">
            <v>Total</v>
          </cell>
        </row>
        <row r="419">
          <cell r="C419" t="str">
            <v>G.Total</v>
          </cell>
        </row>
        <row r="420">
          <cell r="C420" t="str">
            <v>Fin.&amp; Bank+center</v>
          </cell>
        </row>
        <row r="421">
          <cell r="D421" t="str">
            <v>center</v>
          </cell>
        </row>
        <row r="422">
          <cell r="D422" t="str">
            <v>Wanapinklao</v>
          </cell>
        </row>
        <row r="423">
          <cell r="D423" t="str">
            <v xml:space="preserve">Tara </v>
          </cell>
        </row>
        <row r="424">
          <cell r="D424" t="str">
            <v>w-pol</v>
          </cell>
        </row>
        <row r="425">
          <cell r="D425" t="str">
            <v>ruam</v>
          </cell>
        </row>
        <row r="426">
          <cell r="D426" t="str">
            <v>Anawana</v>
          </cell>
        </row>
        <row r="427">
          <cell r="D427" t="str">
            <v>Ora</v>
          </cell>
        </row>
        <row r="428">
          <cell r="D428" t="str">
            <v>Ngamwongwan</v>
          </cell>
        </row>
        <row r="429">
          <cell r="D429" t="str">
            <v>Pawan</v>
          </cell>
        </row>
        <row r="430">
          <cell r="D430" t="str">
            <v>Thapra</v>
          </cell>
        </row>
        <row r="432">
          <cell r="D432" t="str">
            <v xml:space="preserve"> Center received Interest  from Project</v>
          </cell>
        </row>
        <row r="440">
          <cell r="C440" t="str">
            <v>WPV</v>
          </cell>
        </row>
        <row r="441">
          <cell r="C441" t="str">
            <v>BSM</v>
          </cell>
        </row>
        <row r="442">
          <cell r="C442" t="str">
            <v>WT</v>
          </cell>
        </row>
        <row r="446">
          <cell r="C446" t="str">
            <v>WPV</v>
          </cell>
        </row>
        <row r="447">
          <cell r="C447" t="str">
            <v>BSS</v>
          </cell>
        </row>
        <row r="448">
          <cell r="C448" t="str">
            <v>WT</v>
          </cell>
        </row>
        <row r="450">
          <cell r="C450" t="str">
            <v>Total</v>
          </cell>
          <cell r="D450">
            <v>-3032382.4154092143</v>
          </cell>
        </row>
        <row r="451">
          <cell r="C451" t="str">
            <v>NBD&amp;BSS</v>
          </cell>
        </row>
        <row r="452">
          <cell r="C452" t="str">
            <v>NPM&amp;WPV</v>
          </cell>
        </row>
        <row r="453">
          <cell r="C453" t="str">
            <v>RC&amp;NBD</v>
          </cell>
        </row>
        <row r="454">
          <cell r="C454" t="str">
            <v>RC&amp;BSS</v>
          </cell>
        </row>
        <row r="455">
          <cell r="C455" t="str">
            <v>Total</v>
          </cell>
        </row>
        <row r="456">
          <cell r="C456" t="str">
            <v>G.Total</v>
          </cell>
        </row>
        <row r="459">
          <cell r="C459" t="str">
            <v>Ruam</v>
          </cell>
        </row>
        <row r="460">
          <cell r="C460" t="str">
            <v>Lad</v>
          </cell>
        </row>
        <row r="461">
          <cell r="C461" t="str">
            <v>Pin</v>
          </cell>
        </row>
        <row r="462">
          <cell r="C462" t="str">
            <v>Total</v>
          </cell>
        </row>
        <row r="463">
          <cell r="C463" t="str">
            <v>Bond</v>
          </cell>
        </row>
        <row r="464">
          <cell r="C464" t="str">
            <v>Available</v>
          </cell>
        </row>
        <row r="465">
          <cell r="C465" t="str">
            <v>BSM</v>
          </cell>
        </row>
        <row r="466">
          <cell r="C466" t="str">
            <v>WPV</v>
          </cell>
        </row>
        <row r="470">
          <cell r="C470" t="str">
            <v>Consolidation ( Adj. Entries)</v>
          </cell>
        </row>
        <row r="471">
          <cell r="C471" t="str">
            <v>Loan from Aff. Co.,</v>
          </cell>
        </row>
        <row r="472">
          <cell r="C472" t="str">
            <v>Loan from Aff. Co.,WPV-CCC</v>
          </cell>
        </row>
        <row r="473">
          <cell r="C473" t="str">
            <v xml:space="preserve">Other </v>
          </cell>
        </row>
        <row r="474">
          <cell r="C474" t="str">
            <v>Accrued Expenses(RC-NBD)</v>
          </cell>
        </row>
        <row r="475">
          <cell r="C475" t="str">
            <v>Loan&amp; Advance  to Aff. Co.,</v>
          </cell>
        </row>
        <row r="476">
          <cell r="C476" t="str">
            <v>Longterm Loan to related</v>
          </cell>
        </row>
        <row r="477">
          <cell r="C477" t="str">
            <v xml:space="preserve">Other </v>
          </cell>
        </row>
        <row r="478">
          <cell r="C478" t="str">
            <v>Accrued Expenses(MGF)</v>
          </cell>
        </row>
        <row r="479">
          <cell r="C479" t="str">
            <v>Accrued Management Fee</v>
          </cell>
          <cell r="F479">
            <v>0</v>
          </cell>
        </row>
        <row r="480">
          <cell r="C480" t="str">
            <v>Interst Income</v>
          </cell>
          <cell r="F480">
            <v>-3.0000000260770321E-2</v>
          </cell>
        </row>
        <row r="481">
          <cell r="C481" t="str">
            <v>Interst Exp.</v>
          </cell>
        </row>
        <row r="482">
          <cell r="C482" t="str">
            <v>COGS (INT-WPV-NBD)</v>
          </cell>
          <cell r="F482" t="str">
            <v>CR</v>
          </cell>
        </row>
        <row r="483">
          <cell r="C483" t="str">
            <v>COGS (INT-WPV-NBD)</v>
          </cell>
        </row>
        <row r="484">
          <cell r="C484" t="str">
            <v>Realestate Develop-WPV</v>
          </cell>
        </row>
        <row r="485">
          <cell r="C485" t="str">
            <v>Real estate Devlpmt.BSS</v>
          </cell>
          <cell r="F485" t="str">
            <v>CR</v>
          </cell>
        </row>
        <row r="486">
          <cell r="C486" t="str">
            <v>Real estate devlpmt</v>
          </cell>
        </row>
        <row r="487">
          <cell r="C487" t="str">
            <v>COGS-(CONSTRUCTION-NBD-BSS)</v>
          </cell>
        </row>
        <row r="488">
          <cell r="C488" t="str">
            <v>Sale from constuction</v>
          </cell>
        </row>
        <row r="489">
          <cell r="C489" t="str">
            <v>Real estate devlpmt</v>
          </cell>
        </row>
        <row r="490">
          <cell r="C490" t="str">
            <v>COGS (INT.WTH-NBD)</v>
          </cell>
        </row>
        <row r="491">
          <cell r="C491" t="str">
            <v>Inventoryt.</v>
          </cell>
        </row>
        <row r="492">
          <cell r="C492" t="str">
            <v>Management Fee - Income</v>
          </cell>
        </row>
        <row r="493">
          <cell r="C493" t="str">
            <v>Selling &amp; Adm. Exp. (Mgnt Fee)</v>
          </cell>
        </row>
        <row r="494">
          <cell r="C494" t="str">
            <v>Retained Earning</v>
          </cell>
        </row>
        <row r="495">
          <cell r="C495" t="str">
            <v>COGS</v>
          </cell>
        </row>
        <row r="496">
          <cell r="C496" t="str">
            <v>Impairment</v>
          </cell>
        </row>
        <row r="497">
          <cell r="C497" t="str">
            <v>Payable to Contractor(BPV-BSS,WPV-RC)</v>
          </cell>
        </row>
        <row r="498">
          <cell r="C498" t="str">
            <v>Unbilled completed work(BPV-BSS,WPV-S&amp;P)</v>
          </cell>
        </row>
        <row r="499">
          <cell r="C499" t="str">
            <v>Account receivable(RC-BBD+WPV)</v>
          </cell>
        </row>
        <row r="500">
          <cell r="C500" t="str">
            <v>Other Current Liabilities</v>
          </cell>
        </row>
        <row r="501">
          <cell r="C501" t="str">
            <v>Other Current Lia(Retention)</v>
          </cell>
        </row>
        <row r="502">
          <cell r="C502" t="str">
            <v>Other Current A/C(Account Receivable Retention Cons.)</v>
          </cell>
        </row>
        <row r="503">
          <cell r="C503" t="str">
            <v>Advance to Contractor</v>
          </cell>
        </row>
        <row r="504">
          <cell r="C504" t="str">
            <v>Advance received from Customers</v>
          </cell>
        </row>
        <row r="505">
          <cell r="C505" t="str">
            <v>Other Current Liabilities</v>
          </cell>
        </row>
        <row r="506">
          <cell r="C506" t="str">
            <v>Sale from Construction</v>
          </cell>
        </row>
        <row r="507">
          <cell r="C507" t="str">
            <v>Cost of Construction</v>
          </cell>
        </row>
        <row r="508">
          <cell r="C508" t="str">
            <v>Cost of Good Sold</v>
          </cell>
        </row>
        <row r="509">
          <cell r="C509" t="str">
            <v>Total</v>
          </cell>
        </row>
        <row r="511">
          <cell r="C511" t="str">
            <v>VAT ( Management Fee)</v>
          </cell>
        </row>
        <row r="512">
          <cell r="C512" t="str">
            <v>VAT ( Other Income)</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M153"/>
  <sheetViews>
    <sheetView tabSelected="1" zoomScaleNormal="100" zoomScaleSheetLayoutView="120" workbookViewId="0"/>
  </sheetViews>
  <sheetFormatPr defaultColWidth="10.6640625" defaultRowHeight="16.5" customHeight="1" x14ac:dyDescent="0.2"/>
  <cols>
    <col min="1" max="3" width="1.6640625" style="61" customWidth="1"/>
    <col min="4" max="4" width="35.33203125" style="61" customWidth="1"/>
    <col min="5" max="5" width="5.83203125" style="76" customWidth="1"/>
    <col min="6" max="6" width="1.5" style="77" customWidth="1"/>
    <col min="7" max="7" width="15" style="164" customWidth="1"/>
    <col min="8" max="8" width="1.5" style="164" customWidth="1"/>
    <col min="9" max="9" width="14.5" style="164" customWidth="1"/>
    <col min="10" max="10" width="1.5" style="164" customWidth="1"/>
    <col min="11" max="11" width="14.5" style="164" customWidth="1"/>
    <col min="12" max="12" width="1.5" style="164" customWidth="1"/>
    <col min="13" max="13" width="14.5" style="164" customWidth="1"/>
    <col min="14" max="16384" width="10.6640625" style="61"/>
  </cols>
  <sheetData>
    <row r="1" spans="1:13" s="5" customFormat="1" ht="16.5" customHeight="1" x14ac:dyDescent="0.2">
      <c r="A1" s="1" t="s">
        <v>40</v>
      </c>
      <c r="B1" s="1"/>
      <c r="C1" s="1"/>
      <c r="D1" s="2"/>
      <c r="E1" s="3"/>
      <c r="F1" s="4"/>
      <c r="G1" s="159"/>
      <c r="H1" s="159"/>
      <c r="I1" s="159"/>
      <c r="J1" s="159"/>
      <c r="K1" s="159"/>
      <c r="L1" s="159"/>
      <c r="M1" s="159"/>
    </row>
    <row r="2" spans="1:13" s="5" customFormat="1" ht="16.5" customHeight="1" x14ac:dyDescent="0.2">
      <c r="A2" s="1" t="s">
        <v>34</v>
      </c>
      <c r="B2" s="1"/>
      <c r="C2" s="1"/>
      <c r="D2" s="1"/>
      <c r="E2" s="3"/>
      <c r="F2" s="4"/>
      <c r="G2" s="159"/>
      <c r="H2" s="159"/>
      <c r="I2" s="159"/>
      <c r="J2" s="159"/>
      <c r="K2" s="159"/>
      <c r="L2" s="159"/>
      <c r="M2" s="159"/>
    </row>
    <row r="3" spans="1:13" s="5" customFormat="1" ht="16.5" customHeight="1" x14ac:dyDescent="0.2">
      <c r="A3" s="6" t="s">
        <v>213</v>
      </c>
      <c r="B3" s="6"/>
      <c r="C3" s="6"/>
      <c r="D3" s="6"/>
      <c r="E3" s="7"/>
      <c r="F3" s="8"/>
      <c r="G3" s="160"/>
      <c r="H3" s="160"/>
      <c r="I3" s="160"/>
      <c r="J3" s="160"/>
      <c r="K3" s="160"/>
      <c r="L3" s="160"/>
      <c r="M3" s="160"/>
    </row>
    <row r="4" spans="1:13" ht="16.5" customHeight="1" x14ac:dyDescent="0.2">
      <c r="A4" s="63"/>
      <c r="B4" s="63"/>
      <c r="C4" s="63"/>
      <c r="D4" s="63"/>
      <c r="E4" s="59"/>
      <c r="F4" s="60"/>
      <c r="G4" s="161"/>
      <c r="H4" s="161"/>
      <c r="I4" s="161"/>
      <c r="J4" s="161"/>
      <c r="K4" s="161"/>
      <c r="L4" s="161"/>
      <c r="M4" s="161"/>
    </row>
    <row r="5" spans="1:13" ht="16.5" customHeight="1" x14ac:dyDescent="0.2">
      <c r="A5" s="63"/>
      <c r="B5" s="63"/>
      <c r="C5" s="63"/>
      <c r="D5" s="63"/>
      <c r="E5" s="59"/>
      <c r="F5" s="60"/>
      <c r="G5" s="161"/>
      <c r="H5" s="161"/>
      <c r="I5" s="161"/>
      <c r="J5" s="161"/>
      <c r="K5" s="161"/>
      <c r="L5" s="161"/>
      <c r="M5" s="161"/>
    </row>
    <row r="6" spans="1:13" ht="16.5" customHeight="1" x14ac:dyDescent="0.2">
      <c r="A6" s="63"/>
      <c r="B6" s="63"/>
      <c r="C6" s="63"/>
      <c r="D6" s="63"/>
      <c r="E6" s="59"/>
      <c r="F6" s="60"/>
      <c r="G6" s="378" t="s">
        <v>118</v>
      </c>
      <c r="H6" s="378"/>
      <c r="I6" s="378"/>
      <c r="J6" s="162"/>
      <c r="K6" s="378" t="s">
        <v>119</v>
      </c>
      <c r="L6" s="378"/>
      <c r="M6" s="378"/>
    </row>
    <row r="7" spans="1:13" ht="16.5" customHeight="1" x14ac:dyDescent="0.2">
      <c r="A7" s="63"/>
      <c r="B7" s="63"/>
      <c r="C7" s="63"/>
      <c r="D7" s="63"/>
      <c r="E7" s="59"/>
      <c r="F7" s="60"/>
      <c r="G7" s="163" t="s">
        <v>113</v>
      </c>
      <c r="I7" s="163" t="s">
        <v>113</v>
      </c>
      <c r="K7" s="163" t="s">
        <v>113</v>
      </c>
      <c r="M7" s="163" t="s">
        <v>113</v>
      </c>
    </row>
    <row r="8" spans="1:13" ht="16.5" customHeight="1" x14ac:dyDescent="0.2">
      <c r="A8" s="63"/>
      <c r="B8" s="63"/>
      <c r="C8" s="63"/>
      <c r="D8" s="63"/>
      <c r="E8" s="59"/>
      <c r="F8" s="60"/>
      <c r="G8" s="163" t="s">
        <v>214</v>
      </c>
      <c r="H8" s="161"/>
      <c r="I8" s="163" t="s">
        <v>188</v>
      </c>
      <c r="J8" s="161"/>
      <c r="K8" s="163" t="s">
        <v>214</v>
      </c>
      <c r="L8" s="161"/>
      <c r="M8" s="163" t="s">
        <v>188</v>
      </c>
    </row>
    <row r="9" spans="1:13" ht="16.5" customHeight="1" x14ac:dyDescent="0.2">
      <c r="A9" s="63"/>
      <c r="B9" s="63"/>
      <c r="C9" s="63"/>
      <c r="D9" s="63"/>
      <c r="E9" s="62" t="s">
        <v>0</v>
      </c>
      <c r="F9" s="60"/>
      <c r="G9" s="165" t="s">
        <v>24</v>
      </c>
      <c r="H9" s="161"/>
      <c r="I9" s="165" t="s">
        <v>24</v>
      </c>
      <c r="J9" s="161"/>
      <c r="K9" s="165" t="s">
        <v>24</v>
      </c>
      <c r="L9" s="161"/>
      <c r="M9" s="165" t="s">
        <v>24</v>
      </c>
    </row>
    <row r="10" spans="1:13" ht="16.5" customHeight="1" x14ac:dyDescent="0.2">
      <c r="A10" s="63"/>
      <c r="B10" s="63"/>
      <c r="C10" s="63"/>
      <c r="D10" s="63"/>
      <c r="E10" s="64"/>
      <c r="F10" s="60"/>
      <c r="G10" s="291"/>
      <c r="H10" s="161"/>
      <c r="I10" s="166"/>
      <c r="J10" s="161"/>
      <c r="K10" s="291"/>
      <c r="L10" s="161"/>
      <c r="M10" s="166"/>
    </row>
    <row r="11" spans="1:13" ht="16.5" customHeight="1" x14ac:dyDescent="0.2">
      <c r="A11" s="103" t="s">
        <v>1</v>
      </c>
      <c r="B11" s="103"/>
      <c r="C11" s="103"/>
      <c r="E11" s="104"/>
      <c r="F11" s="105"/>
      <c r="G11" s="292"/>
      <c r="H11" s="167"/>
      <c r="I11" s="167"/>
      <c r="J11" s="167"/>
      <c r="K11" s="292"/>
      <c r="L11" s="167"/>
      <c r="M11" s="167"/>
    </row>
    <row r="12" spans="1:13" ht="16.5" customHeight="1" x14ac:dyDescent="0.2">
      <c r="A12" s="103"/>
      <c r="B12" s="103"/>
      <c r="C12" s="103"/>
      <c r="E12" s="104"/>
      <c r="F12" s="105"/>
      <c r="G12" s="293"/>
      <c r="H12" s="169"/>
      <c r="I12" s="168"/>
      <c r="J12" s="169"/>
      <c r="K12" s="293"/>
      <c r="L12" s="169"/>
      <c r="M12" s="168"/>
    </row>
    <row r="13" spans="1:13" ht="16.5" customHeight="1" x14ac:dyDescent="0.2">
      <c r="A13" s="103" t="s">
        <v>9</v>
      </c>
      <c r="B13" s="103"/>
      <c r="C13" s="103"/>
      <c r="E13" s="104"/>
      <c r="F13" s="105"/>
      <c r="G13" s="292"/>
      <c r="H13" s="167"/>
      <c r="I13" s="167"/>
      <c r="J13" s="167"/>
      <c r="K13" s="292"/>
      <c r="L13" s="167"/>
      <c r="M13" s="167"/>
    </row>
    <row r="14" spans="1:13" ht="16.5" customHeight="1" x14ac:dyDescent="0.2">
      <c r="A14" s="103"/>
      <c r="B14" s="103"/>
      <c r="C14" s="103"/>
      <c r="E14" s="104"/>
      <c r="F14" s="105"/>
      <c r="G14" s="292"/>
      <c r="H14" s="167"/>
      <c r="I14" s="167"/>
      <c r="J14" s="167"/>
      <c r="K14" s="292"/>
      <c r="L14" s="167"/>
      <c r="M14" s="167"/>
    </row>
    <row r="15" spans="1:13" s="68" customFormat="1" ht="16.5" customHeight="1" x14ac:dyDescent="0.2">
      <c r="A15" s="65" t="s">
        <v>2</v>
      </c>
      <c r="B15" s="65"/>
      <c r="C15" s="65"/>
      <c r="D15" s="66"/>
      <c r="E15" s="355">
        <v>6</v>
      </c>
      <c r="F15" s="67"/>
      <c r="G15" s="292">
        <v>328409093</v>
      </c>
      <c r="H15" s="169"/>
      <c r="I15" s="167">
        <v>339639957</v>
      </c>
      <c r="J15" s="169"/>
      <c r="K15" s="292">
        <v>104285400</v>
      </c>
      <c r="L15" s="169"/>
      <c r="M15" s="167">
        <v>168511981</v>
      </c>
    </row>
    <row r="16" spans="1:13" s="68" customFormat="1" ht="16.5" customHeight="1" x14ac:dyDescent="0.2">
      <c r="A16" s="65" t="s">
        <v>120</v>
      </c>
      <c r="B16" s="65"/>
      <c r="C16" s="65"/>
      <c r="D16" s="66"/>
      <c r="E16" s="355">
        <v>7</v>
      </c>
      <c r="F16" s="67"/>
      <c r="G16" s="292">
        <v>544834568</v>
      </c>
      <c r="H16" s="169"/>
      <c r="I16" s="167">
        <v>553168390</v>
      </c>
      <c r="J16" s="169"/>
      <c r="K16" s="292">
        <v>590093380</v>
      </c>
      <c r="L16" s="169"/>
      <c r="M16" s="167">
        <v>611655348</v>
      </c>
    </row>
    <row r="17" spans="1:13" s="68" customFormat="1" ht="16.5" customHeight="1" x14ac:dyDescent="0.2">
      <c r="A17" s="65" t="s">
        <v>121</v>
      </c>
      <c r="B17" s="65"/>
      <c r="C17" s="65"/>
      <c r="D17" s="66"/>
      <c r="E17" s="355" t="s">
        <v>220</v>
      </c>
      <c r="F17" s="67"/>
      <c r="G17" s="293">
        <v>0</v>
      </c>
      <c r="H17" s="169"/>
      <c r="I17" s="168">
        <v>0</v>
      </c>
      <c r="J17" s="169"/>
      <c r="K17" s="293">
        <v>1006700000</v>
      </c>
      <c r="L17" s="169"/>
      <c r="M17" s="168">
        <v>881700000</v>
      </c>
    </row>
    <row r="18" spans="1:13" s="68" customFormat="1" ht="16.5" customHeight="1" x14ac:dyDescent="0.2">
      <c r="A18" s="65" t="s">
        <v>53</v>
      </c>
      <c r="B18" s="65"/>
      <c r="C18" s="65"/>
      <c r="D18" s="66"/>
      <c r="E18" s="355">
        <v>8</v>
      </c>
      <c r="F18" s="69"/>
      <c r="G18" s="293">
        <v>258795418</v>
      </c>
      <c r="H18" s="169"/>
      <c r="I18" s="168">
        <v>284785668</v>
      </c>
      <c r="J18" s="169"/>
      <c r="K18" s="293">
        <v>4147152</v>
      </c>
      <c r="L18" s="169"/>
      <c r="M18" s="168">
        <v>11956542</v>
      </c>
    </row>
    <row r="19" spans="1:13" s="68" customFormat="1" ht="16.5" customHeight="1" x14ac:dyDescent="0.2">
      <c r="A19" s="65" t="s">
        <v>54</v>
      </c>
      <c r="B19" s="65"/>
      <c r="C19" s="65"/>
      <c r="D19" s="66"/>
      <c r="E19" s="355">
        <v>21</v>
      </c>
      <c r="F19" s="69"/>
      <c r="G19" s="293">
        <v>8610259</v>
      </c>
      <c r="H19" s="169"/>
      <c r="I19" s="168">
        <v>3816152</v>
      </c>
      <c r="J19" s="169"/>
      <c r="K19" s="293">
        <v>0</v>
      </c>
      <c r="L19" s="169"/>
      <c r="M19" s="168" t="s">
        <v>105</v>
      </c>
    </row>
    <row r="20" spans="1:13" s="68" customFormat="1" ht="16.5" customHeight="1" x14ac:dyDescent="0.2">
      <c r="A20" s="65" t="s">
        <v>55</v>
      </c>
      <c r="B20" s="65"/>
      <c r="C20" s="65"/>
      <c r="D20" s="66"/>
      <c r="E20" s="355">
        <v>9</v>
      </c>
      <c r="F20" s="69"/>
      <c r="G20" s="294">
        <v>4593844</v>
      </c>
      <c r="H20" s="169"/>
      <c r="I20" s="171">
        <v>4933691</v>
      </c>
      <c r="J20" s="169"/>
      <c r="K20" s="294">
        <v>1817844</v>
      </c>
      <c r="L20" s="169"/>
      <c r="M20" s="171">
        <v>528592</v>
      </c>
    </row>
    <row r="21" spans="1:13" ht="16.5" customHeight="1" x14ac:dyDescent="0.2">
      <c r="E21" s="104"/>
      <c r="F21" s="105"/>
      <c r="G21" s="292"/>
      <c r="I21" s="167"/>
      <c r="K21" s="292"/>
    </row>
    <row r="22" spans="1:13" ht="16.5" customHeight="1" x14ac:dyDescent="0.2">
      <c r="A22" s="103" t="s">
        <v>10</v>
      </c>
      <c r="B22" s="103"/>
      <c r="C22" s="103"/>
      <c r="E22" s="104"/>
      <c r="F22" s="105"/>
      <c r="G22" s="295">
        <f>SUM(G15:G20)</f>
        <v>1145243182</v>
      </c>
      <c r="H22" s="167"/>
      <c r="I22" s="172">
        <f>SUM(I15:I20)</f>
        <v>1186343858</v>
      </c>
      <c r="J22" s="167"/>
      <c r="K22" s="295">
        <f>SUM(K15:K20)</f>
        <v>1707043776</v>
      </c>
      <c r="L22" s="167"/>
      <c r="M22" s="172">
        <f>SUM(M15:M20)</f>
        <v>1674352463</v>
      </c>
    </row>
    <row r="23" spans="1:13" ht="16.5" customHeight="1" x14ac:dyDescent="0.2">
      <c r="A23" s="103"/>
      <c r="B23" s="103"/>
      <c r="C23" s="103"/>
      <c r="E23" s="104"/>
      <c r="F23" s="105"/>
      <c r="G23" s="292"/>
      <c r="H23" s="167"/>
      <c r="I23" s="167"/>
      <c r="J23" s="167"/>
      <c r="K23" s="292"/>
      <c r="L23" s="167"/>
      <c r="M23" s="167"/>
    </row>
    <row r="24" spans="1:13" ht="16.5" customHeight="1" x14ac:dyDescent="0.2">
      <c r="A24" s="103" t="s">
        <v>11</v>
      </c>
      <c r="B24" s="103"/>
      <c r="C24" s="103"/>
      <c r="E24" s="104"/>
      <c r="F24" s="105"/>
      <c r="G24" s="292"/>
      <c r="H24" s="167"/>
      <c r="I24" s="167"/>
      <c r="J24" s="167"/>
      <c r="K24" s="292"/>
      <c r="L24" s="167"/>
      <c r="M24" s="167"/>
    </row>
    <row r="25" spans="1:13" ht="16.5" customHeight="1" x14ac:dyDescent="0.2">
      <c r="A25" s="103"/>
      <c r="B25" s="103"/>
      <c r="C25" s="103"/>
      <c r="E25" s="104"/>
      <c r="F25" s="105"/>
      <c r="G25" s="292"/>
      <c r="H25" s="167"/>
      <c r="I25" s="167"/>
      <c r="J25" s="167"/>
      <c r="K25" s="292"/>
      <c r="L25" s="167"/>
      <c r="M25" s="167"/>
    </row>
    <row r="26" spans="1:13" s="68" customFormat="1" ht="16.5" customHeight="1" x14ac:dyDescent="0.2">
      <c r="A26" s="65" t="s">
        <v>56</v>
      </c>
      <c r="B26" s="65"/>
      <c r="C26" s="65"/>
      <c r="D26" s="66"/>
      <c r="E26" s="356">
        <v>10</v>
      </c>
      <c r="G26" s="293">
        <v>0</v>
      </c>
      <c r="H26" s="164"/>
      <c r="I26" s="168">
        <v>0</v>
      </c>
      <c r="J26" s="164"/>
      <c r="K26" s="293">
        <v>532444152</v>
      </c>
      <c r="L26" s="169"/>
      <c r="M26" s="168">
        <v>534507003</v>
      </c>
    </row>
    <row r="27" spans="1:13" s="68" customFormat="1" ht="16.5" customHeight="1" x14ac:dyDescent="0.2">
      <c r="A27" s="65" t="s">
        <v>154</v>
      </c>
      <c r="B27" s="65"/>
      <c r="C27" s="65"/>
      <c r="D27" s="66"/>
      <c r="E27" s="356">
        <v>11</v>
      </c>
      <c r="G27" s="296">
        <v>3992546</v>
      </c>
      <c r="H27" s="169"/>
      <c r="I27" s="174">
        <v>3991133</v>
      </c>
      <c r="J27" s="169"/>
      <c r="K27" s="296">
        <v>0</v>
      </c>
      <c r="L27" s="170"/>
      <c r="M27" s="174" t="s">
        <v>105</v>
      </c>
    </row>
    <row r="28" spans="1:13" s="68" customFormat="1" ht="16.5" customHeight="1" x14ac:dyDescent="0.2">
      <c r="A28" s="65" t="s">
        <v>114</v>
      </c>
      <c r="B28" s="65"/>
      <c r="C28" s="65"/>
      <c r="D28" s="66"/>
      <c r="E28" s="356">
        <v>12</v>
      </c>
      <c r="G28" s="293">
        <v>503783449</v>
      </c>
      <c r="H28" s="169"/>
      <c r="I28" s="168">
        <v>331535298</v>
      </c>
      <c r="J28" s="169"/>
      <c r="K28" s="293">
        <v>409046698</v>
      </c>
      <c r="L28" s="169"/>
      <c r="M28" s="168">
        <v>292850997</v>
      </c>
    </row>
    <row r="29" spans="1:13" s="68" customFormat="1" ht="16.5" customHeight="1" x14ac:dyDescent="0.2">
      <c r="A29" s="65" t="s">
        <v>52</v>
      </c>
      <c r="B29" s="65"/>
      <c r="C29" s="65"/>
      <c r="D29" s="66"/>
      <c r="E29" s="356"/>
      <c r="G29" s="297"/>
      <c r="H29" s="142"/>
      <c r="I29" s="175"/>
      <c r="J29" s="142"/>
      <c r="K29" s="297"/>
      <c r="L29" s="132"/>
      <c r="M29" s="175"/>
    </row>
    <row r="30" spans="1:13" s="68" customFormat="1" ht="16.5" customHeight="1" x14ac:dyDescent="0.2">
      <c r="A30" s="65"/>
      <c r="B30" s="65" t="s">
        <v>115</v>
      </c>
      <c r="C30" s="65"/>
      <c r="D30" s="66"/>
      <c r="E30" s="356">
        <v>13</v>
      </c>
      <c r="G30" s="296">
        <v>670748615</v>
      </c>
      <c r="H30" s="169"/>
      <c r="I30" s="174">
        <v>1395738282</v>
      </c>
      <c r="J30" s="169"/>
      <c r="K30" s="296">
        <v>0</v>
      </c>
      <c r="L30" s="169"/>
      <c r="M30" s="174" t="s">
        <v>105</v>
      </c>
    </row>
    <row r="31" spans="1:13" s="68" customFormat="1" ht="16.5" customHeight="1" x14ac:dyDescent="0.2">
      <c r="A31" s="73" t="s">
        <v>58</v>
      </c>
      <c r="B31" s="73"/>
      <c r="C31" s="73"/>
      <c r="D31" s="66"/>
      <c r="E31" s="356">
        <v>14</v>
      </c>
      <c r="G31" s="293">
        <v>702789651</v>
      </c>
      <c r="H31" s="169"/>
      <c r="I31" s="168">
        <v>720149700</v>
      </c>
      <c r="J31" s="169"/>
      <c r="K31" s="293">
        <v>111070961</v>
      </c>
      <c r="L31" s="169"/>
      <c r="M31" s="168">
        <v>117423678</v>
      </c>
    </row>
    <row r="32" spans="1:13" s="68" customFormat="1" ht="16.5" customHeight="1" x14ac:dyDescent="0.2">
      <c r="A32" s="73" t="s">
        <v>155</v>
      </c>
      <c r="B32" s="73"/>
      <c r="C32" s="73"/>
      <c r="D32" s="66"/>
      <c r="E32" s="356"/>
      <c r="G32" s="293">
        <v>696666</v>
      </c>
      <c r="H32" s="169"/>
      <c r="I32" s="168">
        <v>9030000</v>
      </c>
      <c r="J32" s="169"/>
      <c r="K32" s="293">
        <v>0</v>
      </c>
      <c r="L32" s="169"/>
      <c r="M32" s="168" t="s">
        <v>105</v>
      </c>
    </row>
    <row r="33" spans="1:13" s="68" customFormat="1" ht="16.5" customHeight="1" x14ac:dyDescent="0.2">
      <c r="A33" s="65" t="s">
        <v>57</v>
      </c>
      <c r="B33" s="65"/>
      <c r="C33" s="65"/>
      <c r="D33" s="66"/>
      <c r="E33" s="356">
        <v>15</v>
      </c>
      <c r="G33" s="296">
        <v>165615539</v>
      </c>
      <c r="H33" s="176"/>
      <c r="I33" s="174">
        <v>180089907</v>
      </c>
      <c r="J33" s="176"/>
      <c r="K33" s="296">
        <v>59836570</v>
      </c>
      <c r="L33" s="169"/>
      <c r="M33" s="174">
        <v>115677411</v>
      </c>
    </row>
    <row r="34" spans="1:13" s="68" customFormat="1" ht="16.5" customHeight="1" x14ac:dyDescent="0.2">
      <c r="A34" s="74" t="s">
        <v>59</v>
      </c>
      <c r="B34" s="74"/>
      <c r="C34" s="74"/>
      <c r="D34" s="66"/>
      <c r="E34" s="356">
        <v>16</v>
      </c>
      <c r="G34" s="296">
        <v>200796413</v>
      </c>
      <c r="H34" s="286"/>
      <c r="I34" s="173">
        <v>231609431</v>
      </c>
      <c r="J34" s="286"/>
      <c r="K34" s="365">
        <v>92623154</v>
      </c>
      <c r="L34" s="176"/>
      <c r="M34" s="174">
        <v>118755960</v>
      </c>
    </row>
    <row r="35" spans="1:13" s="68" customFormat="1" ht="16.5" customHeight="1" x14ac:dyDescent="0.2">
      <c r="A35" s="75" t="s">
        <v>60</v>
      </c>
      <c r="B35" s="75"/>
      <c r="C35" s="75"/>
      <c r="D35" s="66"/>
      <c r="E35" s="356">
        <v>17</v>
      </c>
      <c r="G35" s="299">
        <v>13095597</v>
      </c>
      <c r="H35" s="176"/>
      <c r="I35" s="177">
        <v>14839736</v>
      </c>
      <c r="J35" s="176"/>
      <c r="K35" s="299">
        <v>11274899</v>
      </c>
      <c r="L35" s="176"/>
      <c r="M35" s="177">
        <v>14629038</v>
      </c>
    </row>
    <row r="36" spans="1:13" ht="16.5" customHeight="1" x14ac:dyDescent="0.2">
      <c r="E36" s="104"/>
      <c r="F36" s="105"/>
      <c r="G36" s="300"/>
      <c r="H36" s="178"/>
      <c r="I36" s="178"/>
      <c r="J36" s="178"/>
      <c r="K36" s="300"/>
      <c r="L36" s="178"/>
      <c r="M36" s="178"/>
    </row>
    <row r="37" spans="1:13" ht="16.5" customHeight="1" x14ac:dyDescent="0.2">
      <c r="A37" s="103" t="s">
        <v>12</v>
      </c>
      <c r="B37" s="103"/>
      <c r="C37" s="103"/>
      <c r="E37" s="104"/>
      <c r="F37" s="105"/>
      <c r="G37" s="295">
        <f>SUM(G26:G35)</f>
        <v>2261518476</v>
      </c>
      <c r="H37" s="167"/>
      <c r="I37" s="172">
        <f>SUM(I26:I35)</f>
        <v>2886983487</v>
      </c>
      <c r="J37" s="167"/>
      <c r="K37" s="295">
        <f>SUM(K26:K35)</f>
        <v>1216296434</v>
      </c>
      <c r="L37" s="167"/>
      <c r="M37" s="172">
        <f>SUM(M26:M35)</f>
        <v>1193844087</v>
      </c>
    </row>
    <row r="38" spans="1:13" ht="16.5" customHeight="1" x14ac:dyDescent="0.2">
      <c r="A38" s="103"/>
      <c r="B38" s="103"/>
      <c r="C38" s="103"/>
      <c r="E38" s="104"/>
      <c r="F38" s="105"/>
      <c r="G38" s="292"/>
      <c r="H38" s="167"/>
      <c r="I38" s="167"/>
      <c r="J38" s="167"/>
      <c r="K38" s="292"/>
      <c r="L38" s="167"/>
      <c r="M38" s="167"/>
    </row>
    <row r="39" spans="1:13" ht="16.5" customHeight="1" thickBot="1" x14ac:dyDescent="0.25">
      <c r="A39" s="103" t="s">
        <v>17</v>
      </c>
      <c r="B39" s="103"/>
      <c r="C39" s="103"/>
      <c r="E39" s="104"/>
      <c r="F39" s="105"/>
      <c r="G39" s="301">
        <f>SUM(G22+G37)</f>
        <v>3406761658</v>
      </c>
      <c r="H39" s="167"/>
      <c r="I39" s="179">
        <f>SUM(I22+I37)</f>
        <v>4073327345</v>
      </c>
      <c r="J39" s="167"/>
      <c r="K39" s="301">
        <f>SUM(K22+K37)</f>
        <v>2923340210</v>
      </c>
      <c r="L39" s="167"/>
      <c r="M39" s="179">
        <f>SUM(M22+M37)</f>
        <v>2868196550</v>
      </c>
    </row>
    <row r="40" spans="1:13" ht="16.5" customHeight="1" thickTop="1" x14ac:dyDescent="0.2">
      <c r="A40" s="103"/>
      <c r="B40" s="103"/>
      <c r="C40" s="103"/>
      <c r="E40" s="104"/>
      <c r="F40" s="105"/>
      <c r="G40" s="180"/>
      <c r="H40" s="167"/>
      <c r="I40" s="180"/>
      <c r="J40" s="167"/>
      <c r="K40" s="180"/>
      <c r="L40" s="167"/>
      <c r="M40" s="180"/>
    </row>
    <row r="41" spans="1:13" ht="16.5" customHeight="1" x14ac:dyDescent="0.2">
      <c r="A41" s="103"/>
      <c r="B41" s="103"/>
      <c r="C41" s="103"/>
      <c r="E41" s="104"/>
      <c r="F41" s="105"/>
      <c r="G41" s="180"/>
      <c r="H41" s="167"/>
      <c r="I41" s="180"/>
      <c r="J41" s="167"/>
      <c r="K41" s="180"/>
      <c r="L41" s="167"/>
      <c r="M41" s="180"/>
    </row>
    <row r="42" spans="1:13" ht="16.5" customHeight="1" x14ac:dyDescent="0.2">
      <c r="A42" s="103"/>
      <c r="B42" s="103"/>
      <c r="C42" s="103"/>
      <c r="E42" s="104"/>
      <c r="F42" s="105"/>
      <c r="G42" s="180"/>
      <c r="H42" s="167"/>
      <c r="I42" s="180"/>
      <c r="J42" s="167"/>
      <c r="K42" s="180"/>
      <c r="L42" s="167"/>
      <c r="M42" s="180"/>
    </row>
    <row r="43" spans="1:13" ht="16.5" customHeight="1" x14ac:dyDescent="0.2">
      <c r="A43" s="63"/>
      <c r="B43" s="63"/>
      <c r="C43" s="63"/>
      <c r="D43" s="63"/>
      <c r="G43" s="181"/>
      <c r="H43" s="181"/>
      <c r="I43" s="181"/>
      <c r="J43" s="181"/>
      <c r="K43" s="181"/>
      <c r="L43" s="181"/>
      <c r="M43" s="181"/>
    </row>
    <row r="44" spans="1:13" ht="16.5" customHeight="1" x14ac:dyDescent="0.2">
      <c r="A44" s="63"/>
      <c r="B44" s="63"/>
      <c r="C44" s="63"/>
      <c r="D44" s="63"/>
      <c r="G44" s="181"/>
      <c r="H44" s="181"/>
      <c r="I44" s="181"/>
      <c r="J44" s="181"/>
      <c r="K44" s="181"/>
      <c r="L44" s="181"/>
      <c r="M44" s="181"/>
    </row>
    <row r="45" spans="1:13" ht="16.5" customHeight="1" x14ac:dyDescent="0.2">
      <c r="A45" s="63"/>
      <c r="B45" s="63"/>
      <c r="C45" s="63"/>
      <c r="D45" s="63"/>
      <c r="G45" s="181"/>
      <c r="H45" s="181"/>
      <c r="I45" s="181"/>
      <c r="J45" s="181"/>
      <c r="K45" s="181"/>
      <c r="L45" s="181"/>
      <c r="M45" s="181"/>
    </row>
    <row r="46" spans="1:13" ht="16.5" customHeight="1" x14ac:dyDescent="0.2">
      <c r="A46" s="63"/>
      <c r="B46" s="63"/>
      <c r="C46" s="63"/>
      <c r="D46" s="63"/>
      <c r="G46" s="181"/>
      <c r="H46" s="181"/>
      <c r="I46" s="181"/>
      <c r="J46" s="181"/>
      <c r="K46" s="181"/>
      <c r="L46" s="181"/>
      <c r="M46" s="181"/>
    </row>
    <row r="47" spans="1:13" s="5" customFormat="1" ht="16.5" customHeight="1" x14ac:dyDescent="0.2">
      <c r="A47" s="377" t="s">
        <v>7</v>
      </c>
      <c r="B47" s="377"/>
      <c r="C47" s="377"/>
      <c r="D47" s="377"/>
      <c r="E47" s="377"/>
      <c r="F47" s="377"/>
      <c r="G47" s="377"/>
      <c r="H47" s="377"/>
      <c r="I47" s="377"/>
      <c r="J47" s="377"/>
      <c r="K47" s="377"/>
      <c r="L47" s="377"/>
      <c r="M47" s="377"/>
    </row>
    <row r="48" spans="1:13" ht="16.5" customHeight="1" x14ac:dyDescent="0.2">
      <c r="A48" s="76"/>
      <c r="B48" s="76"/>
      <c r="C48" s="76"/>
      <c r="D48" s="76"/>
      <c r="F48" s="76"/>
      <c r="G48" s="182"/>
      <c r="H48" s="182"/>
      <c r="I48" s="182"/>
      <c r="J48" s="182"/>
      <c r="K48" s="182"/>
      <c r="L48" s="182"/>
      <c r="M48" s="182"/>
    </row>
    <row r="49" spans="1:13" ht="16.5" customHeight="1" x14ac:dyDescent="0.2">
      <c r="A49" s="76"/>
      <c r="B49" s="76"/>
      <c r="C49" s="76"/>
      <c r="D49" s="76"/>
      <c r="F49" s="76"/>
      <c r="G49" s="182"/>
      <c r="H49" s="182"/>
      <c r="I49" s="182"/>
      <c r="J49" s="182"/>
      <c r="K49" s="182"/>
      <c r="L49" s="182"/>
      <c r="M49" s="182"/>
    </row>
    <row r="50" spans="1:13" ht="12.75" customHeight="1" x14ac:dyDescent="0.2">
      <c r="A50" s="76"/>
      <c r="B50" s="76"/>
      <c r="C50" s="76"/>
      <c r="D50" s="76"/>
      <c r="F50" s="76"/>
      <c r="G50" s="182"/>
      <c r="H50" s="182"/>
      <c r="I50" s="182"/>
      <c r="J50" s="182"/>
      <c r="K50" s="182"/>
      <c r="L50" s="182"/>
      <c r="M50" s="182"/>
    </row>
    <row r="51" spans="1:13" s="5" customFormat="1" ht="21.95" customHeight="1" x14ac:dyDescent="0.2">
      <c r="A51" s="376" t="s">
        <v>264</v>
      </c>
      <c r="B51" s="376"/>
      <c r="C51" s="376"/>
      <c r="D51" s="376"/>
      <c r="E51" s="376"/>
      <c r="F51" s="376"/>
      <c r="G51" s="376"/>
      <c r="H51" s="376"/>
      <c r="I51" s="376"/>
      <c r="J51" s="376"/>
      <c r="K51" s="376"/>
      <c r="L51" s="376"/>
      <c r="M51" s="376"/>
    </row>
    <row r="52" spans="1:13" s="5" customFormat="1" ht="16.5" customHeight="1" x14ac:dyDescent="0.2">
      <c r="A52" s="2" t="str">
        <f>A1</f>
        <v>RS Public Company Limited</v>
      </c>
      <c r="B52" s="2"/>
      <c r="C52" s="2"/>
      <c r="D52" s="2"/>
      <c r="E52" s="3"/>
      <c r="F52" s="4"/>
      <c r="G52" s="159"/>
      <c r="H52" s="159"/>
      <c r="I52" s="159"/>
      <c r="J52" s="159"/>
      <c r="K52" s="159"/>
      <c r="L52" s="159"/>
      <c r="M52" s="159"/>
    </row>
    <row r="53" spans="1:13" s="5" customFormat="1" ht="16.5" customHeight="1" x14ac:dyDescent="0.2">
      <c r="A53" s="1" t="str">
        <f>A2</f>
        <v xml:space="preserve">Statement of Financial Position </v>
      </c>
      <c r="B53" s="1"/>
      <c r="C53" s="1"/>
      <c r="D53" s="1"/>
      <c r="E53" s="3"/>
      <c r="F53" s="4"/>
      <c r="G53" s="159"/>
      <c r="H53" s="159"/>
      <c r="I53" s="159"/>
      <c r="J53" s="159"/>
      <c r="K53" s="159"/>
      <c r="L53" s="159"/>
      <c r="M53" s="159"/>
    </row>
    <row r="54" spans="1:13" s="5" customFormat="1" ht="16.5" customHeight="1" x14ac:dyDescent="0.2">
      <c r="A54" s="6" t="str">
        <f>A3</f>
        <v>As at 31 December 2019</v>
      </c>
      <c r="B54" s="6"/>
      <c r="C54" s="6"/>
      <c r="D54" s="6"/>
      <c r="E54" s="7"/>
      <c r="F54" s="8"/>
      <c r="G54" s="160"/>
      <c r="H54" s="160"/>
      <c r="I54" s="160"/>
      <c r="J54" s="160"/>
      <c r="K54" s="160"/>
      <c r="L54" s="160"/>
      <c r="M54" s="160"/>
    </row>
    <row r="55" spans="1:13" ht="16.5" customHeight="1" x14ac:dyDescent="0.2">
      <c r="A55" s="63"/>
      <c r="B55" s="63"/>
      <c r="C55" s="63"/>
      <c r="D55" s="63"/>
      <c r="E55" s="59"/>
      <c r="F55" s="60"/>
      <c r="G55" s="161"/>
      <c r="H55" s="161"/>
      <c r="I55" s="161"/>
      <c r="J55" s="161"/>
      <c r="K55" s="161"/>
      <c r="L55" s="161"/>
      <c r="M55" s="161"/>
    </row>
    <row r="56" spans="1:13" ht="16.5" customHeight="1" x14ac:dyDescent="0.2">
      <c r="A56" s="63"/>
      <c r="B56" s="63"/>
      <c r="C56" s="63"/>
      <c r="D56" s="63"/>
      <c r="E56" s="59"/>
      <c r="F56" s="60"/>
      <c r="G56" s="161"/>
      <c r="H56" s="161"/>
      <c r="I56" s="161"/>
      <c r="J56" s="161"/>
      <c r="K56" s="161"/>
      <c r="L56" s="161"/>
      <c r="M56" s="161"/>
    </row>
    <row r="57" spans="1:13" ht="16.5" customHeight="1" x14ac:dyDescent="0.2">
      <c r="A57" s="63"/>
      <c r="B57" s="63"/>
      <c r="C57" s="63"/>
      <c r="D57" s="63"/>
      <c r="E57" s="59"/>
      <c r="F57" s="60"/>
      <c r="G57" s="378" t="s">
        <v>118</v>
      </c>
      <c r="H57" s="378"/>
      <c r="I57" s="378"/>
      <c r="J57" s="162"/>
      <c r="K57" s="378" t="s">
        <v>119</v>
      </c>
      <c r="L57" s="378"/>
      <c r="M57" s="378"/>
    </row>
    <row r="58" spans="1:13" ht="16.5" customHeight="1" x14ac:dyDescent="0.2">
      <c r="A58" s="63"/>
      <c r="B58" s="63"/>
      <c r="C58" s="63"/>
      <c r="D58" s="63"/>
      <c r="E58" s="59"/>
      <c r="F58" s="60"/>
      <c r="G58" s="163" t="s">
        <v>113</v>
      </c>
      <c r="I58" s="163" t="s">
        <v>113</v>
      </c>
      <c r="K58" s="163" t="s">
        <v>113</v>
      </c>
      <c r="M58" s="163" t="s">
        <v>113</v>
      </c>
    </row>
    <row r="59" spans="1:13" ht="16.5" customHeight="1" x14ac:dyDescent="0.2">
      <c r="A59" s="63"/>
      <c r="B59" s="63"/>
      <c r="C59" s="63"/>
      <c r="D59" s="63"/>
      <c r="E59" s="59"/>
      <c r="F59" s="60"/>
      <c r="G59" s="163" t="s">
        <v>214</v>
      </c>
      <c r="H59" s="161"/>
      <c r="I59" s="163" t="s">
        <v>188</v>
      </c>
      <c r="J59" s="161"/>
      <c r="K59" s="163" t="s">
        <v>214</v>
      </c>
      <c r="L59" s="161"/>
      <c r="M59" s="163" t="s">
        <v>188</v>
      </c>
    </row>
    <row r="60" spans="1:13" ht="16.5" customHeight="1" x14ac:dyDescent="0.2">
      <c r="A60" s="63"/>
      <c r="B60" s="63"/>
      <c r="C60" s="63"/>
      <c r="D60" s="63"/>
      <c r="E60" s="62" t="s">
        <v>0</v>
      </c>
      <c r="F60" s="60"/>
      <c r="G60" s="165" t="s">
        <v>24</v>
      </c>
      <c r="H60" s="161"/>
      <c r="I60" s="165" t="s">
        <v>24</v>
      </c>
      <c r="J60" s="161"/>
      <c r="K60" s="165" t="s">
        <v>24</v>
      </c>
      <c r="L60" s="161"/>
      <c r="M60" s="165" t="s">
        <v>24</v>
      </c>
    </row>
    <row r="61" spans="1:13" ht="16.5" customHeight="1" x14ac:dyDescent="0.2">
      <c r="A61" s="63"/>
      <c r="B61" s="63"/>
      <c r="C61" s="63"/>
      <c r="D61" s="63"/>
      <c r="E61" s="64"/>
      <c r="F61" s="60"/>
      <c r="G61" s="291"/>
      <c r="H61" s="161"/>
      <c r="I61" s="166"/>
      <c r="J61" s="161"/>
      <c r="K61" s="291"/>
      <c r="L61" s="161"/>
      <c r="M61" s="166"/>
    </row>
    <row r="62" spans="1:13" ht="16.5" customHeight="1" x14ac:dyDescent="0.2">
      <c r="A62" s="103" t="s">
        <v>127</v>
      </c>
      <c r="B62" s="103"/>
      <c r="C62" s="103"/>
      <c r="E62" s="104"/>
      <c r="F62" s="105"/>
      <c r="G62" s="292"/>
      <c r="H62" s="167"/>
      <c r="I62" s="167"/>
      <c r="J62" s="167"/>
      <c r="K62" s="292"/>
      <c r="L62" s="167"/>
      <c r="M62" s="167"/>
    </row>
    <row r="63" spans="1:13" ht="16.5" customHeight="1" x14ac:dyDescent="0.2">
      <c r="A63" s="103"/>
      <c r="B63" s="103"/>
      <c r="C63" s="103"/>
      <c r="E63" s="104"/>
      <c r="F63" s="105"/>
      <c r="G63" s="292"/>
      <c r="H63" s="167"/>
      <c r="I63" s="167"/>
      <c r="J63" s="167"/>
      <c r="K63" s="292"/>
      <c r="L63" s="167"/>
      <c r="M63" s="167"/>
    </row>
    <row r="64" spans="1:13" ht="16.5" customHeight="1" x14ac:dyDescent="0.2">
      <c r="A64" s="21" t="s">
        <v>13</v>
      </c>
      <c r="B64" s="21"/>
      <c r="C64" s="21"/>
      <c r="E64" s="70"/>
      <c r="F64" s="80"/>
      <c r="G64" s="302"/>
      <c r="H64" s="181"/>
      <c r="I64" s="181"/>
      <c r="J64" s="181"/>
      <c r="K64" s="302"/>
      <c r="L64" s="181"/>
      <c r="M64" s="181"/>
    </row>
    <row r="65" spans="1:13" ht="16.5" customHeight="1" x14ac:dyDescent="0.2">
      <c r="A65" s="21"/>
      <c r="B65" s="21"/>
      <c r="C65" s="21"/>
      <c r="E65" s="70"/>
      <c r="F65" s="80"/>
      <c r="G65" s="302"/>
      <c r="H65" s="181"/>
      <c r="I65" s="181"/>
      <c r="J65" s="181"/>
      <c r="K65" s="302"/>
      <c r="L65" s="181"/>
      <c r="M65" s="181"/>
    </row>
    <row r="66" spans="1:13" ht="16.5" customHeight="1" x14ac:dyDescent="0.2">
      <c r="A66" s="65" t="s">
        <v>61</v>
      </c>
      <c r="B66" s="65"/>
      <c r="C66" s="65"/>
      <c r="D66" s="78"/>
      <c r="E66" s="70">
        <v>18</v>
      </c>
      <c r="F66" s="68"/>
      <c r="G66" s="302">
        <v>651166696</v>
      </c>
      <c r="H66" s="176"/>
      <c r="I66" s="181">
        <v>733203437</v>
      </c>
      <c r="J66" s="176"/>
      <c r="K66" s="302">
        <v>242054856</v>
      </c>
      <c r="L66" s="176"/>
      <c r="M66" s="181">
        <v>256246002</v>
      </c>
    </row>
    <row r="67" spans="1:13" ht="16.5" customHeight="1" x14ac:dyDescent="0.2">
      <c r="A67" s="65" t="s">
        <v>117</v>
      </c>
      <c r="B67" s="65"/>
      <c r="C67" s="65"/>
      <c r="D67" s="66"/>
      <c r="E67" s="70"/>
      <c r="F67" s="68"/>
      <c r="G67" s="302"/>
      <c r="H67" s="181"/>
      <c r="I67" s="181"/>
      <c r="J67" s="181"/>
      <c r="K67" s="302"/>
      <c r="L67" s="181"/>
      <c r="M67" s="181"/>
    </row>
    <row r="68" spans="1:13" ht="16.5" customHeight="1" x14ac:dyDescent="0.2">
      <c r="A68" s="65"/>
      <c r="B68" s="101" t="s">
        <v>116</v>
      </c>
      <c r="C68" s="65"/>
      <c r="D68" s="66"/>
      <c r="E68" s="70">
        <v>19</v>
      </c>
      <c r="F68" s="68"/>
      <c r="G68" s="357">
        <v>6729866</v>
      </c>
      <c r="H68" s="176"/>
      <c r="I68" s="181">
        <v>11070866</v>
      </c>
      <c r="J68" s="176"/>
      <c r="K68" s="302">
        <v>6729866</v>
      </c>
      <c r="L68" s="176"/>
      <c r="M68" s="181">
        <v>11070866</v>
      </c>
    </row>
    <row r="69" spans="1:13" ht="16.5" customHeight="1" x14ac:dyDescent="0.2">
      <c r="A69" s="373" t="s">
        <v>260</v>
      </c>
      <c r="C69" s="75"/>
      <c r="D69" s="66"/>
      <c r="E69" s="70"/>
      <c r="F69" s="68"/>
      <c r="G69" s="302"/>
      <c r="H69" s="181"/>
      <c r="I69" s="181"/>
      <c r="J69" s="181"/>
      <c r="K69" s="302"/>
      <c r="L69" s="181"/>
      <c r="M69" s="181"/>
    </row>
    <row r="70" spans="1:13" ht="16.5" customHeight="1" x14ac:dyDescent="0.2">
      <c r="A70" s="75"/>
      <c r="B70" s="371" t="s">
        <v>261</v>
      </c>
      <c r="C70" s="75"/>
      <c r="E70" s="70"/>
      <c r="F70" s="68"/>
      <c r="G70" s="303"/>
      <c r="H70" s="181"/>
      <c r="I70" s="169"/>
      <c r="J70" s="181"/>
      <c r="K70" s="303"/>
      <c r="L70" s="181"/>
      <c r="M70" s="169"/>
    </row>
    <row r="71" spans="1:13" ht="16.5" customHeight="1" x14ac:dyDescent="0.2">
      <c r="A71" s="75"/>
      <c r="B71" s="371" t="s">
        <v>115</v>
      </c>
      <c r="C71" s="75"/>
      <c r="E71" s="70">
        <v>13</v>
      </c>
      <c r="F71" s="68"/>
      <c r="G71" s="303">
        <v>0</v>
      </c>
      <c r="H71" s="181"/>
      <c r="I71" s="169">
        <v>4072392</v>
      </c>
      <c r="J71" s="181"/>
      <c r="K71" s="303">
        <v>0</v>
      </c>
      <c r="L71" s="181"/>
      <c r="M71" s="169">
        <v>0</v>
      </c>
    </row>
    <row r="72" spans="1:13" ht="16.5" customHeight="1" x14ac:dyDescent="0.2">
      <c r="A72" s="75" t="s">
        <v>156</v>
      </c>
      <c r="B72" s="75"/>
      <c r="C72" s="75"/>
      <c r="D72" s="66"/>
      <c r="E72" s="289">
        <v>20</v>
      </c>
      <c r="F72" s="68"/>
      <c r="G72" s="303">
        <v>450000000</v>
      </c>
      <c r="H72" s="176"/>
      <c r="I72" s="169">
        <v>240000000</v>
      </c>
      <c r="J72" s="176"/>
      <c r="K72" s="303">
        <v>320000000</v>
      </c>
      <c r="L72" s="176"/>
      <c r="M72" s="169">
        <v>240000000</v>
      </c>
    </row>
    <row r="73" spans="1:13" ht="16.5" customHeight="1" x14ac:dyDescent="0.2">
      <c r="A73" s="73" t="s">
        <v>122</v>
      </c>
      <c r="B73" s="73"/>
      <c r="C73" s="73"/>
      <c r="D73" s="78"/>
      <c r="E73" s="289" t="s">
        <v>222</v>
      </c>
      <c r="F73" s="68"/>
      <c r="G73" s="293">
        <v>0</v>
      </c>
      <c r="H73" s="176"/>
      <c r="I73" s="168">
        <v>0</v>
      </c>
      <c r="J73" s="176"/>
      <c r="K73" s="293">
        <v>97027125</v>
      </c>
      <c r="L73" s="176"/>
      <c r="M73" s="168">
        <v>208027125</v>
      </c>
    </row>
    <row r="74" spans="1:13" ht="16.5" customHeight="1" x14ac:dyDescent="0.2">
      <c r="A74" s="102" t="s">
        <v>167</v>
      </c>
      <c r="B74" s="73"/>
      <c r="C74" s="73"/>
      <c r="D74" s="78"/>
      <c r="F74" s="68"/>
      <c r="G74" s="293"/>
      <c r="H74" s="176"/>
      <c r="I74" s="168"/>
      <c r="J74" s="176"/>
      <c r="K74" s="293"/>
      <c r="L74" s="176"/>
      <c r="M74" s="168"/>
    </row>
    <row r="75" spans="1:13" ht="16.5" customHeight="1" x14ac:dyDescent="0.2">
      <c r="A75" s="102"/>
      <c r="B75" s="73" t="s">
        <v>168</v>
      </c>
      <c r="C75" s="73"/>
      <c r="D75" s="78"/>
      <c r="E75" s="70">
        <v>22</v>
      </c>
      <c r="F75" s="68"/>
      <c r="G75" s="293">
        <v>80000000</v>
      </c>
      <c r="H75" s="176"/>
      <c r="I75" s="168">
        <v>80000000</v>
      </c>
      <c r="J75" s="176"/>
      <c r="K75" s="293">
        <v>0</v>
      </c>
      <c r="L75" s="176"/>
      <c r="M75" s="168">
        <v>0</v>
      </c>
    </row>
    <row r="76" spans="1:13" ht="16.5" customHeight="1" x14ac:dyDescent="0.2">
      <c r="A76" s="65" t="s">
        <v>54</v>
      </c>
      <c r="B76" s="65"/>
      <c r="C76" s="65"/>
      <c r="D76" s="78"/>
      <c r="E76" s="70">
        <v>21</v>
      </c>
      <c r="F76" s="68"/>
      <c r="G76" s="298">
        <v>34996464</v>
      </c>
      <c r="H76" s="169"/>
      <c r="I76" s="173">
        <v>39369040</v>
      </c>
      <c r="J76" s="169"/>
      <c r="K76" s="298">
        <v>32968814</v>
      </c>
      <c r="L76" s="169"/>
      <c r="M76" s="173">
        <v>39269571</v>
      </c>
    </row>
    <row r="77" spans="1:13" ht="16.5" customHeight="1" x14ac:dyDescent="0.2">
      <c r="A77" s="65" t="s">
        <v>62</v>
      </c>
      <c r="B77" s="65"/>
      <c r="C77" s="65"/>
      <c r="D77" s="66"/>
      <c r="E77" s="70"/>
      <c r="F77" s="68"/>
      <c r="G77" s="298">
        <v>30660198</v>
      </c>
      <c r="H77" s="169"/>
      <c r="I77" s="173">
        <v>28982918</v>
      </c>
      <c r="J77" s="169"/>
      <c r="K77" s="298">
        <v>26712960</v>
      </c>
      <c r="L77" s="169"/>
      <c r="M77" s="173">
        <v>0</v>
      </c>
    </row>
    <row r="78" spans="1:13" ht="16.5" customHeight="1" x14ac:dyDescent="0.2">
      <c r="A78" s="65" t="s">
        <v>63</v>
      </c>
      <c r="B78" s="65"/>
      <c r="C78" s="65"/>
      <c r="D78" s="66"/>
      <c r="E78" s="70"/>
      <c r="F78" s="68"/>
      <c r="G78" s="304">
        <v>12095248</v>
      </c>
      <c r="H78" s="184"/>
      <c r="I78" s="183">
        <v>9242313</v>
      </c>
      <c r="J78" s="184"/>
      <c r="K78" s="304">
        <v>3831171</v>
      </c>
      <c r="L78" s="184"/>
      <c r="M78" s="183">
        <v>5080334</v>
      </c>
    </row>
    <row r="79" spans="1:13" ht="16.5" customHeight="1" x14ac:dyDescent="0.2">
      <c r="A79" s="68"/>
      <c r="B79" s="68"/>
      <c r="C79" s="68"/>
      <c r="E79" s="70"/>
      <c r="F79" s="80"/>
      <c r="G79" s="305"/>
      <c r="H79" s="180"/>
      <c r="I79" s="180"/>
      <c r="J79" s="180"/>
      <c r="K79" s="305"/>
      <c r="L79" s="180"/>
      <c r="M79" s="180"/>
    </row>
    <row r="80" spans="1:13" ht="16.5" customHeight="1" x14ac:dyDescent="0.2">
      <c r="A80" s="21" t="s">
        <v>14</v>
      </c>
      <c r="B80" s="21"/>
      <c r="C80" s="21"/>
      <c r="E80" s="70"/>
      <c r="F80" s="80"/>
      <c r="G80" s="306">
        <f>SUM(G66:G78)</f>
        <v>1265648472</v>
      </c>
      <c r="H80" s="181"/>
      <c r="I80" s="185">
        <f>SUM(I66:I79)</f>
        <v>1145940966</v>
      </c>
      <c r="J80" s="181"/>
      <c r="K80" s="306">
        <f>SUM(K66:K79)</f>
        <v>729324792</v>
      </c>
      <c r="L80" s="181"/>
      <c r="M80" s="185">
        <f>SUM(M66:M79)</f>
        <v>759693898</v>
      </c>
    </row>
    <row r="81" spans="1:13" ht="16.5" customHeight="1" x14ac:dyDescent="0.2">
      <c r="A81" s="103"/>
      <c r="B81" s="103"/>
      <c r="C81" s="103"/>
      <c r="E81" s="104"/>
      <c r="F81" s="105"/>
      <c r="G81" s="292"/>
      <c r="H81" s="167"/>
      <c r="I81" s="167"/>
      <c r="J81" s="167"/>
      <c r="K81" s="292"/>
      <c r="L81" s="167"/>
      <c r="M81" s="167"/>
    </row>
    <row r="82" spans="1:13" ht="16.5" customHeight="1" x14ac:dyDescent="0.2">
      <c r="A82" s="21" t="s">
        <v>15</v>
      </c>
      <c r="B82" s="21"/>
      <c r="C82" s="21"/>
      <c r="E82" s="70"/>
      <c r="F82" s="80"/>
      <c r="G82" s="302"/>
      <c r="H82" s="181"/>
      <c r="I82" s="181"/>
      <c r="J82" s="181"/>
      <c r="K82" s="302"/>
      <c r="L82" s="181"/>
      <c r="M82" s="181"/>
    </row>
    <row r="83" spans="1:13" ht="16.5" customHeight="1" x14ac:dyDescent="0.2">
      <c r="E83" s="70"/>
      <c r="F83" s="80"/>
      <c r="G83" s="302"/>
      <c r="H83" s="181"/>
      <c r="I83" s="181"/>
      <c r="J83" s="181"/>
      <c r="K83" s="302"/>
      <c r="L83" s="181"/>
      <c r="M83" s="181"/>
    </row>
    <row r="84" spans="1:13" ht="16.5" customHeight="1" x14ac:dyDescent="0.2">
      <c r="A84" s="61" t="s">
        <v>157</v>
      </c>
      <c r="E84" s="70"/>
      <c r="F84" s="68"/>
      <c r="G84" s="298"/>
      <c r="H84" s="176"/>
      <c r="I84" s="173"/>
      <c r="J84" s="176"/>
      <c r="K84" s="298"/>
      <c r="L84" s="176"/>
      <c r="M84" s="173"/>
    </row>
    <row r="85" spans="1:13" ht="16.5" customHeight="1" x14ac:dyDescent="0.2">
      <c r="B85" s="61" t="s">
        <v>109</v>
      </c>
      <c r="E85" s="70">
        <v>19</v>
      </c>
      <c r="F85" s="68"/>
      <c r="G85" s="302">
        <v>2580565</v>
      </c>
      <c r="H85" s="181"/>
      <c r="I85" s="181">
        <v>6617037</v>
      </c>
      <c r="J85" s="181"/>
      <c r="K85" s="302">
        <v>2580565</v>
      </c>
      <c r="L85" s="181"/>
      <c r="M85" s="181">
        <v>6617037</v>
      </c>
    </row>
    <row r="86" spans="1:13" ht="16.5" customHeight="1" x14ac:dyDescent="0.2">
      <c r="A86" s="61" t="s">
        <v>128</v>
      </c>
      <c r="E86" s="70">
        <v>22</v>
      </c>
      <c r="F86" s="68"/>
      <c r="G86" s="302">
        <v>236085000</v>
      </c>
      <c r="H86" s="181"/>
      <c r="I86" s="181">
        <v>316085000</v>
      </c>
      <c r="J86" s="181"/>
      <c r="K86" s="302">
        <v>0</v>
      </c>
      <c r="L86" s="181"/>
      <c r="M86" s="168" t="s">
        <v>105</v>
      </c>
    </row>
    <row r="87" spans="1:13" ht="16.5" customHeight="1" x14ac:dyDescent="0.2">
      <c r="A87" s="61" t="s">
        <v>123</v>
      </c>
      <c r="E87" s="70"/>
      <c r="F87" s="68"/>
      <c r="G87" s="298"/>
      <c r="H87" s="176"/>
      <c r="I87" s="173"/>
      <c r="J87" s="176"/>
      <c r="K87" s="298"/>
      <c r="L87" s="176"/>
      <c r="M87" s="173"/>
    </row>
    <row r="88" spans="1:13" ht="16.5" customHeight="1" x14ac:dyDescent="0.2">
      <c r="B88" s="372" t="s">
        <v>124</v>
      </c>
      <c r="E88" s="76">
        <v>13</v>
      </c>
      <c r="G88" s="307">
        <v>0</v>
      </c>
      <c r="I88" s="164">
        <v>826556413</v>
      </c>
      <c r="K88" s="307">
        <v>0</v>
      </c>
      <c r="M88" s="168" t="s">
        <v>105</v>
      </c>
    </row>
    <row r="89" spans="1:13" ht="16.5" customHeight="1" x14ac:dyDescent="0.2">
      <c r="A89" s="61" t="s">
        <v>35</v>
      </c>
      <c r="E89" s="70">
        <v>23</v>
      </c>
      <c r="F89" s="68"/>
      <c r="G89" s="293">
        <v>163964704</v>
      </c>
      <c r="H89" s="181"/>
      <c r="I89" s="168">
        <v>99545179</v>
      </c>
      <c r="J89" s="181"/>
      <c r="K89" s="293">
        <v>105976538</v>
      </c>
      <c r="L89" s="181"/>
      <c r="M89" s="168">
        <v>78422968</v>
      </c>
    </row>
    <row r="90" spans="1:13" ht="16.5" customHeight="1" x14ac:dyDescent="0.2">
      <c r="A90" s="106" t="s">
        <v>64</v>
      </c>
      <c r="B90" s="106"/>
      <c r="C90" s="106"/>
      <c r="E90" s="79"/>
      <c r="F90" s="80"/>
      <c r="G90" s="294">
        <v>11460459</v>
      </c>
      <c r="H90" s="186"/>
      <c r="I90" s="171">
        <v>6249237</v>
      </c>
      <c r="J90" s="186"/>
      <c r="K90" s="294">
        <v>6413098</v>
      </c>
      <c r="L90" s="186"/>
      <c r="M90" s="171">
        <v>777874</v>
      </c>
    </row>
    <row r="91" spans="1:13" ht="16.5" customHeight="1" x14ac:dyDescent="0.2">
      <c r="A91" s="68"/>
      <c r="B91" s="68"/>
      <c r="C91" s="68"/>
      <c r="E91" s="70"/>
      <c r="F91" s="80"/>
      <c r="G91" s="305"/>
      <c r="H91" s="180"/>
      <c r="I91" s="180"/>
      <c r="J91" s="180"/>
      <c r="K91" s="305"/>
      <c r="L91" s="180"/>
      <c r="M91" s="180"/>
    </row>
    <row r="92" spans="1:13" ht="16.5" customHeight="1" x14ac:dyDescent="0.2">
      <c r="A92" s="21" t="s">
        <v>16</v>
      </c>
      <c r="B92" s="21"/>
      <c r="C92" s="21"/>
      <c r="E92" s="70"/>
      <c r="F92" s="80"/>
      <c r="G92" s="306">
        <f>SUM(G84:G91)</f>
        <v>414090728</v>
      </c>
      <c r="H92" s="180"/>
      <c r="I92" s="185">
        <f>SUM(I84:I91)</f>
        <v>1255052866</v>
      </c>
      <c r="J92" s="180"/>
      <c r="K92" s="306">
        <f>SUM(K84:K91)</f>
        <v>114970201</v>
      </c>
      <c r="L92" s="180"/>
      <c r="M92" s="185">
        <f>SUM(M84:M91)</f>
        <v>85817879</v>
      </c>
    </row>
    <row r="93" spans="1:13" ht="16.5" customHeight="1" x14ac:dyDescent="0.2">
      <c r="A93" s="68"/>
      <c r="B93" s="68"/>
      <c r="C93" s="68"/>
      <c r="E93" s="70"/>
      <c r="F93" s="80"/>
      <c r="G93" s="305"/>
      <c r="H93" s="180"/>
      <c r="I93" s="180"/>
      <c r="J93" s="180"/>
      <c r="K93" s="305"/>
      <c r="L93" s="180"/>
      <c r="M93" s="180"/>
    </row>
    <row r="94" spans="1:13" ht="16.5" customHeight="1" x14ac:dyDescent="0.2">
      <c r="A94" s="21" t="s">
        <v>18</v>
      </c>
      <c r="B94" s="21"/>
      <c r="C94" s="21"/>
      <c r="E94" s="70"/>
      <c r="F94" s="80"/>
      <c r="G94" s="306">
        <f>SUM(G80+G92)</f>
        <v>1679739200</v>
      </c>
      <c r="H94" s="181"/>
      <c r="I94" s="185">
        <f>SUM(I80+I92)</f>
        <v>2400993832</v>
      </c>
      <c r="J94" s="181"/>
      <c r="K94" s="306">
        <f>SUM(K80+K92)</f>
        <v>844294993</v>
      </c>
      <c r="L94" s="181"/>
      <c r="M94" s="185">
        <f>SUM(M80+M92)</f>
        <v>845511777</v>
      </c>
    </row>
    <row r="95" spans="1:13" ht="16.5" customHeight="1" x14ac:dyDescent="0.2">
      <c r="A95" s="21"/>
      <c r="B95" s="21"/>
      <c r="C95" s="21"/>
      <c r="E95" s="70"/>
      <c r="F95" s="80"/>
      <c r="G95" s="180"/>
      <c r="H95" s="181"/>
      <c r="I95" s="180"/>
      <c r="J95" s="181"/>
      <c r="K95" s="180"/>
      <c r="L95" s="181"/>
      <c r="M95" s="180"/>
    </row>
    <row r="96" spans="1:13" ht="16.5" customHeight="1" x14ac:dyDescent="0.2">
      <c r="A96" s="21"/>
      <c r="B96" s="21"/>
      <c r="C96" s="21"/>
      <c r="E96" s="70"/>
      <c r="F96" s="80"/>
      <c r="G96" s="180"/>
      <c r="H96" s="181"/>
      <c r="I96" s="180"/>
      <c r="J96" s="181"/>
      <c r="K96" s="180"/>
      <c r="L96" s="181"/>
      <c r="M96" s="180"/>
    </row>
    <row r="97" spans="1:13" ht="16.5" customHeight="1" x14ac:dyDescent="0.2">
      <c r="A97" s="21"/>
      <c r="B97" s="21"/>
      <c r="C97" s="21"/>
      <c r="E97" s="70"/>
      <c r="F97" s="80"/>
      <c r="G97" s="180"/>
      <c r="H97" s="181"/>
      <c r="I97" s="180"/>
      <c r="J97" s="181"/>
      <c r="K97" s="180"/>
      <c r="L97" s="181"/>
      <c r="M97" s="180"/>
    </row>
    <row r="98" spans="1:13" ht="16.5" customHeight="1" x14ac:dyDescent="0.2">
      <c r="A98" s="21"/>
      <c r="B98" s="21"/>
      <c r="C98" s="21"/>
      <c r="E98" s="70"/>
      <c r="F98" s="80"/>
      <c r="G98" s="180"/>
      <c r="H98" s="181"/>
      <c r="I98" s="180"/>
      <c r="J98" s="181"/>
      <c r="K98" s="180"/>
      <c r="L98" s="181"/>
      <c r="M98" s="180"/>
    </row>
    <row r="99" spans="1:13" ht="16.5" customHeight="1" x14ac:dyDescent="0.2">
      <c r="A99" s="21"/>
      <c r="B99" s="21"/>
      <c r="C99" s="21"/>
      <c r="E99" s="70"/>
      <c r="F99" s="80"/>
      <c r="G99" s="180"/>
      <c r="H99" s="181"/>
      <c r="I99" s="180"/>
      <c r="J99" s="181"/>
      <c r="K99" s="180"/>
      <c r="L99" s="181"/>
      <c r="M99" s="180"/>
    </row>
    <row r="100" spans="1:13" ht="16.5" customHeight="1" x14ac:dyDescent="0.2">
      <c r="A100" s="21"/>
      <c r="B100" s="21"/>
      <c r="C100" s="21"/>
      <c r="E100" s="70"/>
      <c r="F100" s="80"/>
      <c r="G100" s="180"/>
      <c r="H100" s="181"/>
      <c r="I100" s="180"/>
      <c r="J100" s="181"/>
      <c r="K100" s="180"/>
      <c r="L100" s="181"/>
      <c r="M100" s="180"/>
    </row>
    <row r="101" spans="1:13" ht="12" customHeight="1" x14ac:dyDescent="0.2">
      <c r="A101" s="21"/>
      <c r="B101" s="21"/>
      <c r="C101" s="21"/>
      <c r="E101" s="70"/>
      <c r="F101" s="80"/>
      <c r="G101" s="180"/>
      <c r="H101" s="181"/>
      <c r="I101" s="180"/>
      <c r="J101" s="181"/>
      <c r="K101" s="180"/>
      <c r="L101" s="181"/>
      <c r="M101" s="180"/>
    </row>
    <row r="102" spans="1:13" s="5" customFormat="1" ht="21.95" customHeight="1" x14ac:dyDescent="0.2">
      <c r="A102" s="376" t="str">
        <f>A51</f>
        <v>The accompanying notes on pages 18 to 67 are an integral part of these consolidated and separate financial statements.</v>
      </c>
      <c r="B102" s="376"/>
      <c r="C102" s="376"/>
      <c r="D102" s="376"/>
      <c r="E102" s="376"/>
      <c r="F102" s="376"/>
      <c r="G102" s="376"/>
      <c r="H102" s="376"/>
      <c r="I102" s="376"/>
      <c r="J102" s="376"/>
      <c r="K102" s="376"/>
      <c r="L102" s="376"/>
      <c r="M102" s="376"/>
    </row>
    <row r="103" spans="1:13" s="5" customFormat="1" ht="16.5" customHeight="1" x14ac:dyDescent="0.2">
      <c r="A103" s="2" t="str">
        <f>A52</f>
        <v>RS Public Company Limited</v>
      </c>
      <c r="B103" s="2"/>
      <c r="C103" s="2"/>
      <c r="D103" s="2"/>
      <c r="E103" s="83"/>
      <c r="F103" s="10"/>
      <c r="G103" s="187"/>
      <c r="H103" s="187"/>
      <c r="I103" s="187"/>
      <c r="J103" s="187"/>
      <c r="K103" s="187"/>
      <c r="L103" s="187"/>
      <c r="M103" s="187"/>
    </row>
    <row r="104" spans="1:13" s="5" customFormat="1" ht="16.5" customHeight="1" x14ac:dyDescent="0.2">
      <c r="A104" s="1" t="str">
        <f>A2</f>
        <v xml:space="preserve">Statement of Financial Position </v>
      </c>
      <c r="B104" s="1"/>
      <c r="C104" s="1"/>
      <c r="D104" s="1"/>
      <c r="E104" s="83"/>
      <c r="F104" s="10"/>
      <c r="G104" s="187"/>
      <c r="H104" s="187"/>
      <c r="I104" s="187"/>
      <c r="J104" s="187"/>
      <c r="K104" s="187"/>
      <c r="L104" s="187"/>
      <c r="M104" s="187"/>
    </row>
    <row r="105" spans="1:13" s="5" customFormat="1" ht="16.5" customHeight="1" x14ac:dyDescent="0.2">
      <c r="A105" s="6" t="str">
        <f>A54</f>
        <v>As at 31 December 2019</v>
      </c>
      <c r="B105" s="6"/>
      <c r="C105" s="6"/>
      <c r="D105" s="6"/>
      <c r="E105" s="84"/>
      <c r="F105" s="11"/>
      <c r="G105" s="188"/>
      <c r="H105" s="188"/>
      <c r="I105" s="188"/>
      <c r="J105" s="188"/>
      <c r="K105" s="188"/>
      <c r="L105" s="188"/>
      <c r="M105" s="188"/>
    </row>
    <row r="106" spans="1:13" ht="16.5" customHeight="1" x14ac:dyDescent="0.2">
      <c r="A106" s="82"/>
      <c r="B106" s="82"/>
      <c r="C106" s="82"/>
      <c r="D106" s="82"/>
      <c r="E106" s="85"/>
      <c r="F106" s="81"/>
      <c r="G106" s="189"/>
      <c r="H106" s="189"/>
      <c r="I106" s="189"/>
      <c r="J106" s="189"/>
      <c r="K106" s="189"/>
      <c r="L106" s="189"/>
      <c r="M106" s="189"/>
    </row>
    <row r="107" spans="1:13" ht="16.5" customHeight="1" x14ac:dyDescent="0.2">
      <c r="A107" s="82"/>
      <c r="B107" s="82"/>
      <c r="C107" s="82"/>
      <c r="D107" s="82"/>
      <c r="E107" s="85"/>
      <c r="F107" s="81"/>
      <c r="G107" s="189"/>
      <c r="H107" s="189"/>
      <c r="I107" s="189"/>
      <c r="J107" s="189"/>
      <c r="K107" s="189"/>
      <c r="L107" s="189"/>
      <c r="M107" s="189"/>
    </row>
    <row r="108" spans="1:13" ht="16.5" customHeight="1" x14ac:dyDescent="0.2">
      <c r="A108" s="82"/>
      <c r="B108" s="82"/>
      <c r="C108" s="82"/>
      <c r="D108" s="82"/>
      <c r="E108" s="85"/>
      <c r="F108" s="81"/>
      <c r="G108" s="378" t="s">
        <v>118</v>
      </c>
      <c r="H108" s="378"/>
      <c r="I108" s="378"/>
      <c r="J108" s="162"/>
      <c r="K108" s="378" t="s">
        <v>119</v>
      </c>
      <c r="L108" s="378"/>
      <c r="M108" s="378"/>
    </row>
    <row r="109" spans="1:13" ht="16.5" customHeight="1" x14ac:dyDescent="0.2">
      <c r="E109" s="59"/>
      <c r="F109" s="60"/>
      <c r="G109" s="163" t="s">
        <v>113</v>
      </c>
      <c r="I109" s="163" t="s">
        <v>113</v>
      </c>
      <c r="K109" s="163" t="s">
        <v>113</v>
      </c>
      <c r="M109" s="163" t="s">
        <v>113</v>
      </c>
    </row>
    <row r="110" spans="1:13" ht="16.5" customHeight="1" x14ac:dyDescent="0.2">
      <c r="A110" s="63"/>
      <c r="B110" s="63"/>
      <c r="C110" s="63"/>
      <c r="D110" s="63"/>
      <c r="E110" s="59"/>
      <c r="F110" s="60"/>
      <c r="G110" s="163" t="s">
        <v>214</v>
      </c>
      <c r="H110" s="161"/>
      <c r="I110" s="163" t="s">
        <v>188</v>
      </c>
      <c r="J110" s="161"/>
      <c r="K110" s="163" t="s">
        <v>214</v>
      </c>
      <c r="L110" s="161"/>
      <c r="M110" s="163" t="s">
        <v>188</v>
      </c>
    </row>
    <row r="111" spans="1:13" ht="16.5" customHeight="1" x14ac:dyDescent="0.2">
      <c r="E111" s="62" t="s">
        <v>0</v>
      </c>
      <c r="F111" s="60"/>
      <c r="G111" s="165" t="s">
        <v>24</v>
      </c>
      <c r="H111" s="161"/>
      <c r="I111" s="165" t="s">
        <v>24</v>
      </c>
      <c r="J111" s="161"/>
      <c r="K111" s="165" t="s">
        <v>24</v>
      </c>
      <c r="L111" s="161"/>
      <c r="M111" s="165" t="s">
        <v>24</v>
      </c>
    </row>
    <row r="112" spans="1:13" ht="16.5" customHeight="1" x14ac:dyDescent="0.2">
      <c r="E112" s="64"/>
      <c r="F112" s="60"/>
      <c r="G112" s="291"/>
      <c r="H112" s="161"/>
      <c r="I112" s="166"/>
      <c r="J112" s="161"/>
      <c r="K112" s="291"/>
      <c r="L112" s="161"/>
      <c r="M112" s="166"/>
    </row>
    <row r="113" spans="1:13" ht="16.5" customHeight="1" x14ac:dyDescent="0.2">
      <c r="A113" s="103" t="s">
        <v>218</v>
      </c>
      <c r="B113" s="103"/>
      <c r="C113" s="103"/>
      <c r="E113" s="107"/>
      <c r="F113" s="108"/>
      <c r="G113" s="308"/>
      <c r="H113" s="190"/>
      <c r="I113" s="190"/>
      <c r="J113" s="190"/>
      <c r="K113" s="308"/>
      <c r="L113" s="190"/>
      <c r="M113" s="190"/>
    </row>
    <row r="114" spans="1:13" ht="16.5" customHeight="1" x14ac:dyDescent="0.2">
      <c r="A114" s="103"/>
      <c r="B114" s="103"/>
      <c r="C114" s="103"/>
      <c r="E114" s="109"/>
      <c r="F114" s="108"/>
      <c r="G114" s="308"/>
      <c r="H114" s="190"/>
      <c r="I114" s="190"/>
      <c r="J114" s="190"/>
      <c r="K114" s="308"/>
      <c r="L114" s="190"/>
      <c r="M114" s="190"/>
    </row>
    <row r="115" spans="1:13" ht="16.5" customHeight="1" x14ac:dyDescent="0.2">
      <c r="A115" s="21" t="s">
        <v>129</v>
      </c>
      <c r="B115" s="21"/>
      <c r="C115" s="21"/>
      <c r="E115" s="70"/>
      <c r="F115" s="80"/>
      <c r="G115" s="302"/>
      <c r="H115" s="181"/>
      <c r="I115" s="181"/>
      <c r="J115" s="181"/>
      <c r="K115" s="302"/>
      <c r="L115" s="181"/>
      <c r="M115" s="181"/>
    </row>
    <row r="116" spans="1:13" ht="16.5" customHeight="1" x14ac:dyDescent="0.2">
      <c r="A116" s="21"/>
      <c r="B116" s="21"/>
      <c r="C116" s="21"/>
      <c r="E116" s="70"/>
      <c r="F116" s="80"/>
      <c r="G116" s="302"/>
      <c r="H116" s="181"/>
      <c r="I116" s="181"/>
      <c r="J116" s="181"/>
      <c r="K116" s="302"/>
      <c r="L116" s="181"/>
      <c r="M116" s="181"/>
    </row>
    <row r="117" spans="1:13" ht="16.5" customHeight="1" x14ac:dyDescent="0.2">
      <c r="A117" s="106" t="s">
        <v>3</v>
      </c>
      <c r="B117" s="106"/>
      <c r="C117" s="106"/>
      <c r="F117" s="80"/>
      <c r="G117" s="307"/>
      <c r="K117" s="307"/>
    </row>
    <row r="118" spans="1:13" ht="16.5" customHeight="1" x14ac:dyDescent="0.2">
      <c r="B118" s="110" t="s">
        <v>22</v>
      </c>
      <c r="E118" s="70">
        <v>24.1</v>
      </c>
      <c r="F118" s="80"/>
      <c r="G118" s="309"/>
      <c r="H118" s="191"/>
      <c r="I118" s="191"/>
      <c r="J118" s="191"/>
      <c r="K118" s="309"/>
      <c r="L118" s="191"/>
    </row>
    <row r="119" spans="1:13" ht="16.5" customHeight="1" x14ac:dyDescent="0.2">
      <c r="C119" s="290" t="s">
        <v>219</v>
      </c>
      <c r="E119" s="70"/>
      <c r="F119" s="80"/>
      <c r="G119" s="302"/>
      <c r="H119" s="181"/>
      <c r="I119" s="180"/>
      <c r="J119" s="181"/>
      <c r="K119" s="302"/>
      <c r="L119" s="181"/>
      <c r="M119" s="354"/>
    </row>
    <row r="120" spans="1:13" ht="16.5" customHeight="1" thickBot="1" x14ac:dyDescent="0.25">
      <c r="D120" s="110" t="s">
        <v>112</v>
      </c>
      <c r="E120" s="70"/>
      <c r="F120" s="80"/>
      <c r="G120" s="310">
        <v>1161997216</v>
      </c>
      <c r="H120" s="176"/>
      <c r="I120" s="184"/>
      <c r="J120" s="176"/>
      <c r="K120" s="310">
        <v>1161997216</v>
      </c>
      <c r="L120" s="176"/>
      <c r="M120" s="258"/>
    </row>
    <row r="121" spans="1:13" ht="16.5" customHeight="1" thickTop="1" x14ac:dyDescent="0.2">
      <c r="B121" s="110" t="s">
        <v>22</v>
      </c>
      <c r="F121" s="80"/>
      <c r="G121" s="309"/>
      <c r="H121" s="191"/>
      <c r="I121" s="195"/>
      <c r="J121" s="191"/>
      <c r="K121" s="309"/>
      <c r="L121" s="191"/>
      <c r="M121" s="198"/>
    </row>
    <row r="122" spans="1:13" ht="16.5" customHeight="1" x14ac:dyDescent="0.2">
      <c r="C122" s="111" t="s">
        <v>158</v>
      </c>
      <c r="E122" s="70"/>
      <c r="F122" s="80"/>
      <c r="G122" s="302"/>
      <c r="H122" s="181"/>
      <c r="I122" s="181"/>
      <c r="J122" s="181"/>
      <c r="K122" s="302"/>
      <c r="L122" s="181"/>
      <c r="M122" s="354"/>
    </row>
    <row r="123" spans="1:13" ht="16.5" customHeight="1" thickBot="1" x14ac:dyDescent="0.25">
      <c r="D123" s="110" t="s">
        <v>112</v>
      </c>
      <c r="E123" s="70"/>
      <c r="F123" s="80"/>
      <c r="G123" s="311"/>
      <c r="H123" s="176"/>
      <c r="I123" s="192">
        <v>1203270516</v>
      </c>
      <c r="J123" s="176"/>
      <c r="K123" s="311"/>
      <c r="L123" s="176"/>
      <c r="M123" s="193">
        <v>1203270516</v>
      </c>
    </row>
    <row r="124" spans="1:13" ht="16.5" customHeight="1" thickTop="1" x14ac:dyDescent="0.2">
      <c r="D124" s="110"/>
      <c r="E124" s="70"/>
      <c r="F124" s="80"/>
      <c r="G124" s="311"/>
      <c r="H124" s="176"/>
      <c r="I124" s="184"/>
      <c r="J124" s="176"/>
      <c r="K124" s="311"/>
      <c r="L124" s="176"/>
      <c r="M124" s="258"/>
    </row>
    <row r="125" spans="1:13" ht="16.5" customHeight="1" x14ac:dyDescent="0.2">
      <c r="B125" s="110" t="s">
        <v>23</v>
      </c>
      <c r="E125" s="70"/>
      <c r="F125" s="80"/>
      <c r="G125" s="312"/>
      <c r="H125" s="176"/>
      <c r="I125" s="176"/>
      <c r="J125" s="176"/>
      <c r="K125" s="312"/>
    </row>
    <row r="126" spans="1:13" ht="16.5" customHeight="1" x14ac:dyDescent="0.2">
      <c r="C126" s="290" t="s">
        <v>225</v>
      </c>
      <c r="E126" s="70"/>
      <c r="F126" s="80"/>
      <c r="G126" s="313"/>
      <c r="H126" s="186"/>
      <c r="I126" s="194"/>
      <c r="J126" s="186"/>
      <c r="K126" s="313"/>
      <c r="L126" s="176"/>
      <c r="M126" s="176"/>
    </row>
    <row r="127" spans="1:13" ht="16.5" customHeight="1" x14ac:dyDescent="0.2">
      <c r="D127" s="110" t="s">
        <v>112</v>
      </c>
      <c r="F127" s="80"/>
      <c r="G127" s="296">
        <v>972495202</v>
      </c>
      <c r="H127" s="176"/>
      <c r="I127" s="174"/>
      <c r="J127" s="176"/>
      <c r="K127" s="296">
        <v>972495202</v>
      </c>
      <c r="L127" s="176"/>
    </row>
    <row r="128" spans="1:13" ht="16.5" customHeight="1" x14ac:dyDescent="0.2">
      <c r="C128" s="290" t="s">
        <v>269</v>
      </c>
      <c r="F128" s="80"/>
      <c r="G128" s="313"/>
      <c r="H128" s="186"/>
      <c r="I128" s="194"/>
      <c r="J128" s="186"/>
      <c r="K128" s="313"/>
      <c r="L128" s="176"/>
      <c r="M128" s="194"/>
    </row>
    <row r="129" spans="1:13" ht="16.5" customHeight="1" x14ac:dyDescent="0.2">
      <c r="D129" s="110" t="s">
        <v>112</v>
      </c>
      <c r="F129" s="80"/>
      <c r="G129" s="296"/>
      <c r="H129" s="176"/>
      <c r="I129" s="174">
        <v>1010149192</v>
      </c>
      <c r="J129" s="176"/>
      <c r="K129" s="307"/>
      <c r="L129" s="176"/>
      <c r="M129" s="164">
        <v>1010149192</v>
      </c>
    </row>
    <row r="130" spans="1:13" ht="16.5" customHeight="1" x14ac:dyDescent="0.2">
      <c r="A130" s="73" t="s">
        <v>42</v>
      </c>
      <c r="B130" s="73"/>
      <c r="C130" s="73"/>
      <c r="D130" s="66"/>
      <c r="E130" s="70">
        <v>24.1</v>
      </c>
      <c r="F130" s="68"/>
      <c r="G130" s="296">
        <v>322087270</v>
      </c>
      <c r="H130" s="176"/>
      <c r="I130" s="174">
        <v>258257595</v>
      </c>
      <c r="J130" s="176"/>
      <c r="K130" s="296">
        <v>322087270</v>
      </c>
      <c r="L130" s="176"/>
      <c r="M130" s="174">
        <v>258257595</v>
      </c>
    </row>
    <row r="131" spans="1:13" ht="16.5" customHeight="1" x14ac:dyDescent="0.2">
      <c r="A131" s="65" t="s">
        <v>41</v>
      </c>
      <c r="B131" s="65"/>
      <c r="C131" s="65"/>
      <c r="D131" s="66"/>
      <c r="E131" s="70">
        <v>24.5</v>
      </c>
      <c r="F131" s="68"/>
      <c r="G131" s="296">
        <v>0</v>
      </c>
      <c r="H131" s="176"/>
      <c r="I131" s="174">
        <v>-465274840</v>
      </c>
      <c r="J131" s="176"/>
      <c r="K131" s="296">
        <v>0</v>
      </c>
      <c r="L131" s="186"/>
      <c r="M131" s="174">
        <v>-465274840</v>
      </c>
    </row>
    <row r="132" spans="1:13" ht="16.5" customHeight="1" x14ac:dyDescent="0.2">
      <c r="A132" s="73" t="s">
        <v>68</v>
      </c>
      <c r="B132" s="73"/>
      <c r="C132" s="73"/>
      <c r="D132" s="73"/>
      <c r="E132" s="70"/>
      <c r="F132" s="68"/>
      <c r="G132" s="296"/>
      <c r="H132" s="176"/>
      <c r="I132" s="174"/>
      <c r="J132" s="176"/>
      <c r="K132" s="296"/>
      <c r="L132" s="176"/>
      <c r="M132" s="174"/>
    </row>
    <row r="133" spans="1:13" ht="16.5" customHeight="1" x14ac:dyDescent="0.2">
      <c r="A133" s="73"/>
      <c r="B133" s="65" t="s">
        <v>152</v>
      </c>
      <c r="C133" s="73"/>
      <c r="E133" s="70"/>
      <c r="F133" s="68"/>
      <c r="G133" s="296">
        <v>120327052</v>
      </c>
      <c r="H133" s="176"/>
      <c r="I133" s="174">
        <v>120327052</v>
      </c>
      <c r="J133" s="176"/>
      <c r="K133" s="296">
        <v>120327052</v>
      </c>
      <c r="L133" s="176"/>
      <c r="M133" s="174">
        <v>120327052</v>
      </c>
    </row>
    <row r="134" spans="1:13" ht="16.5" customHeight="1" x14ac:dyDescent="0.2">
      <c r="A134" s="73"/>
      <c r="B134" s="65" t="s">
        <v>153</v>
      </c>
      <c r="C134" s="73"/>
      <c r="E134" s="70"/>
      <c r="F134" s="68"/>
      <c r="G134" s="296">
        <v>0</v>
      </c>
      <c r="H134" s="176"/>
      <c r="I134" s="174">
        <v>465274840</v>
      </c>
      <c r="J134" s="176"/>
      <c r="K134" s="296">
        <v>0</v>
      </c>
      <c r="L134" s="176"/>
      <c r="M134" s="174">
        <v>465274840</v>
      </c>
    </row>
    <row r="135" spans="1:13" ht="16.5" customHeight="1" x14ac:dyDescent="0.2">
      <c r="A135" s="73"/>
      <c r="B135" s="65" t="s">
        <v>43</v>
      </c>
      <c r="C135" s="73"/>
      <c r="E135" s="70"/>
      <c r="F135" s="68"/>
      <c r="G135" s="299">
        <v>309980034</v>
      </c>
      <c r="H135" s="176"/>
      <c r="I135" s="177">
        <v>282483158</v>
      </c>
      <c r="J135" s="176"/>
      <c r="K135" s="299">
        <v>664135693</v>
      </c>
      <c r="L135" s="176"/>
      <c r="M135" s="177">
        <v>633950934</v>
      </c>
    </row>
    <row r="136" spans="1:13" ht="16.5" customHeight="1" x14ac:dyDescent="0.2">
      <c r="A136" s="68"/>
      <c r="B136" s="68"/>
      <c r="C136" s="68"/>
      <c r="E136" s="70"/>
      <c r="F136" s="80"/>
      <c r="G136" s="314"/>
      <c r="H136" s="195"/>
      <c r="I136" s="195"/>
      <c r="J136" s="195"/>
      <c r="K136" s="314"/>
      <c r="L136" s="195"/>
      <c r="M136" s="195"/>
    </row>
    <row r="137" spans="1:13" ht="16.5" customHeight="1" x14ac:dyDescent="0.2">
      <c r="A137" s="21" t="s">
        <v>130</v>
      </c>
      <c r="B137" s="21"/>
      <c r="C137" s="21"/>
      <c r="E137" s="70"/>
      <c r="F137" s="80"/>
      <c r="G137" s="314">
        <f>SUM(G127:G135)</f>
        <v>1724889558</v>
      </c>
      <c r="H137" s="195"/>
      <c r="I137" s="195">
        <f>SUM(I127:I135)</f>
        <v>1671216997</v>
      </c>
      <c r="J137" s="195"/>
      <c r="K137" s="314">
        <f>SUM(K127:K135)</f>
        <v>2079045217</v>
      </c>
      <c r="L137" s="195"/>
      <c r="M137" s="195">
        <f>SUM(M127:M135)</f>
        <v>2022684773</v>
      </c>
    </row>
    <row r="138" spans="1:13" ht="16.5" customHeight="1" x14ac:dyDescent="0.2">
      <c r="A138" s="68" t="s">
        <v>25</v>
      </c>
      <c r="B138" s="68"/>
      <c r="C138" s="68"/>
      <c r="E138" s="70"/>
      <c r="F138" s="80"/>
      <c r="G138" s="299">
        <v>2132900</v>
      </c>
      <c r="H138" s="196"/>
      <c r="I138" s="177">
        <v>1116516</v>
      </c>
      <c r="J138" s="196"/>
      <c r="K138" s="299">
        <v>0</v>
      </c>
      <c r="L138" s="196"/>
      <c r="M138" s="171" t="s">
        <v>105</v>
      </c>
    </row>
    <row r="139" spans="1:13" ht="16.5" customHeight="1" x14ac:dyDescent="0.2">
      <c r="A139" s="68"/>
      <c r="B139" s="68"/>
      <c r="C139" s="68"/>
      <c r="E139" s="70"/>
      <c r="F139" s="80"/>
      <c r="G139" s="305"/>
      <c r="H139" s="180"/>
      <c r="I139" s="180"/>
      <c r="J139" s="180"/>
      <c r="K139" s="305"/>
      <c r="L139" s="180"/>
      <c r="M139" s="180"/>
    </row>
    <row r="140" spans="1:13" ht="16.5" customHeight="1" x14ac:dyDescent="0.2">
      <c r="A140" s="21" t="s">
        <v>131</v>
      </c>
      <c r="B140" s="21"/>
      <c r="C140" s="21"/>
      <c r="E140" s="70"/>
      <c r="F140" s="80"/>
      <c r="G140" s="306">
        <f>SUM(G137:G138)</f>
        <v>1727022458</v>
      </c>
      <c r="H140" s="180"/>
      <c r="I140" s="185">
        <f>SUM(I137:I138)</f>
        <v>1672333513</v>
      </c>
      <c r="J140" s="180"/>
      <c r="K140" s="306">
        <f>SUM(K137:K138)</f>
        <v>2079045217</v>
      </c>
      <c r="L140" s="180"/>
      <c r="M140" s="185">
        <f>SUM(M137:M138)</f>
        <v>2022684773</v>
      </c>
    </row>
    <row r="141" spans="1:13" ht="16.5" customHeight="1" x14ac:dyDescent="0.2">
      <c r="A141" s="68"/>
      <c r="B141" s="68"/>
      <c r="C141" s="68"/>
      <c r="E141" s="70"/>
      <c r="F141" s="80"/>
      <c r="G141" s="315"/>
      <c r="H141" s="181"/>
      <c r="I141" s="197"/>
      <c r="J141" s="181"/>
      <c r="K141" s="315"/>
      <c r="L141" s="181"/>
      <c r="M141" s="197"/>
    </row>
    <row r="142" spans="1:13" ht="16.5" customHeight="1" thickBot="1" x14ac:dyDescent="0.25">
      <c r="A142" s="21" t="s">
        <v>132</v>
      </c>
      <c r="B142" s="21"/>
      <c r="C142" s="21"/>
      <c r="E142" s="70"/>
      <c r="F142" s="80"/>
      <c r="G142" s="301">
        <f>SUM(G140,G94)</f>
        <v>3406761658</v>
      </c>
      <c r="H142" s="181"/>
      <c r="I142" s="179">
        <f>SUM(I140,I94)</f>
        <v>4073327345</v>
      </c>
      <c r="J142" s="181"/>
      <c r="K142" s="301">
        <f>SUM(K140,K94)</f>
        <v>2923340210</v>
      </c>
      <c r="L142" s="181"/>
      <c r="M142" s="179">
        <f>SUM(M140,M94)</f>
        <v>2868196550</v>
      </c>
    </row>
    <row r="143" spans="1:13" ht="16.5" customHeight="1" thickTop="1" x14ac:dyDescent="0.2">
      <c r="A143" s="21"/>
      <c r="B143" s="21"/>
      <c r="C143" s="21"/>
      <c r="E143" s="70"/>
      <c r="F143" s="80"/>
      <c r="G143" s="180"/>
      <c r="H143" s="181"/>
      <c r="I143" s="180"/>
      <c r="J143" s="181"/>
      <c r="K143" s="180"/>
      <c r="L143" s="181"/>
      <c r="M143" s="180"/>
    </row>
    <row r="144" spans="1:13" ht="16.5" customHeight="1" x14ac:dyDescent="0.2">
      <c r="A144" s="21"/>
      <c r="B144" s="21"/>
      <c r="C144" s="21"/>
      <c r="E144" s="70"/>
      <c r="F144" s="80"/>
      <c r="G144" s="180"/>
      <c r="H144" s="181"/>
      <c r="I144" s="180"/>
      <c r="J144" s="181"/>
      <c r="K144" s="180"/>
      <c r="L144" s="181"/>
      <c r="M144" s="180"/>
    </row>
    <row r="145" spans="1:13" ht="16.5" customHeight="1" x14ac:dyDescent="0.2">
      <c r="A145" s="21"/>
      <c r="B145" s="21"/>
      <c r="C145" s="21"/>
      <c r="E145" s="70"/>
      <c r="F145" s="80"/>
      <c r="G145" s="180"/>
      <c r="H145" s="181"/>
      <c r="I145" s="180"/>
      <c r="J145" s="181"/>
      <c r="K145" s="180"/>
      <c r="L145" s="181"/>
      <c r="M145" s="180"/>
    </row>
    <row r="146" spans="1:13" ht="16.5" customHeight="1" x14ac:dyDescent="0.2">
      <c r="A146" s="21"/>
      <c r="B146" s="21"/>
      <c r="C146" s="21"/>
      <c r="E146" s="70"/>
      <c r="F146" s="80"/>
      <c r="G146" s="180"/>
      <c r="H146" s="181"/>
      <c r="I146" s="180"/>
      <c r="J146" s="181"/>
      <c r="K146" s="180"/>
      <c r="L146" s="181"/>
      <c r="M146" s="180"/>
    </row>
    <row r="147" spans="1:13" ht="16.5" customHeight="1" x14ac:dyDescent="0.2">
      <c r="A147" s="21"/>
      <c r="B147" s="21"/>
      <c r="C147" s="21"/>
      <c r="E147" s="70"/>
      <c r="F147" s="80"/>
      <c r="G147" s="180"/>
      <c r="H147" s="181"/>
      <c r="I147" s="180"/>
      <c r="J147" s="181"/>
      <c r="K147" s="180"/>
      <c r="L147" s="181"/>
      <c r="M147" s="180"/>
    </row>
    <row r="148" spans="1:13" ht="16.5" customHeight="1" x14ac:dyDescent="0.2">
      <c r="A148" s="21"/>
      <c r="B148" s="21"/>
      <c r="C148" s="21"/>
      <c r="E148" s="70"/>
      <c r="F148" s="80"/>
      <c r="G148" s="180"/>
      <c r="H148" s="181"/>
      <c r="I148" s="180"/>
      <c r="J148" s="181"/>
      <c r="K148" s="180"/>
      <c r="L148" s="181"/>
      <c r="M148" s="180"/>
    </row>
    <row r="149" spans="1:13" ht="16.5" customHeight="1" x14ac:dyDescent="0.2">
      <c r="A149" s="21"/>
      <c r="B149" s="21"/>
      <c r="C149" s="21"/>
      <c r="E149" s="70"/>
      <c r="F149" s="80"/>
      <c r="G149" s="180"/>
      <c r="H149" s="181"/>
      <c r="I149" s="180"/>
      <c r="J149" s="181"/>
      <c r="K149" s="180"/>
      <c r="L149" s="181"/>
      <c r="M149" s="180"/>
    </row>
    <row r="150" spans="1:13" ht="16.5" customHeight="1" x14ac:dyDescent="0.2">
      <c r="A150" s="21"/>
      <c r="B150" s="21"/>
      <c r="C150" s="21"/>
      <c r="E150" s="70"/>
      <c r="F150" s="80"/>
      <c r="G150" s="180"/>
      <c r="H150" s="181"/>
      <c r="I150" s="180"/>
      <c r="J150" s="181"/>
      <c r="K150" s="180"/>
      <c r="L150" s="181"/>
      <c r="M150" s="180"/>
    </row>
    <row r="151" spans="1:13" ht="16.5" customHeight="1" x14ac:dyDescent="0.2">
      <c r="A151" s="21"/>
      <c r="B151" s="21"/>
      <c r="C151" s="21"/>
      <c r="E151" s="70"/>
      <c r="F151" s="80"/>
      <c r="G151" s="180"/>
      <c r="H151" s="181"/>
      <c r="I151" s="180"/>
      <c r="J151" s="181"/>
      <c r="K151" s="180"/>
      <c r="L151" s="181"/>
      <c r="M151" s="180"/>
    </row>
    <row r="152" spans="1:13" ht="12" customHeight="1" x14ac:dyDescent="0.2">
      <c r="A152" s="63"/>
      <c r="B152" s="63"/>
      <c r="C152" s="63"/>
      <c r="D152" s="63"/>
      <c r="G152" s="198"/>
      <c r="I152" s="198"/>
      <c r="K152" s="198"/>
      <c r="M152" s="198"/>
    </row>
    <row r="153" spans="1:13" s="5" customFormat="1" ht="21.95" customHeight="1" x14ac:dyDescent="0.2">
      <c r="A153" s="376" t="str">
        <f>A102</f>
        <v>The accompanying notes on pages 18 to 67 are an integral part of these consolidated and separate financial statements.</v>
      </c>
      <c r="B153" s="376"/>
      <c r="C153" s="376"/>
      <c r="D153" s="376"/>
      <c r="E153" s="376"/>
      <c r="F153" s="376"/>
      <c r="G153" s="376"/>
      <c r="H153" s="376"/>
      <c r="I153" s="376"/>
      <c r="J153" s="376"/>
      <c r="K153" s="376"/>
      <c r="L153" s="376"/>
      <c r="M153" s="376"/>
    </row>
  </sheetData>
  <mergeCells count="10">
    <mergeCell ref="A51:M51"/>
    <mergeCell ref="A47:M47"/>
    <mergeCell ref="A102:M102"/>
    <mergeCell ref="A153:M153"/>
    <mergeCell ref="K6:M6"/>
    <mergeCell ref="G6:I6"/>
    <mergeCell ref="K57:M57"/>
    <mergeCell ref="G57:I57"/>
    <mergeCell ref="K108:M108"/>
    <mergeCell ref="G108:I108"/>
  </mergeCells>
  <phoneticPr fontId="2" type="noConversion"/>
  <pageMargins left="0.9" right="0.5" top="0.5" bottom="0.6" header="0.49" footer="0.4"/>
  <pageSetup paperSize="9" firstPageNumber="6" fitToWidth="0" fitToHeight="0" orientation="portrait" useFirstPageNumber="1" horizontalDpi="1200" verticalDpi="1200" r:id="rId1"/>
  <headerFooter>
    <oddFooter>&amp;R&amp;9&amp;P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7"/>
  <sheetViews>
    <sheetView zoomScale="110" zoomScaleNormal="110" zoomScaleSheetLayoutView="130" workbookViewId="0">
      <selection activeCell="E10" sqref="E10"/>
    </sheetView>
  </sheetViews>
  <sheetFormatPr defaultColWidth="9.33203125" defaultRowHeight="16.5" customHeight="1" x14ac:dyDescent="0.2"/>
  <cols>
    <col min="1" max="4" width="1.5" style="13" customWidth="1"/>
    <col min="5" max="5" width="31.33203125" style="13" customWidth="1"/>
    <col min="6" max="6" width="6.33203125" style="9" customWidth="1"/>
    <col min="7" max="7" width="1" style="13" customWidth="1"/>
    <col min="8" max="8" width="15.83203125" style="199" customWidth="1"/>
    <col min="9" max="9" width="1" style="199" customWidth="1"/>
    <col min="10" max="10" width="15.83203125" style="199" customWidth="1"/>
    <col min="11" max="11" width="1" style="199" customWidth="1"/>
    <col min="12" max="12" width="15.83203125" style="199" customWidth="1"/>
    <col min="13" max="13" width="1" style="199" customWidth="1"/>
    <col min="14" max="14" width="15.83203125" style="199" customWidth="1"/>
    <col min="15" max="16384" width="9.33203125" style="13"/>
  </cols>
  <sheetData>
    <row r="1" spans="1:14" ht="16.5" customHeight="1" x14ac:dyDescent="0.2">
      <c r="A1" s="18" t="str">
        <f>'6-8'!A103</f>
        <v>RS Public Company Limited</v>
      </c>
    </row>
    <row r="2" spans="1:14" ht="16.5" customHeight="1" x14ac:dyDescent="0.2">
      <c r="A2" s="12" t="s">
        <v>65</v>
      </c>
    </row>
    <row r="3" spans="1:14" ht="16.5" customHeight="1" x14ac:dyDescent="0.2">
      <c r="A3" s="14" t="s">
        <v>215</v>
      </c>
      <c r="B3" s="15"/>
      <c r="C3" s="15"/>
      <c r="D3" s="15"/>
      <c r="E3" s="15"/>
      <c r="F3" s="16"/>
      <c r="G3" s="15"/>
      <c r="H3" s="200"/>
      <c r="I3" s="200"/>
      <c r="J3" s="200"/>
      <c r="K3" s="200"/>
      <c r="L3" s="200"/>
      <c r="M3" s="200"/>
      <c r="N3" s="200"/>
    </row>
    <row r="6" spans="1:14" s="68" customFormat="1" ht="15" customHeight="1" x14ac:dyDescent="0.2">
      <c r="F6" s="70"/>
      <c r="H6" s="378" t="s">
        <v>118</v>
      </c>
      <c r="I6" s="378"/>
      <c r="J6" s="378"/>
      <c r="K6" s="162"/>
      <c r="L6" s="378" t="s">
        <v>119</v>
      </c>
      <c r="M6" s="378"/>
      <c r="N6" s="378"/>
    </row>
    <row r="7" spans="1:14" s="68" customFormat="1" ht="15" customHeight="1" x14ac:dyDescent="0.2">
      <c r="A7" s="80"/>
      <c r="B7" s="80"/>
      <c r="C7" s="80"/>
      <c r="D7" s="80"/>
      <c r="E7" s="80"/>
      <c r="F7" s="70"/>
      <c r="G7" s="80"/>
      <c r="H7" s="201" t="s">
        <v>214</v>
      </c>
      <c r="I7" s="202"/>
      <c r="J7" s="201" t="s">
        <v>188</v>
      </c>
      <c r="K7" s="202"/>
      <c r="L7" s="201" t="s">
        <v>214</v>
      </c>
      <c r="M7" s="202"/>
      <c r="N7" s="201" t="s">
        <v>188</v>
      </c>
    </row>
    <row r="8" spans="1:14" s="68" customFormat="1" ht="15" customHeight="1" x14ac:dyDescent="0.2">
      <c r="A8" s="80"/>
      <c r="B8" s="80"/>
      <c r="C8" s="80"/>
      <c r="D8" s="80"/>
      <c r="E8" s="80"/>
      <c r="F8" s="20" t="s">
        <v>0</v>
      </c>
      <c r="G8" s="87"/>
      <c r="H8" s="203" t="s">
        <v>24</v>
      </c>
      <c r="I8" s="202"/>
      <c r="J8" s="203" t="s">
        <v>24</v>
      </c>
      <c r="K8" s="202"/>
      <c r="L8" s="203" t="s">
        <v>24</v>
      </c>
      <c r="M8" s="202"/>
      <c r="N8" s="203" t="s">
        <v>24</v>
      </c>
    </row>
    <row r="9" spans="1:14" s="68" customFormat="1" ht="9.9499999999999993" customHeight="1" x14ac:dyDescent="0.2">
      <c r="A9" s="112"/>
      <c r="F9" s="69"/>
      <c r="G9" s="74"/>
      <c r="H9" s="316"/>
      <c r="I9" s="204"/>
      <c r="J9" s="204"/>
      <c r="K9" s="204"/>
      <c r="L9" s="316"/>
      <c r="M9" s="204"/>
      <c r="N9" s="204"/>
    </row>
    <row r="10" spans="1:14" s="68" customFormat="1" ht="15" customHeight="1" x14ac:dyDescent="0.2">
      <c r="A10" s="113" t="s">
        <v>110</v>
      </c>
      <c r="B10" s="80"/>
      <c r="C10" s="80"/>
      <c r="D10" s="80"/>
      <c r="E10" s="80"/>
      <c r="F10" s="89"/>
      <c r="G10" s="87"/>
      <c r="H10" s="317"/>
      <c r="I10" s="202"/>
      <c r="J10" s="202"/>
      <c r="K10" s="202"/>
      <c r="L10" s="317"/>
      <c r="M10" s="202"/>
      <c r="N10" s="202"/>
    </row>
    <row r="11" spans="1:14" s="68" customFormat="1" ht="9.9499999999999993" customHeight="1" x14ac:dyDescent="0.2">
      <c r="A11" s="113"/>
      <c r="B11" s="80"/>
      <c r="C11" s="80"/>
      <c r="D11" s="80"/>
      <c r="E11" s="80"/>
      <c r="F11" s="89"/>
      <c r="G11" s="87"/>
      <c r="H11" s="317"/>
      <c r="I11" s="202"/>
      <c r="J11" s="202"/>
      <c r="K11" s="202"/>
      <c r="L11" s="317"/>
      <c r="M11" s="202"/>
      <c r="N11" s="202"/>
    </row>
    <row r="12" spans="1:14" s="68" customFormat="1" ht="15" customHeight="1" x14ac:dyDescent="0.2">
      <c r="A12" s="65" t="s">
        <v>133</v>
      </c>
      <c r="B12" s="80"/>
      <c r="C12" s="80"/>
      <c r="D12" s="80"/>
      <c r="E12" s="150"/>
      <c r="F12" s="69"/>
      <c r="G12" s="149"/>
      <c r="H12" s="318">
        <v>2012441388</v>
      </c>
      <c r="I12" s="205"/>
      <c r="J12" s="205">
        <v>2129659415</v>
      </c>
      <c r="K12" s="205"/>
      <c r="L12" s="318">
        <v>27670300</v>
      </c>
      <c r="M12" s="205"/>
      <c r="N12" s="205">
        <v>8072557</v>
      </c>
    </row>
    <row r="13" spans="1:14" s="68" customFormat="1" ht="15" customHeight="1" x14ac:dyDescent="0.2">
      <c r="A13" s="65" t="s">
        <v>134</v>
      </c>
      <c r="B13" s="80"/>
      <c r="C13" s="80"/>
      <c r="D13" s="80"/>
      <c r="F13" s="69"/>
      <c r="G13" s="150"/>
      <c r="H13" s="319">
        <v>1598699374</v>
      </c>
      <c r="I13" s="205"/>
      <c r="J13" s="206">
        <v>1697021676</v>
      </c>
      <c r="K13" s="205"/>
      <c r="L13" s="319">
        <v>889175624</v>
      </c>
      <c r="M13" s="205"/>
      <c r="N13" s="206">
        <v>851574716</v>
      </c>
    </row>
    <row r="14" spans="1:14" s="68" customFormat="1" ht="9.9499999999999993" customHeight="1" x14ac:dyDescent="0.2">
      <c r="A14" s="65"/>
      <c r="B14" s="80"/>
      <c r="C14" s="80"/>
      <c r="D14" s="80"/>
      <c r="F14" s="69"/>
      <c r="G14" s="150"/>
      <c r="H14" s="318"/>
      <c r="I14" s="205"/>
      <c r="J14" s="205"/>
      <c r="K14" s="205"/>
      <c r="L14" s="318"/>
      <c r="M14" s="205"/>
      <c r="N14" s="205"/>
    </row>
    <row r="15" spans="1:14" s="68" customFormat="1" ht="15" customHeight="1" x14ac:dyDescent="0.2">
      <c r="A15" s="90" t="s">
        <v>150</v>
      </c>
      <c r="F15" s="69"/>
      <c r="G15" s="69"/>
      <c r="H15" s="320">
        <f>SUM(H12:H14)</f>
        <v>3611140762</v>
      </c>
      <c r="I15" s="204"/>
      <c r="J15" s="207">
        <f>SUM(J12:J14)</f>
        <v>3826681091</v>
      </c>
      <c r="K15" s="204"/>
      <c r="L15" s="320">
        <f>SUM(L12:L14)</f>
        <v>916845924</v>
      </c>
      <c r="M15" s="204"/>
      <c r="N15" s="207">
        <f>SUM(N12:N14)</f>
        <v>859647273</v>
      </c>
    </row>
    <row r="16" spans="1:14" s="68" customFormat="1" ht="9.9499999999999993" customHeight="1" x14ac:dyDescent="0.2">
      <c r="A16" s="65"/>
      <c r="B16" s="80"/>
      <c r="C16" s="80"/>
      <c r="D16" s="80"/>
      <c r="F16" s="69"/>
      <c r="G16" s="150"/>
      <c r="H16" s="318"/>
      <c r="I16" s="205"/>
      <c r="J16" s="205"/>
      <c r="K16" s="205"/>
      <c r="L16" s="318"/>
      <c r="M16" s="205"/>
      <c r="N16" s="205"/>
    </row>
    <row r="17" spans="1:14" s="68" customFormat="1" ht="15" customHeight="1" x14ac:dyDescent="0.2">
      <c r="A17" s="65" t="s">
        <v>135</v>
      </c>
      <c r="F17" s="69"/>
      <c r="G17" s="69"/>
      <c r="H17" s="321">
        <v>-680003091</v>
      </c>
      <c r="I17" s="204"/>
      <c r="J17" s="208">
        <v>-712253980</v>
      </c>
      <c r="K17" s="204"/>
      <c r="L17" s="316">
        <v>-17604101</v>
      </c>
      <c r="M17" s="204"/>
      <c r="N17" s="204">
        <v>-5366136</v>
      </c>
    </row>
    <row r="18" spans="1:14" s="68" customFormat="1" ht="15" customHeight="1" x14ac:dyDescent="0.2">
      <c r="A18" s="65" t="s">
        <v>136</v>
      </c>
      <c r="F18" s="69"/>
      <c r="G18" s="69"/>
      <c r="H18" s="322">
        <v>-1339959121</v>
      </c>
      <c r="I18" s="204"/>
      <c r="J18" s="209">
        <v>-1493023063</v>
      </c>
      <c r="K18" s="204"/>
      <c r="L18" s="320">
        <v>-403173880</v>
      </c>
      <c r="M18" s="204"/>
      <c r="N18" s="207">
        <v>-549061928</v>
      </c>
    </row>
    <row r="19" spans="1:14" s="68" customFormat="1" ht="9.9499999999999993" customHeight="1" x14ac:dyDescent="0.2">
      <c r="A19" s="65"/>
      <c r="F19" s="69"/>
      <c r="G19" s="69"/>
      <c r="H19" s="316"/>
      <c r="I19" s="204"/>
      <c r="J19" s="204"/>
      <c r="K19" s="204"/>
      <c r="L19" s="316"/>
      <c r="M19" s="204"/>
      <c r="N19" s="204"/>
    </row>
    <row r="20" spans="1:14" s="68" customFormat="1" ht="15" customHeight="1" x14ac:dyDescent="0.2">
      <c r="A20" s="90" t="s">
        <v>151</v>
      </c>
      <c r="F20" s="69"/>
      <c r="G20" s="69"/>
      <c r="H20" s="320">
        <f>SUM(H17:H19)</f>
        <v>-2019962212</v>
      </c>
      <c r="I20" s="204"/>
      <c r="J20" s="207">
        <f>SUM(J17:J19)</f>
        <v>-2205277043</v>
      </c>
      <c r="K20" s="204"/>
      <c r="L20" s="320">
        <f>SUM(L17:L19)</f>
        <v>-420777981</v>
      </c>
      <c r="M20" s="204"/>
      <c r="N20" s="207">
        <f>SUM(N17:N19)</f>
        <v>-554428064</v>
      </c>
    </row>
    <row r="21" spans="1:14" s="68" customFormat="1" ht="9.9499999999999993" customHeight="1" x14ac:dyDescent="0.2">
      <c r="A21" s="90"/>
      <c r="F21" s="69"/>
      <c r="G21" s="69"/>
      <c r="H21" s="316"/>
      <c r="I21" s="204"/>
      <c r="J21" s="204"/>
      <c r="K21" s="204"/>
      <c r="L21" s="316"/>
      <c r="M21" s="204"/>
      <c r="N21" s="204"/>
    </row>
    <row r="22" spans="1:14" s="68" customFormat="1" ht="15" customHeight="1" x14ac:dyDescent="0.2">
      <c r="A22" s="21" t="s">
        <v>44</v>
      </c>
      <c r="F22" s="70"/>
      <c r="G22" s="69"/>
      <c r="H22" s="316">
        <f>+H15+H20</f>
        <v>1591178550</v>
      </c>
      <c r="I22" s="204"/>
      <c r="J22" s="204">
        <f>+J15+J20</f>
        <v>1621404048</v>
      </c>
      <c r="K22" s="204"/>
      <c r="L22" s="316">
        <f>+L15+L20</f>
        <v>496067943</v>
      </c>
      <c r="M22" s="204"/>
      <c r="N22" s="204">
        <f>+N15+N20</f>
        <v>305219209</v>
      </c>
    </row>
    <row r="23" spans="1:14" s="68" customFormat="1" ht="15" customHeight="1" x14ac:dyDescent="0.2">
      <c r="A23" s="73" t="s">
        <v>45</v>
      </c>
      <c r="F23" s="70">
        <v>26</v>
      </c>
      <c r="G23" s="74"/>
      <c r="H23" s="320">
        <v>10719894</v>
      </c>
      <c r="I23" s="205"/>
      <c r="J23" s="207">
        <v>33749627</v>
      </c>
      <c r="K23" s="205"/>
      <c r="L23" s="320">
        <v>463545028</v>
      </c>
      <c r="M23" s="205"/>
      <c r="N23" s="207">
        <v>680208582</v>
      </c>
    </row>
    <row r="24" spans="1:14" s="68" customFormat="1" ht="15" customHeight="1" x14ac:dyDescent="0.2">
      <c r="A24" s="73"/>
      <c r="F24" s="70"/>
      <c r="G24" s="74"/>
      <c r="H24" s="316"/>
      <c r="I24" s="204"/>
      <c r="J24" s="204"/>
      <c r="K24" s="204"/>
      <c r="L24" s="316"/>
      <c r="M24" s="204"/>
      <c r="N24" s="204"/>
    </row>
    <row r="25" spans="1:14" s="68" customFormat="1" ht="15" customHeight="1" x14ac:dyDescent="0.2">
      <c r="A25" s="21" t="s">
        <v>66</v>
      </c>
      <c r="F25" s="70"/>
      <c r="G25" s="74"/>
      <c r="H25" s="316">
        <f>SUM(H22:H23)</f>
        <v>1601898444</v>
      </c>
      <c r="I25" s="204"/>
      <c r="J25" s="204">
        <f>SUM(J22:J23)</f>
        <v>1655153675</v>
      </c>
      <c r="K25" s="204"/>
      <c r="L25" s="316">
        <f>SUM(L22:L23)</f>
        <v>959612971</v>
      </c>
      <c r="M25" s="204"/>
      <c r="N25" s="204">
        <f>SUM(N22:N23)</f>
        <v>985427791</v>
      </c>
    </row>
    <row r="26" spans="1:14" s="68" customFormat="1" ht="15" customHeight="1" x14ac:dyDescent="0.2">
      <c r="A26" s="65" t="s">
        <v>46</v>
      </c>
      <c r="F26" s="70"/>
      <c r="G26" s="69"/>
      <c r="H26" s="318">
        <v>-512363644</v>
      </c>
      <c r="I26" s="210"/>
      <c r="J26" s="205">
        <v>-452640570</v>
      </c>
      <c r="K26" s="210"/>
      <c r="L26" s="318">
        <v>-48234749</v>
      </c>
      <c r="M26" s="205"/>
      <c r="N26" s="205">
        <v>-110399228</v>
      </c>
    </row>
    <row r="27" spans="1:14" s="68" customFormat="1" ht="15" customHeight="1" x14ac:dyDescent="0.2">
      <c r="A27" s="65" t="s">
        <v>47</v>
      </c>
      <c r="F27" s="70"/>
      <c r="G27" s="69"/>
      <c r="H27" s="323">
        <v>-587396191</v>
      </c>
      <c r="I27" s="210"/>
      <c r="J27" s="210">
        <v>-601744463</v>
      </c>
      <c r="K27" s="210"/>
      <c r="L27" s="323">
        <v>-472055864</v>
      </c>
      <c r="M27" s="205"/>
      <c r="N27" s="210">
        <v>-497512380</v>
      </c>
    </row>
    <row r="28" spans="1:14" s="68" customFormat="1" ht="15" customHeight="1" x14ac:dyDescent="0.2">
      <c r="A28" s="362" t="s">
        <v>247</v>
      </c>
      <c r="F28" s="70"/>
      <c r="G28" s="69"/>
      <c r="H28" s="323"/>
      <c r="I28" s="210"/>
      <c r="J28" s="210"/>
      <c r="K28" s="210"/>
      <c r="L28" s="323"/>
      <c r="M28" s="205"/>
      <c r="N28" s="210"/>
    </row>
    <row r="29" spans="1:14" s="68" customFormat="1" ht="15" customHeight="1" x14ac:dyDescent="0.2">
      <c r="A29" s="362"/>
      <c r="B29" s="361" t="s">
        <v>248</v>
      </c>
      <c r="F29" s="70"/>
      <c r="G29" s="69"/>
      <c r="H29" s="323"/>
      <c r="I29" s="210"/>
      <c r="J29" s="210"/>
      <c r="K29" s="210"/>
      <c r="L29" s="323"/>
      <c r="M29" s="205"/>
      <c r="N29" s="210"/>
    </row>
    <row r="30" spans="1:14" s="68" customFormat="1" ht="15" customHeight="1" x14ac:dyDescent="0.2">
      <c r="A30" s="362"/>
      <c r="B30" s="361" t="s">
        <v>249</v>
      </c>
      <c r="F30" s="70"/>
      <c r="G30" s="69"/>
      <c r="H30" s="323">
        <v>0</v>
      </c>
      <c r="I30" s="210"/>
      <c r="J30" s="210">
        <v>0</v>
      </c>
      <c r="K30" s="210"/>
      <c r="L30" s="323">
        <v>20592275</v>
      </c>
      <c r="M30" s="205"/>
      <c r="N30" s="210">
        <v>10460697</v>
      </c>
    </row>
    <row r="31" spans="1:14" s="68" customFormat="1" ht="15" customHeight="1" x14ac:dyDescent="0.2">
      <c r="A31" s="65" t="s">
        <v>67</v>
      </c>
      <c r="F31" s="70">
        <v>27</v>
      </c>
      <c r="G31" s="69"/>
      <c r="H31" s="323">
        <v>-5660463</v>
      </c>
      <c r="I31" s="210"/>
      <c r="J31" s="210">
        <v>-3173862</v>
      </c>
      <c r="K31" s="210"/>
      <c r="L31" s="323">
        <v>-4779773</v>
      </c>
      <c r="M31" s="205"/>
      <c r="N31" s="210">
        <v>-10977857</v>
      </c>
    </row>
    <row r="32" spans="1:14" s="68" customFormat="1" ht="15" customHeight="1" x14ac:dyDescent="0.2">
      <c r="A32" s="151" t="s">
        <v>38</v>
      </c>
      <c r="F32" s="69">
        <v>29</v>
      </c>
      <c r="G32" s="74"/>
      <c r="H32" s="318">
        <v>-34631659</v>
      </c>
      <c r="I32" s="205"/>
      <c r="J32" s="205">
        <v>-68339595</v>
      </c>
      <c r="K32" s="205"/>
      <c r="L32" s="318">
        <v>-7984452</v>
      </c>
      <c r="M32" s="205"/>
      <c r="N32" s="205">
        <v>-11231273</v>
      </c>
    </row>
    <row r="33" spans="1:14" s="68" customFormat="1" ht="15" customHeight="1" x14ac:dyDescent="0.2">
      <c r="A33" s="151" t="s">
        <v>160</v>
      </c>
      <c r="F33" s="69"/>
      <c r="G33" s="74"/>
      <c r="H33" s="318"/>
      <c r="I33" s="210"/>
      <c r="J33" s="205"/>
      <c r="K33" s="210"/>
      <c r="L33" s="318"/>
      <c r="M33" s="210"/>
      <c r="N33" s="205"/>
    </row>
    <row r="34" spans="1:14" s="68" customFormat="1" ht="15" customHeight="1" x14ac:dyDescent="0.2">
      <c r="A34" s="151"/>
      <c r="B34" s="68" t="s">
        <v>161</v>
      </c>
      <c r="F34" s="69"/>
      <c r="G34" s="74"/>
      <c r="H34" s="318"/>
      <c r="I34" s="210"/>
      <c r="J34" s="205"/>
      <c r="K34" s="210"/>
      <c r="L34" s="302"/>
      <c r="M34" s="210"/>
      <c r="N34" s="181"/>
    </row>
    <row r="35" spans="1:14" s="68" customFormat="1" ht="15" customHeight="1" x14ac:dyDescent="0.2">
      <c r="A35" s="151"/>
      <c r="B35" s="68" t="s">
        <v>162</v>
      </c>
      <c r="F35" s="69">
        <v>13</v>
      </c>
      <c r="G35" s="74"/>
      <c r="H35" s="294">
        <v>0</v>
      </c>
      <c r="I35" s="210"/>
      <c r="J35" s="171">
        <v>94614823</v>
      </c>
      <c r="K35" s="210"/>
      <c r="L35" s="294">
        <v>0</v>
      </c>
      <c r="M35" s="210"/>
      <c r="N35" s="171">
        <v>0</v>
      </c>
    </row>
    <row r="36" spans="1:14" s="68" customFormat="1" ht="9.9499999999999993" customHeight="1" x14ac:dyDescent="0.2">
      <c r="A36" s="151"/>
      <c r="F36" s="69"/>
      <c r="G36" s="74"/>
      <c r="H36" s="316"/>
      <c r="I36" s="204"/>
      <c r="J36" s="204"/>
      <c r="K36" s="204"/>
      <c r="L36" s="316"/>
      <c r="M36" s="204"/>
      <c r="N36" s="204"/>
    </row>
    <row r="37" spans="1:14" s="68" customFormat="1" ht="15" customHeight="1" x14ac:dyDescent="0.2">
      <c r="A37" s="90" t="s">
        <v>37</v>
      </c>
      <c r="F37" s="69"/>
      <c r="G37" s="74"/>
      <c r="H37" s="316">
        <f>SUM(H25:H35)</f>
        <v>461846487</v>
      </c>
      <c r="I37" s="204"/>
      <c r="J37" s="204">
        <f>SUM(J25:J35)</f>
        <v>623870008</v>
      </c>
      <c r="K37" s="204"/>
      <c r="L37" s="316">
        <f>SUM(L25:L35)</f>
        <v>447150408</v>
      </c>
      <c r="M37" s="204"/>
      <c r="N37" s="204">
        <f>SUM(N25:N35)</f>
        <v>365767750</v>
      </c>
    </row>
    <row r="38" spans="1:14" s="68" customFormat="1" ht="15" customHeight="1" x14ac:dyDescent="0.2">
      <c r="A38" s="65" t="s">
        <v>159</v>
      </c>
      <c r="F38" s="69">
        <v>30</v>
      </c>
      <c r="G38" s="74"/>
      <c r="H38" s="322">
        <v>-97451696</v>
      </c>
      <c r="I38" s="210"/>
      <c r="J38" s="209">
        <v>-107832327</v>
      </c>
      <c r="K38" s="210"/>
      <c r="L38" s="319">
        <v>-81931484</v>
      </c>
      <c r="M38" s="210"/>
      <c r="N38" s="206">
        <v>-702134</v>
      </c>
    </row>
    <row r="39" spans="1:14" s="68" customFormat="1" ht="15" customHeight="1" x14ac:dyDescent="0.2">
      <c r="A39" s="65"/>
      <c r="F39" s="69"/>
      <c r="G39" s="74"/>
      <c r="H39" s="316"/>
      <c r="I39" s="204"/>
      <c r="J39" s="204"/>
      <c r="K39" s="204"/>
      <c r="L39" s="316"/>
      <c r="M39" s="204"/>
      <c r="N39" s="204"/>
    </row>
    <row r="40" spans="1:14" s="68" customFormat="1" ht="15" customHeight="1" x14ac:dyDescent="0.2">
      <c r="A40" s="90" t="s">
        <v>111</v>
      </c>
      <c r="F40" s="69"/>
      <c r="G40" s="74"/>
      <c r="H40" s="316">
        <f>SUM(H37:H38)</f>
        <v>364394791</v>
      </c>
      <c r="I40" s="204"/>
      <c r="J40" s="204">
        <f>SUM(J37:J38)</f>
        <v>516037681</v>
      </c>
      <c r="K40" s="204"/>
      <c r="L40" s="316">
        <f>SUM(L37:L38)</f>
        <v>365218924</v>
      </c>
      <c r="M40" s="204"/>
      <c r="N40" s="204">
        <f>SUM(N37:N38)</f>
        <v>365065616</v>
      </c>
    </row>
    <row r="41" spans="1:14" s="68" customFormat="1" ht="15" customHeight="1" x14ac:dyDescent="0.2">
      <c r="A41" s="112" t="s">
        <v>170</v>
      </c>
      <c r="F41" s="69"/>
      <c r="G41" s="74"/>
      <c r="H41" s="316"/>
      <c r="I41" s="204"/>
      <c r="J41" s="204"/>
      <c r="K41" s="204"/>
      <c r="L41" s="318"/>
      <c r="M41" s="204"/>
      <c r="N41" s="205"/>
    </row>
    <row r="42" spans="1:14" s="68" customFormat="1" ht="15" customHeight="1" x14ac:dyDescent="0.2">
      <c r="A42" s="74" t="s">
        <v>171</v>
      </c>
      <c r="F42" s="69"/>
      <c r="G42" s="74"/>
      <c r="H42" s="316"/>
      <c r="I42" s="204"/>
      <c r="J42" s="204"/>
      <c r="K42" s="204"/>
      <c r="L42" s="316"/>
      <c r="M42" s="204"/>
      <c r="N42" s="204"/>
    </row>
    <row r="43" spans="1:14" s="68" customFormat="1" ht="15" customHeight="1" x14ac:dyDescent="0.2">
      <c r="A43" s="74"/>
      <c r="B43" s="68" t="s">
        <v>172</v>
      </c>
      <c r="F43" s="69"/>
      <c r="G43" s="74"/>
      <c r="H43" s="316"/>
      <c r="I43" s="204"/>
      <c r="J43" s="204"/>
      <c r="K43" s="204"/>
      <c r="L43" s="316"/>
      <c r="M43" s="204"/>
      <c r="N43" s="204"/>
    </row>
    <row r="44" spans="1:14" s="68" customFormat="1" ht="15" customHeight="1" x14ac:dyDescent="0.2">
      <c r="A44" s="74"/>
      <c r="C44" s="68" t="s">
        <v>173</v>
      </c>
      <c r="F44" s="69"/>
      <c r="G44" s="74"/>
      <c r="H44" s="316"/>
      <c r="I44" s="204"/>
      <c r="J44" s="204"/>
      <c r="K44" s="204"/>
      <c r="L44" s="316"/>
      <c r="M44" s="204"/>
      <c r="N44" s="204"/>
    </row>
    <row r="45" spans="1:14" s="68" customFormat="1" ht="15" customHeight="1" x14ac:dyDescent="0.2">
      <c r="A45" s="74"/>
      <c r="D45" s="68" t="s">
        <v>174</v>
      </c>
      <c r="F45" s="69">
        <v>23</v>
      </c>
      <c r="G45" s="74"/>
      <c r="H45" s="324">
        <v>-22123651</v>
      </c>
      <c r="I45" s="204"/>
      <c r="J45" s="211">
        <v>0</v>
      </c>
      <c r="K45" s="204"/>
      <c r="L45" s="293">
        <v>-11042823</v>
      </c>
      <c r="M45" s="204"/>
      <c r="N45" s="168">
        <v>0</v>
      </c>
    </row>
    <row r="46" spans="1:14" s="68" customFormat="1" ht="15" customHeight="1" x14ac:dyDescent="0.2">
      <c r="A46" s="74"/>
      <c r="C46" s="68" t="s">
        <v>175</v>
      </c>
      <c r="F46" s="69"/>
      <c r="G46" s="74"/>
      <c r="H46" s="316"/>
      <c r="I46" s="204"/>
      <c r="J46" s="204"/>
      <c r="K46" s="204"/>
      <c r="L46" s="316"/>
      <c r="M46" s="204"/>
      <c r="N46" s="204"/>
    </row>
    <row r="47" spans="1:14" s="68" customFormat="1" ht="15" customHeight="1" x14ac:dyDescent="0.2">
      <c r="A47" s="74"/>
      <c r="D47" s="68" t="s">
        <v>176</v>
      </c>
      <c r="F47" s="69"/>
      <c r="G47" s="74"/>
      <c r="H47" s="325">
        <v>4424730</v>
      </c>
      <c r="I47" s="204"/>
      <c r="J47" s="212">
        <v>0</v>
      </c>
      <c r="K47" s="204"/>
      <c r="L47" s="294">
        <v>2208565</v>
      </c>
      <c r="M47" s="204"/>
      <c r="N47" s="171">
        <v>0</v>
      </c>
    </row>
    <row r="48" spans="1:14" s="68" customFormat="1" ht="9.9499999999999993" customHeight="1" x14ac:dyDescent="0.2">
      <c r="A48" s="74"/>
      <c r="F48" s="69"/>
      <c r="G48" s="74"/>
      <c r="H48" s="316"/>
      <c r="I48" s="204"/>
      <c r="J48" s="204"/>
      <c r="K48" s="204"/>
      <c r="L48" s="327"/>
      <c r="M48" s="204"/>
      <c r="N48" s="213"/>
    </row>
    <row r="49" spans="1:14" s="68" customFormat="1" ht="15" customHeight="1" x14ac:dyDescent="0.2">
      <c r="A49" s="112" t="s">
        <v>177</v>
      </c>
      <c r="F49" s="69"/>
      <c r="G49" s="74"/>
      <c r="H49" s="316"/>
      <c r="I49" s="204"/>
      <c r="J49" s="204"/>
      <c r="K49" s="204"/>
      <c r="L49" s="316"/>
      <c r="M49" s="204"/>
      <c r="N49" s="204"/>
    </row>
    <row r="50" spans="1:14" s="68" customFormat="1" ht="15" customHeight="1" x14ac:dyDescent="0.2">
      <c r="A50" s="112"/>
      <c r="B50" s="21" t="s">
        <v>178</v>
      </c>
      <c r="F50" s="69"/>
      <c r="G50" s="74"/>
      <c r="H50" s="320">
        <f>SUM(H45:H47)</f>
        <v>-17698921</v>
      </c>
      <c r="I50" s="204"/>
      <c r="J50" s="207">
        <f>SUM(J45:J47)</f>
        <v>0</v>
      </c>
      <c r="K50" s="204"/>
      <c r="L50" s="294">
        <f>L45+L47</f>
        <v>-8834258</v>
      </c>
      <c r="M50" s="204"/>
      <c r="N50" s="171" t="s">
        <v>106</v>
      </c>
    </row>
    <row r="51" spans="1:14" s="68" customFormat="1" ht="9.9499999999999993" customHeight="1" x14ac:dyDescent="0.2">
      <c r="A51" s="74"/>
      <c r="F51" s="69"/>
      <c r="G51" s="74"/>
      <c r="H51" s="316"/>
      <c r="I51" s="204"/>
      <c r="J51" s="204"/>
      <c r="K51" s="204"/>
      <c r="L51" s="316"/>
      <c r="M51" s="204"/>
      <c r="N51" s="204"/>
    </row>
    <row r="52" spans="1:14" s="68" customFormat="1" ht="15" customHeight="1" thickBot="1" x14ac:dyDescent="0.25">
      <c r="A52" s="112" t="s">
        <v>165</v>
      </c>
      <c r="B52" s="112"/>
      <c r="C52" s="112"/>
      <c r="D52" s="112"/>
      <c r="E52" s="112"/>
      <c r="F52" s="69"/>
      <c r="G52" s="74"/>
      <c r="H52" s="326">
        <f>SUM(H50,H40)</f>
        <v>346695870</v>
      </c>
      <c r="I52" s="204"/>
      <c r="J52" s="214">
        <f>SUM(J50,J40)</f>
        <v>516037681</v>
      </c>
      <c r="K52" s="204"/>
      <c r="L52" s="326">
        <f>SUM(L50,L40)</f>
        <v>356384666</v>
      </c>
      <c r="M52" s="204"/>
      <c r="N52" s="214">
        <f>SUM(N50,N40)</f>
        <v>365065616</v>
      </c>
    </row>
    <row r="53" spans="1:14" s="68" customFormat="1" ht="15" customHeight="1" thickTop="1" x14ac:dyDescent="0.2">
      <c r="A53" s="112"/>
      <c r="B53" s="112"/>
      <c r="C53" s="112"/>
      <c r="D53" s="112"/>
      <c r="E53" s="112"/>
      <c r="F53" s="69"/>
      <c r="G53" s="74"/>
      <c r="H53" s="204"/>
      <c r="I53" s="204"/>
      <c r="J53" s="204"/>
      <c r="K53" s="204"/>
      <c r="L53" s="204"/>
      <c r="M53" s="204"/>
      <c r="N53" s="204"/>
    </row>
    <row r="54" spans="1:14" s="68" customFormat="1" ht="15" customHeight="1" x14ac:dyDescent="0.2">
      <c r="A54" s="112"/>
      <c r="B54" s="112"/>
      <c r="C54" s="112"/>
      <c r="D54" s="112"/>
      <c r="E54" s="112"/>
      <c r="F54" s="69"/>
      <c r="G54" s="74"/>
      <c r="H54" s="204"/>
      <c r="I54" s="204"/>
      <c r="J54" s="204"/>
      <c r="K54" s="204"/>
      <c r="L54" s="204"/>
      <c r="M54" s="204"/>
      <c r="N54" s="204"/>
    </row>
    <row r="55" spans="1:14" s="68" customFormat="1" ht="15" customHeight="1" x14ac:dyDescent="0.2">
      <c r="A55" s="112"/>
      <c r="B55" s="112"/>
      <c r="C55" s="112"/>
      <c r="D55" s="112"/>
      <c r="E55" s="112"/>
      <c r="F55" s="69"/>
      <c r="G55" s="74"/>
      <c r="H55" s="204"/>
      <c r="I55" s="204"/>
      <c r="J55" s="204"/>
      <c r="K55" s="204"/>
      <c r="L55" s="204"/>
      <c r="M55" s="204"/>
      <c r="N55" s="204"/>
    </row>
    <row r="56" spans="1:14" ht="15" customHeight="1" x14ac:dyDescent="0.2">
      <c r="A56" s="32"/>
      <c r="B56" s="32"/>
      <c r="C56" s="32"/>
      <c r="D56" s="32"/>
      <c r="E56" s="32"/>
      <c r="F56" s="31"/>
      <c r="G56" s="29"/>
      <c r="H56" s="204"/>
      <c r="I56" s="204"/>
      <c r="J56" s="204"/>
      <c r="K56" s="204"/>
      <c r="L56" s="204"/>
      <c r="M56" s="204"/>
      <c r="N56" s="204"/>
    </row>
    <row r="57" spans="1:14" ht="20.25" customHeight="1" x14ac:dyDescent="0.2">
      <c r="A57" s="32"/>
      <c r="F57" s="31"/>
      <c r="G57" s="29"/>
      <c r="H57" s="215"/>
      <c r="I57" s="215"/>
      <c r="J57" s="215"/>
      <c r="K57" s="215"/>
      <c r="L57" s="215"/>
      <c r="M57" s="215"/>
      <c r="N57" s="215"/>
    </row>
    <row r="58" spans="1:14" ht="21.95" customHeight="1" x14ac:dyDescent="0.2">
      <c r="A58" s="15" t="str">
        <f>+'6-8'!A153:M153</f>
        <v>The accompanying notes on pages 18 to 67 are an integral part of these consolidated and separate financial statements.</v>
      </c>
      <c r="B58" s="15"/>
      <c r="C58" s="15"/>
      <c r="D58" s="15"/>
      <c r="E58" s="15"/>
      <c r="F58" s="16"/>
      <c r="G58" s="15"/>
      <c r="H58" s="216"/>
      <c r="I58" s="216"/>
      <c r="J58" s="216"/>
      <c r="K58" s="216"/>
      <c r="L58" s="216"/>
      <c r="M58" s="216"/>
      <c r="N58" s="216"/>
    </row>
    <row r="59" spans="1:14" ht="16.5" customHeight="1" x14ac:dyDescent="0.2">
      <c r="A59" s="18" t="str">
        <f>+A1</f>
        <v>RS Public Company Limited</v>
      </c>
    </row>
    <row r="60" spans="1:14" ht="16.5" customHeight="1" x14ac:dyDescent="0.2">
      <c r="A60" s="12" t="s">
        <v>65</v>
      </c>
    </row>
    <row r="61" spans="1:14" ht="16.5" customHeight="1" x14ac:dyDescent="0.2">
      <c r="A61" s="14" t="str">
        <f>A3</f>
        <v>For the year ended 31 December 2019</v>
      </c>
      <c r="B61" s="15"/>
      <c r="C61" s="15"/>
      <c r="D61" s="15"/>
      <c r="E61" s="15"/>
      <c r="F61" s="16"/>
      <c r="G61" s="15"/>
      <c r="H61" s="200"/>
      <c r="I61" s="200"/>
      <c r="J61" s="200"/>
      <c r="K61" s="200"/>
      <c r="L61" s="200"/>
      <c r="M61" s="200"/>
      <c r="N61" s="200"/>
    </row>
    <row r="64" spans="1:14" s="68" customFormat="1" ht="16.5" customHeight="1" x14ac:dyDescent="0.2">
      <c r="F64" s="70"/>
      <c r="H64" s="378" t="s">
        <v>118</v>
      </c>
      <c r="I64" s="378"/>
      <c r="J64" s="378"/>
      <c r="K64" s="162"/>
      <c r="L64" s="378" t="s">
        <v>119</v>
      </c>
      <c r="M64" s="378"/>
      <c r="N64" s="378"/>
    </row>
    <row r="65" spans="1:14" s="68" customFormat="1" ht="16.5" customHeight="1" x14ac:dyDescent="0.2">
      <c r="A65" s="80"/>
      <c r="B65" s="80"/>
      <c r="C65" s="80"/>
      <c r="D65" s="80"/>
      <c r="E65" s="80"/>
      <c r="F65" s="70"/>
      <c r="G65" s="80"/>
      <c r="H65" s="201" t="s">
        <v>214</v>
      </c>
      <c r="I65" s="202"/>
      <c r="J65" s="201" t="s">
        <v>188</v>
      </c>
      <c r="K65" s="202"/>
      <c r="L65" s="201" t="s">
        <v>214</v>
      </c>
      <c r="M65" s="202"/>
      <c r="N65" s="201" t="s">
        <v>188</v>
      </c>
    </row>
    <row r="66" spans="1:14" s="68" customFormat="1" ht="16.5" customHeight="1" x14ac:dyDescent="0.2">
      <c r="A66" s="80"/>
      <c r="B66" s="80"/>
      <c r="C66" s="80"/>
      <c r="D66" s="80"/>
      <c r="E66" s="80"/>
      <c r="F66" s="20" t="s">
        <v>0</v>
      </c>
      <c r="G66" s="87"/>
      <c r="H66" s="203" t="s">
        <v>24</v>
      </c>
      <c r="I66" s="202"/>
      <c r="J66" s="203" t="s">
        <v>24</v>
      </c>
      <c r="K66" s="202"/>
      <c r="L66" s="203" t="s">
        <v>24</v>
      </c>
      <c r="M66" s="202"/>
      <c r="N66" s="203" t="s">
        <v>24</v>
      </c>
    </row>
    <row r="67" spans="1:14" s="68" customFormat="1" ht="16.5" customHeight="1" x14ac:dyDescent="0.2">
      <c r="A67" s="74"/>
      <c r="B67" s="74"/>
      <c r="C67" s="74"/>
      <c r="D67" s="74"/>
      <c r="E67" s="74"/>
      <c r="F67" s="69"/>
      <c r="G67" s="74"/>
      <c r="H67" s="316"/>
      <c r="I67" s="204"/>
      <c r="J67" s="204"/>
      <c r="K67" s="204"/>
      <c r="L67" s="316"/>
      <c r="M67" s="204"/>
      <c r="N67" s="204"/>
    </row>
    <row r="68" spans="1:14" s="68" customFormat="1" ht="16.5" customHeight="1" x14ac:dyDescent="0.2">
      <c r="A68" s="90" t="s">
        <v>192</v>
      </c>
      <c r="B68" s="152"/>
      <c r="C68" s="152"/>
      <c r="D68" s="153"/>
      <c r="F68" s="69"/>
      <c r="G68" s="74"/>
      <c r="H68" s="328"/>
      <c r="I68" s="217"/>
      <c r="J68" s="217"/>
      <c r="K68" s="217"/>
      <c r="L68" s="328"/>
      <c r="M68" s="217"/>
      <c r="N68" s="217"/>
    </row>
    <row r="69" spans="1:14" s="68" customFormat="1" ht="16.5" customHeight="1" x14ac:dyDescent="0.35">
      <c r="A69" s="65" t="s">
        <v>137</v>
      </c>
      <c r="B69" s="152"/>
      <c r="C69" s="152"/>
      <c r="D69" s="153"/>
      <c r="F69" s="69"/>
      <c r="G69" s="74"/>
      <c r="H69" s="358">
        <f>H72-H70</f>
        <v>363343967</v>
      </c>
      <c r="I69" s="205"/>
      <c r="J69" s="208">
        <f>J72-J70</f>
        <v>516039530</v>
      </c>
      <c r="K69" s="205"/>
      <c r="L69" s="358">
        <f>L40</f>
        <v>365218924</v>
      </c>
      <c r="M69" s="205"/>
      <c r="N69" s="208">
        <v>365065616</v>
      </c>
    </row>
    <row r="70" spans="1:14" s="68" customFormat="1" ht="16.5" customHeight="1" x14ac:dyDescent="0.35">
      <c r="A70" s="65" t="s">
        <v>48</v>
      </c>
      <c r="B70" s="152"/>
      <c r="C70" s="152"/>
      <c r="D70" s="153"/>
      <c r="F70" s="69"/>
      <c r="G70" s="74"/>
      <c r="H70" s="359">
        <v>1050824</v>
      </c>
      <c r="I70" s="210"/>
      <c r="J70" s="206">
        <v>-1849</v>
      </c>
      <c r="K70" s="210"/>
      <c r="L70" s="319">
        <v>0</v>
      </c>
      <c r="M70" s="210"/>
      <c r="N70" s="206">
        <v>0</v>
      </c>
    </row>
    <row r="71" spans="1:14" s="68" customFormat="1" ht="16.5" customHeight="1" x14ac:dyDescent="0.2">
      <c r="A71" s="65"/>
      <c r="B71" s="152"/>
      <c r="C71" s="152"/>
      <c r="D71" s="153"/>
      <c r="F71" s="69"/>
      <c r="G71" s="74"/>
      <c r="H71" s="316"/>
      <c r="I71" s="204"/>
      <c r="J71" s="204"/>
      <c r="K71" s="204"/>
      <c r="L71" s="316"/>
      <c r="M71" s="204"/>
      <c r="N71" s="204"/>
    </row>
    <row r="72" spans="1:14" s="68" customFormat="1" ht="16.5" customHeight="1" thickBot="1" x14ac:dyDescent="0.25">
      <c r="A72" s="90"/>
      <c r="F72" s="69"/>
      <c r="G72" s="74"/>
      <c r="H72" s="326">
        <f>H40</f>
        <v>364394791</v>
      </c>
      <c r="I72" s="204"/>
      <c r="J72" s="214">
        <v>516037681</v>
      </c>
      <c r="K72" s="204"/>
      <c r="L72" s="326">
        <f>SUM(L69:L70)</f>
        <v>365218924</v>
      </c>
      <c r="M72" s="204"/>
      <c r="N72" s="214">
        <f>SUM(N69:N70)</f>
        <v>365065616</v>
      </c>
    </row>
    <row r="73" spans="1:14" s="68" customFormat="1" ht="16.5" customHeight="1" thickTop="1" x14ac:dyDescent="0.2">
      <c r="A73" s="90"/>
      <c r="F73" s="69"/>
      <c r="G73" s="74"/>
      <c r="H73" s="316"/>
      <c r="I73" s="204"/>
      <c r="J73" s="204"/>
      <c r="K73" s="204"/>
      <c r="L73" s="316"/>
      <c r="M73" s="204"/>
      <c r="N73" s="204"/>
    </row>
    <row r="74" spans="1:14" s="68" customFormat="1" ht="16.5" customHeight="1" x14ac:dyDescent="0.2">
      <c r="A74" s="112" t="s">
        <v>142</v>
      </c>
      <c r="F74" s="69"/>
      <c r="G74" s="74"/>
      <c r="H74" s="316"/>
      <c r="I74" s="204"/>
      <c r="J74" s="204"/>
      <c r="K74" s="204"/>
      <c r="L74" s="316"/>
      <c r="M74" s="204"/>
      <c r="N74" s="204"/>
    </row>
    <row r="75" spans="1:14" s="68" customFormat="1" ht="16.5" customHeight="1" x14ac:dyDescent="0.2">
      <c r="A75" s="112"/>
      <c r="B75" s="21" t="s">
        <v>193</v>
      </c>
      <c r="F75" s="69"/>
      <c r="G75" s="74"/>
      <c r="H75" s="316"/>
      <c r="I75" s="204"/>
      <c r="J75" s="204"/>
      <c r="K75" s="204"/>
      <c r="L75" s="316"/>
      <c r="M75" s="204"/>
      <c r="N75" s="204"/>
    </row>
    <row r="76" spans="1:14" s="68" customFormat="1" ht="16.5" customHeight="1" x14ac:dyDescent="0.2">
      <c r="A76" s="65" t="s">
        <v>137</v>
      </c>
      <c r="F76" s="70"/>
      <c r="G76" s="74"/>
      <c r="H76" s="321">
        <f>H79-H77</f>
        <v>345645046</v>
      </c>
      <c r="I76" s="210"/>
      <c r="J76" s="208">
        <f>J79-J77</f>
        <v>516039530</v>
      </c>
      <c r="K76" s="210"/>
      <c r="L76" s="321">
        <f>L52</f>
        <v>356384666</v>
      </c>
      <c r="M76" s="210"/>
      <c r="N76" s="208">
        <v>365065616</v>
      </c>
    </row>
    <row r="77" spans="1:14" s="68" customFormat="1" ht="16.5" customHeight="1" x14ac:dyDescent="0.2">
      <c r="A77" s="65" t="s">
        <v>48</v>
      </c>
      <c r="F77" s="69"/>
      <c r="G77" s="74"/>
      <c r="H77" s="319">
        <v>1050824</v>
      </c>
      <c r="I77" s="210"/>
      <c r="J77" s="206">
        <v>-1849</v>
      </c>
      <c r="K77" s="210"/>
      <c r="L77" s="319">
        <v>0</v>
      </c>
      <c r="M77" s="210"/>
      <c r="N77" s="206">
        <v>0</v>
      </c>
    </row>
    <row r="78" spans="1:14" s="68" customFormat="1" ht="16.5" customHeight="1" x14ac:dyDescent="0.2">
      <c r="A78" s="65"/>
      <c r="F78" s="69"/>
      <c r="G78" s="74"/>
      <c r="H78" s="316"/>
      <c r="I78" s="204"/>
      <c r="J78" s="204"/>
      <c r="K78" s="204"/>
      <c r="L78" s="316"/>
      <c r="M78" s="204"/>
      <c r="N78" s="204"/>
    </row>
    <row r="79" spans="1:14" s="68" customFormat="1" ht="16.5" customHeight="1" thickBot="1" x14ac:dyDescent="0.25">
      <c r="A79" s="90"/>
      <c r="F79" s="69"/>
      <c r="G79" s="74"/>
      <c r="H79" s="326">
        <f>H52</f>
        <v>346695870</v>
      </c>
      <c r="I79" s="204"/>
      <c r="J79" s="214">
        <v>516037681</v>
      </c>
      <c r="K79" s="204"/>
      <c r="L79" s="326">
        <f>SUM(L76:L77)</f>
        <v>356384666</v>
      </c>
      <c r="M79" s="204"/>
      <c r="N79" s="214">
        <f>SUM(N76:N77)</f>
        <v>365065616</v>
      </c>
    </row>
    <row r="80" spans="1:14" s="68" customFormat="1" ht="16.5" customHeight="1" thickTop="1" x14ac:dyDescent="0.2">
      <c r="A80" s="90"/>
      <c r="F80" s="69"/>
      <c r="G80" s="74"/>
      <c r="H80" s="316"/>
      <c r="I80" s="204"/>
      <c r="J80" s="204"/>
      <c r="K80" s="204"/>
      <c r="L80" s="316"/>
      <c r="M80" s="204"/>
      <c r="N80" s="204"/>
    </row>
    <row r="81" spans="1:14" s="68" customFormat="1" ht="16.5" customHeight="1" x14ac:dyDescent="0.2">
      <c r="A81" s="90" t="s">
        <v>163</v>
      </c>
      <c r="B81" s="152"/>
      <c r="F81" s="69"/>
      <c r="G81" s="74"/>
      <c r="H81" s="316"/>
      <c r="I81" s="204"/>
      <c r="J81" s="204"/>
      <c r="K81" s="204"/>
      <c r="L81" s="316"/>
      <c r="M81" s="204"/>
      <c r="N81" s="204"/>
    </row>
    <row r="82" spans="1:14" s="68" customFormat="1" ht="16.5" customHeight="1" x14ac:dyDescent="0.2">
      <c r="A82" s="90"/>
      <c r="B82" s="114" t="s">
        <v>143</v>
      </c>
      <c r="F82" s="69"/>
      <c r="G82" s="74"/>
      <c r="H82" s="316"/>
      <c r="I82" s="204"/>
      <c r="J82" s="204"/>
      <c r="K82" s="204"/>
      <c r="L82" s="316"/>
      <c r="M82" s="204"/>
      <c r="N82" s="204"/>
    </row>
    <row r="83" spans="1:14" s="68" customFormat="1" ht="16.5" customHeight="1" x14ac:dyDescent="0.2">
      <c r="A83" s="90"/>
      <c r="B83" s="114" t="s">
        <v>144</v>
      </c>
      <c r="F83" s="69"/>
      <c r="G83" s="74"/>
      <c r="H83" s="316"/>
      <c r="I83" s="204"/>
      <c r="J83" s="204"/>
      <c r="K83" s="204"/>
      <c r="L83" s="316"/>
      <c r="M83" s="204"/>
      <c r="N83" s="204"/>
    </row>
    <row r="84" spans="1:14" s="68" customFormat="1" ht="16.5" customHeight="1" thickBot="1" x14ac:dyDescent="0.25">
      <c r="A84" s="65" t="s">
        <v>164</v>
      </c>
      <c r="B84" s="152"/>
      <c r="C84" s="154"/>
      <c r="D84" s="155"/>
      <c r="F84" s="155">
        <v>31.1</v>
      </c>
      <c r="G84" s="156"/>
      <c r="H84" s="329">
        <v>0.37440000000000001</v>
      </c>
      <c r="I84" s="283"/>
      <c r="J84" s="282">
        <v>0.53369999999999995</v>
      </c>
      <c r="K84" s="283"/>
      <c r="L84" s="369">
        <v>0.37630000000000002</v>
      </c>
      <c r="M84" s="283"/>
      <c r="N84" s="284">
        <v>0.37759999999999999</v>
      </c>
    </row>
    <row r="85" spans="1:14" s="68" customFormat="1" ht="16.5" customHeight="1" thickTop="1" x14ac:dyDescent="0.2">
      <c r="A85" s="65"/>
      <c r="B85" s="152"/>
      <c r="C85" s="154"/>
      <c r="D85" s="155"/>
      <c r="F85" s="155"/>
      <c r="G85" s="156"/>
      <c r="H85" s="330"/>
      <c r="I85" s="283"/>
      <c r="J85" s="283"/>
      <c r="K85" s="283"/>
      <c r="L85" s="330"/>
      <c r="M85" s="283"/>
      <c r="N85" s="283"/>
    </row>
    <row r="86" spans="1:14" s="68" customFormat="1" ht="16.5" customHeight="1" thickBot="1" x14ac:dyDescent="0.25">
      <c r="A86" s="65" t="s">
        <v>166</v>
      </c>
      <c r="B86" s="152"/>
      <c r="C86" s="154"/>
      <c r="D86" s="155"/>
      <c r="F86" s="155">
        <v>31.2</v>
      </c>
      <c r="G86" s="156"/>
      <c r="H86" s="329">
        <v>0.35830000000000001</v>
      </c>
      <c r="I86" s="283"/>
      <c r="J86" s="282">
        <v>0.4924</v>
      </c>
      <c r="K86" s="283"/>
      <c r="L86" s="369">
        <v>0.36020000000000002</v>
      </c>
      <c r="M86" s="283"/>
      <c r="N86" s="284">
        <v>0.34839999999999999</v>
      </c>
    </row>
    <row r="87" spans="1:14" s="68" customFormat="1" ht="16.5" customHeight="1" thickTop="1" x14ac:dyDescent="0.2">
      <c r="A87" s="156"/>
      <c r="B87" s="157"/>
      <c r="C87" s="154"/>
      <c r="D87" s="155"/>
      <c r="F87" s="155"/>
      <c r="G87" s="156"/>
      <c r="H87" s="204"/>
      <c r="I87" s="218"/>
      <c r="J87" s="204"/>
      <c r="K87" s="218"/>
      <c r="L87" s="204"/>
      <c r="M87" s="218"/>
      <c r="N87" s="204"/>
    </row>
    <row r="88" spans="1:14" s="74" customFormat="1" ht="16.5" customHeight="1" x14ac:dyDescent="0.2">
      <c r="A88" s="115"/>
      <c r="B88" s="156"/>
      <c r="C88" s="155"/>
      <c r="D88" s="155"/>
      <c r="F88" s="69"/>
      <c r="G88" s="156"/>
      <c r="H88" s="204"/>
      <c r="I88" s="218"/>
      <c r="J88" s="204"/>
      <c r="K88" s="218"/>
      <c r="L88" s="204"/>
      <c r="M88" s="218"/>
      <c r="N88" s="204"/>
    </row>
    <row r="89" spans="1:14" s="74" customFormat="1" ht="16.5" customHeight="1" x14ac:dyDescent="0.2">
      <c r="A89" s="115"/>
      <c r="B89" s="114"/>
      <c r="C89" s="155"/>
      <c r="D89" s="155"/>
      <c r="F89" s="69"/>
      <c r="G89" s="156"/>
      <c r="H89" s="204"/>
      <c r="I89" s="218"/>
      <c r="J89" s="204"/>
      <c r="K89" s="218"/>
      <c r="L89" s="204"/>
      <c r="M89" s="218"/>
      <c r="N89" s="204"/>
    </row>
    <row r="90" spans="1:14" s="74" customFormat="1" ht="16.5" customHeight="1" x14ac:dyDescent="0.2">
      <c r="A90" s="115"/>
      <c r="B90" s="114"/>
      <c r="C90" s="155"/>
      <c r="D90" s="155"/>
      <c r="F90" s="69"/>
      <c r="G90" s="156"/>
      <c r="H90" s="204"/>
      <c r="I90" s="218"/>
      <c r="J90" s="204"/>
      <c r="K90" s="218"/>
      <c r="L90" s="204"/>
      <c r="M90" s="218"/>
      <c r="N90" s="204"/>
    </row>
    <row r="91" spans="1:14" s="74" customFormat="1" ht="16.5" customHeight="1" x14ac:dyDescent="0.2">
      <c r="A91" s="115"/>
      <c r="B91" s="114"/>
      <c r="C91" s="155"/>
      <c r="D91" s="155"/>
      <c r="F91" s="69"/>
      <c r="G91" s="156"/>
      <c r="H91" s="204"/>
      <c r="I91" s="218"/>
      <c r="J91" s="204"/>
      <c r="K91" s="218"/>
      <c r="L91" s="204"/>
      <c r="M91" s="218"/>
      <c r="N91" s="204"/>
    </row>
    <row r="92" spans="1:14" s="74" customFormat="1" ht="16.5" customHeight="1" x14ac:dyDescent="0.2">
      <c r="A92" s="158"/>
      <c r="B92" s="156"/>
      <c r="C92" s="155"/>
      <c r="D92" s="155"/>
      <c r="F92" s="155"/>
      <c r="G92" s="156"/>
      <c r="H92" s="218"/>
      <c r="I92" s="218"/>
      <c r="J92" s="218"/>
      <c r="K92" s="218"/>
      <c r="L92" s="218"/>
      <c r="M92" s="218"/>
      <c r="N92" s="218"/>
    </row>
    <row r="93" spans="1:14" s="29" customFormat="1" ht="16.5" customHeight="1" x14ac:dyDescent="0.2">
      <c r="A93" s="35"/>
      <c r="B93" s="34"/>
      <c r="C93" s="33"/>
      <c r="D93" s="33"/>
      <c r="F93" s="33"/>
      <c r="G93" s="34"/>
      <c r="H93" s="215"/>
      <c r="I93" s="215"/>
      <c r="J93" s="215"/>
      <c r="K93" s="215"/>
      <c r="L93" s="215"/>
      <c r="M93" s="215"/>
      <c r="N93" s="215"/>
    </row>
    <row r="94" spans="1:14" s="29" customFormat="1" ht="16.5" customHeight="1" x14ac:dyDescent="0.2">
      <c r="A94" s="35"/>
      <c r="B94" s="34"/>
      <c r="C94" s="33"/>
      <c r="D94" s="33"/>
      <c r="F94" s="33"/>
      <c r="G94" s="34"/>
      <c r="H94" s="215"/>
      <c r="I94" s="215"/>
      <c r="J94" s="215"/>
      <c r="K94" s="215"/>
      <c r="L94" s="215"/>
      <c r="M94" s="215"/>
      <c r="N94" s="215"/>
    </row>
    <row r="95" spans="1:14" s="29" customFormat="1" ht="16.5" customHeight="1" x14ac:dyDescent="0.2">
      <c r="A95" s="35"/>
      <c r="B95" s="34"/>
      <c r="C95" s="33"/>
      <c r="D95" s="33"/>
      <c r="F95" s="33"/>
      <c r="G95" s="34"/>
      <c r="H95" s="215"/>
      <c r="I95" s="215"/>
      <c r="J95" s="215"/>
      <c r="K95" s="215"/>
      <c r="L95" s="215"/>
      <c r="M95" s="215"/>
      <c r="N95" s="215"/>
    </row>
    <row r="96" spans="1:14" s="29" customFormat="1" ht="16.5" customHeight="1" x14ac:dyDescent="0.2">
      <c r="B96" s="36"/>
      <c r="F96" s="31"/>
      <c r="H96" s="215"/>
      <c r="I96" s="215"/>
      <c r="J96" s="215"/>
      <c r="K96" s="215"/>
      <c r="L96" s="215"/>
      <c r="M96" s="215"/>
      <c r="N96" s="215"/>
    </row>
    <row r="97" spans="1:14" ht="16.5" customHeight="1" x14ac:dyDescent="0.2">
      <c r="A97" s="287"/>
      <c r="B97" s="27"/>
      <c r="C97" s="27"/>
      <c r="D97" s="27"/>
      <c r="G97" s="30"/>
      <c r="H97" s="219"/>
      <c r="I97" s="220"/>
      <c r="J97" s="219"/>
      <c r="K97" s="220"/>
      <c r="L97" s="220"/>
      <c r="M97" s="220"/>
      <c r="N97" s="220"/>
    </row>
    <row r="98" spans="1:14" ht="16.5" customHeight="1" x14ac:dyDescent="0.2">
      <c r="A98" s="287"/>
      <c r="B98" s="27"/>
      <c r="C98" s="27"/>
      <c r="D98" s="27"/>
      <c r="E98" s="27"/>
      <c r="F98" s="30"/>
      <c r="G98" s="28"/>
      <c r="H98" s="220"/>
      <c r="I98" s="220"/>
      <c r="J98" s="220"/>
      <c r="K98" s="220"/>
      <c r="L98" s="220"/>
      <c r="M98" s="220"/>
      <c r="N98" s="220"/>
    </row>
    <row r="99" spans="1:14" ht="16.5" customHeight="1" x14ac:dyDescent="0.2">
      <c r="A99" s="287"/>
      <c r="B99" s="27"/>
      <c r="C99" s="27"/>
      <c r="D99" s="27"/>
      <c r="E99" s="27"/>
      <c r="F99" s="30"/>
      <c r="G99" s="28"/>
      <c r="H99" s="220"/>
      <c r="I99" s="220"/>
      <c r="J99" s="220"/>
      <c r="K99" s="220"/>
      <c r="L99" s="220"/>
      <c r="M99" s="220"/>
      <c r="N99" s="220"/>
    </row>
    <row r="100" spans="1:14" ht="16.5" customHeight="1" x14ac:dyDescent="0.2">
      <c r="A100" s="287"/>
      <c r="B100" s="27"/>
      <c r="C100" s="27"/>
      <c r="D100" s="27"/>
      <c r="E100" s="27"/>
      <c r="F100" s="30"/>
      <c r="G100" s="28"/>
      <c r="H100" s="220"/>
      <c r="I100" s="220"/>
      <c r="J100" s="220"/>
      <c r="K100" s="220"/>
      <c r="L100" s="220"/>
      <c r="M100" s="220"/>
      <c r="N100" s="220"/>
    </row>
    <row r="101" spans="1:14" ht="16.5" customHeight="1" x14ac:dyDescent="0.2">
      <c r="A101" s="287"/>
      <c r="B101" s="27"/>
      <c r="C101" s="27"/>
      <c r="D101" s="27"/>
      <c r="E101" s="27"/>
      <c r="F101" s="30"/>
      <c r="G101" s="28"/>
      <c r="H101" s="220"/>
      <c r="I101" s="220"/>
      <c r="J101" s="220"/>
      <c r="K101" s="220"/>
      <c r="L101" s="220"/>
      <c r="M101" s="220"/>
      <c r="N101" s="220"/>
    </row>
    <row r="102" spans="1:14" ht="16.5" customHeight="1" x14ac:dyDescent="0.2">
      <c r="H102" s="221"/>
      <c r="I102" s="221"/>
      <c r="J102" s="221"/>
      <c r="K102" s="221"/>
      <c r="L102" s="221"/>
      <c r="M102" s="221"/>
      <c r="N102" s="221"/>
    </row>
    <row r="103" spans="1:14" ht="16.5" customHeight="1" x14ac:dyDescent="0.2">
      <c r="H103" s="221"/>
      <c r="I103" s="221"/>
      <c r="J103" s="221"/>
      <c r="K103" s="221"/>
      <c r="L103" s="221"/>
      <c r="M103" s="221"/>
      <c r="N103" s="221"/>
    </row>
    <row r="104" spans="1:14" ht="16.5" customHeight="1" x14ac:dyDescent="0.2">
      <c r="H104" s="221"/>
      <c r="I104" s="221"/>
      <c r="J104" s="221"/>
      <c r="K104" s="221"/>
      <c r="L104" s="221"/>
      <c r="M104" s="221"/>
      <c r="N104" s="221"/>
    </row>
    <row r="105" spans="1:14" ht="16.5" customHeight="1" x14ac:dyDescent="0.2">
      <c r="H105" s="221"/>
      <c r="I105" s="221"/>
      <c r="J105" s="221"/>
      <c r="K105" s="221"/>
      <c r="L105" s="221"/>
      <c r="M105" s="221"/>
      <c r="N105" s="221"/>
    </row>
    <row r="106" spans="1:14" ht="16.5" customHeight="1" x14ac:dyDescent="0.2">
      <c r="H106" s="221"/>
      <c r="I106" s="221"/>
      <c r="J106" s="221"/>
      <c r="K106" s="221"/>
      <c r="L106" s="221"/>
      <c r="M106" s="221"/>
      <c r="N106" s="221"/>
    </row>
    <row r="107" spans="1:14" ht="16.5" customHeight="1" x14ac:dyDescent="0.2">
      <c r="H107" s="221"/>
      <c r="I107" s="221"/>
      <c r="J107" s="221"/>
      <c r="K107" s="221"/>
      <c r="L107" s="221"/>
      <c r="M107" s="221"/>
      <c r="N107" s="221"/>
    </row>
    <row r="108" spans="1:14" ht="15" customHeight="1" x14ac:dyDescent="0.2">
      <c r="H108" s="221"/>
      <c r="I108" s="221"/>
      <c r="J108" s="221"/>
      <c r="K108" s="221"/>
      <c r="L108" s="221"/>
      <c r="M108" s="221"/>
      <c r="N108" s="221"/>
    </row>
    <row r="109" spans="1:14" ht="21.95" customHeight="1" x14ac:dyDescent="0.2">
      <c r="A109" s="15" t="str">
        <f>+'6-8'!A51:M51</f>
        <v>The accompanying notes on pages 18 to 67 are an integral part of these consolidated and separate financial statements.</v>
      </c>
      <c r="B109" s="15"/>
      <c r="C109" s="15"/>
      <c r="D109" s="15"/>
      <c r="E109" s="15"/>
      <c r="F109" s="16"/>
      <c r="G109" s="15"/>
      <c r="H109" s="216"/>
      <c r="I109" s="216"/>
      <c r="J109" s="216"/>
      <c r="K109" s="216"/>
      <c r="L109" s="216"/>
      <c r="M109" s="216"/>
      <c r="N109" s="216"/>
    </row>
    <row r="127" spans="3:3" ht="16.5" customHeight="1" x14ac:dyDescent="0.2">
      <c r="C127" s="375"/>
    </row>
  </sheetData>
  <mergeCells count="4">
    <mergeCell ref="H6:J6"/>
    <mergeCell ref="L6:N6"/>
    <mergeCell ref="H64:J64"/>
    <mergeCell ref="L64:N64"/>
  </mergeCells>
  <phoneticPr fontId="0" type="noConversion"/>
  <pageMargins left="0.9" right="0.5" top="0.5" bottom="0.6" header="0.49" footer="0.4"/>
  <pageSetup paperSize="9" firstPageNumber="9" orientation="portrait" useFirstPageNumber="1" horizontalDpi="1200" verticalDpi="1200" r:id="rId1"/>
  <headerFooter>
    <oddFooter>&amp;R&amp;9&amp;P</oddFooter>
  </headerFooter>
  <rowBreaks count="1" manualBreakCount="1">
    <brk id="5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V128"/>
  <sheetViews>
    <sheetView zoomScale="120" zoomScaleNormal="120" workbookViewId="0">
      <selection activeCell="C8" sqref="C8"/>
    </sheetView>
  </sheetViews>
  <sheetFormatPr defaultColWidth="15.1640625" defaultRowHeight="16.5" customHeight="1" x14ac:dyDescent="0.2"/>
  <cols>
    <col min="1" max="2" width="1.5" style="42" customWidth="1"/>
    <col min="3" max="3" width="47" style="42" customWidth="1"/>
    <col min="4" max="4" width="5.6640625" style="43" customWidth="1"/>
    <col min="5" max="5" width="0.6640625" style="42" customWidth="1"/>
    <col min="6" max="6" width="12.6640625" style="240" customWidth="1"/>
    <col min="7" max="7" width="0.6640625" style="241" customWidth="1"/>
    <col min="8" max="8" width="11.33203125" style="241" customWidth="1"/>
    <col min="9" max="9" width="0.6640625" style="241" customWidth="1"/>
    <col min="10" max="10" width="12" style="241" customWidth="1"/>
    <col min="11" max="11" width="0.6640625" style="241" customWidth="1"/>
    <col min="12" max="12" width="10.83203125" style="241" customWidth="1"/>
    <col min="13" max="13" width="0.6640625" style="241" customWidth="1"/>
    <col min="14" max="14" width="14.5" style="241" customWidth="1"/>
    <col min="15" max="15" width="0.6640625" style="241" customWidth="1"/>
    <col min="16" max="16" width="14" style="241" customWidth="1"/>
    <col min="17" max="17" width="0.6640625" style="241" customWidth="1"/>
    <col min="18" max="18" width="12.33203125" style="241" customWidth="1"/>
    <col min="19" max="19" width="0.6640625" style="241" customWidth="1"/>
    <col min="20" max="20" width="11.6640625" style="240" customWidth="1"/>
    <col min="21" max="21" width="0.6640625" style="240" customWidth="1"/>
    <col min="22" max="22" width="12.1640625" style="240" customWidth="1"/>
    <col min="23" max="16384" width="15.1640625" style="42"/>
  </cols>
  <sheetData>
    <row r="1" spans="1:22" s="13" customFormat="1" ht="16.5" customHeight="1" x14ac:dyDescent="0.2">
      <c r="A1" s="18" t="s">
        <v>40</v>
      </c>
      <c r="B1" s="18"/>
      <c r="C1" s="18"/>
      <c r="D1" s="86"/>
      <c r="E1" s="12"/>
      <c r="F1" s="222"/>
      <c r="G1" s="199"/>
      <c r="H1" s="199"/>
      <c r="I1" s="199"/>
      <c r="J1" s="199"/>
      <c r="K1" s="199"/>
      <c r="L1" s="223"/>
      <c r="M1" s="199"/>
      <c r="N1" s="223"/>
      <c r="O1" s="199"/>
      <c r="P1" s="199"/>
      <c r="Q1" s="199"/>
      <c r="R1" s="199"/>
      <c r="S1" s="223"/>
      <c r="T1" s="221"/>
      <c r="U1" s="221"/>
      <c r="V1" s="221"/>
    </row>
    <row r="2" spans="1:22" s="13" customFormat="1" ht="16.5" customHeight="1" x14ac:dyDescent="0.2">
      <c r="A2" s="37" t="s">
        <v>258</v>
      </c>
      <c r="B2" s="37"/>
      <c r="C2" s="37"/>
      <c r="D2" s="9"/>
      <c r="E2" s="287"/>
      <c r="F2" s="224"/>
      <c r="G2" s="224"/>
      <c r="H2" s="224"/>
      <c r="I2" s="224"/>
      <c r="J2" s="224"/>
      <c r="K2" s="224"/>
      <c r="L2" s="224"/>
      <c r="M2" s="224"/>
      <c r="N2" s="224"/>
      <c r="O2" s="224"/>
      <c r="P2" s="224"/>
      <c r="Q2" s="224"/>
      <c r="R2" s="224"/>
      <c r="S2" s="224"/>
      <c r="T2" s="221"/>
      <c r="U2" s="221"/>
      <c r="V2" s="221"/>
    </row>
    <row r="3" spans="1:22" s="13" customFormat="1" ht="16.5" customHeight="1" x14ac:dyDescent="0.2">
      <c r="A3" s="38" t="str">
        <f>'9-10'!A3</f>
        <v>For the year ended 31 December 2019</v>
      </c>
      <c r="B3" s="38"/>
      <c r="C3" s="38"/>
      <c r="D3" s="16"/>
      <c r="E3" s="38"/>
      <c r="F3" s="225"/>
      <c r="G3" s="200"/>
      <c r="H3" s="200"/>
      <c r="I3" s="200"/>
      <c r="J3" s="200"/>
      <c r="K3" s="200"/>
      <c r="L3" s="200"/>
      <c r="M3" s="200"/>
      <c r="N3" s="200"/>
      <c r="O3" s="200"/>
      <c r="P3" s="200"/>
      <c r="Q3" s="200"/>
      <c r="R3" s="200"/>
      <c r="S3" s="200"/>
      <c r="T3" s="226"/>
      <c r="U3" s="226"/>
      <c r="V3" s="226"/>
    </row>
    <row r="4" spans="1:22" s="40" customFormat="1" ht="16.5" customHeight="1" x14ac:dyDescent="0.2">
      <c r="A4" s="39"/>
      <c r="B4" s="39"/>
      <c r="C4" s="39"/>
      <c r="D4" s="24"/>
      <c r="E4" s="39"/>
      <c r="F4" s="227"/>
      <c r="G4" s="228"/>
      <c r="H4" s="228"/>
      <c r="I4" s="228"/>
      <c r="J4" s="228"/>
      <c r="K4" s="228"/>
      <c r="L4" s="228"/>
      <c r="M4" s="228"/>
      <c r="N4" s="228"/>
      <c r="O4" s="228"/>
      <c r="P4" s="228"/>
      <c r="Q4" s="228"/>
      <c r="R4" s="228"/>
      <c r="S4" s="228"/>
      <c r="T4" s="229"/>
      <c r="U4" s="229"/>
      <c r="V4" s="229"/>
    </row>
    <row r="5" spans="1:22" s="40" customFormat="1" ht="16.5" customHeight="1" x14ac:dyDescent="0.2">
      <c r="A5" s="39"/>
      <c r="B5" s="39"/>
      <c r="C5" s="39"/>
      <c r="D5" s="24"/>
      <c r="E5" s="39"/>
      <c r="F5" s="227"/>
      <c r="G5" s="228"/>
      <c r="H5" s="228"/>
      <c r="I5" s="228"/>
      <c r="J5" s="228"/>
      <c r="K5" s="228"/>
      <c r="L5" s="228"/>
      <c r="M5" s="228"/>
      <c r="N5" s="228"/>
      <c r="O5" s="228"/>
      <c r="P5" s="228"/>
      <c r="Q5" s="228"/>
      <c r="R5" s="228"/>
      <c r="S5" s="228"/>
      <c r="T5" s="229"/>
      <c r="U5" s="229"/>
      <c r="V5" s="229"/>
    </row>
    <row r="6" spans="1:22" s="23" customFormat="1" ht="15.95" customHeight="1" x14ac:dyDescent="0.2">
      <c r="A6" s="39"/>
      <c r="B6" s="39"/>
      <c r="C6" s="39"/>
      <c r="D6" s="24"/>
      <c r="E6" s="39"/>
      <c r="F6" s="381" t="s">
        <v>125</v>
      </c>
      <c r="G6" s="381"/>
      <c r="H6" s="381"/>
      <c r="I6" s="381"/>
      <c r="J6" s="381"/>
      <c r="K6" s="381"/>
      <c r="L6" s="381"/>
      <c r="M6" s="381"/>
      <c r="N6" s="381"/>
      <c r="O6" s="381"/>
      <c r="P6" s="381"/>
      <c r="Q6" s="381"/>
      <c r="R6" s="381"/>
      <c r="S6" s="381"/>
      <c r="T6" s="381"/>
      <c r="U6" s="381"/>
      <c r="V6" s="381"/>
    </row>
    <row r="7" spans="1:22" s="23" customFormat="1" ht="15.95" customHeight="1" x14ac:dyDescent="0.2">
      <c r="A7" s="39"/>
      <c r="B7" s="39"/>
      <c r="C7" s="39"/>
      <c r="D7" s="24"/>
      <c r="E7" s="39"/>
      <c r="F7" s="380" t="s">
        <v>191</v>
      </c>
      <c r="G7" s="380"/>
      <c r="H7" s="380"/>
      <c r="I7" s="380"/>
      <c r="J7" s="380"/>
      <c r="K7" s="380"/>
      <c r="L7" s="380"/>
      <c r="M7" s="380"/>
      <c r="N7" s="380"/>
      <c r="O7" s="380"/>
      <c r="P7" s="380"/>
      <c r="Q7" s="380"/>
      <c r="R7" s="380"/>
      <c r="S7" s="380"/>
      <c r="T7" s="380"/>
      <c r="U7" s="380"/>
      <c r="V7" s="380"/>
    </row>
    <row r="8" spans="1:22" s="23" customFormat="1" ht="15.95" customHeight="1" x14ac:dyDescent="0.2">
      <c r="A8" s="39"/>
      <c r="B8" s="39"/>
      <c r="C8" s="39"/>
      <c r="D8" s="24"/>
      <c r="E8" s="39"/>
      <c r="F8" s="380" t="s">
        <v>29</v>
      </c>
      <c r="G8" s="380"/>
      <c r="H8" s="380"/>
      <c r="I8" s="380"/>
      <c r="J8" s="380"/>
      <c r="K8" s="380"/>
      <c r="L8" s="380"/>
      <c r="M8" s="380"/>
      <c r="N8" s="380"/>
      <c r="O8" s="380"/>
      <c r="P8" s="380"/>
      <c r="Q8" s="380"/>
      <c r="R8" s="380"/>
      <c r="S8" s="230"/>
      <c r="T8" s="230"/>
      <c r="U8" s="230"/>
      <c r="V8" s="230"/>
    </row>
    <row r="9" spans="1:22" s="23" customFormat="1" ht="15.95" customHeight="1" x14ac:dyDescent="0.2">
      <c r="D9" s="26"/>
      <c r="F9" s="233" t="s">
        <v>20</v>
      </c>
      <c r="G9" s="234"/>
      <c r="H9" s="231"/>
      <c r="I9" s="233"/>
      <c r="J9" s="232"/>
      <c r="K9" s="233"/>
      <c r="L9" s="381" t="s">
        <v>68</v>
      </c>
      <c r="M9" s="381"/>
      <c r="N9" s="381"/>
      <c r="O9" s="381"/>
      <c r="P9" s="381"/>
      <c r="Q9" s="233"/>
      <c r="R9" s="232"/>
      <c r="S9" s="233"/>
      <c r="T9" s="232"/>
      <c r="U9" s="231"/>
      <c r="V9" s="235"/>
    </row>
    <row r="10" spans="1:22" s="23" customFormat="1" ht="15.95" customHeight="1" x14ac:dyDescent="0.2">
      <c r="D10" s="26"/>
      <c r="F10" s="233" t="s">
        <v>21</v>
      </c>
      <c r="G10" s="231"/>
      <c r="H10" s="232"/>
      <c r="I10" s="231"/>
      <c r="J10" s="233"/>
      <c r="K10" s="231"/>
      <c r="L10" s="380" t="s">
        <v>69</v>
      </c>
      <c r="M10" s="380"/>
      <c r="N10" s="380"/>
      <c r="O10" s="231"/>
      <c r="P10" s="231"/>
      <c r="Q10" s="231"/>
      <c r="R10" s="231" t="s">
        <v>30</v>
      </c>
      <c r="S10" s="231"/>
      <c r="T10" s="231" t="s">
        <v>28</v>
      </c>
      <c r="U10" s="231"/>
      <c r="V10" s="232"/>
    </row>
    <row r="11" spans="1:22" s="23" customFormat="1" ht="15.95" customHeight="1" x14ac:dyDescent="0.2">
      <c r="D11" s="24"/>
      <c r="F11" s="233" t="s">
        <v>19</v>
      </c>
      <c r="G11" s="231"/>
      <c r="H11" s="233" t="s">
        <v>4</v>
      </c>
      <c r="I11" s="231"/>
      <c r="J11" s="231" t="s">
        <v>70</v>
      </c>
      <c r="K11" s="231"/>
      <c r="L11" s="231" t="s">
        <v>71</v>
      </c>
      <c r="M11" s="232"/>
      <c r="N11" s="233" t="s">
        <v>70</v>
      </c>
      <c r="O11" s="231"/>
      <c r="P11" s="231"/>
      <c r="Q11" s="231"/>
      <c r="R11" s="231" t="s">
        <v>31</v>
      </c>
      <c r="S11" s="231"/>
      <c r="T11" s="231" t="s">
        <v>27</v>
      </c>
      <c r="U11" s="231"/>
      <c r="V11" s="232"/>
    </row>
    <row r="12" spans="1:22" s="23" customFormat="1" ht="15.95" customHeight="1" x14ac:dyDescent="0.2">
      <c r="D12" s="41" t="s">
        <v>0</v>
      </c>
      <c r="F12" s="236" t="s">
        <v>5</v>
      </c>
      <c r="G12" s="232"/>
      <c r="H12" s="236" t="s">
        <v>33</v>
      </c>
      <c r="I12" s="232"/>
      <c r="J12" s="236" t="s">
        <v>72</v>
      </c>
      <c r="K12" s="232"/>
      <c r="L12" s="236" t="s">
        <v>73</v>
      </c>
      <c r="M12" s="231"/>
      <c r="N12" s="236" t="s">
        <v>74</v>
      </c>
      <c r="O12" s="231"/>
      <c r="P12" s="236" t="s">
        <v>43</v>
      </c>
      <c r="Q12" s="231"/>
      <c r="R12" s="236" t="s">
        <v>32</v>
      </c>
      <c r="S12" s="231"/>
      <c r="T12" s="236" t="s">
        <v>26</v>
      </c>
      <c r="U12" s="232"/>
      <c r="V12" s="236" t="s">
        <v>6</v>
      </c>
    </row>
    <row r="13" spans="1:22" s="23" customFormat="1" ht="15.95" customHeight="1" x14ac:dyDescent="0.2">
      <c r="D13" s="24"/>
      <c r="F13" s="228"/>
      <c r="G13" s="228"/>
      <c r="H13" s="228"/>
      <c r="I13" s="228"/>
      <c r="J13" s="228"/>
      <c r="K13" s="228"/>
      <c r="L13" s="228"/>
      <c r="M13" s="228"/>
      <c r="N13" s="228"/>
      <c r="O13" s="228"/>
      <c r="P13" s="228"/>
      <c r="Q13" s="228"/>
      <c r="R13" s="228"/>
      <c r="S13" s="228"/>
      <c r="T13" s="228"/>
      <c r="U13" s="228"/>
      <c r="V13" s="228"/>
    </row>
    <row r="14" spans="1:22" s="23" customFormat="1" ht="15.95" customHeight="1" x14ac:dyDescent="0.2">
      <c r="A14" s="25" t="s">
        <v>189</v>
      </c>
      <c r="B14" s="25"/>
      <c r="C14" s="25"/>
      <c r="D14" s="24"/>
      <c r="F14" s="228">
        <v>1010147392</v>
      </c>
      <c r="G14" s="228"/>
      <c r="H14" s="228">
        <v>258236895</v>
      </c>
      <c r="I14" s="228"/>
      <c r="J14" s="237">
        <v>-465274840</v>
      </c>
      <c r="K14" s="228"/>
      <c r="L14" s="228">
        <v>112971941</v>
      </c>
      <c r="M14" s="228"/>
      <c r="N14" s="237">
        <v>465274840</v>
      </c>
      <c r="O14" s="228"/>
      <c r="P14" s="228">
        <v>15517712</v>
      </c>
      <c r="Q14" s="228"/>
      <c r="R14" s="228">
        <f>SUM(F14:P14)</f>
        <v>1396873940</v>
      </c>
      <c r="S14" s="228"/>
      <c r="T14" s="228">
        <v>5183849</v>
      </c>
      <c r="U14" s="228"/>
      <c r="V14" s="228">
        <f>SUM(R14:T14)</f>
        <v>1402057789</v>
      </c>
    </row>
    <row r="15" spans="1:22" s="23" customFormat="1" ht="15.95" customHeight="1" x14ac:dyDescent="0.2">
      <c r="A15" s="25" t="s">
        <v>138</v>
      </c>
      <c r="B15" s="25"/>
      <c r="C15" s="25"/>
      <c r="D15" s="24"/>
      <c r="E15" s="25"/>
      <c r="F15" s="228"/>
      <c r="G15" s="228"/>
      <c r="H15" s="228"/>
      <c r="I15" s="228"/>
      <c r="J15" s="228"/>
      <c r="K15" s="228"/>
      <c r="L15" s="228"/>
      <c r="M15" s="234"/>
      <c r="N15" s="228"/>
      <c r="O15" s="234"/>
      <c r="P15" s="228"/>
      <c r="Q15" s="234"/>
      <c r="R15" s="228"/>
      <c r="S15" s="228"/>
      <c r="T15" s="237"/>
      <c r="U15" s="228"/>
      <c r="V15" s="228"/>
    </row>
    <row r="16" spans="1:22" s="23" customFormat="1" ht="15.95" customHeight="1" x14ac:dyDescent="0.2">
      <c r="A16" s="25"/>
      <c r="B16" s="23" t="s">
        <v>244</v>
      </c>
      <c r="C16" s="25"/>
      <c r="D16" s="24">
        <v>24.2</v>
      </c>
      <c r="E16" s="25"/>
      <c r="F16" s="228">
        <v>1800</v>
      </c>
      <c r="G16" s="232"/>
      <c r="H16" s="228">
        <v>20700</v>
      </c>
      <c r="I16" s="228"/>
      <c r="J16" s="237">
        <v>0</v>
      </c>
      <c r="K16" s="228"/>
      <c r="L16" s="237">
        <v>0</v>
      </c>
      <c r="M16" s="234"/>
      <c r="N16" s="237">
        <v>0</v>
      </c>
      <c r="O16" s="234"/>
      <c r="P16" s="237">
        <v>0</v>
      </c>
      <c r="Q16" s="234"/>
      <c r="R16" s="228">
        <f>SUM(F16:P16)</f>
        <v>22500</v>
      </c>
      <c r="S16" s="228"/>
      <c r="T16" s="237">
        <v>0</v>
      </c>
      <c r="U16" s="228"/>
      <c r="V16" s="228">
        <f>SUM(R16:T16)</f>
        <v>22500</v>
      </c>
    </row>
    <row r="17" spans="1:22" s="23" customFormat="1" ht="15.95" customHeight="1" x14ac:dyDescent="0.2">
      <c r="B17" s="23" t="s">
        <v>148</v>
      </c>
      <c r="D17" s="24"/>
      <c r="E17" s="25"/>
      <c r="F17" s="237"/>
      <c r="G17" s="228"/>
      <c r="H17" s="237"/>
      <c r="I17" s="228"/>
      <c r="J17" s="237"/>
      <c r="K17" s="228"/>
      <c r="L17" s="237"/>
      <c r="M17" s="228"/>
      <c r="N17" s="237"/>
      <c r="O17" s="234"/>
      <c r="P17" s="237"/>
      <c r="Q17" s="234"/>
      <c r="R17" s="228"/>
      <c r="S17" s="228"/>
      <c r="T17" s="116"/>
      <c r="U17" s="228"/>
      <c r="V17" s="228"/>
    </row>
    <row r="18" spans="1:22" s="23" customFormat="1" ht="15.95" customHeight="1" x14ac:dyDescent="0.2">
      <c r="C18" s="23" t="s">
        <v>147</v>
      </c>
      <c r="D18" s="24"/>
      <c r="E18" s="25"/>
      <c r="F18" s="237"/>
      <c r="G18" s="228"/>
      <c r="H18" s="237"/>
      <c r="I18" s="228"/>
      <c r="J18" s="237"/>
      <c r="K18" s="228"/>
      <c r="L18" s="237"/>
      <c r="M18" s="228"/>
      <c r="N18" s="237"/>
      <c r="O18" s="234"/>
      <c r="P18" s="237"/>
      <c r="Q18" s="234"/>
      <c r="R18" s="228"/>
      <c r="S18" s="228"/>
      <c r="T18" s="116"/>
      <c r="U18" s="228"/>
      <c r="V18" s="228"/>
    </row>
    <row r="19" spans="1:22" s="23" customFormat="1" ht="15.95" customHeight="1" x14ac:dyDescent="0.2">
      <c r="C19" s="23" t="s">
        <v>146</v>
      </c>
      <c r="D19" s="24"/>
      <c r="E19" s="25"/>
      <c r="F19" s="237">
        <v>0</v>
      </c>
      <c r="G19" s="228"/>
      <c r="H19" s="237">
        <v>0</v>
      </c>
      <c r="I19" s="228"/>
      <c r="J19" s="237">
        <v>0</v>
      </c>
      <c r="K19" s="228"/>
      <c r="L19" s="237">
        <v>0</v>
      </c>
      <c r="M19" s="228"/>
      <c r="N19" s="237">
        <v>0</v>
      </c>
      <c r="O19" s="234"/>
      <c r="P19" s="237">
        <v>0</v>
      </c>
      <c r="Q19" s="234"/>
      <c r="R19" s="228">
        <f>SUM(F19:P19)</f>
        <v>0</v>
      </c>
      <c r="S19" s="228"/>
      <c r="T19" s="228">
        <v>-4062333</v>
      </c>
      <c r="U19" s="228"/>
      <c r="V19" s="228">
        <f t="shared" ref="V19:V24" si="0">SUM(R19:T19)</f>
        <v>-4062333</v>
      </c>
    </row>
    <row r="20" spans="1:22" s="23" customFormat="1" ht="15.95" customHeight="1" x14ac:dyDescent="0.2">
      <c r="B20" s="23" t="s">
        <v>145</v>
      </c>
      <c r="D20" s="24"/>
      <c r="E20" s="25"/>
      <c r="F20" s="237">
        <v>0</v>
      </c>
      <c r="G20" s="228"/>
      <c r="H20" s="237">
        <v>0</v>
      </c>
      <c r="I20" s="228"/>
      <c r="J20" s="237">
        <v>0</v>
      </c>
      <c r="K20" s="228"/>
      <c r="L20" s="228">
        <v>7355111</v>
      </c>
      <c r="M20" s="228"/>
      <c r="N20" s="237">
        <v>0</v>
      </c>
      <c r="O20" s="234"/>
      <c r="P20" s="116">
        <f>-L20</f>
        <v>-7355111</v>
      </c>
      <c r="Q20" s="234"/>
      <c r="R20" s="228">
        <f>SUM(F20:P20)</f>
        <v>0</v>
      </c>
      <c r="S20" s="228"/>
      <c r="T20" s="228">
        <v>0</v>
      </c>
      <c r="U20" s="228"/>
      <c r="V20" s="228">
        <f t="shared" si="0"/>
        <v>0</v>
      </c>
    </row>
    <row r="21" spans="1:22" s="23" customFormat="1" ht="15.95" customHeight="1" x14ac:dyDescent="0.2">
      <c r="B21" s="23" t="s">
        <v>149</v>
      </c>
      <c r="D21" s="24">
        <v>25</v>
      </c>
      <c r="E21" s="25"/>
      <c r="F21" s="237">
        <v>0</v>
      </c>
      <c r="G21" s="228"/>
      <c r="H21" s="237">
        <v>0</v>
      </c>
      <c r="I21" s="228"/>
      <c r="J21" s="237">
        <v>0</v>
      </c>
      <c r="K21" s="228"/>
      <c r="L21" s="237">
        <v>0</v>
      </c>
      <c r="M21" s="228"/>
      <c r="N21" s="237">
        <v>0</v>
      </c>
      <c r="O21" s="234"/>
      <c r="P21" s="237">
        <f>-241718973</f>
        <v>-241718973</v>
      </c>
      <c r="Q21" s="234"/>
      <c r="R21" s="228">
        <f>SUM(F21:P21)</f>
        <v>-241718973</v>
      </c>
      <c r="S21" s="228"/>
      <c r="T21" s="237">
        <v>-3151</v>
      </c>
      <c r="U21" s="228"/>
      <c r="V21" s="228">
        <f t="shared" si="0"/>
        <v>-241722124</v>
      </c>
    </row>
    <row r="22" spans="1:22" s="23" customFormat="1" ht="15.95" customHeight="1" x14ac:dyDescent="0.2">
      <c r="B22" s="23" t="s">
        <v>262</v>
      </c>
      <c r="D22" s="24"/>
      <c r="E22" s="25"/>
      <c r="F22" s="237"/>
      <c r="G22" s="228"/>
      <c r="H22" s="237"/>
      <c r="I22" s="228"/>
      <c r="J22" s="237"/>
      <c r="K22" s="228"/>
      <c r="L22" s="237"/>
      <c r="M22" s="228"/>
      <c r="N22" s="237"/>
      <c r="O22" s="234"/>
      <c r="P22" s="237"/>
      <c r="Q22" s="234"/>
      <c r="R22" s="228"/>
      <c r="S22" s="228"/>
      <c r="T22" s="237"/>
      <c r="U22" s="228"/>
      <c r="V22" s="228"/>
    </row>
    <row r="23" spans="1:22" s="23" customFormat="1" ht="15.95" customHeight="1" x14ac:dyDescent="0.2">
      <c r="C23" s="118" t="s">
        <v>270</v>
      </c>
      <c r="D23" s="24"/>
      <c r="E23" s="25"/>
      <c r="F23" s="237">
        <v>0</v>
      </c>
      <c r="G23" s="228"/>
      <c r="H23" s="237">
        <v>0</v>
      </c>
      <c r="I23" s="228"/>
      <c r="J23" s="237">
        <v>0</v>
      </c>
      <c r="K23" s="228"/>
      <c r="L23" s="237">
        <v>0</v>
      </c>
      <c r="M23" s="228"/>
      <c r="N23" s="237">
        <v>0</v>
      </c>
      <c r="O23" s="234"/>
      <c r="P23" s="237">
        <v>0</v>
      </c>
      <c r="Q23" s="234"/>
      <c r="R23" s="228">
        <f>SUM(F23:P23)</f>
        <v>0</v>
      </c>
      <c r="S23" s="228"/>
      <c r="T23" s="237">
        <v>0</v>
      </c>
      <c r="U23" s="228"/>
      <c r="V23" s="228">
        <f>SUM(R23:T23)</f>
        <v>0</v>
      </c>
    </row>
    <row r="24" spans="1:22" s="23" customFormat="1" ht="15.95" customHeight="1" x14ac:dyDescent="0.2">
      <c r="B24" s="23" t="s">
        <v>187</v>
      </c>
      <c r="D24" s="26"/>
      <c r="F24" s="238">
        <v>0</v>
      </c>
      <c r="G24" s="228"/>
      <c r="H24" s="238">
        <v>0</v>
      </c>
      <c r="I24" s="228"/>
      <c r="J24" s="238">
        <v>0</v>
      </c>
      <c r="K24" s="228"/>
      <c r="L24" s="238">
        <v>0</v>
      </c>
      <c r="M24" s="228"/>
      <c r="N24" s="238">
        <v>0</v>
      </c>
      <c r="O24" s="234"/>
      <c r="P24" s="117">
        <v>516039530</v>
      </c>
      <c r="Q24" s="234"/>
      <c r="R24" s="117">
        <f>SUM(F24:P24)</f>
        <v>516039530</v>
      </c>
      <c r="S24" s="228"/>
      <c r="T24" s="238">
        <f>'9-10'!J70</f>
        <v>-1849</v>
      </c>
      <c r="U24" s="228"/>
      <c r="V24" s="117">
        <f t="shared" si="0"/>
        <v>516037681</v>
      </c>
    </row>
    <row r="25" spans="1:22" s="23" customFormat="1" ht="15.95" customHeight="1" x14ac:dyDescent="0.2">
      <c r="D25" s="26"/>
      <c r="F25" s="228"/>
      <c r="G25" s="228"/>
      <c r="H25" s="228"/>
      <c r="I25" s="228"/>
      <c r="J25" s="228"/>
      <c r="K25" s="228"/>
      <c r="L25" s="228"/>
      <c r="M25" s="228"/>
      <c r="N25" s="228"/>
      <c r="O25" s="228"/>
      <c r="P25" s="228"/>
      <c r="Q25" s="228"/>
      <c r="R25" s="228"/>
      <c r="S25" s="228"/>
      <c r="T25" s="228"/>
      <c r="U25" s="228"/>
      <c r="V25" s="228"/>
    </row>
    <row r="26" spans="1:22" s="23" customFormat="1" ht="15.95" customHeight="1" thickBot="1" x14ac:dyDescent="0.25">
      <c r="A26" s="25" t="s">
        <v>190</v>
      </c>
      <c r="B26" s="25"/>
      <c r="C26" s="25"/>
      <c r="D26" s="26"/>
      <c r="E26" s="25"/>
      <c r="F26" s="239">
        <f>SUM(F14:F24)</f>
        <v>1010149192</v>
      </c>
      <c r="G26" s="228"/>
      <c r="H26" s="239">
        <f>SUM(H14:H24)</f>
        <v>258257595</v>
      </c>
      <c r="I26" s="228"/>
      <c r="J26" s="239">
        <f>SUM(J14:J24)</f>
        <v>-465274840</v>
      </c>
      <c r="K26" s="228"/>
      <c r="L26" s="239">
        <f>SUM(L14:L24)</f>
        <v>120327052</v>
      </c>
      <c r="M26" s="228"/>
      <c r="N26" s="239">
        <f>SUM(N14:N24)</f>
        <v>465274840</v>
      </c>
      <c r="O26" s="228"/>
      <c r="P26" s="239">
        <f>SUM(P14:P24)</f>
        <v>282483158</v>
      </c>
      <c r="Q26" s="228"/>
      <c r="R26" s="239">
        <f>SUM(R14:R24)</f>
        <v>1671216997</v>
      </c>
      <c r="S26" s="228"/>
      <c r="T26" s="239">
        <f>SUM(T14:T24)</f>
        <v>1116516</v>
      </c>
      <c r="U26" s="228"/>
      <c r="V26" s="239">
        <f>SUM(V14:V24)</f>
        <v>1672333513</v>
      </c>
    </row>
    <row r="27" spans="1:22" s="23" customFormat="1" ht="15.95" customHeight="1" thickTop="1" x14ac:dyDescent="0.2">
      <c r="A27" s="25"/>
      <c r="B27" s="25"/>
      <c r="C27" s="25"/>
      <c r="D27" s="26"/>
      <c r="E27" s="25"/>
      <c r="F27" s="228"/>
      <c r="G27" s="228"/>
      <c r="H27" s="228"/>
      <c r="I27" s="228"/>
      <c r="J27" s="228"/>
      <c r="K27" s="228"/>
      <c r="L27" s="228"/>
      <c r="M27" s="228"/>
      <c r="N27" s="228"/>
      <c r="O27" s="228"/>
      <c r="P27" s="228"/>
      <c r="Q27" s="228"/>
      <c r="R27" s="228"/>
      <c r="S27" s="228"/>
      <c r="T27" s="228"/>
      <c r="U27" s="228"/>
      <c r="V27" s="228"/>
    </row>
    <row r="28" spans="1:22" s="23" customFormat="1" ht="15.95" customHeight="1" x14ac:dyDescent="0.2">
      <c r="A28" s="25"/>
      <c r="B28" s="25"/>
      <c r="C28" s="25"/>
      <c r="D28" s="26"/>
      <c r="E28" s="25"/>
      <c r="F28" s="228"/>
      <c r="G28" s="228"/>
      <c r="H28" s="228"/>
      <c r="I28" s="228"/>
      <c r="J28" s="228"/>
      <c r="K28" s="228"/>
      <c r="L28" s="228"/>
      <c r="M28" s="228"/>
      <c r="N28" s="228"/>
      <c r="O28" s="228"/>
      <c r="P28" s="228"/>
      <c r="Q28" s="228"/>
      <c r="R28" s="228"/>
      <c r="S28" s="228"/>
      <c r="T28" s="228"/>
      <c r="U28" s="228"/>
      <c r="V28" s="228"/>
    </row>
    <row r="29" spans="1:22" s="23" customFormat="1" ht="15.95" customHeight="1" x14ac:dyDescent="0.2">
      <c r="A29" s="25"/>
      <c r="B29" s="25"/>
      <c r="C29" s="25"/>
      <c r="D29" s="26"/>
      <c r="E29" s="25"/>
      <c r="F29" s="228"/>
      <c r="G29" s="228"/>
      <c r="H29" s="228"/>
      <c r="I29" s="228"/>
      <c r="J29" s="228"/>
      <c r="K29" s="228"/>
      <c r="L29" s="228"/>
      <c r="M29" s="228"/>
      <c r="N29" s="228"/>
      <c r="O29" s="228"/>
      <c r="P29" s="228"/>
      <c r="Q29" s="228"/>
      <c r="R29" s="228"/>
      <c r="S29" s="228"/>
      <c r="T29" s="228"/>
      <c r="U29" s="228"/>
      <c r="V29" s="228"/>
    </row>
    <row r="30" spans="1:22" s="23" customFormat="1" ht="15.95" customHeight="1" x14ac:dyDescent="0.2">
      <c r="A30" s="25"/>
      <c r="B30" s="25"/>
      <c r="C30" s="25"/>
      <c r="D30" s="26"/>
      <c r="E30" s="25"/>
      <c r="F30" s="228"/>
      <c r="G30" s="228"/>
      <c r="H30" s="228"/>
      <c r="I30" s="228"/>
      <c r="J30" s="228"/>
      <c r="K30" s="228"/>
      <c r="L30" s="228"/>
      <c r="M30" s="228"/>
      <c r="N30" s="228"/>
      <c r="O30" s="228"/>
      <c r="P30" s="228"/>
      <c r="Q30" s="228"/>
      <c r="R30" s="228"/>
      <c r="S30" s="228"/>
      <c r="T30" s="228"/>
      <c r="U30" s="228"/>
      <c r="V30" s="228"/>
    </row>
    <row r="31" spans="1:22" s="23" customFormat="1" ht="15.95" customHeight="1" x14ac:dyDescent="0.2">
      <c r="A31" s="25"/>
      <c r="B31" s="25"/>
      <c r="C31" s="25"/>
      <c r="D31" s="26"/>
      <c r="E31" s="25"/>
      <c r="F31" s="228"/>
      <c r="G31" s="228"/>
      <c r="H31" s="228"/>
      <c r="I31" s="228"/>
      <c r="J31" s="228"/>
      <c r="K31" s="228"/>
      <c r="L31" s="228"/>
      <c r="M31" s="228"/>
      <c r="N31" s="228"/>
      <c r="O31" s="228"/>
      <c r="P31" s="228"/>
      <c r="Q31" s="228"/>
      <c r="R31" s="228"/>
      <c r="S31" s="228"/>
      <c r="T31" s="228"/>
      <c r="U31" s="228"/>
      <c r="V31" s="228"/>
    </row>
    <row r="32" spans="1:22" s="23" customFormat="1" ht="15.95" customHeight="1" x14ac:dyDescent="0.2">
      <c r="A32" s="25"/>
      <c r="B32" s="25"/>
      <c r="C32" s="25"/>
      <c r="D32" s="26"/>
      <c r="E32" s="25"/>
      <c r="F32" s="228"/>
      <c r="G32" s="228"/>
      <c r="H32" s="228"/>
      <c r="I32" s="228"/>
      <c r="J32" s="228"/>
      <c r="K32" s="228"/>
      <c r="L32" s="228"/>
      <c r="M32" s="228"/>
      <c r="N32" s="228"/>
      <c r="O32" s="228"/>
      <c r="P32" s="228"/>
      <c r="Q32" s="228"/>
      <c r="R32" s="228"/>
      <c r="S32" s="228"/>
      <c r="T32" s="228"/>
      <c r="U32" s="228"/>
      <c r="V32" s="228"/>
    </row>
    <row r="33" spans="1:22" s="23" customFormat="1" ht="15.95" customHeight="1" x14ac:dyDescent="0.2">
      <c r="A33" s="25"/>
      <c r="B33" s="25"/>
      <c r="C33" s="25"/>
      <c r="D33" s="26"/>
      <c r="E33" s="25"/>
      <c r="F33" s="228"/>
      <c r="G33" s="228"/>
      <c r="H33" s="228"/>
      <c r="I33" s="228"/>
      <c r="J33" s="228"/>
      <c r="K33" s="228"/>
      <c r="L33" s="228"/>
      <c r="M33" s="228"/>
      <c r="N33" s="228"/>
      <c r="O33" s="228"/>
      <c r="P33" s="228"/>
      <c r="Q33" s="228"/>
      <c r="R33" s="228"/>
      <c r="S33" s="228"/>
      <c r="T33" s="228"/>
      <c r="U33" s="228"/>
      <c r="V33" s="228"/>
    </row>
    <row r="34" spans="1:22" s="23" customFormat="1" ht="18" customHeight="1" x14ac:dyDescent="0.2">
      <c r="A34" s="25"/>
      <c r="B34" s="25"/>
      <c r="C34" s="25"/>
      <c r="D34" s="26"/>
      <c r="E34" s="25"/>
      <c r="F34" s="228"/>
      <c r="G34" s="228"/>
      <c r="H34" s="228"/>
      <c r="I34" s="228"/>
      <c r="J34" s="228"/>
      <c r="K34" s="228"/>
      <c r="L34" s="228"/>
      <c r="M34" s="228"/>
      <c r="N34" s="228"/>
      <c r="O34" s="228"/>
      <c r="P34" s="228"/>
      <c r="Q34" s="228"/>
      <c r="R34" s="228"/>
      <c r="S34" s="228"/>
      <c r="T34" s="228"/>
      <c r="U34" s="228"/>
      <c r="V34" s="228"/>
    </row>
    <row r="35" spans="1:22" s="23" customFormat="1" ht="21.95" customHeight="1" x14ac:dyDescent="0.2">
      <c r="A35" s="379" t="str">
        <f>'6-8'!A51:M51</f>
        <v>The accompanying notes on pages 18 to 67 are an integral part of these consolidated and separate financial statements.</v>
      </c>
      <c r="B35" s="379"/>
      <c r="C35" s="379"/>
      <c r="D35" s="379"/>
      <c r="E35" s="379"/>
      <c r="F35" s="379"/>
      <c r="G35" s="379"/>
      <c r="H35" s="379"/>
      <c r="I35" s="379"/>
      <c r="J35" s="379"/>
      <c r="K35" s="379"/>
      <c r="L35" s="379"/>
      <c r="M35" s="379"/>
      <c r="N35" s="379"/>
      <c r="O35" s="379"/>
      <c r="P35" s="379"/>
      <c r="Q35" s="379"/>
      <c r="R35" s="379"/>
      <c r="S35" s="379"/>
      <c r="T35" s="379"/>
      <c r="U35" s="379"/>
      <c r="V35" s="379"/>
    </row>
    <row r="128" spans="3:3" ht="16.5" customHeight="1" x14ac:dyDescent="0.2">
      <c r="C128" s="374" t="s">
        <v>269</v>
      </c>
    </row>
  </sheetData>
  <mergeCells count="6">
    <mergeCell ref="A35:V35"/>
    <mergeCell ref="L10:N10"/>
    <mergeCell ref="F6:V6"/>
    <mergeCell ref="F7:V7"/>
    <mergeCell ref="F8:R8"/>
    <mergeCell ref="L9:P9"/>
  </mergeCells>
  <pageMargins left="0.5" right="0.5" top="0.5" bottom="0.6" header="0.49" footer="0.4"/>
  <pageSetup paperSize="9" firstPageNumber="11" fitToHeight="0" orientation="landscape" useFirstPageNumber="1" horizontalDpi="1200" verticalDpi="1200" r:id="rId1"/>
  <headerFooter>
    <oddFooter>&amp;R&amp;9&amp;P</oddFooter>
  </headerFooter>
  <ignoredErrors>
    <ignoredError sqref="P2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V35"/>
  <sheetViews>
    <sheetView topLeftCell="B1" zoomScale="130" zoomScaleNormal="130" workbookViewId="0">
      <selection activeCell="U1" sqref="U1"/>
    </sheetView>
  </sheetViews>
  <sheetFormatPr defaultColWidth="15.1640625" defaultRowHeight="16.5" customHeight="1" x14ac:dyDescent="0.2"/>
  <cols>
    <col min="1" max="2" width="1.5" style="42" customWidth="1"/>
    <col min="3" max="3" width="50.1640625" style="42" customWidth="1"/>
    <col min="4" max="4" width="5.33203125" style="43" customWidth="1"/>
    <col min="5" max="5" width="0.6640625" style="42" customWidth="1"/>
    <col min="6" max="6" width="12" style="240" customWidth="1"/>
    <col min="7" max="7" width="0.6640625" style="241" customWidth="1"/>
    <col min="8" max="8" width="11.33203125" style="241" customWidth="1"/>
    <col min="9" max="9" width="0.6640625" style="241" customWidth="1"/>
    <col min="10" max="10" width="12" style="241" customWidth="1"/>
    <col min="11" max="11" width="0.6640625" style="241" customWidth="1"/>
    <col min="12" max="12" width="10.83203125" style="241" customWidth="1"/>
    <col min="13" max="13" width="0.6640625" style="241" customWidth="1"/>
    <col min="14" max="14" width="13.6640625" style="241" customWidth="1"/>
    <col min="15" max="15" width="0.6640625" style="241" customWidth="1"/>
    <col min="16" max="16" width="13.83203125" style="241" customWidth="1"/>
    <col min="17" max="17" width="0.6640625" style="241" customWidth="1"/>
    <col min="18" max="18" width="12.33203125" style="241" customWidth="1"/>
    <col min="19" max="19" width="0.6640625" style="241" customWidth="1"/>
    <col min="20" max="20" width="10.5" style="240" customWidth="1"/>
    <col min="21" max="21" width="0.6640625" style="240" customWidth="1"/>
    <col min="22" max="22" width="12.1640625" style="240" customWidth="1"/>
    <col min="23" max="16384" width="15.1640625" style="42"/>
  </cols>
  <sheetData>
    <row r="1" spans="1:22" s="13" customFormat="1" ht="16.5" customHeight="1" x14ac:dyDescent="0.2">
      <c r="A1" s="18" t="s">
        <v>40</v>
      </c>
      <c r="B1" s="18"/>
      <c r="C1" s="18"/>
      <c r="D1" s="86"/>
      <c r="E1" s="12"/>
      <c r="F1" s="222"/>
      <c r="G1" s="199"/>
      <c r="H1" s="199"/>
      <c r="I1" s="199"/>
      <c r="J1" s="199"/>
      <c r="K1" s="199"/>
      <c r="L1" s="223"/>
      <c r="M1" s="199"/>
      <c r="N1" s="223"/>
      <c r="O1" s="199"/>
      <c r="P1" s="199"/>
      <c r="Q1" s="199"/>
      <c r="R1" s="199"/>
      <c r="S1" s="223"/>
      <c r="T1" s="221"/>
      <c r="U1" s="221"/>
      <c r="V1" s="221"/>
    </row>
    <row r="2" spans="1:22" s="13" customFormat="1" ht="16.5" customHeight="1" x14ac:dyDescent="0.2">
      <c r="A2" s="37" t="s">
        <v>139</v>
      </c>
      <c r="B2" s="37"/>
      <c r="C2" s="37"/>
      <c r="D2" s="9"/>
      <c r="E2" s="287"/>
      <c r="F2" s="224"/>
      <c r="G2" s="224"/>
      <c r="H2" s="224"/>
      <c r="I2" s="224"/>
      <c r="J2" s="224"/>
      <c r="K2" s="224"/>
      <c r="L2" s="224"/>
      <c r="M2" s="224"/>
      <c r="N2" s="224"/>
      <c r="O2" s="224"/>
      <c r="P2" s="224"/>
      <c r="Q2" s="224"/>
      <c r="R2" s="224"/>
      <c r="S2" s="224"/>
      <c r="T2" s="221"/>
      <c r="U2" s="221"/>
      <c r="V2" s="221"/>
    </row>
    <row r="3" spans="1:22" s="13" customFormat="1" ht="16.5" customHeight="1" x14ac:dyDescent="0.2">
      <c r="A3" s="38" t="str">
        <f>'9-10'!A3</f>
        <v>For the year ended 31 December 2019</v>
      </c>
      <c r="B3" s="38"/>
      <c r="C3" s="38"/>
      <c r="D3" s="16"/>
      <c r="E3" s="38"/>
      <c r="F3" s="225"/>
      <c r="G3" s="200"/>
      <c r="H3" s="200"/>
      <c r="I3" s="200"/>
      <c r="J3" s="200"/>
      <c r="K3" s="200"/>
      <c r="L3" s="200"/>
      <c r="M3" s="200"/>
      <c r="N3" s="200"/>
      <c r="O3" s="200"/>
      <c r="P3" s="200"/>
      <c r="Q3" s="200"/>
      <c r="R3" s="200"/>
      <c r="S3" s="200"/>
      <c r="T3" s="226"/>
      <c r="U3" s="226"/>
      <c r="V3" s="226"/>
    </row>
    <row r="4" spans="1:22" s="40" customFormat="1" ht="16.5" customHeight="1" x14ac:dyDescent="0.2">
      <c r="A4" s="39"/>
      <c r="B4" s="39"/>
      <c r="C4" s="39"/>
      <c r="D4" s="24"/>
      <c r="E4" s="39"/>
      <c r="F4" s="227"/>
      <c r="G4" s="228"/>
      <c r="H4" s="228"/>
      <c r="I4" s="228"/>
      <c r="J4" s="228"/>
      <c r="K4" s="228"/>
      <c r="L4" s="228"/>
      <c r="M4" s="228"/>
      <c r="N4" s="228"/>
      <c r="O4" s="228"/>
      <c r="P4" s="228"/>
      <c r="Q4" s="228"/>
      <c r="R4" s="228"/>
      <c r="S4" s="228"/>
      <c r="T4" s="229"/>
      <c r="U4" s="229"/>
      <c r="V4" s="229"/>
    </row>
    <row r="5" spans="1:22" s="40" customFormat="1" ht="16.5" customHeight="1" x14ac:dyDescent="0.2">
      <c r="A5" s="39"/>
      <c r="B5" s="39"/>
      <c r="C5" s="39"/>
      <c r="D5" s="24"/>
      <c r="E5" s="39"/>
      <c r="F5" s="227"/>
      <c r="G5" s="228"/>
      <c r="H5" s="228"/>
      <c r="I5" s="228"/>
      <c r="J5" s="228"/>
      <c r="K5" s="228"/>
      <c r="L5" s="228"/>
      <c r="M5" s="228"/>
      <c r="N5" s="228"/>
      <c r="O5" s="228"/>
      <c r="P5" s="228"/>
      <c r="Q5" s="228"/>
      <c r="R5" s="228"/>
      <c r="S5" s="228"/>
      <c r="T5" s="229"/>
      <c r="U5" s="229"/>
      <c r="V5" s="229"/>
    </row>
    <row r="6" spans="1:22" s="23" customFormat="1" ht="15.95" customHeight="1" x14ac:dyDescent="0.2">
      <c r="A6" s="39"/>
      <c r="B6" s="39"/>
      <c r="C6" s="39"/>
      <c r="D6" s="24"/>
      <c r="E6" s="39"/>
      <c r="F6" s="381" t="s">
        <v>125</v>
      </c>
      <c r="G6" s="381"/>
      <c r="H6" s="381"/>
      <c r="I6" s="381"/>
      <c r="J6" s="381"/>
      <c r="K6" s="381"/>
      <c r="L6" s="381"/>
      <c r="M6" s="381"/>
      <c r="N6" s="381"/>
      <c r="O6" s="381"/>
      <c r="P6" s="381"/>
      <c r="Q6" s="381"/>
      <c r="R6" s="381"/>
      <c r="S6" s="381"/>
      <c r="T6" s="381"/>
      <c r="U6" s="381"/>
      <c r="V6" s="381"/>
    </row>
    <row r="7" spans="1:22" s="23" customFormat="1" ht="15.95" customHeight="1" x14ac:dyDescent="0.2">
      <c r="A7" s="39"/>
      <c r="B7" s="39"/>
      <c r="C7" s="39"/>
      <c r="D7" s="24"/>
      <c r="E7" s="39"/>
      <c r="F7" s="380" t="s">
        <v>215</v>
      </c>
      <c r="G7" s="380"/>
      <c r="H7" s="380"/>
      <c r="I7" s="380"/>
      <c r="J7" s="380"/>
      <c r="K7" s="380"/>
      <c r="L7" s="380"/>
      <c r="M7" s="380"/>
      <c r="N7" s="380"/>
      <c r="O7" s="380"/>
      <c r="P7" s="380"/>
      <c r="Q7" s="380"/>
      <c r="R7" s="380"/>
      <c r="S7" s="380"/>
      <c r="T7" s="380"/>
      <c r="U7" s="380"/>
      <c r="V7" s="380"/>
    </row>
    <row r="8" spans="1:22" s="23" customFormat="1" ht="15.95" customHeight="1" x14ac:dyDescent="0.2">
      <c r="A8" s="39"/>
      <c r="B8" s="39"/>
      <c r="C8" s="39"/>
      <c r="D8" s="24"/>
      <c r="E8" s="39"/>
      <c r="F8" s="380" t="s">
        <v>29</v>
      </c>
      <c r="G8" s="380"/>
      <c r="H8" s="380"/>
      <c r="I8" s="380"/>
      <c r="J8" s="380"/>
      <c r="K8" s="380"/>
      <c r="L8" s="380"/>
      <c r="M8" s="380"/>
      <c r="N8" s="380"/>
      <c r="O8" s="380"/>
      <c r="P8" s="380"/>
      <c r="Q8" s="380"/>
      <c r="R8" s="380"/>
      <c r="S8" s="230"/>
      <c r="T8" s="230"/>
      <c r="U8" s="230"/>
      <c r="V8" s="230"/>
    </row>
    <row r="9" spans="1:22" s="23" customFormat="1" ht="15.95" customHeight="1" x14ac:dyDescent="0.2">
      <c r="D9" s="26"/>
      <c r="F9" s="233" t="s">
        <v>20</v>
      </c>
      <c r="G9" s="234"/>
      <c r="H9" s="231"/>
      <c r="I9" s="233"/>
      <c r="J9" s="232"/>
      <c r="K9" s="233"/>
      <c r="L9" s="381" t="s">
        <v>68</v>
      </c>
      <c r="M9" s="381"/>
      <c r="N9" s="381"/>
      <c r="O9" s="381"/>
      <c r="P9" s="381"/>
      <c r="Q9" s="233"/>
      <c r="R9" s="232"/>
      <c r="S9" s="233"/>
      <c r="T9" s="232"/>
      <c r="U9" s="231"/>
      <c r="V9" s="235"/>
    </row>
    <row r="10" spans="1:22" s="23" customFormat="1" ht="15.95" customHeight="1" x14ac:dyDescent="0.2">
      <c r="D10" s="26"/>
      <c r="F10" s="233" t="s">
        <v>21</v>
      </c>
      <c r="G10" s="231"/>
      <c r="H10" s="232"/>
      <c r="I10" s="231"/>
      <c r="J10" s="233"/>
      <c r="K10" s="231"/>
      <c r="L10" s="380" t="s">
        <v>69</v>
      </c>
      <c r="M10" s="380"/>
      <c r="N10" s="380"/>
      <c r="O10" s="231"/>
      <c r="P10" s="231"/>
      <c r="Q10" s="231"/>
      <c r="R10" s="231" t="s">
        <v>30</v>
      </c>
      <c r="S10" s="231"/>
      <c r="T10" s="231" t="s">
        <v>28</v>
      </c>
      <c r="U10" s="231"/>
      <c r="V10" s="232"/>
    </row>
    <row r="11" spans="1:22" s="23" customFormat="1" ht="15.95" customHeight="1" x14ac:dyDescent="0.2">
      <c r="D11" s="24"/>
      <c r="F11" s="233" t="s">
        <v>19</v>
      </c>
      <c r="G11" s="231"/>
      <c r="H11" s="233" t="s">
        <v>4</v>
      </c>
      <c r="I11" s="231"/>
      <c r="J11" s="231" t="s">
        <v>70</v>
      </c>
      <c r="K11" s="231"/>
      <c r="L11" s="231" t="s">
        <v>71</v>
      </c>
      <c r="M11" s="232"/>
      <c r="N11" s="233" t="s">
        <v>70</v>
      </c>
      <c r="O11" s="231"/>
      <c r="P11" s="231"/>
      <c r="Q11" s="231"/>
      <c r="R11" s="231" t="s">
        <v>31</v>
      </c>
      <c r="S11" s="231"/>
      <c r="T11" s="231" t="s">
        <v>27</v>
      </c>
      <c r="U11" s="231"/>
      <c r="V11" s="232"/>
    </row>
    <row r="12" spans="1:22" s="23" customFormat="1" ht="15.95" customHeight="1" x14ac:dyDescent="0.2">
      <c r="D12" s="41" t="s">
        <v>0</v>
      </c>
      <c r="F12" s="236" t="s">
        <v>5</v>
      </c>
      <c r="G12" s="232"/>
      <c r="H12" s="236" t="s">
        <v>33</v>
      </c>
      <c r="I12" s="232"/>
      <c r="J12" s="236" t="s">
        <v>72</v>
      </c>
      <c r="K12" s="232"/>
      <c r="L12" s="236" t="s">
        <v>73</v>
      </c>
      <c r="M12" s="231"/>
      <c r="N12" s="236" t="s">
        <v>74</v>
      </c>
      <c r="O12" s="231"/>
      <c r="P12" s="236" t="s">
        <v>43</v>
      </c>
      <c r="Q12" s="231"/>
      <c r="R12" s="236" t="s">
        <v>32</v>
      </c>
      <c r="S12" s="231"/>
      <c r="T12" s="236" t="s">
        <v>26</v>
      </c>
      <c r="U12" s="232"/>
      <c r="V12" s="236" t="s">
        <v>6</v>
      </c>
    </row>
    <row r="13" spans="1:22" s="23" customFormat="1" ht="15.95" customHeight="1" x14ac:dyDescent="0.2">
      <c r="D13" s="24"/>
      <c r="F13" s="331"/>
      <c r="G13" s="228"/>
      <c r="H13" s="331"/>
      <c r="I13" s="228"/>
      <c r="J13" s="331"/>
      <c r="K13" s="228"/>
      <c r="L13" s="331"/>
      <c r="M13" s="228"/>
      <c r="N13" s="331"/>
      <c r="O13" s="228"/>
      <c r="P13" s="331"/>
      <c r="Q13" s="228"/>
      <c r="R13" s="331"/>
      <c r="S13" s="228"/>
      <c r="T13" s="331"/>
      <c r="U13" s="228"/>
      <c r="V13" s="331"/>
    </row>
    <row r="14" spans="1:22" s="23" customFormat="1" ht="15.95" customHeight="1" x14ac:dyDescent="0.2">
      <c r="A14" s="25" t="s">
        <v>216</v>
      </c>
      <c r="B14" s="25"/>
      <c r="C14" s="25"/>
      <c r="D14" s="24"/>
      <c r="F14" s="331">
        <v>1010149192</v>
      </c>
      <c r="G14" s="228"/>
      <c r="H14" s="331">
        <v>258257595</v>
      </c>
      <c r="I14" s="228"/>
      <c r="J14" s="332">
        <v>-465274840</v>
      </c>
      <c r="K14" s="228"/>
      <c r="L14" s="331">
        <v>120327052</v>
      </c>
      <c r="M14" s="228"/>
      <c r="N14" s="332">
        <v>465274840</v>
      </c>
      <c r="O14" s="228"/>
      <c r="P14" s="331">
        <v>282483158</v>
      </c>
      <c r="Q14" s="228"/>
      <c r="R14" s="331">
        <f>SUM(F14:P14)</f>
        <v>1671216997</v>
      </c>
      <c r="S14" s="228"/>
      <c r="T14" s="331">
        <v>1116516</v>
      </c>
      <c r="U14" s="228"/>
      <c r="V14" s="331">
        <f>SUM(T14:U14,R14)</f>
        <v>1672333513</v>
      </c>
    </row>
    <row r="15" spans="1:22" s="23" customFormat="1" ht="15.95" customHeight="1" x14ac:dyDescent="0.2">
      <c r="A15" s="23" t="s">
        <v>226</v>
      </c>
      <c r="B15" s="25"/>
      <c r="C15" s="25"/>
      <c r="D15" s="24" t="s">
        <v>259</v>
      </c>
      <c r="F15" s="334">
        <v>0</v>
      </c>
      <c r="G15" s="228"/>
      <c r="H15" s="334">
        <v>0</v>
      </c>
      <c r="I15" s="228"/>
      <c r="J15" s="333">
        <v>0</v>
      </c>
      <c r="K15" s="228"/>
      <c r="L15" s="334">
        <v>0</v>
      </c>
      <c r="M15" s="228"/>
      <c r="N15" s="333">
        <v>0</v>
      </c>
      <c r="O15" s="228"/>
      <c r="P15" s="334">
        <v>25850904</v>
      </c>
      <c r="Q15" s="228"/>
      <c r="R15" s="334">
        <f>SUM(F15,H15,J15,L15,N15,P15)</f>
        <v>25850904</v>
      </c>
      <c r="S15" s="228"/>
      <c r="T15" s="334">
        <v>0</v>
      </c>
      <c r="U15" s="228"/>
      <c r="V15" s="334">
        <f>R15+T15</f>
        <v>25850904</v>
      </c>
    </row>
    <row r="16" spans="1:22" s="23" customFormat="1" ht="15.95" customHeight="1" x14ac:dyDescent="0.2">
      <c r="A16" s="25" t="s">
        <v>227</v>
      </c>
      <c r="B16" s="25"/>
      <c r="C16" s="25"/>
      <c r="D16" s="24"/>
      <c r="F16" s="331">
        <f>F14+F15</f>
        <v>1010149192</v>
      </c>
      <c r="G16" s="228"/>
      <c r="H16" s="331">
        <f t="shared" ref="H16:P16" si="0">H14+H15</f>
        <v>258257595</v>
      </c>
      <c r="I16" s="228"/>
      <c r="J16" s="331">
        <f t="shared" si="0"/>
        <v>-465274840</v>
      </c>
      <c r="K16" s="228"/>
      <c r="L16" s="331">
        <f t="shared" si="0"/>
        <v>120327052</v>
      </c>
      <c r="M16" s="228"/>
      <c r="N16" s="331">
        <f t="shared" si="0"/>
        <v>465274840</v>
      </c>
      <c r="O16" s="228"/>
      <c r="P16" s="331">
        <f t="shared" si="0"/>
        <v>308334062</v>
      </c>
      <c r="Q16" s="228"/>
      <c r="R16" s="331">
        <f>SUM(F16,H16,J16,L16,N16,P16)</f>
        <v>1697067901</v>
      </c>
      <c r="S16" s="228"/>
      <c r="T16" s="331">
        <f>T14+T15</f>
        <v>1116516</v>
      </c>
      <c r="U16" s="228"/>
      <c r="V16" s="331">
        <f>R16+T16</f>
        <v>1698184417</v>
      </c>
    </row>
    <row r="17" spans="1:22" s="23" customFormat="1" ht="15.95" customHeight="1" x14ac:dyDescent="0.2">
      <c r="A17" s="25" t="s">
        <v>138</v>
      </c>
      <c r="B17" s="25"/>
      <c r="C17" s="25"/>
      <c r="D17" s="24"/>
      <c r="E17" s="25"/>
      <c r="F17" s="331"/>
      <c r="G17" s="228"/>
      <c r="H17" s="331"/>
      <c r="I17" s="228"/>
      <c r="J17" s="331"/>
      <c r="K17" s="228"/>
      <c r="L17" s="331"/>
      <c r="M17" s="234"/>
      <c r="N17" s="331"/>
      <c r="O17" s="234"/>
      <c r="P17" s="331"/>
      <c r="Q17" s="234"/>
      <c r="R17" s="331"/>
      <c r="S17" s="228"/>
      <c r="T17" s="332"/>
      <c r="U17" s="228"/>
      <c r="V17" s="331"/>
    </row>
    <row r="18" spans="1:22" s="23" customFormat="1" ht="15.95" customHeight="1" x14ac:dyDescent="0.2">
      <c r="A18" s="25"/>
      <c r="B18" s="23" t="s">
        <v>244</v>
      </c>
      <c r="C18" s="25"/>
      <c r="D18" s="24">
        <v>24.2</v>
      </c>
      <c r="E18" s="25"/>
      <c r="F18" s="331">
        <v>5619310</v>
      </c>
      <c r="G18" s="232"/>
      <c r="H18" s="331">
        <v>64429859</v>
      </c>
      <c r="I18" s="228"/>
      <c r="J18" s="332">
        <v>0</v>
      </c>
      <c r="K18" s="228"/>
      <c r="L18" s="332">
        <v>0</v>
      </c>
      <c r="M18" s="234"/>
      <c r="N18" s="332">
        <v>0</v>
      </c>
      <c r="O18" s="234"/>
      <c r="P18" s="332">
        <v>0</v>
      </c>
      <c r="Q18" s="234"/>
      <c r="R18" s="331">
        <f>SUM(F18:P18)</f>
        <v>70049169</v>
      </c>
      <c r="S18" s="228"/>
      <c r="T18" s="332">
        <v>0</v>
      </c>
      <c r="U18" s="228"/>
      <c r="V18" s="331">
        <f>SUM(R18:T18)</f>
        <v>70049169</v>
      </c>
    </row>
    <row r="19" spans="1:22" s="23" customFormat="1" ht="15.95" customHeight="1" x14ac:dyDescent="0.2">
      <c r="A19" s="25"/>
      <c r="B19" s="23" t="s">
        <v>242</v>
      </c>
      <c r="C19" s="25"/>
      <c r="D19" s="24"/>
      <c r="E19" s="25"/>
      <c r="F19" s="331"/>
      <c r="G19" s="232"/>
      <c r="H19" s="331"/>
      <c r="I19" s="228"/>
      <c r="J19" s="332"/>
      <c r="K19" s="228"/>
      <c r="L19" s="332"/>
      <c r="M19" s="234"/>
      <c r="N19" s="332"/>
      <c r="O19" s="234"/>
      <c r="P19" s="332"/>
      <c r="Q19" s="234"/>
      <c r="R19" s="331"/>
      <c r="S19" s="228"/>
      <c r="T19" s="332"/>
      <c r="U19" s="228"/>
      <c r="V19" s="331"/>
    </row>
    <row r="20" spans="1:22" s="23" customFormat="1" ht="15.95" customHeight="1" x14ac:dyDescent="0.2">
      <c r="A20" s="25"/>
      <c r="C20" s="23" t="s">
        <v>271</v>
      </c>
      <c r="D20" s="24">
        <v>24.5</v>
      </c>
      <c r="E20" s="25"/>
      <c r="F20" s="331">
        <v>-43273300</v>
      </c>
      <c r="G20" s="232"/>
      <c r="H20" s="331">
        <v>-600184</v>
      </c>
      <c r="I20" s="228"/>
      <c r="J20" s="332">
        <v>465274840</v>
      </c>
      <c r="K20" s="228"/>
      <c r="L20" s="332">
        <v>0</v>
      </c>
      <c r="M20" s="234"/>
      <c r="N20" s="332">
        <v>-421401356</v>
      </c>
      <c r="O20" s="234"/>
      <c r="P20" s="332">
        <v>0</v>
      </c>
      <c r="Q20" s="234"/>
      <c r="R20" s="331">
        <f>SUM(F20,H20,J20,L20,N20,P20)</f>
        <v>0</v>
      </c>
      <c r="S20" s="228"/>
      <c r="T20" s="332">
        <v>0</v>
      </c>
      <c r="U20" s="228"/>
      <c r="V20" s="331">
        <v>0</v>
      </c>
    </row>
    <row r="21" spans="1:22" s="23" customFormat="1" ht="15.95" customHeight="1" x14ac:dyDescent="0.2">
      <c r="A21" s="25"/>
      <c r="B21" s="23" t="s">
        <v>243</v>
      </c>
      <c r="C21" s="25"/>
      <c r="D21" s="24">
        <v>24.5</v>
      </c>
      <c r="E21" s="25"/>
      <c r="F21" s="331">
        <v>0</v>
      </c>
      <c r="G21" s="232"/>
      <c r="H21" s="331">
        <v>0</v>
      </c>
      <c r="I21" s="228"/>
      <c r="J21" s="332">
        <v>0</v>
      </c>
      <c r="K21" s="228"/>
      <c r="L21" s="332">
        <v>0</v>
      </c>
      <c r="M21" s="234"/>
      <c r="N21" s="332">
        <v>-43873484</v>
      </c>
      <c r="O21" s="234"/>
      <c r="P21" s="332">
        <v>43873484</v>
      </c>
      <c r="Q21" s="234"/>
      <c r="R21" s="331">
        <f>SUM(F21,H21,J21,L21,N21,P21)</f>
        <v>0</v>
      </c>
      <c r="S21" s="228"/>
      <c r="T21" s="332">
        <v>0</v>
      </c>
      <c r="U21" s="228"/>
      <c r="V21" s="331">
        <f>R21+T21</f>
        <v>0</v>
      </c>
    </row>
    <row r="22" spans="1:22" s="23" customFormat="1" ht="15.95" customHeight="1" x14ac:dyDescent="0.2">
      <c r="B22" s="23" t="s">
        <v>149</v>
      </c>
      <c r="D22" s="24">
        <v>25</v>
      </c>
      <c r="E22" s="25"/>
      <c r="F22" s="331">
        <v>0</v>
      </c>
      <c r="G22" s="228"/>
      <c r="H22" s="331">
        <v>0</v>
      </c>
      <c r="I22" s="228"/>
      <c r="J22" s="332">
        <v>0</v>
      </c>
      <c r="K22" s="228"/>
      <c r="L22" s="332">
        <v>0</v>
      </c>
      <c r="M22" s="228"/>
      <c r="N22" s="332">
        <v>0</v>
      </c>
      <c r="O22" s="234"/>
      <c r="P22" s="332">
        <v>-387872558</v>
      </c>
      <c r="Q22" s="234"/>
      <c r="R22" s="331">
        <f>SUM(F22:P22)</f>
        <v>-387872558</v>
      </c>
      <c r="S22" s="228"/>
      <c r="T22" s="332">
        <v>-34440</v>
      </c>
      <c r="U22" s="228"/>
      <c r="V22" s="331">
        <f>SUM(R22:T22)</f>
        <v>-387906998</v>
      </c>
    </row>
    <row r="23" spans="1:22" s="23" customFormat="1" ht="15.95" customHeight="1" x14ac:dyDescent="0.2">
      <c r="B23" s="23" t="s">
        <v>262</v>
      </c>
      <c r="D23" s="24"/>
      <c r="E23" s="25"/>
      <c r="F23" s="332"/>
      <c r="G23" s="228"/>
      <c r="H23" s="332"/>
      <c r="I23" s="228"/>
      <c r="J23" s="332"/>
      <c r="K23" s="228"/>
      <c r="L23" s="332"/>
      <c r="M23" s="228"/>
      <c r="N23" s="332"/>
      <c r="O23" s="234"/>
      <c r="P23" s="332"/>
      <c r="Q23" s="234"/>
      <c r="R23" s="331"/>
      <c r="S23" s="228"/>
      <c r="T23" s="332"/>
      <c r="U23" s="228"/>
      <c r="V23" s="331"/>
    </row>
    <row r="24" spans="1:22" s="23" customFormat="1" ht="15.95" customHeight="1" x14ac:dyDescent="0.2">
      <c r="C24" s="118" t="s">
        <v>270</v>
      </c>
      <c r="D24" s="24"/>
      <c r="E24" s="25"/>
      <c r="F24" s="331">
        <v>0</v>
      </c>
      <c r="G24" s="228"/>
      <c r="H24" s="331">
        <v>0</v>
      </c>
      <c r="I24" s="232"/>
      <c r="J24" s="332">
        <v>0</v>
      </c>
      <c r="K24" s="232"/>
      <c r="L24" s="332">
        <v>0</v>
      </c>
      <c r="M24" s="232"/>
      <c r="N24" s="332">
        <v>0</v>
      </c>
      <c r="O24" s="234"/>
      <c r="P24" s="332">
        <v>-17698921</v>
      </c>
      <c r="Q24" s="234"/>
      <c r="R24" s="331">
        <f t="shared" ref="R24" si="1">SUM(F24:P24)</f>
        <v>-17698921</v>
      </c>
      <c r="S24" s="228"/>
      <c r="T24" s="332">
        <v>0</v>
      </c>
      <c r="U24" s="228"/>
      <c r="V24" s="331">
        <f>SUM(R24:T24)</f>
        <v>-17698921</v>
      </c>
    </row>
    <row r="25" spans="1:22" s="23" customFormat="1" ht="15.95" customHeight="1" x14ac:dyDescent="0.2">
      <c r="B25" s="23" t="s">
        <v>187</v>
      </c>
      <c r="D25" s="26"/>
      <c r="F25" s="334">
        <v>0</v>
      </c>
      <c r="G25" s="228"/>
      <c r="H25" s="334">
        <v>0</v>
      </c>
      <c r="I25" s="228"/>
      <c r="J25" s="333">
        <v>0</v>
      </c>
      <c r="K25" s="228"/>
      <c r="L25" s="333">
        <v>0</v>
      </c>
      <c r="M25" s="228"/>
      <c r="N25" s="333">
        <v>0</v>
      </c>
      <c r="O25" s="234"/>
      <c r="P25" s="334">
        <f>R25</f>
        <v>363343967</v>
      </c>
      <c r="Q25" s="234"/>
      <c r="R25" s="334">
        <f>V25-T25</f>
        <v>363343967</v>
      </c>
      <c r="S25" s="228"/>
      <c r="T25" s="333">
        <v>1050824</v>
      </c>
      <c r="U25" s="228"/>
      <c r="V25" s="334">
        <f>'9-10'!H40</f>
        <v>364394791</v>
      </c>
    </row>
    <row r="26" spans="1:22" s="23" customFormat="1" ht="15.95" customHeight="1" x14ac:dyDescent="0.2">
      <c r="D26" s="26"/>
      <c r="F26" s="331"/>
      <c r="G26" s="228"/>
      <c r="H26" s="331"/>
      <c r="I26" s="228"/>
      <c r="J26" s="331"/>
      <c r="K26" s="228"/>
      <c r="L26" s="331"/>
      <c r="M26" s="228"/>
      <c r="N26" s="331"/>
      <c r="O26" s="228"/>
      <c r="P26" s="331"/>
      <c r="Q26" s="228"/>
      <c r="R26" s="331"/>
      <c r="S26" s="228"/>
      <c r="T26" s="331"/>
      <c r="U26" s="228"/>
      <c r="V26" s="331"/>
    </row>
    <row r="27" spans="1:22" s="23" customFormat="1" ht="15.95" customHeight="1" thickBot="1" x14ac:dyDescent="0.25">
      <c r="A27" s="25" t="s">
        <v>217</v>
      </c>
      <c r="B27" s="25"/>
      <c r="C27" s="25"/>
      <c r="D27" s="26"/>
      <c r="E27" s="25"/>
      <c r="F27" s="335">
        <f t="shared" ref="F27:P27" si="2">SUM(F16:F25)</f>
        <v>972495202</v>
      </c>
      <c r="G27" s="228"/>
      <c r="H27" s="335">
        <f t="shared" si="2"/>
        <v>322087270</v>
      </c>
      <c r="I27" s="228"/>
      <c r="J27" s="335">
        <f t="shared" si="2"/>
        <v>0</v>
      </c>
      <c r="K27" s="228"/>
      <c r="L27" s="335">
        <f t="shared" si="2"/>
        <v>120327052</v>
      </c>
      <c r="M27" s="228"/>
      <c r="N27" s="335">
        <f t="shared" si="2"/>
        <v>0</v>
      </c>
      <c r="O27" s="228"/>
      <c r="P27" s="335">
        <f t="shared" si="2"/>
        <v>309980034</v>
      </c>
      <c r="Q27" s="228"/>
      <c r="R27" s="335">
        <f>SUM(F27:P27)</f>
        <v>1724889558</v>
      </c>
      <c r="S27" s="228"/>
      <c r="T27" s="335">
        <f>SUM(T16:T25)</f>
        <v>2132900</v>
      </c>
      <c r="U27" s="228"/>
      <c r="V27" s="335">
        <f>R27+T27</f>
        <v>1727022458</v>
      </c>
    </row>
    <row r="28" spans="1:22" s="23" customFormat="1" ht="15.95" customHeight="1" thickTop="1" x14ac:dyDescent="0.2">
      <c r="A28" s="25"/>
      <c r="B28" s="25"/>
      <c r="C28" s="25"/>
      <c r="D28" s="26"/>
      <c r="E28" s="25"/>
      <c r="F28" s="228"/>
      <c r="G28" s="228"/>
      <c r="H28" s="228"/>
      <c r="I28" s="228"/>
      <c r="J28" s="228"/>
      <c r="K28" s="228"/>
      <c r="L28" s="228"/>
      <c r="M28" s="228"/>
      <c r="N28" s="228"/>
      <c r="O28" s="228"/>
      <c r="P28" s="228"/>
      <c r="Q28" s="228"/>
      <c r="R28" s="228"/>
      <c r="S28" s="228"/>
      <c r="T28" s="228"/>
      <c r="U28" s="228"/>
      <c r="V28" s="228"/>
    </row>
    <row r="29" spans="1:22" s="23" customFormat="1" ht="15.95" customHeight="1" x14ac:dyDescent="0.2">
      <c r="A29" s="25"/>
      <c r="B29" s="25"/>
      <c r="C29" s="25"/>
      <c r="D29" s="26"/>
      <c r="E29" s="25"/>
      <c r="F29" s="228"/>
      <c r="G29" s="228"/>
      <c r="H29" s="228"/>
      <c r="I29" s="228"/>
      <c r="J29" s="228"/>
      <c r="K29" s="228"/>
      <c r="L29" s="228"/>
      <c r="M29" s="228"/>
      <c r="N29" s="228"/>
      <c r="O29" s="228"/>
      <c r="P29" s="228"/>
      <c r="Q29" s="228"/>
      <c r="R29" s="228"/>
      <c r="S29" s="228"/>
      <c r="T29" s="228"/>
      <c r="U29" s="228"/>
      <c r="V29" s="228"/>
    </row>
    <row r="30" spans="1:22" s="23" customFormat="1" ht="15.95" customHeight="1" x14ac:dyDescent="0.2">
      <c r="A30" s="25"/>
      <c r="B30" s="25"/>
      <c r="C30" s="25"/>
      <c r="D30" s="26"/>
      <c r="E30" s="25"/>
      <c r="F30" s="228"/>
      <c r="G30" s="228"/>
      <c r="H30" s="228"/>
      <c r="I30" s="228"/>
      <c r="J30" s="228"/>
      <c r="K30" s="228"/>
      <c r="L30" s="228"/>
      <c r="M30" s="228"/>
      <c r="N30" s="228"/>
      <c r="O30" s="228"/>
      <c r="P30" s="228"/>
      <c r="Q30" s="228"/>
      <c r="R30" s="228"/>
      <c r="S30" s="228"/>
      <c r="T30" s="228"/>
      <c r="U30" s="228"/>
      <c r="V30" s="228"/>
    </row>
    <row r="31" spans="1:22" s="23" customFormat="1" ht="15.95" customHeight="1" x14ac:dyDescent="0.2">
      <c r="A31" s="25"/>
      <c r="B31" s="25"/>
      <c r="C31" s="25"/>
      <c r="D31" s="26"/>
      <c r="E31" s="25"/>
      <c r="F31" s="228"/>
      <c r="G31" s="228"/>
      <c r="H31" s="228"/>
      <c r="I31" s="228"/>
      <c r="J31" s="228"/>
      <c r="K31" s="228"/>
      <c r="L31" s="228"/>
      <c r="M31" s="228"/>
      <c r="N31" s="228"/>
      <c r="O31" s="228"/>
      <c r="P31" s="228"/>
      <c r="Q31" s="228"/>
      <c r="R31" s="228"/>
      <c r="S31" s="228"/>
      <c r="T31" s="228"/>
      <c r="U31" s="228"/>
      <c r="V31" s="228"/>
    </row>
    <row r="32" spans="1:22" s="23" customFormat="1" ht="15.95" customHeight="1" x14ac:dyDescent="0.2">
      <c r="A32" s="25"/>
      <c r="B32" s="25"/>
      <c r="C32" s="25"/>
      <c r="D32" s="26"/>
      <c r="E32" s="25"/>
      <c r="F32" s="228"/>
      <c r="G32" s="228"/>
      <c r="H32" s="228"/>
      <c r="I32" s="228"/>
      <c r="J32" s="228"/>
      <c r="K32" s="228"/>
      <c r="L32" s="228"/>
      <c r="M32" s="228"/>
      <c r="N32" s="228"/>
      <c r="O32" s="228"/>
      <c r="P32" s="228"/>
      <c r="Q32" s="228"/>
      <c r="R32" s="228"/>
      <c r="S32" s="228"/>
      <c r="T32" s="228"/>
      <c r="U32" s="228"/>
      <c r="V32" s="228"/>
    </row>
    <row r="33" spans="1:22" s="23" customFormat="1" ht="15.95" customHeight="1" x14ac:dyDescent="0.2">
      <c r="A33" s="25"/>
      <c r="B33" s="25"/>
      <c r="C33" s="25"/>
      <c r="D33" s="26"/>
      <c r="E33" s="25"/>
      <c r="F33" s="228"/>
      <c r="G33" s="228"/>
      <c r="H33" s="228"/>
      <c r="I33" s="228"/>
      <c r="J33" s="228"/>
      <c r="K33" s="228"/>
      <c r="L33" s="228"/>
      <c r="M33" s="228"/>
      <c r="N33" s="228"/>
      <c r="O33" s="228"/>
      <c r="P33" s="228"/>
      <c r="Q33" s="228"/>
      <c r="R33" s="228"/>
      <c r="S33" s="228"/>
      <c r="T33" s="228"/>
      <c r="U33" s="228"/>
      <c r="V33" s="228"/>
    </row>
    <row r="34" spans="1:22" s="23" customFormat="1" ht="18" customHeight="1" x14ac:dyDescent="0.2">
      <c r="A34" s="25"/>
      <c r="B34" s="25"/>
      <c r="C34" s="25"/>
      <c r="D34" s="26"/>
      <c r="E34" s="25"/>
      <c r="F34" s="228"/>
      <c r="G34" s="228"/>
      <c r="H34" s="228"/>
      <c r="I34" s="228"/>
      <c r="J34" s="228"/>
      <c r="K34" s="228"/>
      <c r="L34" s="228"/>
      <c r="M34" s="228"/>
      <c r="N34" s="228"/>
      <c r="O34" s="228"/>
      <c r="P34" s="228"/>
      <c r="Q34" s="228"/>
      <c r="R34" s="228"/>
      <c r="S34" s="228"/>
      <c r="T34" s="228"/>
      <c r="U34" s="228"/>
      <c r="V34" s="228"/>
    </row>
    <row r="35" spans="1:22" s="23" customFormat="1" ht="21.95" customHeight="1" x14ac:dyDescent="0.2">
      <c r="A35" s="379" t="str">
        <f>'6-8'!A51:M51</f>
        <v>The accompanying notes on pages 18 to 67 are an integral part of these consolidated and separate financial statements.</v>
      </c>
      <c r="B35" s="379"/>
      <c r="C35" s="379"/>
      <c r="D35" s="379"/>
      <c r="E35" s="379"/>
      <c r="F35" s="379"/>
      <c r="G35" s="379"/>
      <c r="H35" s="379"/>
      <c r="I35" s="379"/>
      <c r="J35" s="379"/>
      <c r="K35" s="379"/>
      <c r="L35" s="379"/>
      <c r="M35" s="379"/>
      <c r="N35" s="379"/>
      <c r="O35" s="379"/>
      <c r="P35" s="379"/>
      <c r="Q35" s="379"/>
      <c r="R35" s="379"/>
      <c r="S35" s="379"/>
      <c r="T35" s="379"/>
      <c r="U35" s="379"/>
      <c r="V35" s="379"/>
    </row>
  </sheetData>
  <mergeCells count="6">
    <mergeCell ref="A35:V35"/>
    <mergeCell ref="F6:V6"/>
    <mergeCell ref="F7:V7"/>
    <mergeCell ref="F8:R8"/>
    <mergeCell ref="L9:P9"/>
    <mergeCell ref="L10:N10"/>
  </mergeCells>
  <pageMargins left="0.5" right="0.5" top="0.5" bottom="0.6" header="0.49" footer="0.4"/>
  <pageSetup paperSize="9" firstPageNumber="12" fitToHeight="0" orientation="landscape" useFirstPageNumber="1" horizontalDpi="1200" verticalDpi="1200" r:id="rId1"/>
  <headerFooter>
    <oddFooter>&amp;R&amp;9&amp;P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37"/>
  <sheetViews>
    <sheetView zoomScale="130" zoomScaleNormal="130" workbookViewId="0">
      <selection activeCell="B7" sqref="B7"/>
    </sheetView>
  </sheetViews>
  <sheetFormatPr defaultColWidth="9.33203125" defaultRowHeight="15.95" customHeight="1" x14ac:dyDescent="0.2"/>
  <cols>
    <col min="1" max="1" width="1.83203125" style="55" customWidth="1"/>
    <col min="2" max="2" width="47.1640625" style="55" customWidth="1"/>
    <col min="3" max="3" width="6.83203125" style="56" customWidth="1"/>
    <col min="4" max="4" width="1" style="56" customWidth="1"/>
    <col min="5" max="5" width="14.6640625" style="243" customWidth="1"/>
    <col min="6" max="6" width="1" style="243" customWidth="1"/>
    <col min="7" max="7" width="13.33203125" style="243" customWidth="1"/>
    <col min="8" max="8" width="1" style="243" customWidth="1"/>
    <col min="9" max="9" width="13.33203125" style="243" customWidth="1"/>
    <col min="10" max="10" width="1" style="243" customWidth="1"/>
    <col min="11" max="11" width="14" style="243" customWidth="1"/>
    <col min="12" max="12" width="1" style="243" customWidth="1"/>
    <col min="13" max="13" width="15.1640625" style="243" customWidth="1"/>
    <col min="14" max="14" width="1" style="243" customWidth="1"/>
    <col min="15" max="15" width="15.5" style="243" customWidth="1"/>
    <col min="16" max="16" width="1" style="243" customWidth="1"/>
    <col min="17" max="17" width="14.33203125" style="221" customWidth="1"/>
    <col min="18" max="16384" width="9.33203125" style="13"/>
  </cols>
  <sheetData>
    <row r="1" spans="1:17" ht="16.5" customHeight="1" x14ac:dyDescent="0.2">
      <c r="A1" s="19" t="str">
        <f>'6-8'!A1</f>
        <v>RS Public Company Limited</v>
      </c>
      <c r="B1" s="19"/>
      <c r="C1" s="17"/>
      <c r="D1" s="17"/>
      <c r="E1" s="242"/>
      <c r="F1" s="242"/>
      <c r="G1" s="242"/>
      <c r="H1" s="242"/>
      <c r="I1" s="242"/>
      <c r="J1" s="242"/>
      <c r="L1" s="242"/>
      <c r="N1" s="242"/>
      <c r="P1" s="242"/>
    </row>
    <row r="2" spans="1:17" ht="16.5" customHeight="1" x14ac:dyDescent="0.2">
      <c r="A2" s="383" t="s">
        <v>140</v>
      </c>
      <c r="B2" s="383"/>
      <c r="C2" s="383"/>
      <c r="D2" s="383"/>
      <c r="E2" s="383"/>
      <c r="F2" s="383"/>
      <c r="G2" s="383"/>
      <c r="H2" s="383"/>
      <c r="I2" s="383"/>
      <c r="J2" s="383"/>
      <c r="L2" s="242"/>
      <c r="N2" s="242"/>
      <c r="P2" s="242"/>
    </row>
    <row r="3" spans="1:17" ht="16.5" customHeight="1" x14ac:dyDescent="0.2">
      <c r="A3" s="38" t="str">
        <f>'11'!A3</f>
        <v>For the year ended 31 December 2019</v>
      </c>
      <c r="B3" s="38"/>
      <c r="C3" s="44"/>
      <c r="D3" s="45"/>
      <c r="E3" s="200"/>
      <c r="F3" s="200"/>
      <c r="G3" s="200"/>
      <c r="H3" s="200"/>
      <c r="I3" s="200"/>
      <c r="J3" s="200"/>
      <c r="K3" s="244"/>
      <c r="L3" s="244"/>
      <c r="M3" s="244"/>
      <c r="N3" s="244"/>
      <c r="O3" s="244"/>
      <c r="P3" s="244"/>
      <c r="Q3" s="226"/>
    </row>
    <row r="4" spans="1:17" ht="16.5" customHeight="1" x14ac:dyDescent="0.2">
      <c r="A4" s="46"/>
      <c r="B4" s="46"/>
      <c r="C4" s="47"/>
      <c r="D4" s="48"/>
      <c r="E4" s="223"/>
      <c r="F4" s="223"/>
      <c r="G4" s="223"/>
      <c r="H4" s="223"/>
      <c r="I4" s="223"/>
      <c r="J4" s="223"/>
      <c r="K4" s="242"/>
      <c r="L4" s="242"/>
      <c r="M4" s="242"/>
      <c r="N4" s="242"/>
      <c r="O4" s="242"/>
      <c r="P4" s="242"/>
      <c r="Q4" s="245"/>
    </row>
    <row r="5" spans="1:17" s="68" customFormat="1" ht="16.5" customHeight="1" x14ac:dyDescent="0.2">
      <c r="A5" s="49"/>
      <c r="B5" s="49"/>
      <c r="C5" s="50"/>
      <c r="D5" s="50"/>
      <c r="E5" s="246"/>
      <c r="F5" s="246"/>
      <c r="G5" s="246"/>
      <c r="H5" s="246"/>
      <c r="I5" s="246"/>
      <c r="J5" s="246"/>
      <c r="K5" s="246"/>
      <c r="L5" s="246"/>
      <c r="M5" s="246"/>
      <c r="N5" s="246"/>
      <c r="O5" s="246"/>
      <c r="P5" s="246"/>
      <c r="Q5" s="170"/>
    </row>
    <row r="6" spans="1:17" s="68" customFormat="1" ht="16.5" customHeight="1" x14ac:dyDescent="0.2">
      <c r="A6" s="49"/>
      <c r="B6" s="49"/>
      <c r="C6" s="50"/>
      <c r="D6" s="50"/>
      <c r="E6" s="382" t="s">
        <v>126</v>
      </c>
      <c r="F6" s="382"/>
      <c r="G6" s="382"/>
      <c r="H6" s="382"/>
      <c r="I6" s="382"/>
      <c r="J6" s="382"/>
      <c r="K6" s="382"/>
      <c r="L6" s="382"/>
      <c r="M6" s="382"/>
      <c r="N6" s="382"/>
      <c r="O6" s="382"/>
      <c r="P6" s="382"/>
      <c r="Q6" s="382"/>
    </row>
    <row r="7" spans="1:17" s="68" customFormat="1" ht="16.5" customHeight="1" x14ac:dyDescent="0.2">
      <c r="A7" s="49"/>
      <c r="B7" s="49"/>
      <c r="C7" s="50"/>
      <c r="D7" s="50"/>
      <c r="E7" s="382" t="s">
        <v>191</v>
      </c>
      <c r="F7" s="382"/>
      <c r="G7" s="382"/>
      <c r="H7" s="382"/>
      <c r="I7" s="382"/>
      <c r="J7" s="382"/>
      <c r="K7" s="382"/>
      <c r="L7" s="382"/>
      <c r="M7" s="382"/>
      <c r="N7" s="382"/>
      <c r="O7" s="382"/>
      <c r="P7" s="382"/>
      <c r="Q7" s="382"/>
    </row>
    <row r="8" spans="1:17" s="68" customFormat="1" ht="16.5" customHeight="1" x14ac:dyDescent="0.2">
      <c r="A8" s="49"/>
      <c r="B8" s="49"/>
      <c r="C8" s="50"/>
      <c r="D8" s="50"/>
      <c r="E8" s="247" t="s">
        <v>20</v>
      </c>
      <c r="F8" s="247"/>
      <c r="G8" s="248"/>
      <c r="H8" s="249"/>
      <c r="I8" s="248"/>
      <c r="J8" s="249"/>
      <c r="K8" s="382" t="s">
        <v>68</v>
      </c>
      <c r="L8" s="382"/>
      <c r="M8" s="382"/>
      <c r="N8" s="382"/>
      <c r="O8" s="382"/>
      <c r="P8" s="250"/>
      <c r="Q8" s="250"/>
    </row>
    <row r="9" spans="1:17" s="68" customFormat="1" ht="16.5" customHeight="1" x14ac:dyDescent="0.2">
      <c r="A9" s="49"/>
      <c r="B9" s="49"/>
      <c r="C9" s="50"/>
      <c r="D9" s="50"/>
      <c r="E9" s="247" t="s">
        <v>21</v>
      </c>
      <c r="F9" s="248"/>
      <c r="G9" s="248"/>
      <c r="H9" s="249"/>
      <c r="I9" s="248"/>
      <c r="J9" s="249"/>
      <c r="K9" s="382" t="s">
        <v>69</v>
      </c>
      <c r="L9" s="382"/>
      <c r="M9" s="382"/>
      <c r="N9" s="250"/>
      <c r="O9" s="251"/>
      <c r="P9" s="250"/>
      <c r="Q9" s="250"/>
    </row>
    <row r="10" spans="1:17" s="68" customFormat="1" ht="16.5" customHeight="1" x14ac:dyDescent="0.2">
      <c r="A10" s="49"/>
      <c r="B10" s="49"/>
      <c r="C10" s="50"/>
      <c r="D10" s="50"/>
      <c r="E10" s="247" t="s">
        <v>19</v>
      </c>
      <c r="F10" s="249"/>
      <c r="G10" s="247" t="s">
        <v>4</v>
      </c>
      <c r="H10" s="249"/>
      <c r="I10" s="247" t="s">
        <v>70</v>
      </c>
      <c r="J10" s="249"/>
      <c r="K10" s="251" t="s">
        <v>71</v>
      </c>
      <c r="L10" s="170"/>
      <c r="M10" s="252" t="s">
        <v>70</v>
      </c>
      <c r="N10" s="251"/>
      <c r="O10" s="251"/>
      <c r="P10" s="250"/>
      <c r="Q10" s="250"/>
    </row>
    <row r="11" spans="1:17" s="68" customFormat="1" ht="16.5" customHeight="1" x14ac:dyDescent="0.2">
      <c r="A11" s="49"/>
      <c r="B11" s="49"/>
      <c r="C11" s="20" t="s">
        <v>0</v>
      </c>
      <c r="D11" s="50"/>
      <c r="E11" s="253" t="s">
        <v>5</v>
      </c>
      <c r="F11" s="249"/>
      <c r="G11" s="253" t="s">
        <v>33</v>
      </c>
      <c r="H11" s="254"/>
      <c r="I11" s="253" t="s">
        <v>72</v>
      </c>
      <c r="J11" s="254"/>
      <c r="K11" s="255" t="s">
        <v>73</v>
      </c>
      <c r="L11" s="251"/>
      <c r="M11" s="255" t="s">
        <v>74</v>
      </c>
      <c r="N11" s="251"/>
      <c r="O11" s="255" t="s">
        <v>43</v>
      </c>
      <c r="P11" s="254"/>
      <c r="Q11" s="253" t="s">
        <v>6</v>
      </c>
    </row>
    <row r="12" spans="1:17" s="68" customFormat="1" ht="16.5" customHeight="1" x14ac:dyDescent="0.2">
      <c r="A12" s="49"/>
      <c r="B12" s="49"/>
      <c r="C12" s="50"/>
      <c r="D12" s="50"/>
      <c r="E12" s="246"/>
      <c r="F12" s="246"/>
      <c r="G12" s="246"/>
      <c r="H12" s="246"/>
      <c r="I12" s="246"/>
      <c r="J12" s="246"/>
      <c r="K12" s="246"/>
      <c r="L12" s="246"/>
      <c r="M12" s="246"/>
      <c r="N12" s="246"/>
      <c r="O12" s="246"/>
      <c r="P12" s="246"/>
      <c r="Q12" s="170"/>
    </row>
    <row r="13" spans="1:17" s="68" customFormat="1" ht="16.5" customHeight="1" x14ac:dyDescent="0.2">
      <c r="A13" s="51" t="s">
        <v>189</v>
      </c>
      <c r="B13" s="51"/>
      <c r="C13" s="70"/>
      <c r="D13" s="50"/>
      <c r="E13" s="180">
        <v>1010147392</v>
      </c>
      <c r="F13" s="180"/>
      <c r="G13" s="180">
        <v>258236895</v>
      </c>
      <c r="H13" s="180"/>
      <c r="I13" s="256">
        <v>-465274840</v>
      </c>
      <c r="J13" s="180"/>
      <c r="K13" s="180">
        <v>112971941</v>
      </c>
      <c r="L13" s="180"/>
      <c r="M13" s="256">
        <v>465274840</v>
      </c>
      <c r="N13" s="180"/>
      <c r="O13" s="180">
        <v>517959402</v>
      </c>
      <c r="P13" s="180"/>
      <c r="Q13" s="180">
        <f>SUM(E13:O13)</f>
        <v>1899315630</v>
      </c>
    </row>
    <row r="14" spans="1:17" s="68" customFormat="1" ht="16.5" customHeight="1" x14ac:dyDescent="0.2">
      <c r="A14" s="52" t="s">
        <v>141</v>
      </c>
      <c r="B14" s="52"/>
      <c r="C14" s="70"/>
      <c r="D14" s="50"/>
      <c r="E14" s="180"/>
      <c r="F14" s="180"/>
      <c r="G14" s="180"/>
      <c r="H14" s="246"/>
      <c r="I14" s="246"/>
      <c r="J14" s="246"/>
      <c r="K14" s="246"/>
      <c r="L14" s="246"/>
      <c r="M14" s="246"/>
      <c r="N14" s="246"/>
      <c r="O14" s="246"/>
      <c r="P14" s="246"/>
      <c r="Q14" s="170"/>
    </row>
    <row r="15" spans="1:17" s="68" customFormat="1" ht="16.5" customHeight="1" x14ac:dyDescent="0.2">
      <c r="B15" s="363" t="s">
        <v>244</v>
      </c>
      <c r="C15" s="69">
        <v>24.2</v>
      </c>
      <c r="D15" s="50"/>
      <c r="E15" s="180">
        <v>1800</v>
      </c>
      <c r="F15" s="180"/>
      <c r="G15" s="180">
        <v>20700</v>
      </c>
      <c r="H15" s="246"/>
      <c r="I15" s="256">
        <v>0</v>
      </c>
      <c r="J15" s="246"/>
      <c r="K15" s="256">
        <v>0</v>
      </c>
      <c r="L15" s="246"/>
      <c r="M15" s="256">
        <v>0</v>
      </c>
      <c r="N15" s="246"/>
      <c r="O15" s="256">
        <v>0</v>
      </c>
      <c r="P15" s="246"/>
      <c r="Q15" s="180">
        <f t="shared" ref="Q15:Q20" si="0">SUM(E15:O15)</f>
        <v>22500</v>
      </c>
    </row>
    <row r="16" spans="1:17" s="68" customFormat="1" ht="16.5" customHeight="1" x14ac:dyDescent="0.2">
      <c r="A16" s="106"/>
      <c r="B16" s="106" t="s">
        <v>145</v>
      </c>
      <c r="C16" s="70"/>
      <c r="E16" s="256">
        <v>0</v>
      </c>
      <c r="F16" s="180"/>
      <c r="G16" s="256">
        <v>0</v>
      </c>
      <c r="H16" s="246"/>
      <c r="I16" s="256">
        <v>0</v>
      </c>
      <c r="J16" s="246"/>
      <c r="K16" s="256">
        <v>7355111</v>
      </c>
      <c r="L16" s="170"/>
      <c r="M16" s="256">
        <v>0</v>
      </c>
      <c r="N16" s="170"/>
      <c r="O16" s="256">
        <f>-K16</f>
        <v>-7355111</v>
      </c>
      <c r="P16" s="170"/>
      <c r="Q16" s="180">
        <f t="shared" si="0"/>
        <v>0</v>
      </c>
    </row>
    <row r="17" spans="1:17" s="68" customFormat="1" ht="16.5" customHeight="1" x14ac:dyDescent="0.2">
      <c r="A17" s="106"/>
      <c r="B17" s="106" t="s">
        <v>99</v>
      </c>
      <c r="C17" s="70">
        <v>25</v>
      </c>
      <c r="E17" s="256">
        <v>0</v>
      </c>
      <c r="F17" s="180"/>
      <c r="G17" s="256">
        <v>0</v>
      </c>
      <c r="H17" s="246"/>
      <c r="I17" s="256">
        <v>0</v>
      </c>
      <c r="J17" s="246"/>
      <c r="K17" s="256">
        <v>0</v>
      </c>
      <c r="L17" s="170"/>
      <c r="M17" s="256">
        <v>0</v>
      </c>
      <c r="N17" s="170"/>
      <c r="O17" s="256">
        <v>-241718973</v>
      </c>
      <c r="P17" s="170"/>
      <c r="Q17" s="180">
        <f t="shared" si="0"/>
        <v>-241718973</v>
      </c>
    </row>
    <row r="18" spans="1:17" s="68" customFormat="1" ht="16.5" customHeight="1" x14ac:dyDescent="0.2">
      <c r="B18" s="363" t="s">
        <v>262</v>
      </c>
      <c r="C18" s="70"/>
      <c r="D18" s="50"/>
      <c r="E18" s="170"/>
      <c r="F18" s="170"/>
      <c r="G18" s="170"/>
      <c r="H18" s="170"/>
      <c r="I18" s="170"/>
      <c r="J18" s="170"/>
      <c r="K18" s="170"/>
      <c r="L18" s="170"/>
      <c r="M18" s="170"/>
      <c r="N18" s="170"/>
      <c r="O18" s="170"/>
      <c r="P18" s="170"/>
      <c r="Q18" s="180">
        <f t="shared" si="0"/>
        <v>0</v>
      </c>
    </row>
    <row r="19" spans="1:17" s="68" customFormat="1" ht="16.5" customHeight="1" x14ac:dyDescent="0.2">
      <c r="B19" s="363" t="s">
        <v>263</v>
      </c>
      <c r="C19" s="70"/>
      <c r="D19" s="50"/>
      <c r="E19" s="256">
        <v>0</v>
      </c>
      <c r="F19" s="246"/>
      <c r="G19" s="256">
        <v>0</v>
      </c>
      <c r="H19" s="246"/>
      <c r="I19" s="256">
        <v>0</v>
      </c>
      <c r="J19" s="246"/>
      <c r="K19" s="256">
        <v>0</v>
      </c>
      <c r="L19" s="246"/>
      <c r="M19" s="256">
        <v>0</v>
      </c>
      <c r="N19" s="246"/>
      <c r="O19" s="256">
        <v>0</v>
      </c>
      <c r="P19" s="246"/>
      <c r="Q19" s="180">
        <f>SUM(E19:O19)</f>
        <v>0</v>
      </c>
    </row>
    <row r="20" spans="1:17" s="68" customFormat="1" ht="16.5" customHeight="1" x14ac:dyDescent="0.2">
      <c r="B20" s="106" t="s">
        <v>187</v>
      </c>
      <c r="C20" s="70"/>
      <c r="D20" s="50"/>
      <c r="E20" s="257">
        <v>0</v>
      </c>
      <c r="F20" s="258"/>
      <c r="G20" s="257">
        <v>0</v>
      </c>
      <c r="H20" s="258"/>
      <c r="I20" s="257">
        <v>0</v>
      </c>
      <c r="J20" s="258"/>
      <c r="K20" s="257">
        <v>0</v>
      </c>
      <c r="L20" s="258"/>
      <c r="M20" s="257">
        <v>0</v>
      </c>
      <c r="N20" s="246"/>
      <c r="O20" s="143">
        <f>'9-10'!N52</f>
        <v>365065616</v>
      </c>
      <c r="P20" s="246"/>
      <c r="Q20" s="185">
        <f t="shared" si="0"/>
        <v>365065616</v>
      </c>
    </row>
    <row r="21" spans="1:17" s="68" customFormat="1" ht="16.5" customHeight="1" x14ac:dyDescent="0.2">
      <c r="A21" s="144"/>
      <c r="B21" s="144"/>
      <c r="C21" s="70"/>
      <c r="D21" s="50"/>
      <c r="E21" s="246"/>
      <c r="F21" s="246"/>
      <c r="G21" s="246"/>
      <c r="H21" s="246"/>
      <c r="I21" s="246"/>
      <c r="J21" s="246"/>
      <c r="K21" s="246"/>
      <c r="L21" s="246"/>
      <c r="M21" s="246"/>
      <c r="N21" s="246"/>
      <c r="O21" s="246"/>
      <c r="P21" s="246"/>
      <c r="Q21" s="170"/>
    </row>
    <row r="22" spans="1:17" s="68" customFormat="1" ht="16.5" customHeight="1" thickBot="1" x14ac:dyDescent="0.25">
      <c r="A22" s="53" t="s">
        <v>190</v>
      </c>
      <c r="B22" s="53"/>
      <c r="C22" s="70"/>
      <c r="D22" s="50"/>
      <c r="E22" s="259">
        <f>SUM(E13:E20)</f>
        <v>1010149192</v>
      </c>
      <c r="F22" s="246"/>
      <c r="G22" s="259">
        <f>SUM(G13:G20)</f>
        <v>258257595</v>
      </c>
      <c r="H22" s="246"/>
      <c r="I22" s="259">
        <f>SUM(I13:I20)</f>
        <v>-465274840</v>
      </c>
      <c r="J22" s="246"/>
      <c r="K22" s="259">
        <f>SUM(K13:K20)</f>
        <v>120327052</v>
      </c>
      <c r="L22" s="246"/>
      <c r="M22" s="259">
        <f>SUM(M13:M20)</f>
        <v>465274840</v>
      </c>
      <c r="N22" s="246"/>
      <c r="O22" s="259">
        <f>SUM(O13:O20)</f>
        <v>633950934</v>
      </c>
      <c r="P22" s="246"/>
      <c r="Q22" s="259">
        <f>SUM(Q13:Q20)</f>
        <v>2022684773</v>
      </c>
    </row>
    <row r="23" spans="1:17" s="74" customFormat="1" ht="16.5" customHeight="1" thickTop="1" x14ac:dyDescent="0.2">
      <c r="A23" s="49"/>
      <c r="B23" s="49"/>
      <c r="C23" s="50"/>
      <c r="D23" s="50"/>
      <c r="E23" s="249"/>
      <c r="F23" s="249"/>
      <c r="G23" s="260"/>
      <c r="H23" s="249"/>
      <c r="I23" s="260"/>
      <c r="J23" s="249"/>
      <c r="K23" s="251"/>
      <c r="L23" s="250"/>
      <c r="M23" s="251"/>
      <c r="N23" s="250"/>
      <c r="O23" s="251"/>
      <c r="P23" s="250"/>
      <c r="Q23" s="250"/>
    </row>
    <row r="24" spans="1:17" s="74" customFormat="1" ht="16.5" customHeight="1" x14ac:dyDescent="0.2">
      <c r="A24" s="49"/>
      <c r="B24" s="49"/>
      <c r="C24" s="50"/>
      <c r="D24" s="50"/>
      <c r="E24" s="249"/>
      <c r="F24" s="249"/>
      <c r="G24" s="260"/>
      <c r="H24" s="249"/>
      <c r="I24" s="260"/>
      <c r="J24" s="249"/>
      <c r="K24" s="251"/>
      <c r="L24" s="250"/>
      <c r="M24" s="251"/>
      <c r="N24" s="250"/>
      <c r="O24" s="251"/>
      <c r="P24" s="250"/>
      <c r="Q24" s="250"/>
    </row>
    <row r="25" spans="1:17" s="74" customFormat="1" ht="16.5" customHeight="1" x14ac:dyDescent="0.2">
      <c r="A25" s="49"/>
      <c r="B25" s="49"/>
      <c r="C25" s="50"/>
      <c r="D25" s="50"/>
      <c r="E25" s="249"/>
      <c r="F25" s="249"/>
      <c r="G25" s="260"/>
      <c r="H25" s="249"/>
      <c r="I25" s="260"/>
      <c r="J25" s="249"/>
      <c r="K25" s="251"/>
      <c r="L25" s="250"/>
      <c r="M25" s="251"/>
      <c r="N25" s="250"/>
      <c r="O25" s="251"/>
      <c r="P25" s="250"/>
      <c r="Q25" s="250"/>
    </row>
    <row r="26" spans="1:17" s="74" customFormat="1" ht="16.5" customHeight="1" x14ac:dyDescent="0.2">
      <c r="A26" s="49"/>
      <c r="B26" s="49"/>
      <c r="C26" s="50"/>
      <c r="D26" s="50"/>
      <c r="E26" s="249"/>
      <c r="F26" s="249"/>
      <c r="G26" s="260"/>
      <c r="H26" s="249"/>
      <c r="I26" s="260"/>
      <c r="J26" s="249"/>
      <c r="K26" s="251"/>
      <c r="L26" s="250"/>
      <c r="M26" s="251"/>
      <c r="N26" s="250"/>
      <c r="O26" s="251"/>
      <c r="P26" s="250"/>
      <c r="Q26" s="250"/>
    </row>
    <row r="27" spans="1:17" s="74" customFormat="1" ht="16.5" customHeight="1" x14ac:dyDescent="0.2">
      <c r="A27" s="49"/>
      <c r="B27" s="49"/>
      <c r="C27" s="50"/>
      <c r="D27" s="50"/>
      <c r="E27" s="249"/>
      <c r="F27" s="249"/>
      <c r="G27" s="260"/>
      <c r="H27" s="249"/>
      <c r="I27" s="260"/>
      <c r="J27" s="249"/>
      <c r="K27" s="251"/>
      <c r="L27" s="250"/>
      <c r="M27" s="251"/>
      <c r="N27" s="250"/>
      <c r="O27" s="251"/>
      <c r="P27" s="250"/>
      <c r="Q27" s="250"/>
    </row>
    <row r="28" spans="1:17" s="74" customFormat="1" ht="16.5" customHeight="1" x14ac:dyDescent="0.2">
      <c r="A28" s="49"/>
      <c r="B28" s="49"/>
      <c r="C28" s="50"/>
      <c r="D28" s="50"/>
      <c r="E28" s="249"/>
      <c r="F28" s="249"/>
      <c r="G28" s="260"/>
      <c r="H28" s="249"/>
      <c r="I28" s="260"/>
      <c r="J28" s="249"/>
      <c r="K28" s="251"/>
      <c r="L28" s="250"/>
      <c r="M28" s="251"/>
      <c r="N28" s="250"/>
      <c r="O28" s="251"/>
      <c r="P28" s="250"/>
      <c r="Q28" s="250"/>
    </row>
    <row r="29" spans="1:17" s="74" customFormat="1" ht="16.5" customHeight="1" x14ac:dyDescent="0.2">
      <c r="A29" s="49"/>
      <c r="B29" s="49"/>
      <c r="C29" s="50"/>
      <c r="D29" s="50"/>
      <c r="E29" s="249"/>
      <c r="F29" s="249"/>
      <c r="G29" s="260"/>
      <c r="H29" s="249"/>
      <c r="I29" s="260"/>
      <c r="J29" s="249"/>
      <c r="K29" s="251"/>
      <c r="L29" s="250"/>
      <c r="M29" s="251"/>
      <c r="N29" s="250"/>
      <c r="O29" s="251"/>
      <c r="P29" s="250"/>
      <c r="Q29" s="250"/>
    </row>
    <row r="30" spans="1:17" s="74" customFormat="1" ht="16.5" customHeight="1" x14ac:dyDescent="0.2">
      <c r="A30" s="49"/>
      <c r="B30" s="49"/>
      <c r="C30" s="50"/>
      <c r="D30" s="50"/>
      <c r="E30" s="249"/>
      <c r="F30" s="249"/>
      <c r="G30" s="260"/>
      <c r="H30" s="249"/>
      <c r="I30" s="260"/>
      <c r="J30" s="249"/>
      <c r="K30" s="251"/>
      <c r="L30" s="250"/>
      <c r="M30" s="251"/>
      <c r="N30" s="250"/>
      <c r="O30" s="251"/>
      <c r="P30" s="250"/>
      <c r="Q30" s="250"/>
    </row>
    <row r="31" spans="1:17" s="74" customFormat="1" ht="16.5" customHeight="1" x14ac:dyDescent="0.2">
      <c r="A31" s="49"/>
      <c r="B31" s="49"/>
      <c r="C31" s="50"/>
      <c r="D31" s="50"/>
      <c r="E31" s="249"/>
      <c r="F31" s="249"/>
      <c r="G31" s="260"/>
      <c r="H31" s="249"/>
      <c r="I31" s="260"/>
      <c r="J31" s="249"/>
      <c r="K31" s="251"/>
      <c r="L31" s="250"/>
      <c r="M31" s="251"/>
      <c r="N31" s="250"/>
      <c r="O31" s="251"/>
      <c r="P31" s="250"/>
      <c r="Q31" s="250"/>
    </row>
    <row r="32" spans="1:17" s="74" customFormat="1" ht="16.5" customHeight="1" x14ac:dyDescent="0.2">
      <c r="A32" s="49"/>
      <c r="B32" s="49"/>
      <c r="C32" s="50"/>
      <c r="D32" s="50"/>
      <c r="E32" s="249"/>
      <c r="F32" s="249"/>
      <c r="G32" s="260"/>
      <c r="H32" s="249"/>
      <c r="I32" s="260"/>
      <c r="J32" s="249"/>
      <c r="K32" s="251"/>
      <c r="L32" s="250"/>
      <c r="M32" s="251"/>
      <c r="N32" s="250"/>
      <c r="O32" s="251"/>
      <c r="P32" s="250"/>
      <c r="Q32" s="250"/>
    </row>
    <row r="33" spans="1:17" s="74" customFormat="1" ht="18.75" customHeight="1" x14ac:dyDescent="0.2">
      <c r="A33" s="145"/>
      <c r="B33" s="145"/>
      <c r="C33" s="146"/>
      <c r="D33" s="50"/>
      <c r="E33" s="246"/>
      <c r="F33" s="246"/>
      <c r="G33" s="246"/>
      <c r="H33" s="246"/>
      <c r="I33" s="246"/>
      <c r="J33" s="246"/>
      <c r="K33" s="246"/>
      <c r="L33" s="246"/>
      <c r="M33" s="246"/>
      <c r="N33" s="246"/>
      <c r="O33" s="246"/>
      <c r="P33" s="246"/>
      <c r="Q33" s="217"/>
    </row>
    <row r="34" spans="1:17" ht="21.95" customHeight="1" x14ac:dyDescent="0.2">
      <c r="A34" s="54" t="str">
        <f>'6-8'!A51:M51</f>
        <v>The accompanying notes on pages 18 to 67 are an integral part of these consolidated and separate financial statements.</v>
      </c>
      <c r="B34" s="54"/>
      <c r="C34" s="54"/>
      <c r="D34" s="54"/>
      <c r="E34" s="262"/>
      <c r="F34" s="262"/>
      <c r="G34" s="262"/>
      <c r="H34" s="262"/>
      <c r="I34" s="262"/>
      <c r="J34" s="262"/>
      <c r="K34" s="262"/>
      <c r="L34" s="262"/>
      <c r="M34" s="262"/>
      <c r="N34" s="262"/>
      <c r="O34" s="262"/>
      <c r="P34" s="262"/>
      <c r="Q34" s="262"/>
    </row>
    <row r="35" spans="1:17" ht="15.95" customHeight="1" x14ac:dyDescent="0.2">
      <c r="E35" s="368"/>
    </row>
    <row r="36" spans="1:17" ht="15.95" customHeight="1" x14ac:dyDescent="0.2">
      <c r="E36" s="368"/>
    </row>
    <row r="37" spans="1:17" ht="15.95" customHeight="1" x14ac:dyDescent="0.2">
      <c r="E37" s="368"/>
    </row>
  </sheetData>
  <mergeCells count="5">
    <mergeCell ref="K8:O8"/>
    <mergeCell ref="K9:M9"/>
    <mergeCell ref="A2:J2"/>
    <mergeCell ref="E6:Q6"/>
    <mergeCell ref="E7:Q7"/>
  </mergeCells>
  <pageMargins left="0.8" right="0.8" top="0.5" bottom="0.6" header="0.49" footer="0.4"/>
  <pageSetup paperSize="9" firstPageNumber="13" fitToHeight="0" orientation="landscape" useFirstPageNumber="1" horizontalDpi="1200" verticalDpi="1200" r:id="rId1"/>
  <headerFooter>
    <oddFooter>&amp;R&amp;9&amp;P</oddFooter>
  </headerFooter>
  <ignoredErrors>
    <ignoredError sqref="E22:Q22 O16"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Q35"/>
  <sheetViews>
    <sheetView zoomScale="130" zoomScaleNormal="130" zoomScaleSheetLayoutView="130" workbookViewId="0">
      <selection activeCell="B8" sqref="B8"/>
    </sheetView>
  </sheetViews>
  <sheetFormatPr defaultColWidth="9.33203125" defaultRowHeight="15.95" customHeight="1" x14ac:dyDescent="0.2"/>
  <cols>
    <col min="1" max="1" width="1.83203125" style="55" customWidth="1"/>
    <col min="2" max="2" width="44.83203125" style="55" customWidth="1"/>
    <col min="3" max="3" width="6.83203125" style="56" customWidth="1"/>
    <col min="4" max="4" width="1" style="56" customWidth="1"/>
    <col min="5" max="5" width="14.6640625" style="243" customWidth="1"/>
    <col min="6" max="6" width="1" style="243" customWidth="1"/>
    <col min="7" max="7" width="12.6640625" style="243" customWidth="1"/>
    <col min="8" max="8" width="1" style="243" customWidth="1"/>
    <col min="9" max="9" width="13.33203125" style="243" customWidth="1"/>
    <col min="10" max="10" width="1" style="243" customWidth="1"/>
    <col min="11" max="11" width="14" style="243" customWidth="1"/>
    <col min="12" max="12" width="1" style="243" customWidth="1"/>
    <col min="13" max="13" width="15.1640625" style="243" customWidth="1"/>
    <col min="14" max="14" width="1" style="243" customWidth="1"/>
    <col min="15" max="15" width="15.5" style="243" customWidth="1"/>
    <col min="16" max="16" width="1" style="243" customWidth="1"/>
    <col min="17" max="17" width="14.33203125" style="221" customWidth="1"/>
    <col min="18" max="16384" width="9.33203125" style="13"/>
  </cols>
  <sheetData>
    <row r="1" spans="1:17" ht="16.5" customHeight="1" x14ac:dyDescent="0.2">
      <c r="A1" s="19" t="str">
        <f>'6-8'!A1</f>
        <v>RS Public Company Limited</v>
      </c>
      <c r="B1" s="19"/>
      <c r="C1" s="17"/>
      <c r="D1" s="17"/>
      <c r="E1" s="242"/>
      <c r="F1" s="242"/>
      <c r="G1" s="242"/>
      <c r="H1" s="242"/>
      <c r="I1" s="242"/>
      <c r="J1" s="242"/>
      <c r="L1" s="242"/>
      <c r="N1" s="242"/>
      <c r="P1" s="242"/>
    </row>
    <row r="2" spans="1:17" ht="16.5" customHeight="1" x14ac:dyDescent="0.2">
      <c r="A2" s="383" t="s">
        <v>140</v>
      </c>
      <c r="B2" s="383"/>
      <c r="C2" s="383"/>
      <c r="D2" s="383"/>
      <c r="E2" s="383"/>
      <c r="F2" s="383"/>
      <c r="G2" s="383"/>
      <c r="H2" s="383"/>
      <c r="I2" s="383"/>
      <c r="J2" s="383"/>
      <c r="L2" s="242"/>
      <c r="N2" s="242"/>
      <c r="P2" s="242"/>
    </row>
    <row r="3" spans="1:17" ht="16.5" customHeight="1" x14ac:dyDescent="0.2">
      <c r="A3" s="38" t="str">
        <f>'11'!A3</f>
        <v>For the year ended 31 December 2019</v>
      </c>
      <c r="B3" s="38"/>
      <c r="C3" s="44"/>
      <c r="D3" s="45"/>
      <c r="E3" s="200"/>
      <c r="F3" s="200"/>
      <c r="G3" s="200"/>
      <c r="H3" s="200"/>
      <c r="I3" s="200"/>
      <c r="J3" s="200"/>
      <c r="K3" s="244"/>
      <c r="L3" s="244"/>
      <c r="M3" s="244"/>
      <c r="N3" s="244"/>
      <c r="O3" s="244"/>
      <c r="P3" s="244"/>
      <c r="Q3" s="226"/>
    </row>
    <row r="4" spans="1:17" ht="16.5" customHeight="1" x14ac:dyDescent="0.2">
      <c r="A4" s="46"/>
      <c r="B4" s="46"/>
      <c r="C4" s="47"/>
      <c r="D4" s="48"/>
      <c r="E4" s="223"/>
      <c r="F4" s="223"/>
      <c r="G4" s="223"/>
      <c r="H4" s="223"/>
      <c r="I4" s="223"/>
      <c r="J4" s="223"/>
      <c r="K4" s="242"/>
      <c r="L4" s="242"/>
      <c r="M4" s="242"/>
      <c r="N4" s="242"/>
      <c r="O4" s="242"/>
      <c r="P4" s="242"/>
      <c r="Q4" s="245"/>
    </row>
    <row r="5" spans="1:17" s="68" customFormat="1" ht="16.5" customHeight="1" x14ac:dyDescent="0.2">
      <c r="A5" s="49"/>
      <c r="B5" s="49"/>
      <c r="C5" s="50"/>
      <c r="D5" s="50"/>
      <c r="E5" s="246"/>
      <c r="F5" s="246"/>
      <c r="G5" s="246"/>
      <c r="H5" s="246"/>
      <c r="I5" s="246"/>
      <c r="J5" s="246"/>
      <c r="K5" s="246"/>
      <c r="L5" s="246"/>
      <c r="M5" s="246"/>
      <c r="N5" s="246"/>
      <c r="O5" s="246"/>
      <c r="P5" s="246"/>
      <c r="Q5" s="170"/>
    </row>
    <row r="6" spans="1:17" s="68" customFormat="1" ht="16.5" customHeight="1" x14ac:dyDescent="0.2">
      <c r="A6" s="49"/>
      <c r="B6" s="49"/>
      <c r="C6" s="50"/>
      <c r="D6" s="50"/>
      <c r="E6" s="382" t="s">
        <v>126</v>
      </c>
      <c r="F6" s="382"/>
      <c r="G6" s="382"/>
      <c r="H6" s="382"/>
      <c r="I6" s="382"/>
      <c r="J6" s="382"/>
      <c r="K6" s="382"/>
      <c r="L6" s="382"/>
      <c r="M6" s="382"/>
      <c r="N6" s="382"/>
      <c r="O6" s="382"/>
      <c r="P6" s="382"/>
      <c r="Q6" s="382"/>
    </row>
    <row r="7" spans="1:17" s="68" customFormat="1" ht="16.5" customHeight="1" x14ac:dyDescent="0.2">
      <c r="A7" s="49"/>
      <c r="B7" s="49"/>
      <c r="C7" s="50"/>
      <c r="D7" s="50"/>
      <c r="E7" s="382" t="s">
        <v>215</v>
      </c>
      <c r="F7" s="382"/>
      <c r="G7" s="382"/>
      <c r="H7" s="382"/>
      <c r="I7" s="382"/>
      <c r="J7" s="382"/>
      <c r="K7" s="382"/>
      <c r="L7" s="382"/>
      <c r="M7" s="382"/>
      <c r="N7" s="382"/>
      <c r="O7" s="382"/>
      <c r="P7" s="382"/>
      <c r="Q7" s="382"/>
    </row>
    <row r="8" spans="1:17" s="68" customFormat="1" ht="16.5" customHeight="1" x14ac:dyDescent="0.2">
      <c r="A8" s="49"/>
      <c r="B8" s="49"/>
      <c r="C8" s="50"/>
      <c r="D8" s="50"/>
      <c r="E8" s="247" t="s">
        <v>20</v>
      </c>
      <c r="F8" s="247"/>
      <c r="G8" s="248"/>
      <c r="H8" s="249"/>
      <c r="I8" s="248"/>
      <c r="J8" s="249"/>
      <c r="K8" s="382" t="s">
        <v>68</v>
      </c>
      <c r="L8" s="382"/>
      <c r="M8" s="382"/>
      <c r="N8" s="382"/>
      <c r="O8" s="382"/>
      <c r="P8" s="250"/>
      <c r="Q8" s="250"/>
    </row>
    <row r="9" spans="1:17" s="68" customFormat="1" ht="16.5" customHeight="1" x14ac:dyDescent="0.2">
      <c r="A9" s="49"/>
      <c r="B9" s="49"/>
      <c r="C9" s="50"/>
      <c r="D9" s="50"/>
      <c r="E9" s="247" t="s">
        <v>21</v>
      </c>
      <c r="F9" s="248"/>
      <c r="G9" s="248"/>
      <c r="H9" s="249"/>
      <c r="I9" s="248"/>
      <c r="J9" s="249"/>
      <c r="K9" s="382" t="s">
        <v>69</v>
      </c>
      <c r="L9" s="382"/>
      <c r="M9" s="382"/>
      <c r="N9" s="250"/>
      <c r="O9" s="251"/>
      <c r="P9" s="250"/>
      <c r="Q9" s="250"/>
    </row>
    <row r="10" spans="1:17" s="68" customFormat="1" ht="16.5" customHeight="1" x14ac:dyDescent="0.2">
      <c r="A10" s="49"/>
      <c r="B10" s="49"/>
      <c r="C10" s="50"/>
      <c r="D10" s="50"/>
      <c r="E10" s="247" t="s">
        <v>19</v>
      </c>
      <c r="F10" s="249"/>
      <c r="G10" s="247" t="s">
        <v>4</v>
      </c>
      <c r="H10" s="249"/>
      <c r="I10" s="247" t="s">
        <v>70</v>
      </c>
      <c r="J10" s="249"/>
      <c r="K10" s="251" t="s">
        <v>71</v>
      </c>
      <c r="L10" s="170"/>
      <c r="M10" s="252" t="s">
        <v>70</v>
      </c>
      <c r="N10" s="251"/>
      <c r="O10" s="251"/>
      <c r="P10" s="250"/>
      <c r="Q10" s="250"/>
    </row>
    <row r="11" spans="1:17" s="68" customFormat="1" ht="16.5" customHeight="1" x14ac:dyDescent="0.2">
      <c r="A11" s="49"/>
      <c r="B11" s="49"/>
      <c r="C11" s="20" t="s">
        <v>0</v>
      </c>
      <c r="D11" s="50"/>
      <c r="E11" s="253" t="s">
        <v>5</v>
      </c>
      <c r="F11" s="249"/>
      <c r="G11" s="253" t="s">
        <v>33</v>
      </c>
      <c r="H11" s="254"/>
      <c r="I11" s="253" t="s">
        <v>72</v>
      </c>
      <c r="J11" s="254"/>
      <c r="K11" s="255" t="s">
        <v>73</v>
      </c>
      <c r="L11" s="251"/>
      <c r="M11" s="255" t="s">
        <v>74</v>
      </c>
      <c r="N11" s="251"/>
      <c r="O11" s="255" t="s">
        <v>43</v>
      </c>
      <c r="P11" s="254"/>
      <c r="Q11" s="253" t="s">
        <v>6</v>
      </c>
    </row>
    <row r="12" spans="1:17" s="68" customFormat="1" ht="16.5" customHeight="1" x14ac:dyDescent="0.2">
      <c r="A12" s="49"/>
      <c r="B12" s="49"/>
      <c r="C12" s="50"/>
      <c r="D12" s="50"/>
      <c r="E12" s="336"/>
      <c r="F12" s="246"/>
      <c r="G12" s="336"/>
      <c r="H12" s="246"/>
      <c r="I12" s="336"/>
      <c r="J12" s="246"/>
      <c r="K12" s="336"/>
      <c r="L12" s="246"/>
      <c r="M12" s="336"/>
      <c r="N12" s="246"/>
      <c r="O12" s="336"/>
      <c r="P12" s="246"/>
      <c r="Q12" s="338"/>
    </row>
    <row r="13" spans="1:17" s="68" customFormat="1" ht="16.5" customHeight="1" x14ac:dyDescent="0.2">
      <c r="A13" s="51" t="s">
        <v>216</v>
      </c>
      <c r="B13" s="51"/>
      <c r="C13" s="70"/>
      <c r="D13" s="50"/>
      <c r="E13" s="305">
        <v>1010149192</v>
      </c>
      <c r="F13" s="180"/>
      <c r="G13" s="305">
        <v>258257595</v>
      </c>
      <c r="H13" s="180"/>
      <c r="I13" s="337">
        <v>-465274840</v>
      </c>
      <c r="J13" s="180"/>
      <c r="K13" s="305">
        <v>120327052</v>
      </c>
      <c r="L13" s="180"/>
      <c r="M13" s="337">
        <v>465274840</v>
      </c>
      <c r="N13" s="180"/>
      <c r="O13" s="305">
        <v>633950934</v>
      </c>
      <c r="P13" s="180"/>
      <c r="Q13" s="305">
        <f>SUM(E13:O13)</f>
        <v>2022684773</v>
      </c>
    </row>
    <row r="14" spans="1:17" s="68" customFormat="1" ht="16.5" customHeight="1" x14ac:dyDescent="0.2">
      <c r="A14" s="106" t="s">
        <v>226</v>
      </c>
      <c r="B14" s="51"/>
      <c r="C14" s="289" t="s">
        <v>259</v>
      </c>
      <c r="D14" s="50"/>
      <c r="E14" s="306">
        <v>0</v>
      </c>
      <c r="F14" s="180"/>
      <c r="G14" s="306">
        <v>0</v>
      </c>
      <c r="H14" s="180"/>
      <c r="I14" s="339">
        <v>0</v>
      </c>
      <c r="J14" s="180"/>
      <c r="K14" s="306">
        <v>0</v>
      </c>
      <c r="L14" s="180"/>
      <c r="M14" s="339">
        <v>0</v>
      </c>
      <c r="N14" s="180"/>
      <c r="O14" s="306">
        <v>17799167</v>
      </c>
      <c r="P14" s="180"/>
      <c r="Q14" s="306">
        <f>SUM(E14:O14)</f>
        <v>17799167</v>
      </c>
    </row>
    <row r="15" spans="1:17" s="68" customFormat="1" ht="16.5" customHeight="1" x14ac:dyDescent="0.2">
      <c r="A15" s="52" t="s">
        <v>227</v>
      </c>
      <c r="B15" s="51"/>
      <c r="C15" s="70"/>
      <c r="D15" s="50"/>
      <c r="E15" s="305">
        <f>E13+E14</f>
        <v>1010149192</v>
      </c>
      <c r="F15" s="180"/>
      <c r="G15" s="305">
        <f>G13+G14</f>
        <v>258257595</v>
      </c>
      <c r="H15" s="180"/>
      <c r="I15" s="305">
        <f t="shared" ref="I15:O15" si="0">I13+I14</f>
        <v>-465274840</v>
      </c>
      <c r="J15" s="180"/>
      <c r="K15" s="305">
        <f t="shared" si="0"/>
        <v>120327052</v>
      </c>
      <c r="L15" s="180"/>
      <c r="M15" s="305">
        <f t="shared" si="0"/>
        <v>465274840</v>
      </c>
      <c r="N15" s="180"/>
      <c r="O15" s="305">
        <f t="shared" si="0"/>
        <v>651750101</v>
      </c>
      <c r="P15" s="180"/>
      <c r="Q15" s="305">
        <f>SUM(E15:O15)</f>
        <v>2040483940</v>
      </c>
    </row>
    <row r="16" spans="1:17" s="68" customFormat="1" ht="16.5" customHeight="1" x14ac:dyDescent="0.2">
      <c r="A16" s="52" t="s">
        <v>141</v>
      </c>
      <c r="B16" s="52"/>
      <c r="C16" s="70"/>
      <c r="D16" s="50"/>
      <c r="E16" s="305"/>
      <c r="F16" s="180"/>
      <c r="G16" s="305"/>
      <c r="H16" s="246"/>
      <c r="I16" s="336"/>
      <c r="J16" s="246"/>
      <c r="K16" s="336"/>
      <c r="L16" s="246"/>
      <c r="M16" s="336"/>
      <c r="N16" s="246"/>
      <c r="O16" s="336"/>
      <c r="P16" s="180"/>
      <c r="Q16" s="338"/>
    </row>
    <row r="17" spans="1:17" s="68" customFormat="1" ht="16.5" customHeight="1" x14ac:dyDescent="0.2">
      <c r="A17" s="52"/>
      <c r="B17" s="144" t="s">
        <v>244</v>
      </c>
      <c r="C17" s="70">
        <v>24.2</v>
      </c>
      <c r="D17" s="50"/>
      <c r="E17" s="305">
        <v>5619310</v>
      </c>
      <c r="F17" s="180"/>
      <c r="G17" s="305">
        <v>64429859</v>
      </c>
      <c r="H17" s="246"/>
      <c r="I17" s="336">
        <v>0</v>
      </c>
      <c r="J17" s="246"/>
      <c r="K17" s="336">
        <v>0</v>
      </c>
      <c r="L17" s="246"/>
      <c r="M17" s="336">
        <v>0</v>
      </c>
      <c r="N17" s="246"/>
      <c r="O17" s="336">
        <v>0</v>
      </c>
      <c r="P17" s="180"/>
      <c r="Q17" s="338">
        <f>SUM(E17:O17)</f>
        <v>70049169</v>
      </c>
    </row>
    <row r="18" spans="1:17" s="68" customFormat="1" ht="16.5" customHeight="1" x14ac:dyDescent="0.2">
      <c r="A18" s="52"/>
      <c r="B18" s="144" t="s">
        <v>245</v>
      </c>
      <c r="C18" s="70"/>
      <c r="D18" s="50"/>
      <c r="E18" s="305"/>
      <c r="F18" s="180"/>
      <c r="G18" s="305"/>
      <c r="H18" s="246"/>
      <c r="I18" s="337"/>
      <c r="J18" s="246"/>
      <c r="K18" s="337"/>
      <c r="L18" s="246"/>
      <c r="M18" s="337"/>
      <c r="N18" s="246"/>
      <c r="O18" s="337"/>
      <c r="P18" s="180"/>
      <c r="Q18" s="305"/>
    </row>
    <row r="19" spans="1:17" s="68" customFormat="1" ht="16.5" customHeight="1" x14ac:dyDescent="0.2">
      <c r="A19" s="52"/>
      <c r="B19" s="144" t="s">
        <v>246</v>
      </c>
      <c r="C19" s="70">
        <v>24.5</v>
      </c>
      <c r="D19" s="50"/>
      <c r="E19" s="305">
        <v>-43273300</v>
      </c>
      <c r="F19" s="180"/>
      <c r="G19" s="305">
        <v>-600184</v>
      </c>
      <c r="H19" s="246"/>
      <c r="I19" s="336">
        <v>465274840</v>
      </c>
      <c r="J19" s="246"/>
      <c r="K19" s="336">
        <v>0</v>
      </c>
      <c r="L19" s="246"/>
      <c r="M19" s="336">
        <v>-421401356</v>
      </c>
      <c r="N19" s="246"/>
      <c r="O19" s="336">
        <v>0</v>
      </c>
      <c r="P19" s="180"/>
      <c r="Q19" s="338">
        <f>SUM(E19:O19)</f>
        <v>0</v>
      </c>
    </row>
    <row r="20" spans="1:17" s="68" customFormat="1" ht="16.5" customHeight="1" x14ac:dyDescent="0.2">
      <c r="A20" s="52"/>
      <c r="B20" s="144" t="s">
        <v>243</v>
      </c>
      <c r="C20" s="70">
        <v>24.5</v>
      </c>
      <c r="D20" s="50"/>
      <c r="E20" s="305">
        <v>0</v>
      </c>
      <c r="F20" s="180"/>
      <c r="G20" s="305">
        <v>0</v>
      </c>
      <c r="H20" s="246"/>
      <c r="I20" s="336">
        <v>0</v>
      </c>
      <c r="J20" s="246"/>
      <c r="K20" s="336">
        <v>0</v>
      </c>
      <c r="L20" s="246"/>
      <c r="M20" s="336">
        <v>-43873484</v>
      </c>
      <c r="N20" s="246"/>
      <c r="O20" s="336">
        <v>43873484</v>
      </c>
      <c r="P20" s="180"/>
      <c r="Q20" s="338">
        <f>SUM(E20:O20)</f>
        <v>0</v>
      </c>
    </row>
    <row r="21" spans="1:17" s="68" customFormat="1" ht="16.5" customHeight="1" x14ac:dyDescent="0.2">
      <c r="A21" s="106"/>
      <c r="B21" s="106" t="s">
        <v>99</v>
      </c>
      <c r="C21" s="70">
        <v>25</v>
      </c>
      <c r="E21" s="337">
        <v>0</v>
      </c>
      <c r="F21" s="180"/>
      <c r="G21" s="337">
        <v>0</v>
      </c>
      <c r="H21" s="246"/>
      <c r="I21" s="337">
        <v>0</v>
      </c>
      <c r="J21" s="246"/>
      <c r="K21" s="337">
        <v>0</v>
      </c>
      <c r="L21" s="170"/>
      <c r="M21" s="337">
        <v>0</v>
      </c>
      <c r="N21" s="170"/>
      <c r="O21" s="337">
        <v>-387872558</v>
      </c>
      <c r="P21" s="170"/>
      <c r="Q21" s="305">
        <f t="shared" ref="Q21:Q24" si="1">SUM(E21:O21)</f>
        <v>-387872558</v>
      </c>
    </row>
    <row r="22" spans="1:17" s="68" customFormat="1" ht="16.5" customHeight="1" x14ac:dyDescent="0.2">
      <c r="B22" s="363" t="s">
        <v>262</v>
      </c>
      <c r="C22" s="70"/>
      <c r="D22" s="50"/>
      <c r="E22" s="338"/>
      <c r="F22" s="170"/>
      <c r="G22" s="338"/>
      <c r="H22" s="170"/>
      <c r="I22" s="338"/>
      <c r="J22" s="170"/>
      <c r="K22" s="338"/>
      <c r="L22" s="170"/>
      <c r="M22" s="338"/>
      <c r="N22" s="170"/>
      <c r="O22" s="338"/>
      <c r="P22" s="170"/>
      <c r="Q22" s="305"/>
    </row>
    <row r="23" spans="1:17" s="68" customFormat="1" ht="16.5" customHeight="1" x14ac:dyDescent="0.2">
      <c r="B23" s="363" t="s">
        <v>263</v>
      </c>
      <c r="C23" s="70"/>
      <c r="D23" s="50"/>
      <c r="E23" s="337">
        <v>0</v>
      </c>
      <c r="F23" s="246"/>
      <c r="G23" s="337">
        <v>0</v>
      </c>
      <c r="H23" s="246"/>
      <c r="I23" s="337">
        <v>0</v>
      </c>
      <c r="J23" s="246"/>
      <c r="K23" s="337">
        <v>0</v>
      </c>
      <c r="L23" s="246"/>
      <c r="M23" s="337">
        <v>0</v>
      </c>
      <c r="N23" s="246"/>
      <c r="O23" s="337">
        <v>-8834258</v>
      </c>
      <c r="P23" s="246"/>
      <c r="Q23" s="305">
        <f>SUM(E23:O23)</f>
        <v>-8834258</v>
      </c>
    </row>
    <row r="24" spans="1:17" s="68" customFormat="1" ht="16.5" customHeight="1" x14ac:dyDescent="0.2">
      <c r="A24" s="106"/>
      <c r="B24" s="106" t="s">
        <v>187</v>
      </c>
      <c r="C24" s="70"/>
      <c r="E24" s="339">
        <v>0</v>
      </c>
      <c r="F24" s="180"/>
      <c r="G24" s="339">
        <v>0</v>
      </c>
      <c r="H24" s="246"/>
      <c r="I24" s="339">
        <v>0</v>
      </c>
      <c r="J24" s="246"/>
      <c r="K24" s="339">
        <v>0</v>
      </c>
      <c r="L24" s="170"/>
      <c r="M24" s="339">
        <v>0</v>
      </c>
      <c r="N24" s="170"/>
      <c r="O24" s="339">
        <f>'9-10'!L40</f>
        <v>365218924</v>
      </c>
      <c r="P24" s="170"/>
      <c r="Q24" s="306">
        <f t="shared" si="1"/>
        <v>365218924</v>
      </c>
    </row>
    <row r="25" spans="1:17" s="68" customFormat="1" ht="10.5" customHeight="1" x14ac:dyDescent="0.2">
      <c r="A25" s="144"/>
      <c r="B25" s="144"/>
      <c r="C25" s="70"/>
      <c r="D25" s="50"/>
      <c r="E25" s="336"/>
      <c r="F25" s="246"/>
      <c r="G25" s="336"/>
      <c r="H25" s="246"/>
      <c r="I25" s="336"/>
      <c r="J25" s="246"/>
      <c r="K25" s="336"/>
      <c r="L25" s="246"/>
      <c r="M25" s="336"/>
      <c r="N25" s="246"/>
      <c r="O25" s="336"/>
      <c r="P25" s="246"/>
      <c r="Q25" s="328"/>
    </row>
    <row r="26" spans="1:17" s="68" customFormat="1" ht="16.5" customHeight="1" thickBot="1" x14ac:dyDescent="0.25">
      <c r="A26" s="53" t="s">
        <v>217</v>
      </c>
      <c r="B26" s="53"/>
      <c r="C26" s="70"/>
      <c r="D26" s="50"/>
      <c r="E26" s="340">
        <f>SUM(E15:E24)</f>
        <v>972495202</v>
      </c>
      <c r="F26" s="246"/>
      <c r="G26" s="340">
        <f>SUM(G15:G24)</f>
        <v>322087270</v>
      </c>
      <c r="H26" s="249"/>
      <c r="I26" s="340">
        <f>SUM(I15:I24)</f>
        <v>0</v>
      </c>
      <c r="J26" s="246"/>
      <c r="K26" s="340">
        <f>SUM(K15:K24)</f>
        <v>120327052</v>
      </c>
      <c r="L26" s="246"/>
      <c r="M26" s="340">
        <f>SUM(M15:M24)</f>
        <v>0</v>
      </c>
      <c r="N26" s="246"/>
      <c r="O26" s="340">
        <f>SUM(O15:O24)</f>
        <v>664135693</v>
      </c>
      <c r="P26" s="246"/>
      <c r="Q26" s="340">
        <f>SUM(E26:O26)</f>
        <v>2079045217</v>
      </c>
    </row>
    <row r="27" spans="1:17" s="74" customFormat="1" ht="16.5" customHeight="1" thickTop="1" x14ac:dyDescent="0.2">
      <c r="A27" s="49"/>
      <c r="B27" s="49"/>
      <c r="C27" s="50"/>
      <c r="D27" s="50"/>
      <c r="E27" s="249"/>
      <c r="F27" s="249"/>
      <c r="G27" s="260"/>
      <c r="H27" s="249"/>
      <c r="I27" s="260"/>
      <c r="J27" s="249"/>
      <c r="K27" s="251"/>
      <c r="L27" s="250"/>
      <c r="M27" s="251"/>
      <c r="N27" s="250"/>
      <c r="O27" s="251"/>
      <c r="P27" s="250"/>
      <c r="Q27" s="250"/>
    </row>
    <row r="28" spans="1:17" s="74" customFormat="1" ht="16.5" customHeight="1" x14ac:dyDescent="0.2">
      <c r="A28" s="49"/>
      <c r="B28" s="49"/>
      <c r="C28" s="50"/>
      <c r="D28" s="50"/>
      <c r="E28" s="249"/>
      <c r="F28" s="249"/>
      <c r="G28" s="260"/>
      <c r="H28" s="249"/>
      <c r="I28" s="260"/>
      <c r="J28" s="249"/>
      <c r="K28" s="251"/>
      <c r="L28" s="250"/>
      <c r="M28" s="251"/>
      <c r="N28" s="250"/>
      <c r="O28" s="251"/>
      <c r="P28" s="250"/>
      <c r="Q28" s="250"/>
    </row>
    <row r="29" spans="1:17" s="74" customFormat="1" ht="16.5" customHeight="1" x14ac:dyDescent="0.2">
      <c r="A29" s="49"/>
      <c r="B29" s="49"/>
      <c r="C29" s="50"/>
      <c r="D29" s="50"/>
      <c r="E29" s="249"/>
      <c r="F29" s="249"/>
      <c r="G29" s="260"/>
      <c r="H29" s="249"/>
      <c r="I29" s="260"/>
      <c r="J29" s="249"/>
      <c r="K29" s="251"/>
      <c r="L29" s="250"/>
      <c r="M29" s="251"/>
      <c r="N29" s="250"/>
      <c r="O29" s="251"/>
      <c r="P29" s="250"/>
      <c r="Q29" s="250"/>
    </row>
    <row r="30" spans="1:17" s="74" customFormat="1" ht="16.5" customHeight="1" x14ac:dyDescent="0.2">
      <c r="A30" s="49"/>
      <c r="B30" s="49"/>
      <c r="C30" s="50"/>
      <c r="D30" s="50"/>
      <c r="E30" s="249"/>
      <c r="F30" s="249"/>
      <c r="G30" s="260"/>
      <c r="H30" s="249"/>
      <c r="I30" s="260"/>
      <c r="J30" s="249"/>
      <c r="K30" s="251"/>
      <c r="L30" s="250"/>
      <c r="M30" s="251"/>
      <c r="N30" s="250"/>
      <c r="O30" s="251"/>
      <c r="P30" s="250"/>
      <c r="Q30" s="250"/>
    </row>
    <row r="31" spans="1:17" s="74" customFormat="1" ht="16.5" customHeight="1" x14ac:dyDescent="0.2">
      <c r="A31" s="51"/>
      <c r="B31" s="51"/>
      <c r="C31" s="146"/>
      <c r="D31" s="50"/>
      <c r="E31" s="246"/>
      <c r="F31" s="246"/>
      <c r="G31" s="246"/>
      <c r="H31" s="246"/>
      <c r="I31" s="246"/>
      <c r="J31" s="246"/>
      <c r="K31" s="246"/>
      <c r="L31" s="246"/>
      <c r="M31" s="246"/>
      <c r="N31" s="246"/>
      <c r="O31" s="246"/>
      <c r="P31" s="246"/>
      <c r="Q31" s="246"/>
    </row>
    <row r="32" spans="1:17" s="74" customFormat="1" ht="16.5" customHeight="1" x14ac:dyDescent="0.2">
      <c r="A32" s="147"/>
      <c r="B32" s="147"/>
      <c r="C32" s="69"/>
      <c r="D32" s="50"/>
      <c r="E32" s="246"/>
      <c r="F32" s="246"/>
      <c r="G32" s="261"/>
      <c r="H32" s="246"/>
      <c r="I32" s="261"/>
      <c r="J32" s="246"/>
      <c r="K32" s="261"/>
      <c r="L32" s="246"/>
      <c r="M32" s="261"/>
      <c r="N32" s="246"/>
      <c r="O32" s="261"/>
      <c r="P32" s="246"/>
      <c r="Q32" s="246"/>
    </row>
    <row r="33" spans="1:17" s="74" customFormat="1" ht="16.5" customHeight="1" x14ac:dyDescent="0.2">
      <c r="A33" s="147"/>
      <c r="B33" s="147"/>
      <c r="C33" s="69"/>
      <c r="D33" s="50"/>
      <c r="E33" s="246"/>
      <c r="F33" s="246"/>
      <c r="G33" s="261"/>
      <c r="H33" s="246"/>
      <c r="I33" s="261"/>
      <c r="J33" s="246"/>
      <c r="K33" s="261"/>
      <c r="L33" s="246"/>
      <c r="M33" s="261"/>
      <c r="N33" s="246"/>
      <c r="O33" s="261"/>
      <c r="P33" s="246"/>
      <c r="Q33" s="246"/>
    </row>
    <row r="34" spans="1:17" s="74" customFormat="1" ht="9.75" customHeight="1" x14ac:dyDescent="0.2">
      <c r="A34" s="147"/>
      <c r="B34" s="147"/>
      <c r="C34" s="148"/>
      <c r="D34" s="50"/>
      <c r="E34" s="246"/>
      <c r="F34" s="258"/>
      <c r="G34" s="261"/>
      <c r="H34" s="258"/>
      <c r="I34" s="261"/>
      <c r="J34" s="258"/>
      <c r="K34" s="261"/>
      <c r="L34" s="258"/>
      <c r="M34" s="261"/>
      <c r="N34" s="258"/>
      <c r="O34" s="261"/>
      <c r="P34" s="258"/>
      <c r="Q34" s="217"/>
    </row>
    <row r="35" spans="1:17" ht="21.95" customHeight="1" x14ac:dyDescent="0.2">
      <c r="A35" s="54" t="str">
        <f>'6-8'!A51:M51</f>
        <v>The accompanying notes on pages 18 to 67 are an integral part of these consolidated and separate financial statements.</v>
      </c>
      <c r="B35" s="54"/>
      <c r="C35" s="54"/>
      <c r="D35" s="54"/>
      <c r="E35" s="262"/>
      <c r="F35" s="262"/>
      <c r="G35" s="262"/>
      <c r="H35" s="262"/>
      <c r="I35" s="262"/>
      <c r="J35" s="262"/>
      <c r="K35" s="262"/>
      <c r="L35" s="262"/>
      <c r="M35" s="262"/>
      <c r="N35" s="262"/>
      <c r="O35" s="262"/>
      <c r="P35" s="262"/>
      <c r="Q35" s="262"/>
    </row>
  </sheetData>
  <mergeCells count="5">
    <mergeCell ref="A2:J2"/>
    <mergeCell ref="E6:Q6"/>
    <mergeCell ref="E7:Q7"/>
    <mergeCell ref="K8:O8"/>
    <mergeCell ref="K9:M9"/>
  </mergeCells>
  <pageMargins left="0.9" right="0.9" top="0.5" bottom="0.6" header="0.49" footer="0.4"/>
  <pageSetup paperSize="9" firstPageNumber="14" fitToHeight="0" orientation="landscape" useFirstPageNumber="1" horizontalDpi="1200" verticalDpi="1200" r:id="rId1"/>
  <headerFooter>
    <oddFooter>&amp;R&amp;9&amp;P</oddFooter>
  </headerFooter>
  <ignoredErrors>
    <ignoredError sqref="F26 P2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Y186"/>
  <sheetViews>
    <sheetView zoomScale="120" zoomScaleNormal="120" zoomScaleSheetLayoutView="130" zoomScalePageLayoutView="130" workbookViewId="0">
      <selection activeCell="E5" sqref="E5"/>
    </sheetView>
  </sheetViews>
  <sheetFormatPr defaultColWidth="9.33203125" defaultRowHeight="16.5" customHeight="1" x14ac:dyDescent="0.2"/>
  <cols>
    <col min="1" max="3" width="1.33203125" style="68" customWidth="1"/>
    <col min="4" max="4" width="13" style="68" bestFit="1" customWidth="1"/>
    <col min="5" max="5" width="33.83203125" style="68" customWidth="1"/>
    <col min="6" max="6" width="10.33203125" style="70" customWidth="1"/>
    <col min="7" max="7" width="0.6640625" style="68" customWidth="1"/>
    <col min="8" max="8" width="14.33203125" style="170" customWidth="1"/>
    <col min="9" max="9" width="0.6640625" style="170" customWidth="1"/>
    <col min="10" max="10" width="14.6640625" style="170" customWidth="1"/>
    <col min="11" max="11" width="0.5" style="170" customWidth="1"/>
    <col min="12" max="12" width="13.6640625" style="170" customWidth="1"/>
    <col min="13" max="13" width="0.5" style="170" customWidth="1"/>
    <col min="14" max="14" width="13.6640625" style="170" customWidth="1"/>
    <col min="15" max="15" width="9.33203125" style="68"/>
    <col min="16" max="16" width="10.1640625" style="68" bestFit="1" customWidth="1"/>
    <col min="17" max="17" width="9.33203125" style="68"/>
    <col min="18" max="18" width="11" style="68" customWidth="1"/>
    <col min="19" max="19" width="10.5" style="68" customWidth="1"/>
    <col min="20" max="20" width="11.33203125" style="68" customWidth="1"/>
    <col min="21" max="21" width="10.83203125" style="68" customWidth="1"/>
    <col min="22" max="22" width="13.6640625" style="68" customWidth="1"/>
    <col min="23" max="23" width="11.1640625" style="68" customWidth="1"/>
    <col min="24" max="16384" width="9.33203125" style="68"/>
  </cols>
  <sheetData>
    <row r="1" spans="1:17" s="13" customFormat="1" ht="16.5" customHeight="1" x14ac:dyDescent="0.2">
      <c r="A1" s="18" t="s">
        <v>40</v>
      </c>
      <c r="B1" s="12"/>
      <c r="C1" s="12"/>
      <c r="D1" s="12"/>
      <c r="F1" s="9"/>
      <c r="H1" s="221"/>
      <c r="I1" s="221"/>
      <c r="J1" s="221"/>
      <c r="K1" s="221"/>
      <c r="L1" s="221"/>
      <c r="M1" s="221"/>
      <c r="N1" s="221"/>
    </row>
    <row r="2" spans="1:17" s="13" customFormat="1" ht="16.5" customHeight="1" x14ac:dyDescent="0.2">
      <c r="A2" s="12" t="s">
        <v>107</v>
      </c>
      <c r="B2" s="12"/>
      <c r="C2" s="12"/>
      <c r="D2" s="12"/>
      <c r="F2" s="9"/>
      <c r="H2" s="221"/>
      <c r="I2" s="221"/>
      <c r="J2" s="221"/>
      <c r="K2" s="221"/>
      <c r="L2" s="221"/>
      <c r="M2" s="221"/>
      <c r="N2" s="221"/>
    </row>
    <row r="3" spans="1:17" s="13" customFormat="1" ht="16.5" customHeight="1" x14ac:dyDescent="0.2">
      <c r="A3" s="14" t="str">
        <f>'9-10'!A3</f>
        <v>For the year ended 31 December 2019</v>
      </c>
      <c r="B3" s="14"/>
      <c r="C3" s="14"/>
      <c r="D3" s="14"/>
      <c r="E3" s="15"/>
      <c r="F3" s="16"/>
      <c r="G3" s="15"/>
      <c r="H3" s="226"/>
      <c r="I3" s="226"/>
      <c r="J3" s="226"/>
      <c r="K3" s="226"/>
      <c r="L3" s="226"/>
      <c r="M3" s="226"/>
      <c r="N3" s="226"/>
    </row>
    <row r="4" spans="1:17" ht="15" customHeight="1" x14ac:dyDescent="0.2">
      <c r="H4" s="181"/>
      <c r="I4" s="181"/>
      <c r="J4" s="181"/>
      <c r="K4" s="181"/>
      <c r="L4" s="181"/>
      <c r="M4" s="181"/>
      <c r="N4" s="181"/>
    </row>
    <row r="5" spans="1:17" ht="15" customHeight="1" x14ac:dyDescent="0.2">
      <c r="H5" s="181"/>
      <c r="I5" s="181"/>
      <c r="J5" s="181"/>
      <c r="K5" s="181"/>
      <c r="L5" s="181"/>
      <c r="M5" s="181"/>
      <c r="N5" s="181"/>
    </row>
    <row r="6" spans="1:17" ht="15" customHeight="1" x14ac:dyDescent="0.2">
      <c r="H6" s="378" t="s">
        <v>255</v>
      </c>
      <c r="I6" s="378"/>
      <c r="J6" s="378"/>
      <c r="K6" s="162"/>
      <c r="L6" s="378" t="s">
        <v>119</v>
      </c>
      <c r="M6" s="378"/>
      <c r="N6" s="378"/>
    </row>
    <row r="7" spans="1:17" ht="15" customHeight="1" x14ac:dyDescent="0.2">
      <c r="G7" s="80"/>
      <c r="H7" s="163" t="s">
        <v>214</v>
      </c>
      <c r="I7" s="161"/>
      <c r="J7" s="163" t="s">
        <v>188</v>
      </c>
      <c r="K7" s="161"/>
      <c r="L7" s="163" t="s">
        <v>214</v>
      </c>
      <c r="M7" s="161"/>
      <c r="N7" s="163" t="s">
        <v>188</v>
      </c>
    </row>
    <row r="8" spans="1:17" ht="15" customHeight="1" x14ac:dyDescent="0.2">
      <c r="F8" s="20" t="s">
        <v>0</v>
      </c>
      <c r="G8" s="87"/>
      <c r="H8" s="203" t="s">
        <v>24</v>
      </c>
      <c r="I8" s="263"/>
      <c r="J8" s="203" t="s">
        <v>24</v>
      </c>
      <c r="K8" s="263"/>
      <c r="L8" s="203" t="s">
        <v>24</v>
      </c>
      <c r="M8" s="263"/>
      <c r="N8" s="203" t="s">
        <v>24</v>
      </c>
    </row>
    <row r="9" spans="1:17" ht="15" customHeight="1" x14ac:dyDescent="0.2">
      <c r="A9" s="21" t="s">
        <v>8</v>
      </c>
      <c r="B9" s="21"/>
      <c r="C9" s="21"/>
      <c r="D9" s="21"/>
      <c r="E9" s="21"/>
      <c r="H9" s="338"/>
      <c r="L9" s="338"/>
      <c r="Q9" s="123"/>
    </row>
    <row r="10" spans="1:17" ht="15" customHeight="1" x14ac:dyDescent="0.2">
      <c r="A10" s="68" t="s">
        <v>37</v>
      </c>
      <c r="H10" s="357">
        <f>'9-10'!H37</f>
        <v>461846487</v>
      </c>
      <c r="I10" s="181"/>
      <c r="J10" s="181">
        <v>623870008</v>
      </c>
      <c r="K10" s="181"/>
      <c r="L10" s="302">
        <f>'9-10'!L37</f>
        <v>447150408</v>
      </c>
      <c r="M10" s="181"/>
      <c r="N10" s="181">
        <v>365767750</v>
      </c>
      <c r="Q10" s="123"/>
    </row>
    <row r="11" spans="1:17" ht="15" customHeight="1" x14ac:dyDescent="0.2">
      <c r="A11" s="73" t="s">
        <v>75</v>
      </c>
      <c r="B11" s="94"/>
      <c r="D11" s="72"/>
      <c r="E11" s="70"/>
      <c r="F11" s="124"/>
      <c r="G11" s="125"/>
      <c r="H11" s="341"/>
      <c r="I11" s="217"/>
      <c r="J11" s="132"/>
      <c r="K11" s="217"/>
      <c r="L11" s="341"/>
      <c r="N11" s="132"/>
    </row>
    <row r="12" spans="1:17" ht="15" customHeight="1" x14ac:dyDescent="0.2">
      <c r="B12" s="127" t="s">
        <v>76</v>
      </c>
      <c r="F12" s="289" t="s">
        <v>221</v>
      </c>
      <c r="H12" s="342">
        <v>568584108</v>
      </c>
      <c r="I12" s="264"/>
      <c r="J12" s="128">
        <v>591459708</v>
      </c>
      <c r="K12" s="264"/>
      <c r="L12" s="316">
        <v>105035628</v>
      </c>
      <c r="M12" s="217"/>
      <c r="N12" s="204">
        <v>147051541</v>
      </c>
    </row>
    <row r="13" spans="1:17" ht="15" customHeight="1" x14ac:dyDescent="0.2">
      <c r="B13" s="127" t="s">
        <v>194</v>
      </c>
      <c r="H13" s="342">
        <v>8333334</v>
      </c>
      <c r="I13" s="264"/>
      <c r="J13" s="128">
        <v>18053333</v>
      </c>
      <c r="K13" s="264"/>
      <c r="L13" s="316">
        <v>0</v>
      </c>
      <c r="M13" s="217"/>
      <c r="N13" s="204"/>
    </row>
    <row r="14" spans="1:17" ht="15" customHeight="1" x14ac:dyDescent="0.2">
      <c r="B14" s="360" t="s">
        <v>228</v>
      </c>
      <c r="F14" s="70">
        <v>7</v>
      </c>
      <c r="G14" s="129"/>
      <c r="H14" s="316">
        <v>-5276265</v>
      </c>
      <c r="I14" s="264"/>
      <c r="J14" s="204">
        <v>-15332768</v>
      </c>
      <c r="K14" s="264"/>
      <c r="L14" s="316">
        <v>-3321929</v>
      </c>
      <c r="M14" s="217"/>
      <c r="N14" s="204">
        <v>-746734</v>
      </c>
    </row>
    <row r="15" spans="1:17" ht="15" customHeight="1" x14ac:dyDescent="0.2">
      <c r="B15" s="360" t="s">
        <v>229</v>
      </c>
      <c r="F15" s="70">
        <v>8</v>
      </c>
      <c r="G15" s="129"/>
      <c r="H15" s="316">
        <v>5996985</v>
      </c>
      <c r="I15" s="264"/>
      <c r="J15" s="204">
        <v>16624104</v>
      </c>
      <c r="K15" s="264"/>
      <c r="L15" s="316">
        <v>0</v>
      </c>
      <c r="M15" s="217"/>
      <c r="N15" s="204">
        <v>0</v>
      </c>
    </row>
    <row r="16" spans="1:17" ht="15" customHeight="1" x14ac:dyDescent="0.2">
      <c r="B16" s="127" t="s">
        <v>208</v>
      </c>
      <c r="F16" s="70">
        <v>14</v>
      </c>
      <c r="G16" s="129"/>
      <c r="H16" s="341">
        <v>8095733</v>
      </c>
      <c r="I16" s="217"/>
      <c r="J16" s="132">
        <v>11026990</v>
      </c>
      <c r="K16" s="217"/>
      <c r="L16" s="341">
        <v>8095733</v>
      </c>
      <c r="N16" s="132">
        <v>11026990</v>
      </c>
    </row>
    <row r="17" spans="1:18" ht="15" customHeight="1" x14ac:dyDescent="0.2">
      <c r="B17" s="127" t="s">
        <v>195</v>
      </c>
      <c r="G17" s="129"/>
      <c r="H17" s="338"/>
      <c r="L17" s="338"/>
    </row>
    <row r="18" spans="1:18" ht="15" customHeight="1" x14ac:dyDescent="0.2">
      <c r="B18" s="127"/>
      <c r="C18" s="78" t="s">
        <v>77</v>
      </c>
      <c r="F18" s="289"/>
      <c r="G18" s="129"/>
      <c r="H18" s="341">
        <v>-388600</v>
      </c>
      <c r="I18" s="217"/>
      <c r="J18" s="132">
        <v>-74488</v>
      </c>
      <c r="K18" s="217"/>
      <c r="L18" s="341">
        <v>-388600</v>
      </c>
      <c r="N18" s="132">
        <v>-74488</v>
      </c>
    </row>
    <row r="19" spans="1:18" ht="15" customHeight="1" x14ac:dyDescent="0.2">
      <c r="B19" s="127" t="s">
        <v>207</v>
      </c>
      <c r="C19" s="127"/>
      <c r="H19" s="338"/>
      <c r="L19" s="338"/>
    </row>
    <row r="20" spans="1:18" ht="15" customHeight="1" x14ac:dyDescent="0.2">
      <c r="B20" s="127"/>
      <c r="C20" s="127" t="s">
        <v>78</v>
      </c>
      <c r="F20" s="70">
        <v>11</v>
      </c>
      <c r="H20" s="338">
        <v>-1413</v>
      </c>
      <c r="J20" s="170">
        <v>-2138</v>
      </c>
      <c r="L20" s="338">
        <v>0</v>
      </c>
      <c r="N20" s="170">
        <v>0</v>
      </c>
    </row>
    <row r="21" spans="1:18" ht="15" customHeight="1" x14ac:dyDescent="0.2">
      <c r="B21" s="366" t="s">
        <v>250</v>
      </c>
      <c r="F21" s="70">
        <v>10</v>
      </c>
      <c r="H21" s="293"/>
      <c r="I21" s="217"/>
      <c r="J21" s="168"/>
      <c r="K21" s="217"/>
      <c r="L21" s="338"/>
    </row>
    <row r="22" spans="1:18" ht="15" customHeight="1" x14ac:dyDescent="0.2">
      <c r="B22" s="78"/>
      <c r="C22" s="361" t="s">
        <v>251</v>
      </c>
      <c r="H22" s="293">
        <v>0</v>
      </c>
      <c r="I22" s="217"/>
      <c r="J22" s="168">
        <v>0</v>
      </c>
      <c r="K22" s="217"/>
      <c r="L22" s="338">
        <v>-1837149</v>
      </c>
      <c r="N22" s="170">
        <v>-11105642</v>
      </c>
    </row>
    <row r="23" spans="1:18" ht="14.25" customHeight="1" x14ac:dyDescent="0.2">
      <c r="B23" s="127" t="s">
        <v>200</v>
      </c>
      <c r="C23" s="78"/>
      <c r="F23" s="70">
        <v>10</v>
      </c>
      <c r="H23" s="293">
        <v>0</v>
      </c>
      <c r="J23" s="168">
        <v>2453</v>
      </c>
      <c r="L23" s="293">
        <v>0</v>
      </c>
      <c r="N23" s="168">
        <v>10452343</v>
      </c>
    </row>
    <row r="24" spans="1:18" ht="14.25" customHeight="1" x14ac:dyDescent="0.2">
      <c r="B24" s="360" t="s">
        <v>256</v>
      </c>
      <c r="C24" s="78"/>
      <c r="H24" s="293">
        <v>0</v>
      </c>
      <c r="J24" s="168">
        <v>0</v>
      </c>
      <c r="L24" s="293">
        <v>-14850000</v>
      </c>
      <c r="N24" s="168">
        <v>0</v>
      </c>
    </row>
    <row r="25" spans="1:18" s="71" customFormat="1" ht="15" customHeight="1" x14ac:dyDescent="0.2">
      <c r="A25" s="68"/>
      <c r="B25" s="68" t="s">
        <v>196</v>
      </c>
      <c r="F25" s="70"/>
      <c r="G25" s="130"/>
      <c r="H25" s="341"/>
      <c r="I25" s="132"/>
      <c r="J25" s="132"/>
      <c r="K25" s="132"/>
      <c r="L25" s="343"/>
      <c r="M25" s="132"/>
      <c r="O25" s="68"/>
      <c r="P25" s="68"/>
      <c r="Q25" s="68"/>
      <c r="R25" s="68"/>
    </row>
    <row r="26" spans="1:18" s="71" customFormat="1" ht="15" customHeight="1" x14ac:dyDescent="0.2">
      <c r="A26" s="68"/>
      <c r="B26" s="68"/>
      <c r="C26" s="127" t="s">
        <v>169</v>
      </c>
      <c r="F26" s="70"/>
      <c r="G26" s="130"/>
      <c r="H26" s="316">
        <v>821198</v>
      </c>
      <c r="I26" s="264"/>
      <c r="J26" s="204">
        <v>2</v>
      </c>
      <c r="K26" s="264"/>
      <c r="L26" s="341">
        <v>146</v>
      </c>
      <c r="M26" s="217"/>
      <c r="N26" s="132">
        <v>2</v>
      </c>
      <c r="O26" s="68"/>
      <c r="P26" s="68"/>
      <c r="Q26" s="68"/>
      <c r="R26" s="68"/>
    </row>
    <row r="27" spans="1:18" s="71" customFormat="1" ht="15" customHeight="1" x14ac:dyDescent="0.2">
      <c r="A27" s="68"/>
      <c r="B27" s="68" t="s">
        <v>202</v>
      </c>
      <c r="C27" s="127"/>
      <c r="F27" s="70"/>
      <c r="G27" s="130"/>
      <c r="H27" s="316"/>
      <c r="I27" s="264"/>
      <c r="J27" s="204"/>
      <c r="K27" s="264"/>
      <c r="L27" s="316"/>
      <c r="M27" s="217"/>
      <c r="N27" s="204"/>
      <c r="O27" s="68"/>
      <c r="P27" s="68"/>
      <c r="Q27" s="68"/>
      <c r="R27" s="68"/>
    </row>
    <row r="28" spans="1:18" s="71" customFormat="1" ht="15" customHeight="1" x14ac:dyDescent="0.2">
      <c r="A28" s="68"/>
      <c r="C28" s="68" t="s">
        <v>169</v>
      </c>
      <c r="F28" s="70">
        <v>26</v>
      </c>
      <c r="G28" s="130"/>
      <c r="H28" s="316">
        <v>8377</v>
      </c>
      <c r="I28" s="264"/>
      <c r="J28" s="204">
        <v>818508</v>
      </c>
      <c r="K28" s="264"/>
      <c r="L28" s="316">
        <v>-329429</v>
      </c>
      <c r="M28" s="217"/>
      <c r="N28" s="204">
        <v>732070</v>
      </c>
      <c r="O28" s="68"/>
      <c r="P28" s="68"/>
      <c r="Q28" s="68"/>
      <c r="R28" s="68"/>
    </row>
    <row r="29" spans="1:18" s="71" customFormat="1" ht="15" customHeight="1" x14ac:dyDescent="0.2">
      <c r="A29" s="68"/>
      <c r="B29" s="68" t="s">
        <v>35</v>
      </c>
      <c r="F29" s="70">
        <v>23</v>
      </c>
      <c r="G29" s="130"/>
      <c r="H29" s="316">
        <v>42550274</v>
      </c>
      <c r="I29" s="264"/>
      <c r="J29" s="204">
        <v>3603773</v>
      </c>
      <c r="K29" s="264"/>
      <c r="L29" s="316">
        <v>27595243</v>
      </c>
      <c r="M29" s="217"/>
      <c r="N29" s="204">
        <v>5621430</v>
      </c>
      <c r="O29" s="68"/>
      <c r="P29" s="68"/>
      <c r="Q29" s="68"/>
      <c r="R29" s="68"/>
    </row>
    <row r="30" spans="1:18" s="71" customFormat="1" ht="15" customHeight="1" x14ac:dyDescent="0.2">
      <c r="A30" s="68"/>
      <c r="B30" s="127" t="s">
        <v>49</v>
      </c>
      <c r="F30" s="70">
        <v>26</v>
      </c>
      <c r="H30" s="293">
        <v>0</v>
      </c>
      <c r="I30" s="264"/>
      <c r="J30" s="168">
        <v>0</v>
      </c>
      <c r="K30" s="264"/>
      <c r="L30" s="316">
        <v>-45419936</v>
      </c>
      <c r="M30" s="217"/>
      <c r="N30" s="204">
        <v>-268171848</v>
      </c>
      <c r="O30" s="68"/>
      <c r="P30" s="68"/>
      <c r="Q30" s="68"/>
      <c r="R30" s="68"/>
    </row>
    <row r="31" spans="1:18" s="71" customFormat="1" ht="15" customHeight="1" x14ac:dyDescent="0.2">
      <c r="A31" s="68"/>
      <c r="B31" s="127" t="s">
        <v>36</v>
      </c>
      <c r="F31" s="70"/>
      <c r="H31" s="316">
        <v>-1195205</v>
      </c>
      <c r="I31" s="264"/>
      <c r="J31" s="204">
        <v>-1071311</v>
      </c>
      <c r="K31" s="264"/>
      <c r="L31" s="293">
        <v>-30058081</v>
      </c>
      <c r="M31" s="217"/>
      <c r="N31" s="168">
        <v>-35230160</v>
      </c>
      <c r="O31" s="68"/>
      <c r="P31" s="68"/>
      <c r="Q31" s="68"/>
      <c r="R31" s="68"/>
    </row>
    <row r="32" spans="1:18" s="71" customFormat="1" ht="15" customHeight="1" x14ac:dyDescent="0.2">
      <c r="A32" s="68"/>
      <c r="B32" s="127" t="s">
        <v>79</v>
      </c>
      <c r="F32" s="70">
        <v>29</v>
      </c>
      <c r="H32" s="316">
        <v>34631659</v>
      </c>
      <c r="I32" s="265"/>
      <c r="J32" s="204">
        <v>68339595</v>
      </c>
      <c r="K32" s="265"/>
      <c r="L32" s="316">
        <v>7984452</v>
      </c>
      <c r="M32" s="217"/>
      <c r="N32" s="204">
        <v>11231273</v>
      </c>
      <c r="O32" s="68"/>
      <c r="P32" s="68"/>
      <c r="Q32" s="68"/>
      <c r="R32" s="68"/>
    </row>
    <row r="33" spans="1:18" s="71" customFormat="1" ht="15" customHeight="1" x14ac:dyDescent="0.2">
      <c r="A33" s="68"/>
      <c r="B33" s="127" t="s">
        <v>184</v>
      </c>
      <c r="F33" s="70"/>
      <c r="H33" s="316"/>
      <c r="I33" s="264"/>
      <c r="J33" s="204"/>
      <c r="K33" s="264"/>
      <c r="L33" s="316"/>
      <c r="M33" s="217"/>
      <c r="N33" s="204"/>
      <c r="O33" s="68"/>
      <c r="P33" s="68"/>
      <c r="Q33" s="68"/>
      <c r="R33" s="68"/>
    </row>
    <row r="34" spans="1:18" s="71" customFormat="1" ht="15" customHeight="1" x14ac:dyDescent="0.2">
      <c r="A34" s="68"/>
      <c r="B34" s="68"/>
      <c r="C34" s="127" t="s">
        <v>185</v>
      </c>
      <c r="F34" s="70"/>
      <c r="H34" s="320">
        <v>0</v>
      </c>
      <c r="I34" s="264"/>
      <c r="J34" s="207">
        <v>-94614823</v>
      </c>
      <c r="K34" s="264"/>
      <c r="L34" s="294">
        <v>0</v>
      </c>
      <c r="M34" s="217"/>
      <c r="N34" s="171">
        <v>0</v>
      </c>
      <c r="O34" s="68"/>
      <c r="P34" s="68"/>
      <c r="Q34" s="68"/>
      <c r="R34" s="68"/>
    </row>
    <row r="35" spans="1:18" s="71" customFormat="1" ht="9.9499999999999993" customHeight="1" x14ac:dyDescent="0.2">
      <c r="F35" s="131"/>
      <c r="H35" s="316"/>
      <c r="I35" s="264"/>
      <c r="J35" s="204"/>
      <c r="K35" s="264"/>
      <c r="L35" s="316"/>
      <c r="M35" s="217"/>
      <c r="N35" s="204"/>
      <c r="O35" s="68"/>
      <c r="P35" s="68"/>
      <c r="Q35" s="68"/>
      <c r="R35" s="68"/>
    </row>
    <row r="36" spans="1:18" s="71" customFormat="1" ht="15" customHeight="1" x14ac:dyDescent="0.2">
      <c r="A36" s="95"/>
      <c r="B36" s="93"/>
      <c r="F36" s="131"/>
      <c r="H36" s="316">
        <f>SUM(H10:H34)</f>
        <v>1124006672</v>
      </c>
      <c r="I36" s="264"/>
      <c r="J36" s="204">
        <f>SUM(J10:J34)</f>
        <v>1222702946</v>
      </c>
      <c r="K36" s="264"/>
      <c r="L36" s="316">
        <f>SUM(L10:L34)</f>
        <v>499656486</v>
      </c>
      <c r="M36" s="204"/>
      <c r="N36" s="204">
        <f>SUM(N10:N34)</f>
        <v>236554527</v>
      </c>
      <c r="O36" s="68"/>
      <c r="P36" s="68"/>
      <c r="Q36" s="68"/>
      <c r="R36" s="68"/>
    </row>
    <row r="37" spans="1:18" s="71" customFormat="1" ht="15" customHeight="1" x14ac:dyDescent="0.2">
      <c r="A37" s="68" t="s">
        <v>80</v>
      </c>
      <c r="B37" s="95"/>
      <c r="C37" s="96"/>
      <c r="F37" s="131"/>
      <c r="H37" s="341"/>
      <c r="I37" s="264"/>
      <c r="J37" s="132"/>
      <c r="K37" s="264"/>
      <c r="L37" s="341"/>
      <c r="M37" s="204"/>
      <c r="N37" s="132"/>
      <c r="O37" s="68"/>
      <c r="P37" s="68"/>
      <c r="Q37" s="68"/>
      <c r="R37" s="68"/>
    </row>
    <row r="38" spans="1:18" s="71" customFormat="1" ht="15" customHeight="1" x14ac:dyDescent="0.2">
      <c r="A38" s="68"/>
      <c r="B38" s="127" t="s">
        <v>197</v>
      </c>
      <c r="F38" s="131"/>
      <c r="H38" s="316">
        <v>22242405</v>
      </c>
      <c r="I38" s="264"/>
      <c r="J38" s="204">
        <v>58346414</v>
      </c>
      <c r="K38" s="264"/>
      <c r="L38" s="316">
        <v>31289595</v>
      </c>
      <c r="M38" s="217"/>
      <c r="N38" s="204">
        <v>-149441631</v>
      </c>
      <c r="O38" s="68"/>
      <c r="P38" s="68"/>
      <c r="Q38" s="68"/>
      <c r="R38" s="68"/>
    </row>
    <row r="39" spans="1:18" s="71" customFormat="1" ht="15" customHeight="1" x14ac:dyDescent="0.2">
      <c r="A39" s="68"/>
      <c r="B39" s="127" t="s">
        <v>50</v>
      </c>
      <c r="F39" s="131"/>
      <c r="H39" s="316">
        <v>19993265</v>
      </c>
      <c r="I39" s="264"/>
      <c r="J39" s="204">
        <v>14225639</v>
      </c>
      <c r="K39" s="264"/>
      <c r="L39" s="316">
        <v>7809390</v>
      </c>
      <c r="M39" s="217"/>
      <c r="N39" s="204">
        <v>-9310161</v>
      </c>
      <c r="O39" s="68"/>
      <c r="P39" s="68"/>
      <c r="Q39" s="68"/>
      <c r="R39" s="68"/>
    </row>
    <row r="40" spans="1:18" s="71" customFormat="1" ht="15" customHeight="1" x14ac:dyDescent="0.2">
      <c r="A40" s="68"/>
      <c r="B40" s="127" t="s">
        <v>54</v>
      </c>
      <c r="F40" s="131"/>
      <c r="H40" s="316">
        <v>-9166683</v>
      </c>
      <c r="I40" s="264"/>
      <c r="J40" s="204">
        <v>30630803</v>
      </c>
      <c r="K40" s="264"/>
      <c r="L40" s="316">
        <v>-6300757</v>
      </c>
      <c r="M40" s="217"/>
      <c r="N40" s="204">
        <v>18655006</v>
      </c>
      <c r="O40" s="68"/>
      <c r="P40" s="68"/>
      <c r="Q40" s="68"/>
      <c r="R40" s="68"/>
    </row>
    <row r="41" spans="1:18" s="71" customFormat="1" ht="15" customHeight="1" x14ac:dyDescent="0.2">
      <c r="A41" s="68"/>
      <c r="B41" s="127" t="s">
        <v>51</v>
      </c>
      <c r="F41" s="131"/>
      <c r="H41" s="316">
        <v>379847</v>
      </c>
      <c r="I41" s="264"/>
      <c r="J41" s="204">
        <v>-2583327</v>
      </c>
      <c r="K41" s="264"/>
      <c r="L41" s="316">
        <v>-1249252</v>
      </c>
      <c r="M41" s="217"/>
      <c r="N41" s="204">
        <v>166251</v>
      </c>
      <c r="O41" s="68"/>
      <c r="P41" s="68"/>
      <c r="Q41" s="68"/>
      <c r="R41" s="68"/>
    </row>
    <row r="42" spans="1:18" ht="15" customHeight="1" x14ac:dyDescent="0.2">
      <c r="B42" s="127" t="s">
        <v>81</v>
      </c>
      <c r="H42" s="316">
        <v>2092739</v>
      </c>
      <c r="I42" s="264"/>
      <c r="J42" s="204">
        <v>19066002</v>
      </c>
      <c r="K42" s="264"/>
      <c r="L42" s="316">
        <v>3702739</v>
      </c>
      <c r="M42" s="217"/>
      <c r="N42" s="204">
        <v>15920002</v>
      </c>
    </row>
    <row r="43" spans="1:18" ht="15" customHeight="1" x14ac:dyDescent="0.2">
      <c r="B43" s="127" t="s">
        <v>61</v>
      </c>
      <c r="H43" s="341">
        <v>-81752683</v>
      </c>
      <c r="I43" s="264"/>
      <c r="J43" s="132">
        <v>-70873456</v>
      </c>
      <c r="K43" s="264"/>
      <c r="L43" s="341">
        <v>-39998650</v>
      </c>
      <c r="M43" s="217"/>
      <c r="N43" s="132">
        <v>14903577</v>
      </c>
    </row>
    <row r="44" spans="1:18" ht="15" customHeight="1" x14ac:dyDescent="0.2">
      <c r="B44" s="127" t="s">
        <v>63</v>
      </c>
      <c r="H44" s="341">
        <v>2852935</v>
      </c>
      <c r="I44" s="264"/>
      <c r="J44" s="132">
        <v>-848776</v>
      </c>
      <c r="K44" s="264"/>
      <c r="L44" s="341">
        <v>-1249163</v>
      </c>
      <c r="M44" s="217"/>
      <c r="N44" s="132">
        <v>-465715</v>
      </c>
    </row>
    <row r="45" spans="1:18" ht="15" customHeight="1" x14ac:dyDescent="0.2">
      <c r="B45" s="127" t="s">
        <v>64</v>
      </c>
      <c r="H45" s="316">
        <v>5211222</v>
      </c>
      <c r="I45" s="265"/>
      <c r="J45" s="204">
        <v>-4818350</v>
      </c>
      <c r="K45" s="265"/>
      <c r="L45" s="316">
        <v>5635224</v>
      </c>
      <c r="M45" s="217"/>
      <c r="N45" s="204">
        <v>-102000</v>
      </c>
    </row>
    <row r="46" spans="1:18" ht="15" customHeight="1" x14ac:dyDescent="0.2">
      <c r="B46" s="127" t="s">
        <v>203</v>
      </c>
      <c r="H46" s="320">
        <v>-254400</v>
      </c>
      <c r="I46" s="264"/>
      <c r="J46" s="207">
        <v>-193250</v>
      </c>
      <c r="K46" s="264"/>
      <c r="L46" s="320">
        <v>-254400</v>
      </c>
      <c r="M46" s="217"/>
      <c r="N46" s="207">
        <v>0</v>
      </c>
    </row>
    <row r="47" spans="1:18" ht="15" customHeight="1" x14ac:dyDescent="0.2">
      <c r="A47" s="134"/>
      <c r="B47" s="135"/>
      <c r="H47" s="341"/>
      <c r="I47" s="264"/>
      <c r="J47" s="132"/>
      <c r="K47" s="264"/>
      <c r="L47" s="341"/>
      <c r="M47" s="204"/>
      <c r="N47" s="132"/>
    </row>
    <row r="48" spans="1:18" ht="15" customHeight="1" x14ac:dyDescent="0.2">
      <c r="A48" s="361" t="s">
        <v>252</v>
      </c>
      <c r="C48" s="66"/>
      <c r="H48" s="338"/>
      <c r="I48" s="68"/>
      <c r="J48" s="68"/>
      <c r="K48" s="68"/>
      <c r="L48" s="338"/>
      <c r="M48" s="68"/>
      <c r="N48" s="68"/>
    </row>
    <row r="49" spans="1:16" ht="15" customHeight="1" x14ac:dyDescent="0.2">
      <c r="B49" s="68" t="s">
        <v>253</v>
      </c>
      <c r="C49" s="66"/>
      <c r="H49" s="338">
        <f>SUM(H36:H46)</f>
        <v>1085605319</v>
      </c>
      <c r="I49" s="264"/>
      <c r="J49" s="204">
        <f>SUM(J36:J46)</f>
        <v>1265654645</v>
      </c>
      <c r="K49" s="264"/>
      <c r="L49" s="338">
        <f>SUM(L36:L46)</f>
        <v>499041212</v>
      </c>
      <c r="M49" s="204"/>
      <c r="N49" s="204">
        <f>SUM(N36:N46)</f>
        <v>126879856</v>
      </c>
    </row>
    <row r="50" spans="1:16" ht="15" customHeight="1" x14ac:dyDescent="0.2">
      <c r="A50" s="68" t="s">
        <v>82</v>
      </c>
      <c r="B50" s="80"/>
      <c r="C50" s="66"/>
      <c r="F50" s="70">
        <v>15</v>
      </c>
      <c r="H50" s="316">
        <v>56590674</v>
      </c>
      <c r="I50" s="264"/>
      <c r="J50" s="204">
        <v>31802191</v>
      </c>
      <c r="K50" s="264"/>
      <c r="L50" s="338">
        <v>55788282</v>
      </c>
      <c r="M50" s="204"/>
      <c r="N50" s="204">
        <v>0</v>
      </c>
    </row>
    <row r="51" spans="1:16" ht="15" customHeight="1" x14ac:dyDescent="0.2">
      <c r="A51" s="68" t="s">
        <v>83</v>
      </c>
      <c r="B51" s="80"/>
      <c r="C51" s="66"/>
      <c r="H51" s="320">
        <v>-109115700</v>
      </c>
      <c r="I51" s="264"/>
      <c r="J51" s="207">
        <v>-136482723</v>
      </c>
      <c r="K51" s="264"/>
      <c r="L51" s="320">
        <v>-31274386</v>
      </c>
      <c r="M51" s="204"/>
      <c r="N51" s="207">
        <v>-25664376</v>
      </c>
    </row>
    <row r="52" spans="1:16" ht="15" customHeight="1" x14ac:dyDescent="0.2">
      <c r="A52" s="134"/>
      <c r="B52" s="135"/>
      <c r="H52" s="341"/>
      <c r="I52" s="264"/>
      <c r="J52" s="132"/>
      <c r="K52" s="264"/>
      <c r="L52" s="341"/>
      <c r="M52" s="204"/>
      <c r="N52" s="132"/>
    </row>
    <row r="53" spans="1:16" ht="15" customHeight="1" x14ac:dyDescent="0.2">
      <c r="A53" s="134" t="s">
        <v>205</v>
      </c>
      <c r="B53" s="135"/>
      <c r="H53" s="320">
        <f>SUM(H49:H51)</f>
        <v>1033080293</v>
      </c>
      <c r="I53" s="264"/>
      <c r="J53" s="207">
        <f>SUM(J49:J51)</f>
        <v>1160974113</v>
      </c>
      <c r="K53" s="264"/>
      <c r="L53" s="320">
        <f>SUM(L49:L51)</f>
        <v>523555108</v>
      </c>
      <c r="M53" s="204"/>
      <c r="N53" s="207">
        <f>SUM(N49:N51)</f>
        <v>101215480</v>
      </c>
    </row>
    <row r="54" spans="1:16" ht="15" customHeight="1" x14ac:dyDescent="0.2">
      <c r="A54" s="134"/>
      <c r="B54" s="135"/>
      <c r="H54" s="204"/>
      <c r="I54" s="264"/>
      <c r="J54" s="204"/>
      <c r="K54" s="264"/>
      <c r="L54" s="204"/>
      <c r="M54" s="204"/>
      <c r="N54" s="204"/>
    </row>
    <row r="55" spans="1:16" ht="15" customHeight="1" x14ac:dyDescent="0.2">
      <c r="A55" s="134"/>
      <c r="B55" s="135"/>
      <c r="H55" s="204"/>
      <c r="I55" s="264"/>
      <c r="J55" s="204"/>
      <c r="K55" s="264"/>
      <c r="L55" s="204"/>
      <c r="M55" s="204"/>
      <c r="N55" s="204"/>
    </row>
    <row r="56" spans="1:16" ht="15" customHeight="1" x14ac:dyDescent="0.2">
      <c r="A56" s="134"/>
      <c r="B56" s="135"/>
      <c r="H56" s="204"/>
      <c r="I56" s="264"/>
      <c r="J56" s="204"/>
      <c r="K56" s="264"/>
      <c r="L56" s="204"/>
      <c r="M56" s="204"/>
      <c r="N56" s="204"/>
    </row>
    <row r="57" spans="1:16" ht="15" customHeight="1" x14ac:dyDescent="0.2">
      <c r="A57" s="134"/>
      <c r="B57" s="135"/>
      <c r="H57" s="204"/>
      <c r="I57" s="264"/>
      <c r="J57" s="204"/>
      <c r="K57" s="264"/>
      <c r="L57" s="204"/>
      <c r="M57" s="204"/>
      <c r="N57" s="204"/>
    </row>
    <row r="58" spans="1:16" ht="18.75" customHeight="1" x14ac:dyDescent="0.2">
      <c r="A58" s="134"/>
      <c r="B58" s="135"/>
      <c r="H58" s="204"/>
      <c r="I58" s="264"/>
      <c r="J58" s="204"/>
      <c r="K58" s="264"/>
      <c r="L58" s="204"/>
      <c r="M58" s="204"/>
      <c r="N58" s="204"/>
    </row>
    <row r="59" spans="1:16" s="13" customFormat="1" ht="21.95" customHeight="1" x14ac:dyDescent="0.2">
      <c r="A59" s="97" t="str">
        <f>'6-8'!A51:M51</f>
        <v>The accompanying notes on pages 18 to 67 are an integral part of these consolidated and separate financial statements.</v>
      </c>
      <c r="B59" s="97"/>
      <c r="C59" s="97"/>
      <c r="D59" s="97"/>
      <c r="E59" s="97"/>
      <c r="F59" s="16"/>
      <c r="G59" s="15"/>
      <c r="H59" s="200"/>
      <c r="I59" s="200"/>
      <c r="J59" s="200"/>
      <c r="K59" s="200"/>
      <c r="L59" s="200"/>
      <c r="M59" s="200"/>
      <c r="N59" s="200"/>
    </row>
    <row r="60" spans="1:16" s="13" customFormat="1" ht="16.5" customHeight="1" x14ac:dyDescent="0.2">
      <c r="A60" s="18" t="s">
        <v>40</v>
      </c>
      <c r="B60" s="12"/>
      <c r="C60" s="12"/>
      <c r="D60" s="12"/>
      <c r="F60" s="9"/>
      <c r="H60" s="221"/>
      <c r="I60" s="221"/>
      <c r="J60" s="221"/>
      <c r="K60" s="221"/>
      <c r="L60" s="221"/>
      <c r="M60" s="221"/>
      <c r="N60" s="221"/>
      <c r="O60" s="98"/>
      <c r="P60" s="98"/>
    </row>
    <row r="61" spans="1:16" s="13" customFormat="1" ht="16.5" customHeight="1" x14ac:dyDescent="0.2">
      <c r="A61" s="12" t="s">
        <v>108</v>
      </c>
      <c r="B61" s="12"/>
      <c r="C61" s="12"/>
      <c r="D61" s="12"/>
      <c r="F61" s="9"/>
      <c r="H61" s="221"/>
      <c r="I61" s="221"/>
      <c r="J61" s="221"/>
      <c r="K61" s="221"/>
      <c r="L61" s="221"/>
      <c r="M61" s="221"/>
      <c r="N61" s="221"/>
      <c r="O61" s="98"/>
      <c r="P61" s="98"/>
    </row>
    <row r="62" spans="1:16" s="13" customFormat="1" ht="16.5" customHeight="1" x14ac:dyDescent="0.2">
      <c r="A62" s="14" t="str">
        <f>'11'!A3</f>
        <v>For the year ended 31 December 2019</v>
      </c>
      <c r="B62" s="14"/>
      <c r="C62" s="14"/>
      <c r="D62" s="14"/>
      <c r="E62" s="15"/>
      <c r="F62" s="16"/>
      <c r="G62" s="15"/>
      <c r="H62" s="226"/>
      <c r="I62" s="226"/>
      <c r="J62" s="226"/>
      <c r="K62" s="226"/>
      <c r="L62" s="226"/>
      <c r="M62" s="226"/>
      <c r="N62" s="226"/>
      <c r="O62" s="98"/>
      <c r="P62" s="98"/>
    </row>
    <row r="63" spans="1:16" ht="16.5" customHeight="1" x14ac:dyDescent="0.2">
      <c r="H63" s="181"/>
      <c r="I63" s="181"/>
      <c r="J63" s="181"/>
      <c r="K63" s="181"/>
      <c r="L63" s="181"/>
      <c r="M63" s="181"/>
      <c r="N63" s="181"/>
      <c r="O63" s="100"/>
      <c r="P63" s="100"/>
    </row>
    <row r="64" spans="1:16" ht="16.5" customHeight="1" x14ac:dyDescent="0.2">
      <c r="H64" s="181"/>
      <c r="I64" s="181"/>
      <c r="J64" s="181"/>
      <c r="K64" s="181"/>
      <c r="L64" s="181"/>
      <c r="M64" s="181"/>
      <c r="N64" s="181"/>
      <c r="O64" s="100"/>
      <c r="P64" s="100"/>
    </row>
    <row r="65" spans="1:16" ht="15.95" customHeight="1" x14ac:dyDescent="0.2">
      <c r="H65" s="378" t="s">
        <v>255</v>
      </c>
      <c r="I65" s="378"/>
      <c r="J65" s="378"/>
      <c r="K65" s="162"/>
      <c r="L65" s="378" t="s">
        <v>119</v>
      </c>
      <c r="M65" s="378"/>
      <c r="N65" s="378"/>
      <c r="O65" s="100"/>
      <c r="P65" s="100"/>
    </row>
    <row r="66" spans="1:16" ht="15.95" customHeight="1" x14ac:dyDescent="0.2">
      <c r="G66" s="70"/>
      <c r="H66" s="163" t="s">
        <v>214</v>
      </c>
      <c r="I66" s="161"/>
      <c r="J66" s="163" t="s">
        <v>188</v>
      </c>
      <c r="K66" s="161"/>
      <c r="L66" s="163" t="s">
        <v>214</v>
      </c>
      <c r="M66" s="161"/>
      <c r="N66" s="163" t="s">
        <v>188</v>
      </c>
      <c r="O66" s="100"/>
      <c r="P66" s="100"/>
    </row>
    <row r="67" spans="1:16" ht="15.95" customHeight="1" x14ac:dyDescent="0.2">
      <c r="F67" s="20" t="s">
        <v>0</v>
      </c>
      <c r="G67" s="87"/>
      <c r="H67" s="203" t="s">
        <v>24</v>
      </c>
      <c r="I67" s="263"/>
      <c r="J67" s="203" t="s">
        <v>24</v>
      </c>
      <c r="K67" s="263"/>
      <c r="L67" s="203" t="s">
        <v>24</v>
      </c>
      <c r="M67" s="263"/>
      <c r="N67" s="203" t="s">
        <v>24</v>
      </c>
      <c r="O67" s="100"/>
      <c r="P67" s="100"/>
    </row>
    <row r="68" spans="1:16" ht="15.95" customHeight="1" x14ac:dyDescent="0.2">
      <c r="A68" s="88" t="s">
        <v>39</v>
      </c>
      <c r="B68" s="88"/>
      <c r="F68" s="89"/>
      <c r="G68" s="21"/>
      <c r="H68" s="344"/>
      <c r="I68" s="202"/>
      <c r="J68" s="142"/>
      <c r="K68" s="202"/>
      <c r="L68" s="344"/>
      <c r="M68" s="202"/>
      <c r="N68" s="142"/>
      <c r="O68" s="100"/>
      <c r="P68" s="100"/>
    </row>
    <row r="69" spans="1:16" ht="15.95" customHeight="1" x14ac:dyDescent="0.2">
      <c r="A69" s="127" t="s">
        <v>84</v>
      </c>
      <c r="F69" s="89"/>
      <c r="G69" s="21"/>
      <c r="H69" s="341">
        <v>1194856</v>
      </c>
      <c r="I69" s="175"/>
      <c r="J69" s="132">
        <v>1071311</v>
      </c>
      <c r="K69" s="175"/>
      <c r="L69" s="341">
        <v>32284352</v>
      </c>
      <c r="M69" s="204"/>
      <c r="N69" s="132">
        <v>34791355</v>
      </c>
      <c r="O69" s="100"/>
      <c r="P69" s="100"/>
    </row>
    <row r="70" spans="1:16" ht="15.95" customHeight="1" x14ac:dyDescent="0.2">
      <c r="A70" s="127" t="s">
        <v>85</v>
      </c>
      <c r="F70" s="289" t="s">
        <v>220</v>
      </c>
      <c r="H70" s="293">
        <v>0</v>
      </c>
      <c r="I70" s="175"/>
      <c r="J70" s="168">
        <v>0</v>
      </c>
      <c r="K70" s="175"/>
      <c r="L70" s="341">
        <v>-335000000</v>
      </c>
      <c r="M70" s="204"/>
      <c r="N70" s="132">
        <v>-553500000</v>
      </c>
    </row>
    <row r="71" spans="1:16" ht="15.95" customHeight="1" x14ac:dyDescent="0.2">
      <c r="A71" s="127" t="s">
        <v>86</v>
      </c>
      <c r="F71" s="289" t="s">
        <v>220</v>
      </c>
      <c r="H71" s="293">
        <v>0</v>
      </c>
      <c r="I71" s="175"/>
      <c r="J71" s="168">
        <v>0</v>
      </c>
      <c r="K71" s="175"/>
      <c r="L71" s="341">
        <v>210000000</v>
      </c>
      <c r="M71" s="204"/>
      <c r="N71" s="132">
        <v>513500000</v>
      </c>
    </row>
    <row r="72" spans="1:16" ht="15.95" customHeight="1" x14ac:dyDescent="0.2">
      <c r="A72" s="360" t="s">
        <v>257</v>
      </c>
      <c r="H72" s="293">
        <v>0</v>
      </c>
      <c r="I72" s="175"/>
      <c r="J72" s="168">
        <v>0</v>
      </c>
      <c r="K72" s="175"/>
      <c r="L72" s="293">
        <v>18750000</v>
      </c>
      <c r="M72" s="204"/>
      <c r="N72" s="168">
        <v>0</v>
      </c>
    </row>
    <row r="73" spans="1:16" ht="15.95" customHeight="1" x14ac:dyDescent="0.2">
      <c r="A73" s="127" t="s">
        <v>209</v>
      </c>
      <c r="H73" s="293">
        <v>0</v>
      </c>
      <c r="I73" s="175"/>
      <c r="J73" s="168">
        <v>22055550</v>
      </c>
      <c r="K73" s="175"/>
      <c r="L73" s="316">
        <v>0</v>
      </c>
      <c r="M73" s="204"/>
      <c r="N73" s="204">
        <v>22055550</v>
      </c>
    </row>
    <row r="74" spans="1:16" ht="15.95" customHeight="1" x14ac:dyDescent="0.2">
      <c r="A74" s="68" t="s">
        <v>87</v>
      </c>
      <c r="H74" s="293">
        <v>0</v>
      </c>
      <c r="I74" s="175"/>
      <c r="J74" s="168">
        <v>0</v>
      </c>
      <c r="K74" s="175"/>
      <c r="L74" s="293">
        <v>45419936</v>
      </c>
      <c r="M74" s="204"/>
      <c r="N74" s="168">
        <v>268171848</v>
      </c>
    </row>
    <row r="75" spans="1:16" ht="15.95" customHeight="1" x14ac:dyDescent="0.2">
      <c r="A75" s="127" t="s">
        <v>88</v>
      </c>
      <c r="H75" s="341">
        <v>-230463298</v>
      </c>
      <c r="I75" s="175"/>
      <c r="J75" s="132">
        <v>-44768802</v>
      </c>
      <c r="K75" s="175"/>
      <c r="L75" s="341">
        <v>-166908621</v>
      </c>
      <c r="M75" s="204"/>
      <c r="N75" s="132">
        <v>-26579470</v>
      </c>
    </row>
    <row r="76" spans="1:16" ht="15.95" customHeight="1" x14ac:dyDescent="0.2">
      <c r="A76" s="127" t="s">
        <v>89</v>
      </c>
      <c r="H76" s="341"/>
      <c r="I76" s="175"/>
      <c r="J76" s="132"/>
      <c r="K76" s="175"/>
      <c r="L76" s="341"/>
      <c r="M76" s="204"/>
      <c r="N76" s="132"/>
    </row>
    <row r="77" spans="1:16" ht="15.95" customHeight="1" x14ac:dyDescent="0.2">
      <c r="A77" s="127"/>
      <c r="B77" s="361" t="s">
        <v>230</v>
      </c>
      <c r="H77" s="341">
        <v>177570</v>
      </c>
      <c r="I77" s="175"/>
      <c r="J77" s="132">
        <v>4640934</v>
      </c>
      <c r="K77" s="175"/>
      <c r="L77" s="341">
        <v>1902441</v>
      </c>
      <c r="M77" s="204"/>
      <c r="N77" s="132">
        <v>4997292</v>
      </c>
    </row>
    <row r="78" spans="1:16" ht="15.95" customHeight="1" x14ac:dyDescent="0.2">
      <c r="A78" s="127" t="s">
        <v>90</v>
      </c>
      <c r="B78" s="75"/>
      <c r="H78" s="320">
        <v>-386135436</v>
      </c>
      <c r="I78" s="175"/>
      <c r="J78" s="207">
        <v>-501376770</v>
      </c>
      <c r="K78" s="175"/>
      <c r="L78" s="320">
        <v>-25242911</v>
      </c>
      <c r="M78" s="204"/>
      <c r="N78" s="207">
        <v>-74925256</v>
      </c>
    </row>
    <row r="79" spans="1:16" ht="15.95" customHeight="1" x14ac:dyDescent="0.2">
      <c r="C79" s="127"/>
      <c r="H79" s="316"/>
      <c r="I79" s="142"/>
      <c r="J79" s="204"/>
      <c r="K79" s="142"/>
      <c r="L79" s="316"/>
      <c r="M79" s="204"/>
      <c r="N79" s="204"/>
    </row>
    <row r="80" spans="1:16" ht="15.95" customHeight="1" x14ac:dyDescent="0.2">
      <c r="A80" s="134" t="s">
        <v>91</v>
      </c>
      <c r="B80" s="21"/>
      <c r="H80" s="320">
        <f>SUM(H69:H78)</f>
        <v>-615226308</v>
      </c>
      <c r="I80" s="175"/>
      <c r="J80" s="207">
        <f>SUM(J69:J78)</f>
        <v>-518377777</v>
      </c>
      <c r="K80" s="175"/>
      <c r="L80" s="320">
        <f>SUM(L69:L78)</f>
        <v>-218794803</v>
      </c>
      <c r="M80" s="204"/>
      <c r="N80" s="207">
        <f>SUM(N69:N78)</f>
        <v>188511319</v>
      </c>
    </row>
    <row r="81" spans="1:22" ht="15.95" customHeight="1" x14ac:dyDescent="0.2">
      <c r="A81" s="21"/>
      <c r="B81" s="21"/>
      <c r="C81" s="21"/>
      <c r="H81" s="316"/>
      <c r="I81" s="175"/>
      <c r="J81" s="204"/>
      <c r="K81" s="175"/>
      <c r="L81" s="316"/>
      <c r="M81" s="204"/>
      <c r="N81" s="204"/>
    </row>
    <row r="82" spans="1:22" ht="15.95" customHeight="1" x14ac:dyDescent="0.2">
      <c r="A82" s="90" t="s">
        <v>92</v>
      </c>
      <c r="B82" s="91"/>
      <c r="C82" s="92"/>
      <c r="H82" s="341"/>
      <c r="I82" s="175"/>
      <c r="J82" s="132"/>
      <c r="K82" s="175"/>
      <c r="L82" s="341"/>
      <c r="M82" s="217"/>
      <c r="N82" s="132"/>
    </row>
    <row r="83" spans="1:22" ht="15.95" customHeight="1" x14ac:dyDescent="0.2">
      <c r="A83" s="127" t="s">
        <v>93</v>
      </c>
      <c r="H83" s="341">
        <v>-21927333</v>
      </c>
      <c r="I83" s="175"/>
      <c r="J83" s="132">
        <v>-29981873</v>
      </c>
      <c r="K83" s="175"/>
      <c r="L83" s="341">
        <v>-8363810</v>
      </c>
      <c r="M83" s="217"/>
      <c r="N83" s="132">
        <v>-9113101</v>
      </c>
    </row>
    <row r="84" spans="1:22" ht="15.95" customHeight="1" x14ac:dyDescent="0.2">
      <c r="A84" s="360" t="s">
        <v>96</v>
      </c>
      <c r="H84" s="341">
        <v>-11799687</v>
      </c>
      <c r="I84" s="175"/>
      <c r="J84" s="132">
        <v>-12873713</v>
      </c>
      <c r="K84" s="175"/>
      <c r="L84" s="341">
        <v>-11799687</v>
      </c>
      <c r="M84" s="217"/>
      <c r="N84" s="132">
        <v>-12873713</v>
      </c>
    </row>
    <row r="85" spans="1:22" ht="15.95" customHeight="1" x14ac:dyDescent="0.2">
      <c r="A85" s="127" t="s">
        <v>94</v>
      </c>
      <c r="H85" s="341">
        <v>1150000000</v>
      </c>
      <c r="I85" s="175"/>
      <c r="J85" s="132">
        <v>930000000</v>
      </c>
      <c r="K85" s="175"/>
      <c r="L85" s="341">
        <v>920000000</v>
      </c>
      <c r="M85" s="217"/>
      <c r="N85" s="132">
        <v>930000000</v>
      </c>
    </row>
    <row r="86" spans="1:22" ht="15.95" customHeight="1" x14ac:dyDescent="0.2">
      <c r="A86" s="127" t="s">
        <v>95</v>
      </c>
      <c r="H86" s="341">
        <v>-940000000</v>
      </c>
      <c r="I86" s="175"/>
      <c r="J86" s="132">
        <v>-903000000</v>
      </c>
      <c r="K86" s="175"/>
      <c r="L86" s="341">
        <v>-840000000</v>
      </c>
      <c r="M86" s="217"/>
      <c r="N86" s="132">
        <v>-903000000</v>
      </c>
    </row>
    <row r="87" spans="1:22" ht="15.95" customHeight="1" x14ac:dyDescent="0.2">
      <c r="A87" s="127" t="s">
        <v>201</v>
      </c>
      <c r="H87" s="316">
        <v>-80000000</v>
      </c>
      <c r="I87" s="175"/>
      <c r="J87" s="204">
        <v>-270000000</v>
      </c>
      <c r="K87" s="175"/>
      <c r="L87" s="316">
        <v>0</v>
      </c>
      <c r="M87" s="217"/>
      <c r="N87" s="204">
        <v>0</v>
      </c>
    </row>
    <row r="88" spans="1:22" ht="15.95" customHeight="1" x14ac:dyDescent="0.2">
      <c r="A88" s="371" t="s">
        <v>254</v>
      </c>
      <c r="H88" s="370"/>
      <c r="I88" s="68"/>
      <c r="J88" s="68"/>
      <c r="K88" s="68"/>
      <c r="L88" s="370"/>
      <c r="M88" s="68"/>
      <c r="N88" s="68"/>
    </row>
    <row r="89" spans="1:22" ht="15.95" customHeight="1" x14ac:dyDescent="0.2">
      <c r="A89" s="75"/>
      <c r="B89" s="68" t="s">
        <v>162</v>
      </c>
      <c r="H89" s="338">
        <v>-207500000</v>
      </c>
      <c r="J89" s="170">
        <v>-6225000</v>
      </c>
      <c r="L89" s="338">
        <v>0</v>
      </c>
      <c r="N89" s="170">
        <v>0</v>
      </c>
    </row>
    <row r="90" spans="1:22" ht="15.95" customHeight="1" x14ac:dyDescent="0.2">
      <c r="A90" s="127" t="s">
        <v>97</v>
      </c>
      <c r="F90" s="289" t="s">
        <v>222</v>
      </c>
      <c r="H90" s="293">
        <v>0</v>
      </c>
      <c r="J90" s="168">
        <v>0</v>
      </c>
      <c r="L90" s="293">
        <v>154027125</v>
      </c>
      <c r="N90" s="168">
        <v>385500000</v>
      </c>
      <c r="R90" s="119"/>
      <c r="S90" s="136"/>
      <c r="T90" s="136"/>
      <c r="U90" s="126"/>
      <c r="V90" s="136"/>
    </row>
    <row r="91" spans="1:22" ht="15.95" customHeight="1" x14ac:dyDescent="0.2">
      <c r="A91" s="127" t="s">
        <v>98</v>
      </c>
      <c r="F91" s="289" t="s">
        <v>222</v>
      </c>
      <c r="H91" s="293">
        <v>0</v>
      </c>
      <c r="I91" s="175"/>
      <c r="J91" s="168">
        <v>0</v>
      </c>
      <c r="K91" s="175"/>
      <c r="L91" s="293">
        <v>-265027125</v>
      </c>
      <c r="N91" s="168">
        <v>-299300000</v>
      </c>
      <c r="R91" s="74"/>
      <c r="S91" s="74"/>
      <c r="T91" s="74"/>
      <c r="U91" s="74"/>
      <c r="V91" s="74"/>
    </row>
    <row r="92" spans="1:22" ht="15.95" customHeight="1" x14ac:dyDescent="0.2">
      <c r="A92" s="127" t="s">
        <v>99</v>
      </c>
      <c r="F92" s="70">
        <v>25</v>
      </c>
      <c r="H92" s="293">
        <v>-387872558</v>
      </c>
      <c r="I92" s="175"/>
      <c r="J92" s="168">
        <v>-241718973</v>
      </c>
      <c r="K92" s="175"/>
      <c r="L92" s="316">
        <v>-387872558</v>
      </c>
      <c r="M92" s="217"/>
      <c r="N92" s="204">
        <v>-241718973</v>
      </c>
      <c r="R92" s="122"/>
      <c r="V92" s="122"/>
    </row>
    <row r="93" spans="1:22" ht="15.95" customHeight="1" x14ac:dyDescent="0.2">
      <c r="A93" s="127" t="s">
        <v>100</v>
      </c>
      <c r="H93" s="345">
        <v>-34440</v>
      </c>
      <c r="I93" s="175"/>
      <c r="J93" s="266">
        <v>-3151</v>
      </c>
      <c r="K93" s="175"/>
      <c r="L93" s="345">
        <v>0</v>
      </c>
      <c r="M93" s="217"/>
      <c r="N93" s="266">
        <v>0</v>
      </c>
    </row>
    <row r="94" spans="1:22" ht="15.95" customHeight="1" x14ac:dyDescent="0.2">
      <c r="A94" s="68" t="s">
        <v>186</v>
      </c>
      <c r="H94" s="320">
        <v>70049169</v>
      </c>
      <c r="I94" s="175"/>
      <c r="J94" s="207">
        <v>22500</v>
      </c>
      <c r="K94" s="175"/>
      <c r="L94" s="294">
        <v>70049169</v>
      </c>
      <c r="M94" s="217"/>
      <c r="N94" s="171">
        <v>22500</v>
      </c>
    </row>
    <row r="95" spans="1:22" ht="15.95" customHeight="1" x14ac:dyDescent="0.2">
      <c r="B95" s="137"/>
      <c r="C95" s="127"/>
      <c r="H95" s="338"/>
      <c r="L95" s="338"/>
    </row>
    <row r="96" spans="1:22" ht="15.95" customHeight="1" x14ac:dyDescent="0.2">
      <c r="A96" s="134" t="s">
        <v>101</v>
      </c>
      <c r="B96" s="21"/>
      <c r="H96" s="320">
        <f>SUM(H83:H94)</f>
        <v>-429084849</v>
      </c>
      <c r="I96" s="175"/>
      <c r="J96" s="207">
        <f>SUM(J83:J94)</f>
        <v>-533780210</v>
      </c>
      <c r="K96" s="175"/>
      <c r="L96" s="320">
        <f>SUM(L83:L94)</f>
        <v>-368986886</v>
      </c>
      <c r="M96" s="204"/>
      <c r="N96" s="207">
        <f>SUM(N83:N94)</f>
        <v>-150483287</v>
      </c>
    </row>
    <row r="97" spans="1:18" ht="15.95" customHeight="1" x14ac:dyDescent="0.2">
      <c r="A97" s="93"/>
      <c r="B97" s="21"/>
      <c r="H97" s="316"/>
      <c r="I97" s="175"/>
      <c r="J97" s="204"/>
      <c r="K97" s="175"/>
      <c r="L97" s="316"/>
      <c r="M97" s="204"/>
      <c r="N97" s="204"/>
    </row>
    <row r="98" spans="1:18" ht="15.95" customHeight="1" x14ac:dyDescent="0.2">
      <c r="A98" s="90" t="s">
        <v>206</v>
      </c>
      <c r="B98" s="137"/>
      <c r="C98" s="21"/>
      <c r="H98" s="341">
        <f>SUM(H53,H80,H96)</f>
        <v>-11230864</v>
      </c>
      <c r="I98" s="175"/>
      <c r="J98" s="132">
        <f>SUM(J53,J80,J96)</f>
        <v>108816126</v>
      </c>
      <c r="K98" s="175"/>
      <c r="L98" s="341">
        <f>SUM(L53,L80,L96)</f>
        <v>-64226581</v>
      </c>
      <c r="M98" s="204"/>
      <c r="N98" s="132">
        <f>SUM(N53,N80,N96)</f>
        <v>139243512</v>
      </c>
    </row>
    <row r="99" spans="1:18" ht="15.95" customHeight="1" x14ac:dyDescent="0.2">
      <c r="A99" s="65" t="s">
        <v>102</v>
      </c>
      <c r="B99" s="65"/>
      <c r="C99" s="21"/>
      <c r="H99" s="346">
        <v>339639957</v>
      </c>
      <c r="I99" s="175"/>
      <c r="J99" s="267">
        <v>230823831</v>
      </c>
      <c r="K99" s="175"/>
      <c r="L99" s="346">
        <v>168511981</v>
      </c>
      <c r="M99" s="204"/>
      <c r="N99" s="267">
        <v>29268469</v>
      </c>
      <c r="O99" s="138"/>
      <c r="Q99" s="138"/>
      <c r="R99" s="138"/>
    </row>
    <row r="100" spans="1:18" s="273" customFormat="1" ht="15.95" customHeight="1" x14ac:dyDescent="0.2">
      <c r="A100" s="270"/>
      <c r="B100" s="271"/>
      <c r="C100" s="272"/>
      <c r="F100" s="274"/>
      <c r="H100" s="347"/>
      <c r="I100" s="276"/>
      <c r="J100" s="275"/>
      <c r="K100" s="276"/>
      <c r="L100" s="347"/>
      <c r="M100" s="277"/>
      <c r="N100" s="275"/>
      <c r="O100" s="278"/>
      <c r="Q100" s="278"/>
      <c r="R100" s="278"/>
    </row>
    <row r="101" spans="1:18" ht="15.95" customHeight="1" thickBot="1" x14ac:dyDescent="0.25">
      <c r="A101" s="65" t="s">
        <v>103</v>
      </c>
      <c r="B101" s="65"/>
      <c r="C101" s="21"/>
      <c r="H101" s="348">
        <f>SUM(H98:H99)</f>
        <v>328409093</v>
      </c>
      <c r="I101" s="175"/>
      <c r="J101" s="268">
        <f>SUM(J98:J99)</f>
        <v>339639957</v>
      </c>
      <c r="K101" s="175"/>
      <c r="L101" s="348">
        <f>SUM(L98:L99)</f>
        <v>104285400</v>
      </c>
      <c r="M101" s="204"/>
      <c r="N101" s="268">
        <f>SUM(N98:N99)</f>
        <v>168511981</v>
      </c>
      <c r="O101" s="139"/>
      <c r="Q101" s="139"/>
      <c r="R101" s="139"/>
    </row>
    <row r="102" spans="1:18" ht="15.95" customHeight="1" thickTop="1" x14ac:dyDescent="0.2">
      <c r="A102" s="65"/>
      <c r="B102" s="65"/>
      <c r="C102" s="21"/>
      <c r="H102" s="265"/>
      <c r="I102" s="175"/>
      <c r="J102" s="265"/>
      <c r="K102" s="175"/>
      <c r="L102" s="265"/>
      <c r="M102" s="204"/>
      <c r="N102" s="265"/>
      <c r="O102" s="139"/>
      <c r="Q102" s="139"/>
      <c r="R102" s="139"/>
    </row>
    <row r="103" spans="1:18" ht="15.95" customHeight="1" x14ac:dyDescent="0.2">
      <c r="A103" s="65"/>
      <c r="B103" s="65"/>
      <c r="C103" s="21"/>
      <c r="H103" s="265"/>
      <c r="I103" s="175"/>
      <c r="J103" s="265"/>
      <c r="K103" s="175"/>
      <c r="L103" s="265"/>
      <c r="M103" s="204"/>
      <c r="N103" s="265"/>
      <c r="O103" s="139"/>
      <c r="Q103" s="139"/>
      <c r="R103" s="139"/>
    </row>
    <row r="104" spans="1:18" ht="15.95" customHeight="1" x14ac:dyDescent="0.2">
      <c r="A104" s="65"/>
      <c r="B104" s="65"/>
      <c r="C104" s="21"/>
      <c r="H104" s="265"/>
      <c r="I104" s="175"/>
      <c r="J104" s="265"/>
      <c r="K104" s="175"/>
      <c r="L104" s="265"/>
      <c r="M104" s="204"/>
      <c r="N104" s="265"/>
      <c r="O104" s="139"/>
      <c r="Q104" s="139"/>
      <c r="R104" s="139"/>
    </row>
    <row r="105" spans="1:18" ht="15.95" customHeight="1" x14ac:dyDescent="0.2">
      <c r="A105" s="65"/>
      <c r="B105" s="65"/>
      <c r="C105" s="21"/>
      <c r="H105" s="265"/>
      <c r="I105" s="175"/>
      <c r="J105" s="265"/>
      <c r="K105" s="175"/>
      <c r="L105" s="265"/>
      <c r="M105" s="204"/>
      <c r="N105" s="265"/>
      <c r="O105" s="139"/>
      <c r="Q105" s="139"/>
      <c r="R105" s="139"/>
    </row>
    <row r="106" spans="1:18" ht="15.95" customHeight="1" x14ac:dyDescent="0.2">
      <c r="A106" s="65"/>
      <c r="B106" s="65"/>
      <c r="C106" s="21"/>
      <c r="H106" s="265"/>
      <c r="I106" s="175"/>
      <c r="J106" s="265"/>
      <c r="K106" s="175"/>
      <c r="L106" s="265"/>
      <c r="M106" s="204"/>
      <c r="N106" s="265"/>
      <c r="O106" s="139"/>
      <c r="Q106" s="139"/>
      <c r="R106" s="139"/>
    </row>
    <row r="107" spans="1:18" ht="15.95" customHeight="1" x14ac:dyDescent="0.2">
      <c r="A107" s="65"/>
      <c r="B107" s="65"/>
      <c r="C107" s="21"/>
      <c r="H107" s="265"/>
      <c r="I107" s="175"/>
      <c r="J107" s="265"/>
      <c r="K107" s="175"/>
      <c r="L107" s="265"/>
      <c r="M107" s="204"/>
      <c r="N107" s="265"/>
      <c r="O107" s="139"/>
      <c r="Q107" s="139"/>
      <c r="R107" s="139"/>
    </row>
    <row r="108" spans="1:18" ht="15.95" customHeight="1" x14ac:dyDescent="0.2">
      <c r="A108" s="65"/>
      <c r="B108" s="65"/>
      <c r="C108" s="21"/>
      <c r="H108" s="265"/>
      <c r="I108" s="175"/>
      <c r="J108" s="265"/>
      <c r="K108" s="175"/>
      <c r="L108" s="265"/>
      <c r="M108" s="204"/>
      <c r="N108" s="265"/>
      <c r="O108" s="139"/>
      <c r="Q108" s="139"/>
      <c r="R108" s="139"/>
    </row>
    <row r="109" spans="1:18" ht="15.95" customHeight="1" x14ac:dyDescent="0.2">
      <c r="A109" s="65"/>
      <c r="B109" s="65"/>
      <c r="C109" s="21"/>
      <c r="H109" s="265"/>
      <c r="I109" s="175"/>
      <c r="J109" s="265"/>
      <c r="K109" s="175"/>
      <c r="L109" s="265"/>
      <c r="M109" s="204"/>
      <c r="N109" s="265"/>
      <c r="O109" s="139"/>
      <c r="Q109" s="139"/>
      <c r="R109" s="139"/>
    </row>
    <row r="110" spans="1:18" ht="15.95" customHeight="1" x14ac:dyDescent="0.2">
      <c r="A110" s="65"/>
      <c r="B110" s="65"/>
      <c r="C110" s="21"/>
      <c r="H110" s="265"/>
      <c r="I110" s="175"/>
      <c r="J110" s="265"/>
      <c r="K110" s="175"/>
      <c r="L110" s="265"/>
      <c r="M110" s="204"/>
      <c r="N110" s="265"/>
      <c r="O110" s="139"/>
      <c r="Q110" s="139"/>
      <c r="R110" s="139"/>
    </row>
    <row r="111" spans="1:18" ht="15.95" customHeight="1" x14ac:dyDescent="0.2">
      <c r="A111" s="65"/>
      <c r="B111" s="65"/>
      <c r="C111" s="21"/>
      <c r="H111" s="265"/>
      <c r="I111" s="175"/>
      <c r="J111" s="265"/>
      <c r="K111" s="175"/>
      <c r="L111" s="265"/>
      <c r="M111" s="204"/>
      <c r="N111" s="265"/>
      <c r="O111" s="139"/>
      <c r="Q111" s="139"/>
      <c r="R111" s="139"/>
    </row>
    <row r="112" spans="1:18" ht="21" customHeight="1" x14ac:dyDescent="0.2">
      <c r="A112" s="65"/>
      <c r="B112" s="65"/>
      <c r="C112" s="21"/>
      <c r="H112" s="265"/>
      <c r="I112" s="175"/>
      <c r="J112" s="265"/>
      <c r="K112" s="175"/>
      <c r="L112" s="265"/>
      <c r="M112" s="204"/>
      <c r="N112" s="265"/>
      <c r="O112" s="139"/>
      <c r="Q112" s="139"/>
      <c r="R112" s="139"/>
    </row>
    <row r="113" spans="1:18" ht="19.5" customHeight="1" x14ac:dyDescent="0.2">
      <c r="A113" s="65"/>
      <c r="B113" s="65"/>
      <c r="C113" s="21"/>
      <c r="H113" s="265"/>
      <c r="I113" s="175"/>
      <c r="J113" s="265"/>
      <c r="K113" s="175"/>
      <c r="L113" s="265"/>
      <c r="M113" s="204"/>
      <c r="N113" s="265"/>
      <c r="O113" s="139"/>
      <c r="Q113" s="139"/>
      <c r="R113" s="139"/>
    </row>
    <row r="114" spans="1:18" ht="21.95" customHeight="1" x14ac:dyDescent="0.2">
      <c r="A114" s="15" t="str">
        <f>A59</f>
        <v>The accompanying notes on pages 18 to 67 are an integral part of these consolidated and separate financial statements.</v>
      </c>
      <c r="B114" s="15"/>
      <c r="C114" s="15"/>
      <c r="D114" s="15"/>
      <c r="E114" s="15"/>
      <c r="F114" s="15"/>
      <c r="G114" s="15"/>
      <c r="H114" s="15"/>
      <c r="I114" s="15"/>
      <c r="J114" s="15"/>
      <c r="K114" s="15"/>
      <c r="L114" s="15"/>
      <c r="M114" s="15"/>
      <c r="N114" s="15"/>
      <c r="O114" s="139"/>
      <c r="Q114" s="139"/>
      <c r="R114" s="139"/>
    </row>
    <row r="115" spans="1:18" ht="15.95" customHeight="1" x14ac:dyDescent="0.2">
      <c r="A115" s="18" t="s">
        <v>40</v>
      </c>
      <c r="B115" s="12"/>
      <c r="C115" s="12"/>
      <c r="D115" s="12"/>
      <c r="E115" s="13"/>
      <c r="F115" s="9"/>
      <c r="G115" s="13"/>
      <c r="H115" s="221"/>
      <c r="I115" s="221"/>
      <c r="J115" s="221"/>
      <c r="K115" s="221"/>
      <c r="L115" s="221"/>
      <c r="M115" s="221"/>
      <c r="N115" s="221"/>
      <c r="O115" s="139"/>
      <c r="Q115" s="139"/>
      <c r="R115" s="139"/>
    </row>
    <row r="116" spans="1:18" ht="15.95" customHeight="1" x14ac:dyDescent="0.2">
      <c r="A116" s="12" t="s">
        <v>107</v>
      </c>
      <c r="B116" s="12"/>
      <c r="C116" s="12"/>
      <c r="D116" s="12"/>
      <c r="E116" s="13"/>
      <c r="F116" s="9"/>
      <c r="G116" s="13"/>
      <c r="H116" s="221"/>
      <c r="I116" s="221"/>
      <c r="J116" s="221"/>
      <c r="K116" s="221"/>
      <c r="L116" s="221"/>
      <c r="M116" s="221"/>
      <c r="N116" s="221"/>
      <c r="O116" s="139"/>
      <c r="Q116" s="139"/>
      <c r="R116" s="139"/>
    </row>
    <row r="117" spans="1:18" ht="15.95" customHeight="1" x14ac:dyDescent="0.2">
      <c r="A117" s="14" t="s">
        <v>215</v>
      </c>
      <c r="B117" s="14"/>
      <c r="C117" s="14"/>
      <c r="D117" s="14"/>
      <c r="E117" s="15"/>
      <c r="F117" s="16"/>
      <c r="G117" s="15"/>
      <c r="H117" s="226"/>
      <c r="I117" s="226"/>
      <c r="J117" s="226"/>
      <c r="K117" s="226"/>
      <c r="L117" s="226"/>
      <c r="M117" s="226"/>
      <c r="N117" s="226"/>
      <c r="O117" s="139"/>
      <c r="Q117" s="139"/>
      <c r="R117" s="139"/>
    </row>
    <row r="118" spans="1:18" ht="15.95" customHeight="1" x14ac:dyDescent="0.2">
      <c r="A118" s="65"/>
      <c r="B118" s="65"/>
      <c r="C118" s="21"/>
      <c r="H118" s="265"/>
      <c r="I118" s="175"/>
      <c r="J118" s="265"/>
      <c r="K118" s="175"/>
      <c r="L118" s="265"/>
      <c r="M118" s="204"/>
      <c r="N118" s="265"/>
      <c r="O118" s="139"/>
      <c r="Q118" s="139"/>
      <c r="R118" s="139"/>
    </row>
    <row r="119" spans="1:18" ht="15.95" customHeight="1" x14ac:dyDescent="0.2">
      <c r="A119" s="65"/>
      <c r="B119" s="65"/>
      <c r="C119" s="21"/>
      <c r="H119" s="265"/>
      <c r="I119" s="175"/>
      <c r="J119" s="265"/>
      <c r="K119" s="175"/>
      <c r="L119" s="265"/>
      <c r="M119" s="204"/>
      <c r="N119" s="265"/>
      <c r="O119" s="139"/>
      <c r="Q119" s="139"/>
      <c r="R119" s="139"/>
    </row>
    <row r="120" spans="1:18" ht="15.95" customHeight="1" x14ac:dyDescent="0.2">
      <c r="H120" s="378" t="s">
        <v>255</v>
      </c>
      <c r="I120" s="378"/>
      <c r="J120" s="378"/>
      <c r="K120" s="162"/>
      <c r="L120" s="378" t="s">
        <v>119</v>
      </c>
      <c r="M120" s="378"/>
      <c r="N120" s="378"/>
      <c r="O120" s="100"/>
      <c r="P120" s="100"/>
    </row>
    <row r="121" spans="1:18" ht="15.95" customHeight="1" x14ac:dyDescent="0.2">
      <c r="G121" s="80"/>
      <c r="H121" s="163" t="s">
        <v>214</v>
      </c>
      <c r="I121" s="161"/>
      <c r="J121" s="163" t="s">
        <v>188</v>
      </c>
      <c r="K121" s="161"/>
      <c r="L121" s="163" t="s">
        <v>214</v>
      </c>
      <c r="M121" s="161"/>
      <c r="N121" s="163" t="s">
        <v>188</v>
      </c>
      <c r="O121" s="100"/>
      <c r="P121" s="100"/>
    </row>
    <row r="122" spans="1:18" ht="15.95" customHeight="1" x14ac:dyDescent="0.2">
      <c r="F122" s="20" t="s">
        <v>0</v>
      </c>
      <c r="G122" s="87"/>
      <c r="H122" s="203" t="s">
        <v>24</v>
      </c>
      <c r="I122" s="263"/>
      <c r="J122" s="203" t="s">
        <v>24</v>
      </c>
      <c r="K122" s="263"/>
      <c r="L122" s="203" t="s">
        <v>24</v>
      </c>
      <c r="M122" s="263"/>
      <c r="N122" s="203" t="s">
        <v>24</v>
      </c>
      <c r="O122" s="100"/>
      <c r="P122" s="100"/>
    </row>
    <row r="123" spans="1:18" ht="15.95" customHeight="1" x14ac:dyDescent="0.2">
      <c r="A123" s="21" t="s">
        <v>104</v>
      </c>
      <c r="B123" s="137"/>
      <c r="C123" s="133"/>
      <c r="H123" s="297"/>
      <c r="J123" s="175"/>
      <c r="L123" s="297"/>
      <c r="M123" s="204"/>
      <c r="N123" s="175"/>
    </row>
    <row r="124" spans="1:18" ht="15.95" customHeight="1" x14ac:dyDescent="0.2">
      <c r="A124" s="21"/>
      <c r="B124" s="137"/>
      <c r="C124" s="133"/>
      <c r="H124" s="297"/>
      <c r="J124" s="175"/>
      <c r="L124" s="297"/>
      <c r="M124" s="204"/>
      <c r="N124" s="175"/>
    </row>
    <row r="125" spans="1:18" ht="15.95" customHeight="1" x14ac:dyDescent="0.2">
      <c r="A125" s="361" t="s">
        <v>265</v>
      </c>
      <c r="B125" s="137"/>
      <c r="C125" s="133"/>
      <c r="H125" s="297"/>
      <c r="J125" s="175"/>
      <c r="L125" s="297"/>
      <c r="M125" s="204"/>
      <c r="N125" s="175"/>
    </row>
    <row r="126" spans="1:18" ht="15.95" customHeight="1" thickBot="1" x14ac:dyDescent="0.25">
      <c r="B126" s="361" t="s">
        <v>266</v>
      </c>
      <c r="C126" s="133"/>
      <c r="H126" s="350">
        <v>35791043</v>
      </c>
      <c r="J126" s="279">
        <v>0</v>
      </c>
      <c r="L126" s="351">
        <v>34431502</v>
      </c>
      <c r="M126" s="204"/>
      <c r="N126" s="280">
        <v>0</v>
      </c>
    </row>
    <row r="127" spans="1:18" s="273" customFormat="1" ht="15.95" customHeight="1" thickTop="1" x14ac:dyDescent="0.2">
      <c r="A127" s="270"/>
      <c r="B127" s="271"/>
      <c r="C127" s="272"/>
      <c r="F127" s="274"/>
      <c r="H127" s="347"/>
      <c r="I127" s="276"/>
      <c r="J127" s="275"/>
      <c r="K127" s="276"/>
      <c r="L127" s="347"/>
      <c r="M127" s="277"/>
      <c r="N127" s="275"/>
      <c r="O127" s="278"/>
      <c r="Q127" s="278"/>
      <c r="R127" s="278"/>
    </row>
    <row r="128" spans="1:18" ht="15.95" customHeight="1" x14ac:dyDescent="0.2">
      <c r="A128" s="361" t="s">
        <v>267</v>
      </c>
      <c r="B128" s="137"/>
      <c r="C128" s="133"/>
      <c r="H128" s="297"/>
      <c r="J128" s="175"/>
      <c r="L128" s="297"/>
      <c r="M128" s="204"/>
      <c r="N128" s="175"/>
    </row>
    <row r="129" spans="1:18" ht="15.95" customHeight="1" thickBot="1" x14ac:dyDescent="0.25">
      <c r="B129" s="361" t="s">
        <v>268</v>
      </c>
      <c r="C129" s="133"/>
      <c r="H129" s="364">
        <v>0</v>
      </c>
      <c r="J129" s="279">
        <v>0</v>
      </c>
      <c r="L129" s="351">
        <v>1097234</v>
      </c>
      <c r="M129" s="204"/>
      <c r="N129" s="280">
        <v>0</v>
      </c>
    </row>
    <row r="130" spans="1:18" s="273" customFormat="1" ht="15.95" customHeight="1" thickTop="1" x14ac:dyDescent="0.2">
      <c r="A130" s="270"/>
      <c r="B130" s="271"/>
      <c r="C130" s="272"/>
      <c r="F130" s="274"/>
      <c r="H130" s="347"/>
      <c r="I130" s="276"/>
      <c r="J130" s="275"/>
      <c r="K130" s="276"/>
      <c r="L130" s="347"/>
      <c r="M130" s="277"/>
      <c r="N130" s="275"/>
      <c r="O130" s="278"/>
      <c r="Q130" s="278"/>
      <c r="R130" s="278"/>
    </row>
    <row r="131" spans="1:18" s="273" customFormat="1" ht="15.95" customHeight="1" x14ac:dyDescent="0.2">
      <c r="A131" s="361" t="s">
        <v>232</v>
      </c>
      <c r="B131" s="271"/>
      <c r="C131" s="272"/>
      <c r="F131" s="274"/>
      <c r="H131" s="347"/>
      <c r="I131" s="276"/>
      <c r="J131" s="275"/>
      <c r="K131" s="276"/>
      <c r="L131" s="347"/>
      <c r="M131" s="277"/>
      <c r="N131" s="275"/>
      <c r="O131" s="278"/>
      <c r="Q131" s="278"/>
      <c r="R131" s="278"/>
    </row>
    <row r="132" spans="1:18" s="273" customFormat="1" ht="15.95" customHeight="1" x14ac:dyDescent="0.2">
      <c r="A132" s="361"/>
      <c r="B132" s="361" t="s">
        <v>233</v>
      </c>
      <c r="C132" s="272"/>
      <c r="F132" s="274"/>
      <c r="H132" s="347"/>
      <c r="I132" s="276"/>
      <c r="J132" s="275"/>
      <c r="K132" s="276"/>
      <c r="L132" s="347"/>
      <c r="M132" s="277"/>
      <c r="N132" s="275"/>
      <c r="O132" s="278"/>
      <c r="Q132" s="278"/>
      <c r="R132" s="278"/>
    </row>
    <row r="133" spans="1:18" s="273" customFormat="1" ht="15.95" customHeight="1" thickBot="1" x14ac:dyDescent="0.25">
      <c r="A133" s="361"/>
      <c r="B133" s="361" t="s">
        <v>234</v>
      </c>
      <c r="C133" s="272"/>
      <c r="F133" s="274"/>
      <c r="H133" s="364">
        <v>0</v>
      </c>
      <c r="I133" s="276"/>
      <c r="J133" s="279">
        <v>0</v>
      </c>
      <c r="K133" s="276"/>
      <c r="L133" s="351">
        <v>2340000</v>
      </c>
      <c r="M133" s="277"/>
      <c r="N133" s="280">
        <v>0</v>
      </c>
      <c r="O133" s="278"/>
      <c r="Q133" s="278"/>
      <c r="R133" s="278"/>
    </row>
    <row r="134" spans="1:18" s="273" customFormat="1" ht="15.95" customHeight="1" thickTop="1" x14ac:dyDescent="0.2">
      <c r="A134" s="270"/>
      <c r="B134" s="271"/>
      <c r="C134" s="272"/>
      <c r="F134" s="274"/>
      <c r="H134" s="347"/>
      <c r="I134" s="276"/>
      <c r="J134" s="275"/>
      <c r="K134" s="276"/>
      <c r="L134" s="347"/>
      <c r="M134" s="277"/>
      <c r="N134" s="275"/>
      <c r="O134" s="278"/>
      <c r="Q134" s="278"/>
      <c r="R134" s="278"/>
    </row>
    <row r="135" spans="1:18" ht="15.95" customHeight="1" x14ac:dyDescent="0.2">
      <c r="A135" s="68" t="s">
        <v>204</v>
      </c>
      <c r="B135" s="137"/>
      <c r="C135" s="133"/>
      <c r="H135" s="349"/>
      <c r="I135" s="217"/>
      <c r="J135" s="265"/>
      <c r="K135" s="217"/>
      <c r="L135" s="349"/>
      <c r="M135" s="204"/>
      <c r="N135" s="265"/>
    </row>
    <row r="136" spans="1:18" ht="15.95" customHeight="1" thickBot="1" x14ac:dyDescent="0.25">
      <c r="B136" s="68" t="s">
        <v>210</v>
      </c>
      <c r="C136" s="133"/>
      <c r="H136" s="348">
        <v>3737277</v>
      </c>
      <c r="J136" s="268">
        <v>5400000</v>
      </c>
      <c r="L136" s="348">
        <v>3737277</v>
      </c>
      <c r="M136" s="204"/>
      <c r="N136" s="268">
        <v>0</v>
      </c>
    </row>
    <row r="137" spans="1:18" s="273" customFormat="1" ht="15.95" customHeight="1" thickTop="1" x14ac:dyDescent="0.2">
      <c r="A137" s="270"/>
      <c r="B137" s="271"/>
      <c r="C137" s="272"/>
      <c r="F137" s="274"/>
      <c r="H137" s="347"/>
      <c r="I137" s="276"/>
      <c r="J137" s="275"/>
      <c r="K137" s="276"/>
      <c r="L137" s="347"/>
      <c r="M137" s="277"/>
      <c r="N137" s="275"/>
      <c r="O137" s="278"/>
      <c r="Q137" s="278"/>
      <c r="R137" s="278"/>
    </row>
    <row r="138" spans="1:18" ht="15.95" customHeight="1" x14ac:dyDescent="0.2">
      <c r="A138" s="65" t="s">
        <v>179</v>
      </c>
      <c r="B138" s="140"/>
      <c r="C138" s="137"/>
      <c r="H138" s="352"/>
      <c r="J138" s="264"/>
      <c r="L138" s="352"/>
      <c r="M138" s="204"/>
      <c r="N138" s="264"/>
    </row>
    <row r="139" spans="1:18" ht="15.95" customHeight="1" thickBot="1" x14ac:dyDescent="0.25">
      <c r="A139" s="137"/>
      <c r="B139" s="140" t="s">
        <v>180</v>
      </c>
      <c r="C139" s="140"/>
      <c r="D139" s="140"/>
      <c r="H139" s="326">
        <v>47915677</v>
      </c>
      <c r="I139" s="142"/>
      <c r="J139" s="214">
        <v>7439913</v>
      </c>
      <c r="K139" s="142"/>
      <c r="L139" s="326">
        <v>39265320</v>
      </c>
      <c r="M139" s="217"/>
      <c r="N139" s="214">
        <v>6682995</v>
      </c>
    </row>
    <row r="140" spans="1:18" s="273" customFormat="1" ht="15.95" customHeight="1" thickTop="1" x14ac:dyDescent="0.2">
      <c r="A140" s="270"/>
      <c r="B140" s="271"/>
      <c r="C140" s="272"/>
      <c r="F140" s="274"/>
      <c r="H140" s="347"/>
      <c r="I140" s="276"/>
      <c r="J140" s="275"/>
      <c r="K140" s="276"/>
      <c r="L140" s="347"/>
      <c r="M140" s="277"/>
      <c r="N140" s="275"/>
      <c r="O140" s="278"/>
      <c r="Q140" s="278"/>
      <c r="R140" s="278"/>
    </row>
    <row r="141" spans="1:18" ht="15.95" customHeight="1" x14ac:dyDescent="0.2">
      <c r="A141" s="65" t="s">
        <v>179</v>
      </c>
      <c r="B141" s="140"/>
      <c r="C141" s="137"/>
      <c r="H141" s="338"/>
      <c r="L141" s="338"/>
    </row>
    <row r="142" spans="1:18" ht="15.95" customHeight="1" thickBot="1" x14ac:dyDescent="0.25">
      <c r="A142" s="137"/>
      <c r="B142" s="140" t="s">
        <v>181</v>
      </c>
      <c r="C142" s="140"/>
      <c r="D142" s="140"/>
      <c r="H142" s="348">
        <v>46909204</v>
      </c>
      <c r="J142" s="268">
        <v>63451817</v>
      </c>
      <c r="L142" s="348">
        <v>727600</v>
      </c>
      <c r="M142" s="204"/>
      <c r="N142" s="268">
        <v>3583858</v>
      </c>
    </row>
    <row r="143" spans="1:18" s="273" customFormat="1" ht="15.95" customHeight="1" thickTop="1" x14ac:dyDescent="0.2">
      <c r="A143" s="270"/>
      <c r="B143" s="271"/>
      <c r="C143" s="272"/>
      <c r="F143" s="274"/>
      <c r="H143" s="347"/>
      <c r="I143" s="276"/>
      <c r="J143" s="275"/>
      <c r="K143" s="276"/>
      <c r="L143" s="347"/>
      <c r="M143" s="277"/>
      <c r="N143" s="275"/>
      <c r="O143" s="278"/>
      <c r="Q143" s="278"/>
      <c r="R143" s="278"/>
    </row>
    <row r="144" spans="1:18" ht="15.95" customHeight="1" x14ac:dyDescent="0.2">
      <c r="A144" s="68" t="s">
        <v>183</v>
      </c>
      <c r="C144" s="65"/>
      <c r="D144" s="65"/>
      <c r="E144" s="74"/>
      <c r="H144" s="328"/>
      <c r="I144" s="217"/>
      <c r="J144" s="217"/>
      <c r="K144" s="217"/>
      <c r="L144" s="328"/>
      <c r="M144" s="217"/>
      <c r="N144" s="217"/>
    </row>
    <row r="145" spans="1:18" ht="15.95" customHeight="1" thickBot="1" x14ac:dyDescent="0.25">
      <c r="B145" s="68" t="s">
        <v>182</v>
      </c>
      <c r="C145" s="65"/>
      <c r="D145" s="65"/>
      <c r="E145" s="74"/>
      <c r="H145" s="351">
        <v>2669904</v>
      </c>
      <c r="I145" s="142"/>
      <c r="J145" s="279">
        <v>0</v>
      </c>
      <c r="K145" s="142"/>
      <c r="L145" s="348">
        <v>2669904</v>
      </c>
      <c r="M145" s="217"/>
      <c r="N145" s="268">
        <v>0</v>
      </c>
    </row>
    <row r="146" spans="1:18" s="273" customFormat="1" ht="15.95" customHeight="1" thickTop="1" x14ac:dyDescent="0.2">
      <c r="A146" s="270"/>
      <c r="B146" s="271"/>
      <c r="C146" s="272"/>
      <c r="F146" s="274"/>
      <c r="H146" s="347"/>
      <c r="I146" s="276"/>
      <c r="J146" s="275"/>
      <c r="K146" s="276"/>
      <c r="L146" s="347"/>
      <c r="M146" s="277"/>
      <c r="N146" s="275"/>
      <c r="O146" s="278"/>
      <c r="Q146" s="278"/>
      <c r="R146" s="278"/>
    </row>
    <row r="147" spans="1:18" s="273" customFormat="1" ht="15.95" customHeight="1" thickBot="1" x14ac:dyDescent="0.25">
      <c r="A147" s="361" t="s">
        <v>231</v>
      </c>
      <c r="B147" s="271"/>
      <c r="C147" s="272"/>
      <c r="F147" s="274"/>
      <c r="H147" s="351">
        <v>24525</v>
      </c>
      <c r="I147" s="276"/>
      <c r="J147" s="279">
        <v>0</v>
      </c>
      <c r="K147" s="142"/>
      <c r="L147" s="348">
        <v>0</v>
      </c>
      <c r="M147" s="217"/>
      <c r="N147" s="268">
        <v>0</v>
      </c>
      <c r="O147" s="278"/>
      <c r="Q147" s="278"/>
      <c r="R147" s="278"/>
    </row>
    <row r="148" spans="1:18" s="273" customFormat="1" ht="15.95" customHeight="1" thickTop="1" x14ac:dyDescent="0.2">
      <c r="A148" s="270"/>
      <c r="B148" s="271"/>
      <c r="C148" s="272"/>
      <c r="F148" s="274"/>
      <c r="H148" s="347"/>
      <c r="I148" s="276"/>
      <c r="J148" s="275"/>
      <c r="K148" s="276"/>
      <c r="L148" s="347"/>
      <c r="M148" s="277"/>
      <c r="N148" s="275"/>
      <c r="O148" s="278"/>
      <c r="Q148" s="278"/>
      <c r="R148" s="278"/>
    </row>
    <row r="149" spans="1:18" ht="15.95" customHeight="1" x14ac:dyDescent="0.2">
      <c r="A149" s="65" t="s">
        <v>211</v>
      </c>
      <c r="B149" s="65"/>
      <c r="C149" s="65"/>
      <c r="D149" s="65"/>
      <c r="H149" s="338"/>
      <c r="L149" s="338"/>
    </row>
    <row r="150" spans="1:18" ht="15.95" customHeight="1" thickBot="1" x14ac:dyDescent="0.25">
      <c r="A150" s="65"/>
      <c r="B150" s="65" t="s">
        <v>212</v>
      </c>
      <c r="C150" s="65"/>
      <c r="D150" s="65"/>
      <c r="H150" s="353">
        <v>188810</v>
      </c>
      <c r="J150" s="285">
        <v>927856</v>
      </c>
      <c r="L150" s="353">
        <v>0</v>
      </c>
      <c r="N150" s="285">
        <v>1094</v>
      </c>
    </row>
    <row r="151" spans="1:18" ht="15.95" customHeight="1" thickTop="1" x14ac:dyDescent="0.2">
      <c r="A151" s="65"/>
      <c r="B151" s="65"/>
      <c r="C151" s="65"/>
      <c r="D151" s="65"/>
      <c r="H151" s="328"/>
      <c r="J151" s="217"/>
      <c r="L151" s="328"/>
      <c r="N151" s="217"/>
    </row>
    <row r="152" spans="1:18" ht="15.95" customHeight="1" x14ac:dyDescent="0.2">
      <c r="A152" s="362" t="s">
        <v>226</v>
      </c>
      <c r="B152" s="65"/>
      <c r="C152" s="65"/>
      <c r="D152" s="65"/>
      <c r="H152" s="328"/>
      <c r="J152" s="217"/>
      <c r="L152" s="328"/>
      <c r="N152" s="217"/>
    </row>
    <row r="153" spans="1:18" ht="15.95" customHeight="1" thickBot="1" x14ac:dyDescent="0.25">
      <c r="A153" s="65"/>
      <c r="B153" s="362" t="s">
        <v>235</v>
      </c>
      <c r="C153" s="65"/>
      <c r="D153" s="65"/>
      <c r="H153" s="353">
        <v>8631969</v>
      </c>
      <c r="J153" s="285">
        <v>0</v>
      </c>
      <c r="L153" s="353">
        <v>8631969</v>
      </c>
      <c r="N153" s="285">
        <v>0</v>
      </c>
    </row>
    <row r="154" spans="1:18" ht="15.95" customHeight="1" thickTop="1" x14ac:dyDescent="0.2">
      <c r="A154" s="65"/>
      <c r="B154" s="65"/>
      <c r="C154" s="65"/>
      <c r="D154" s="65"/>
      <c r="H154" s="328"/>
      <c r="J154" s="217"/>
      <c r="L154" s="328"/>
      <c r="N154" s="217"/>
    </row>
    <row r="155" spans="1:18" ht="15.95" customHeight="1" x14ac:dyDescent="0.2">
      <c r="A155" s="362" t="s">
        <v>236</v>
      </c>
      <c r="B155" s="65"/>
      <c r="C155" s="65"/>
      <c r="D155" s="65"/>
      <c r="H155" s="328"/>
      <c r="J155" s="217"/>
      <c r="L155" s="328"/>
      <c r="N155" s="217"/>
    </row>
    <row r="156" spans="1:18" ht="15.95" customHeight="1" thickBot="1" x14ac:dyDescent="0.25">
      <c r="A156" s="362"/>
      <c r="B156" s="65" t="s">
        <v>237</v>
      </c>
      <c r="C156" s="65"/>
      <c r="D156" s="65"/>
      <c r="H156" s="353">
        <v>23681661</v>
      </c>
      <c r="J156" s="285">
        <v>0</v>
      </c>
      <c r="L156" s="353">
        <v>13616990</v>
      </c>
      <c r="N156" s="285">
        <v>0</v>
      </c>
    </row>
    <row r="157" spans="1:18" ht="15.95" customHeight="1" thickTop="1" x14ac:dyDescent="0.2">
      <c r="A157" s="65"/>
      <c r="B157" s="65"/>
      <c r="C157" s="65"/>
      <c r="D157" s="65"/>
      <c r="H157" s="328"/>
      <c r="J157" s="217"/>
      <c r="L157" s="328"/>
      <c r="N157" s="217"/>
    </row>
    <row r="158" spans="1:18" ht="15.95" customHeight="1" x14ac:dyDescent="0.2">
      <c r="A158" s="362" t="s">
        <v>238</v>
      </c>
      <c r="B158" s="65"/>
      <c r="C158" s="65"/>
      <c r="D158" s="65"/>
      <c r="H158" s="328"/>
      <c r="J158" s="217"/>
      <c r="L158" s="328"/>
      <c r="N158" s="217"/>
    </row>
    <row r="159" spans="1:18" ht="15.95" customHeight="1" thickBot="1" x14ac:dyDescent="0.25">
      <c r="A159" s="65"/>
      <c r="B159" s="362" t="s">
        <v>239</v>
      </c>
      <c r="C159" s="65"/>
      <c r="D159" s="65"/>
      <c r="H159" s="353">
        <v>635616368</v>
      </c>
      <c r="J159" s="285">
        <v>0</v>
      </c>
      <c r="L159" s="353">
        <v>0</v>
      </c>
      <c r="N159" s="285">
        <v>0</v>
      </c>
    </row>
    <row r="160" spans="1:18" ht="15.95" customHeight="1" thickTop="1" x14ac:dyDescent="0.2">
      <c r="A160" s="65"/>
      <c r="B160" s="65"/>
      <c r="C160" s="65"/>
      <c r="D160" s="65"/>
      <c r="H160" s="328"/>
      <c r="J160" s="217"/>
      <c r="L160" s="328"/>
      <c r="N160" s="217"/>
    </row>
    <row r="161" spans="1:16" ht="15.95" customHeight="1" thickBot="1" x14ac:dyDescent="0.25">
      <c r="A161" s="362" t="s">
        <v>240</v>
      </c>
      <c r="B161" s="65"/>
      <c r="C161" s="65"/>
      <c r="D161" s="65"/>
      <c r="H161" s="353">
        <v>0</v>
      </c>
      <c r="J161" s="285">
        <v>0</v>
      </c>
      <c r="L161" s="353">
        <v>10830096</v>
      </c>
      <c r="N161" s="285">
        <v>0</v>
      </c>
    </row>
    <row r="162" spans="1:16" ht="15.95" customHeight="1" thickTop="1" x14ac:dyDescent="0.2">
      <c r="A162" s="65"/>
      <c r="B162" s="65"/>
      <c r="C162" s="65"/>
      <c r="D162" s="65"/>
      <c r="H162" s="328"/>
      <c r="J162" s="217"/>
      <c r="L162" s="328"/>
      <c r="N162" s="217"/>
    </row>
    <row r="163" spans="1:16" ht="15.95" customHeight="1" thickBot="1" x14ac:dyDescent="0.25">
      <c r="A163" s="362" t="s">
        <v>241</v>
      </c>
      <c r="B163" s="65"/>
      <c r="C163" s="65"/>
      <c r="D163" s="65"/>
      <c r="H163" s="353">
        <v>43873484</v>
      </c>
      <c r="J163" s="285">
        <v>0</v>
      </c>
      <c r="L163" s="353">
        <v>43873484</v>
      </c>
      <c r="N163" s="285">
        <v>0</v>
      </c>
    </row>
    <row r="164" spans="1:16" ht="14.25" customHeight="1" thickTop="1" x14ac:dyDescent="0.2">
      <c r="A164" s="65"/>
      <c r="B164" s="65"/>
      <c r="C164" s="65"/>
      <c r="D164" s="65"/>
    </row>
    <row r="165" spans="1:16" ht="14.1" customHeight="1" x14ac:dyDescent="0.2">
      <c r="A165" s="68" t="s">
        <v>198</v>
      </c>
      <c r="B165" s="74"/>
      <c r="C165" s="384" t="s">
        <v>223</v>
      </c>
      <c r="D165" s="385"/>
      <c r="E165" s="385"/>
      <c r="F165" s="385"/>
      <c r="G165" s="385"/>
      <c r="H165" s="385"/>
      <c r="I165" s="385"/>
      <c r="J165" s="385"/>
      <c r="K165" s="385"/>
      <c r="L165" s="385"/>
      <c r="M165" s="385"/>
      <c r="N165" s="385"/>
    </row>
    <row r="166" spans="1:16" ht="14.1" customHeight="1" x14ac:dyDescent="0.2">
      <c r="B166" s="288"/>
      <c r="C166" s="385"/>
      <c r="D166" s="385"/>
      <c r="E166" s="385"/>
      <c r="F166" s="385"/>
      <c r="G166" s="385"/>
      <c r="H166" s="385"/>
      <c r="I166" s="385"/>
      <c r="J166" s="385"/>
      <c r="K166" s="385"/>
      <c r="L166" s="385"/>
      <c r="M166" s="385"/>
      <c r="N166" s="385"/>
    </row>
    <row r="167" spans="1:16" s="273" customFormat="1" ht="6" customHeight="1" x14ac:dyDescent="0.2">
      <c r="B167" s="281"/>
      <c r="C167" s="281"/>
      <c r="D167" s="281"/>
      <c r="E167" s="281"/>
      <c r="F167" s="281"/>
      <c r="G167" s="281"/>
      <c r="H167" s="281"/>
      <c r="I167" s="281"/>
      <c r="J167" s="281"/>
      <c r="K167" s="281"/>
      <c r="L167" s="281"/>
      <c r="M167" s="281"/>
      <c r="N167" s="281"/>
    </row>
    <row r="168" spans="1:16" ht="14.1" customHeight="1" x14ac:dyDescent="0.2">
      <c r="A168" s="68" t="s">
        <v>199</v>
      </c>
      <c r="B168" s="74"/>
      <c r="C168" s="384" t="s">
        <v>224</v>
      </c>
      <c r="D168" s="385"/>
      <c r="E168" s="385"/>
      <c r="F168" s="385"/>
      <c r="G168" s="385"/>
      <c r="H168" s="385"/>
      <c r="I168" s="385"/>
      <c r="J168" s="385"/>
      <c r="K168" s="385"/>
      <c r="L168" s="385"/>
      <c r="M168" s="385"/>
      <c r="N168" s="385"/>
    </row>
    <row r="169" spans="1:16" ht="13.5" customHeight="1" x14ac:dyDescent="0.2">
      <c r="B169" s="288"/>
      <c r="C169" s="385"/>
      <c r="D169" s="385"/>
      <c r="E169" s="385"/>
      <c r="F169" s="385"/>
      <c r="G169" s="385"/>
      <c r="H169" s="385"/>
      <c r="I169" s="385"/>
      <c r="J169" s="385"/>
      <c r="K169" s="385"/>
      <c r="L169" s="385"/>
      <c r="M169" s="385"/>
      <c r="N169" s="385"/>
    </row>
    <row r="170" spans="1:16" ht="15" customHeight="1" x14ac:dyDescent="0.2">
      <c r="B170" s="288"/>
      <c r="C170" s="367"/>
      <c r="D170" s="367"/>
      <c r="E170" s="367"/>
      <c r="F170" s="367"/>
      <c r="G170" s="367"/>
      <c r="H170" s="367"/>
      <c r="I170" s="367"/>
      <c r="J170" s="367"/>
      <c r="K170" s="367"/>
      <c r="L170" s="367"/>
      <c r="M170" s="367"/>
      <c r="N170" s="367"/>
    </row>
    <row r="171" spans="1:16" s="29" customFormat="1" ht="21.75" customHeight="1" x14ac:dyDescent="0.2">
      <c r="A171" s="15" t="str">
        <f>'6-8'!A51:M51</f>
        <v>The accompanying notes on pages 18 to 67 are an integral part of these consolidated and separate financial statements.</v>
      </c>
      <c r="B171" s="15"/>
      <c r="C171" s="15"/>
      <c r="D171" s="15"/>
      <c r="E171" s="15"/>
      <c r="F171" s="22"/>
      <c r="G171" s="14"/>
      <c r="H171" s="269"/>
      <c r="I171" s="269"/>
      <c r="J171" s="269"/>
      <c r="K171" s="269"/>
      <c r="L171" s="269"/>
      <c r="M171" s="269"/>
      <c r="N171" s="269"/>
      <c r="O171" s="99"/>
      <c r="P171" s="99"/>
    </row>
    <row r="172" spans="1:16" ht="16.5" customHeight="1" x14ac:dyDescent="0.2">
      <c r="H172" s="180"/>
      <c r="I172" s="181"/>
      <c r="J172" s="180"/>
      <c r="K172" s="180"/>
      <c r="L172" s="180"/>
      <c r="M172" s="181"/>
      <c r="N172" s="180"/>
      <c r="O172" s="100"/>
      <c r="P172" s="100"/>
    </row>
    <row r="173" spans="1:16" ht="16.5" customHeight="1" x14ac:dyDescent="0.2">
      <c r="H173" s="180"/>
      <c r="I173" s="181"/>
      <c r="J173" s="180"/>
      <c r="K173" s="180"/>
      <c r="L173" s="180"/>
      <c r="M173" s="181"/>
      <c r="N173" s="180"/>
      <c r="O173" s="100"/>
      <c r="P173" s="100"/>
    </row>
    <row r="174" spans="1:16" ht="16.5" customHeight="1" x14ac:dyDescent="0.2">
      <c r="H174" s="180"/>
      <c r="I174" s="181"/>
      <c r="J174" s="180"/>
      <c r="K174" s="180"/>
      <c r="L174" s="180"/>
      <c r="M174" s="181"/>
      <c r="N174" s="180"/>
      <c r="O174" s="100"/>
      <c r="P174" s="100"/>
    </row>
    <row r="175" spans="1:16" ht="16.5" customHeight="1" x14ac:dyDescent="0.2">
      <c r="H175" s="180"/>
      <c r="I175" s="181"/>
      <c r="J175" s="180"/>
      <c r="K175" s="180"/>
      <c r="L175" s="180"/>
      <c r="M175" s="181"/>
      <c r="N175" s="180"/>
      <c r="O175" s="100"/>
      <c r="P175" s="100"/>
    </row>
    <row r="176" spans="1:16" ht="16.5" customHeight="1" x14ac:dyDescent="0.2">
      <c r="H176" s="180"/>
      <c r="I176" s="181"/>
      <c r="J176" s="180"/>
      <c r="K176" s="180"/>
      <c r="L176" s="180"/>
      <c r="M176" s="181"/>
      <c r="N176" s="180"/>
      <c r="O176" s="100"/>
      <c r="P176" s="100"/>
    </row>
    <row r="177" spans="5:25" ht="16.5" customHeight="1" x14ac:dyDescent="0.2">
      <c r="H177" s="181"/>
      <c r="I177" s="181"/>
      <c r="J177" s="181"/>
      <c r="K177" s="181"/>
      <c r="L177" s="181"/>
      <c r="M177" s="181"/>
      <c r="N177" s="181"/>
      <c r="O177" s="100"/>
      <c r="P177" s="100"/>
    </row>
    <row r="178" spans="5:25" ht="16.5" customHeight="1" x14ac:dyDescent="0.2">
      <c r="E178" s="120"/>
      <c r="H178" s="180"/>
      <c r="I178" s="181"/>
      <c r="J178" s="180"/>
      <c r="K178" s="181"/>
      <c r="L178" s="180"/>
      <c r="M178" s="181"/>
      <c r="N178" s="180"/>
    </row>
    <row r="179" spans="5:25" ht="16.5" customHeight="1" x14ac:dyDescent="0.2">
      <c r="E179" s="121"/>
      <c r="H179" s="180"/>
      <c r="I179" s="181"/>
      <c r="J179" s="180"/>
      <c r="K179" s="181"/>
      <c r="L179" s="180"/>
      <c r="M179" s="181"/>
      <c r="N179" s="180"/>
    </row>
    <row r="180" spans="5:25" ht="16.5" customHeight="1" x14ac:dyDescent="0.2">
      <c r="E180" s="120"/>
    </row>
    <row r="181" spans="5:25" ht="16.5" customHeight="1" x14ac:dyDescent="0.2">
      <c r="E181" s="120"/>
    </row>
    <row r="182" spans="5:25" ht="16.5" customHeight="1" x14ac:dyDescent="0.2">
      <c r="E182" s="120"/>
    </row>
    <row r="183" spans="5:25" ht="16.5" customHeight="1" x14ac:dyDescent="0.2">
      <c r="E183" s="141"/>
    </row>
    <row r="184" spans="5:25" ht="16.5" customHeight="1" x14ac:dyDescent="0.25">
      <c r="P184" s="57"/>
      <c r="Q184" s="58"/>
      <c r="R184" s="57"/>
      <c r="S184" s="57"/>
      <c r="T184" s="57"/>
      <c r="U184" s="57"/>
      <c r="V184" s="58"/>
      <c r="W184" s="57"/>
      <c r="X184" s="57"/>
      <c r="Y184" s="57"/>
    </row>
    <row r="185" spans="5:25" ht="16.5" customHeight="1" x14ac:dyDescent="0.25">
      <c r="P185" s="57"/>
      <c r="Q185" s="58"/>
      <c r="R185" s="58"/>
      <c r="S185" s="57"/>
      <c r="T185" s="58"/>
      <c r="U185" s="57"/>
      <c r="V185" s="58"/>
      <c r="W185" s="58"/>
      <c r="X185" s="57"/>
      <c r="Y185" s="58"/>
    </row>
    <row r="186" spans="5:25" ht="16.5" customHeight="1" x14ac:dyDescent="0.2">
      <c r="P186" s="141"/>
      <c r="Q186" s="141"/>
      <c r="R186" s="141"/>
      <c r="S186" s="141"/>
      <c r="T186" s="141"/>
      <c r="U186" s="141"/>
      <c r="V186" s="141"/>
      <c r="W186" s="141"/>
      <c r="X186" s="141"/>
      <c r="Y186" s="141"/>
    </row>
  </sheetData>
  <mergeCells count="8">
    <mergeCell ref="C168:N169"/>
    <mergeCell ref="H6:J6"/>
    <mergeCell ref="L6:N6"/>
    <mergeCell ref="H65:J65"/>
    <mergeCell ref="L65:N65"/>
    <mergeCell ref="C165:N166"/>
    <mergeCell ref="H120:J120"/>
    <mergeCell ref="L120:N120"/>
  </mergeCells>
  <pageMargins left="0.8" right="0.5" top="0.5" bottom="0.6" header="0.49" footer="0.4"/>
  <pageSetup paperSize="9" scale="94" firstPageNumber="15" fitToHeight="0" orientation="portrait" useFirstPageNumber="1" horizontalDpi="1200" verticalDpi="1200" r:id="rId1"/>
  <headerFooter>
    <oddFooter>&amp;R&amp;9&amp;P</oddFooter>
  </headerFooter>
  <rowBreaks count="1" manualBreakCount="1">
    <brk id="59" max="13" man="1"/>
  </rowBreaks>
  <ignoredErrors>
    <ignoredError sqref="H121:N121 H66:N66 M7 K7 I7 H7 J7 L7 N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6-8</vt:lpstr>
      <vt:lpstr>9-10</vt:lpstr>
      <vt:lpstr>11</vt:lpstr>
      <vt:lpstr>12</vt:lpstr>
      <vt:lpstr>13</vt:lpstr>
      <vt:lpstr>14</vt:lpstr>
      <vt:lpstr>15-17</vt:lpstr>
      <vt:lpstr>'11'!Print_Area</vt:lpstr>
      <vt:lpstr>'12'!Print_Area</vt:lpstr>
      <vt:lpstr>'6-8'!Print_Area</vt:lpstr>
    </vt:vector>
  </TitlesOfParts>
  <Company>Noble development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Supaporn</dc:creator>
  <cp:lastModifiedBy>Patcharee Maneetamwong</cp:lastModifiedBy>
  <cp:lastPrinted>2020-02-20T08:19:11Z</cp:lastPrinted>
  <dcterms:created xsi:type="dcterms:W3CDTF">2003-04-28T08:22:35Z</dcterms:created>
  <dcterms:modified xsi:type="dcterms:W3CDTF">2020-02-20T12:08:16Z</dcterms:modified>
</cp:coreProperties>
</file>