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S 3 เมษยน 2560\งาน RS หลักทรัพย์\บริษัท อาร์เอส จำกัด (มหาชน)\B.O.D\2563\BOD 2-2563\แจ้ง SET\งบการเงิน\"/>
    </mc:Choice>
  </mc:AlternateContent>
  <bookViews>
    <workbookView xWindow="0" yWindow="0" windowWidth="17310" windowHeight="11985" tabRatio="601"/>
  </bookViews>
  <sheets>
    <sheet name="8-10" sheetId="14" r:id="rId1"/>
    <sheet name="P&amp;L11-12" sheetId="36" r:id="rId2"/>
    <sheet name="13-14" sheetId="37" r:id="rId3"/>
    <sheet name="15" sheetId="43" r:id="rId4"/>
    <sheet name="16" sheetId="44" r:id="rId5"/>
    <sheet name="17-20" sheetId="38" r:id="rId6"/>
  </sheets>
  <externalReferences>
    <externalReference r:id="rId7"/>
    <externalReference r:id="rId8"/>
  </externalReferences>
  <definedNames>
    <definedName name="_xlnm._FilterDatabase" localSheetId="0" hidden="1">'8-10'!$A$11:$K$129</definedName>
    <definedName name="a">'[1]q1-2003'!$C$1:$F$65536,'[1]q1-2003'!$A$1:$IV$2</definedName>
    <definedName name="PeriodsInYear" localSheetId="3">#REF!</definedName>
    <definedName name="PeriodsInYear" localSheetId="4">#REF!</definedName>
    <definedName name="PeriodsInYear">#REF!</definedName>
    <definedName name="_xlnm.Print_Area" localSheetId="3">'15'!$A$1:$P$30</definedName>
    <definedName name="_xlnm.Print_Area" localSheetId="4">'16'!$A$1:$P$30</definedName>
    <definedName name="_xlnm.Print_Area" localSheetId="5">'17-20'!$A$1:$N$183</definedName>
    <definedName name="_xlnm.Print_Area" localSheetId="0">'8-10'!$A$1:$K$138</definedName>
    <definedName name="_xlnm.Print_Area" localSheetId="1">'P&amp;L11-12'!$A$1:$L$97</definedName>
    <definedName name="_xlnm.Print_Titles">'[2]q1-2003'!$C$1:$F$65536,'[2]q1-2003'!$A$1:$IV$2</definedName>
    <definedName name="Spec" localSheetId="3">#REF!</definedName>
    <definedName name="Spec" localSheetId="4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9" i="36" l="1"/>
  <c r="H66" i="36"/>
  <c r="N17" i="44" l="1"/>
  <c r="E26" i="14" l="1"/>
  <c r="J81" i="38" l="1"/>
  <c r="P49" i="37" l="1"/>
  <c r="T49" i="37" s="1"/>
  <c r="P50" i="37"/>
  <c r="T50" i="37" s="1"/>
  <c r="R46" i="37"/>
  <c r="R56" i="37" s="1"/>
  <c r="F46" i="37"/>
  <c r="F56" i="37" s="1"/>
  <c r="H46" i="37"/>
  <c r="H56" i="37" s="1"/>
  <c r="J46" i="37"/>
  <c r="J56" i="37" s="1"/>
  <c r="L46" i="37"/>
  <c r="L56" i="37" s="1"/>
  <c r="N46" i="37"/>
  <c r="D46" i="37"/>
  <c r="D56" i="37" s="1"/>
  <c r="P45" i="37"/>
  <c r="P46" i="37" s="1"/>
  <c r="T46" i="37" s="1"/>
  <c r="F46" i="36"/>
  <c r="T45" i="37" l="1"/>
  <c r="E35" i="14" l="1"/>
  <c r="P20" i="44" l="1"/>
  <c r="P21" i="44"/>
  <c r="D17" i="44"/>
  <c r="D27" i="44" s="1"/>
  <c r="F17" i="44"/>
  <c r="F27" i="44" s="1"/>
  <c r="H17" i="44"/>
  <c r="H27" i="44" s="1"/>
  <c r="J17" i="44"/>
  <c r="J27" i="44" s="1"/>
  <c r="L17" i="44"/>
  <c r="L27" i="44" s="1"/>
  <c r="P15" i="44"/>
  <c r="P17" i="44" l="1"/>
  <c r="N110" i="38" l="1"/>
  <c r="N84" i="38"/>
  <c r="N36" i="38"/>
  <c r="N65" i="38" s="1"/>
  <c r="N69" i="38" s="1"/>
  <c r="J110" i="38"/>
  <c r="J84" i="38"/>
  <c r="J36" i="38"/>
  <c r="J65" i="38" s="1"/>
  <c r="J69" i="38" s="1"/>
  <c r="L23" i="43"/>
  <c r="H23" i="43"/>
  <c r="F23" i="43"/>
  <c r="D23" i="43"/>
  <c r="P20" i="43"/>
  <c r="P18" i="43"/>
  <c r="A18" i="43"/>
  <c r="J23" i="43"/>
  <c r="P16" i="43"/>
  <c r="P14" i="43"/>
  <c r="L25" i="37"/>
  <c r="J25" i="37"/>
  <c r="H25" i="37"/>
  <c r="F25" i="37"/>
  <c r="D25" i="37"/>
  <c r="P23" i="37"/>
  <c r="P22" i="37"/>
  <c r="P20" i="37"/>
  <c r="T20" i="37" s="1"/>
  <c r="N19" i="37"/>
  <c r="N25" i="37" s="1"/>
  <c r="P18" i="37"/>
  <c r="T18" i="37" s="1"/>
  <c r="P16" i="37"/>
  <c r="T16" i="37" s="1"/>
  <c r="P14" i="37"/>
  <c r="T14" i="37" s="1"/>
  <c r="L69" i="36"/>
  <c r="L63" i="36"/>
  <c r="L29" i="36"/>
  <c r="L21" i="36"/>
  <c r="L18" i="36"/>
  <c r="L11" i="36"/>
  <c r="L10" i="36"/>
  <c r="H18" i="36"/>
  <c r="H13" i="36"/>
  <c r="K84" i="14"/>
  <c r="K73" i="14"/>
  <c r="K86" i="14" s="1"/>
  <c r="K35" i="14"/>
  <c r="K20" i="14"/>
  <c r="K37" i="14" s="1"/>
  <c r="G124" i="14"/>
  <c r="G84" i="14"/>
  <c r="G73" i="14"/>
  <c r="G35" i="14"/>
  <c r="G20" i="14"/>
  <c r="G86" i="14" l="1"/>
  <c r="G37" i="14"/>
  <c r="L13" i="36"/>
  <c r="L20" i="36" s="1"/>
  <c r="L23" i="36" s="1"/>
  <c r="L34" i="36" s="1"/>
  <c r="L37" i="36" s="1"/>
  <c r="L48" i="36" s="1"/>
  <c r="H20" i="36"/>
  <c r="H23" i="36" s="1"/>
  <c r="H34" i="36" s="1"/>
  <c r="H37" i="36" s="1"/>
  <c r="H48" i="36" s="1"/>
  <c r="H63" i="36" s="1"/>
  <c r="H60" i="36" s="1"/>
  <c r="J112" i="38"/>
  <c r="J115" i="38" s="1"/>
  <c r="T23" i="37"/>
  <c r="N112" i="38"/>
  <c r="N115" i="38" s="1"/>
  <c r="N17" i="43"/>
  <c r="P17" i="43" s="1"/>
  <c r="R22" i="37"/>
  <c r="T22" i="37" s="1"/>
  <c r="P19" i="37"/>
  <c r="E124" i="14"/>
  <c r="H110" i="38"/>
  <c r="P48" i="37"/>
  <c r="T48" i="37" s="1"/>
  <c r="P53" i="37"/>
  <c r="T53" i="37" s="1"/>
  <c r="P51" i="37"/>
  <c r="T51" i="37" s="1"/>
  <c r="P22" i="44"/>
  <c r="A22" i="44"/>
  <c r="A131" i="38"/>
  <c r="I73" i="14"/>
  <c r="I84" i="14"/>
  <c r="I20" i="14"/>
  <c r="I35" i="14"/>
  <c r="J18" i="36"/>
  <c r="L110" i="38"/>
  <c r="L84" i="38"/>
  <c r="F18" i="36"/>
  <c r="E73" i="14"/>
  <c r="E84" i="14"/>
  <c r="K124" i="14"/>
  <c r="K127" i="14" s="1"/>
  <c r="K129" i="14" s="1"/>
  <c r="K130" i="14" s="1"/>
  <c r="F13" i="36"/>
  <c r="H84" i="38"/>
  <c r="E20" i="14"/>
  <c r="E37" i="14" s="1"/>
  <c r="A43" i="38"/>
  <c r="A52" i="36"/>
  <c r="A53" i="36"/>
  <c r="A46" i="38" s="1"/>
  <c r="A1" i="38"/>
  <c r="A89" i="38" s="1"/>
  <c r="A88" i="38"/>
  <c r="A183" i="38" s="1"/>
  <c r="A97" i="36"/>
  <c r="A30" i="43" s="1"/>
  <c r="A47" i="14"/>
  <c r="A93" i="14" s="1"/>
  <c r="A1" i="36" s="1"/>
  <c r="A51" i="36" s="1"/>
  <c r="A1" i="37" s="1"/>
  <c r="A31" i="37" s="1"/>
  <c r="A49" i="14"/>
  <c r="A95" i="14" s="1"/>
  <c r="A92" i="14"/>
  <c r="A138" i="14" s="1"/>
  <c r="A50" i="36" s="1"/>
  <c r="P19" i="44"/>
  <c r="J13" i="36"/>
  <c r="E86" i="14" l="1"/>
  <c r="I37" i="14"/>
  <c r="A44" i="38"/>
  <c r="A132" i="38"/>
  <c r="A30" i="37"/>
  <c r="A60" i="37" s="1"/>
  <c r="A30" i="44"/>
  <c r="R19" i="37"/>
  <c r="R25" i="37" s="1"/>
  <c r="P25" i="37"/>
  <c r="I124" i="14"/>
  <c r="I127" i="14" s="1"/>
  <c r="J20" i="36"/>
  <c r="J23" i="36" s="1"/>
  <c r="J34" i="36" s="1"/>
  <c r="F20" i="36"/>
  <c r="A3" i="38"/>
  <c r="A91" i="38" s="1"/>
  <c r="E127" i="14"/>
  <c r="I86" i="14"/>
  <c r="A3" i="37"/>
  <c r="A33" i="37" s="1"/>
  <c r="A3" i="43" s="1"/>
  <c r="A3" i="44" s="1"/>
  <c r="G127" i="14"/>
  <c r="G129" i="14" s="1"/>
  <c r="G130" i="14" s="1"/>
  <c r="F23" i="36" l="1"/>
  <c r="F34" i="36" s="1"/>
  <c r="J37" i="36"/>
  <c r="L9" i="38"/>
  <c r="L36" i="38" s="1"/>
  <c r="L65" i="38" s="1"/>
  <c r="L69" i="38" s="1"/>
  <c r="L112" i="38" s="1"/>
  <c r="L115" i="38" s="1"/>
  <c r="N25" i="44"/>
  <c r="N27" i="44" s="1"/>
  <c r="J60" i="36"/>
  <c r="J63" i="36" s="1"/>
  <c r="J48" i="36"/>
  <c r="J66" i="36" s="1"/>
  <c r="J69" i="36" s="1"/>
  <c r="E129" i="14"/>
  <c r="I129" i="14"/>
  <c r="I130" i="14" s="1"/>
  <c r="T19" i="37"/>
  <c r="T25" i="37" s="1"/>
  <c r="A134" i="38"/>
  <c r="F37" i="36" l="1"/>
  <c r="H9" i="38"/>
  <c r="H36" i="38" s="1"/>
  <c r="H65" i="38" s="1"/>
  <c r="H69" i="38" s="1"/>
  <c r="H112" i="38" s="1"/>
  <c r="H115" i="38" s="1"/>
  <c r="P25" i="44"/>
  <c r="P27" i="44" s="1"/>
  <c r="P21" i="43"/>
  <c r="P23" i="43" s="1"/>
  <c r="N23" i="43"/>
  <c r="F48" i="36" l="1"/>
  <c r="F69" i="36" s="1"/>
  <c r="F66" i="36" s="1"/>
  <c r="F63" i="36"/>
  <c r="F60" i="36" s="1"/>
  <c r="N54" i="37" s="1"/>
  <c r="N56" i="37" l="1"/>
  <c r="P56" i="37" s="1"/>
  <c r="T56" i="37" s="1"/>
  <c r="P54" i="37"/>
  <c r="T54" i="37" s="1"/>
</calcChain>
</file>

<file path=xl/sharedStrings.xml><?xml version="1.0" encoding="utf-8"?>
<sst xmlns="http://schemas.openxmlformats.org/spreadsheetml/2006/main" count="529" uniqueCount="265">
  <si>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</si>
  <si>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</si>
  <si>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</si>
  <si>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</si>
  <si>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</si>
  <si>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</si>
  <si>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</si>
  <si>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</si>
  <si>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</si>
  <si>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</si>
  <si>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</si>
  <si>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</si>
  <si>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</si>
  <si>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</si>
  <si>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</si>
  <si>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</si>
  <si>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</si>
  <si>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</si>
  <si>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</si>
  <si>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ค่าใช้จ่ายในการบริหาร</t>
  </si>
  <si>
    <t>หนี้สินไม่หมุนเวียนอื่น</t>
  </si>
  <si>
    <t>ทุนจดทะเบียน</t>
  </si>
  <si>
    <t>งบแสดงฐานะการเงิน</t>
  </si>
  <si>
    <t>บาท</t>
  </si>
  <si>
    <t>ดอกเบี้ยรับ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</si>
  <si>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</si>
  <si>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</si>
  <si>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</si>
  <si>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รวมส่วน</t>
  </si>
  <si>
    <t xml:space="preserve">งบแสดงฐานะการเงิน </t>
  </si>
  <si>
    <t>รายได้</t>
  </si>
  <si>
    <t>ต้นทุนทางการเงิน</t>
  </si>
  <si>
    <t>กำไร(ขาดทุน)ก่อนภาษีเงินได้</t>
  </si>
  <si>
    <t>เจ้าหนี้การค้าและเจ้าหนี้อื่น</t>
  </si>
  <si>
    <t>บริษัท อาร์เอส จำกัด (มหาชน)</t>
  </si>
  <si>
    <t>สินทรัพย์หมุนเวียนอื่น</t>
  </si>
  <si>
    <t>สินทรัพย์ไม่หมุนเวียนอื่น</t>
  </si>
  <si>
    <t>เงินกู้ยืมระยะสั้นจากกิจการที่เกี่ยวข้องกัน</t>
  </si>
  <si>
    <t>ส่วนเกินมูลค่าหุ้นสามัญ</t>
  </si>
  <si>
    <t>กำไรสะสม</t>
  </si>
  <si>
    <t>ยังไม่ได้จัดสรร</t>
  </si>
  <si>
    <t>กำไรขั้นต้น</t>
  </si>
  <si>
    <t>กำไรก่อนค่าใช้จ่าย</t>
  </si>
  <si>
    <t>ค่าใช้จ่ายในการขาย</t>
  </si>
  <si>
    <t>เงินปันผลรับ</t>
  </si>
  <si>
    <t>สินค้าคงเหลือ</t>
  </si>
  <si>
    <t>รับคืนภาษีถูกหัก ณ ที่จ่าย</t>
  </si>
  <si>
    <t>จ่ายชำระดอกเบี้ย</t>
  </si>
  <si>
    <t>จ่ายชำระเงินกู้ยืมระยะสั้นจากสถาบันการเงิน</t>
  </si>
  <si>
    <t>จ่ายชำระเงินกู้ยืมระยะสั้นจากกิจการที่เกี่ยวข้องกัน</t>
  </si>
  <si>
    <t>เงินสดสุทธิใช้ไปในกิจกรรมจัดหาเงิน</t>
  </si>
  <si>
    <t>จัดสรรแล้ว - ทุนสำรองตามกฎหมาย</t>
  </si>
  <si>
    <t>จัดสรรแล้ว - สำรองหุ้นสามัญซื้อคืน</t>
  </si>
  <si>
    <t>ส่วนที่เป็นของส่วนได้เสียที่ไม่มีอำนาจควบคุม</t>
  </si>
  <si>
    <t>มูลค่าหุ้น</t>
  </si>
  <si>
    <t>ส่วนเกิน</t>
  </si>
  <si>
    <t>ที่ออกและ</t>
  </si>
  <si>
    <t>เรียกชำระแล้ว</t>
  </si>
  <si>
    <t>หุ้นสามัญ</t>
  </si>
  <si>
    <t>ซื้อคืน</t>
  </si>
  <si>
    <t>ทุนสำรอง</t>
  </si>
  <si>
    <t>ตามกฎหมาย</t>
  </si>
  <si>
    <t>สำรอง</t>
  </si>
  <si>
    <t>ยังไม่ได้</t>
  </si>
  <si>
    <t>จัดสรร</t>
  </si>
  <si>
    <t>จัดสรรแล้ว</t>
  </si>
  <si>
    <t>งบการเงินรวม</t>
  </si>
  <si>
    <t>ภาษีมูลค่าเพิ่ม</t>
  </si>
  <si>
    <t>สินทรัพย์หมุนเวียนอื่น (สุทธิ)</t>
  </si>
  <si>
    <t>ภาษีเงินได้ถูกหัก ณ ที่จ่าย (สุทธิ)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</si>
  <si>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</si>
  <si>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</si>
  <si>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ภายในหนึ่งปี (สุทธิ)</t>
  </si>
  <si>
    <t>ภาษีเงินได้ค้างจ่าย</t>
  </si>
  <si>
    <t>ภาษีเงินได้หัก ณ ที่จ่ายค้างจ่าย</t>
  </si>
  <si>
    <t>ค่าใบอนุญาตให้ใช้คลื่นความถี่และ</t>
  </si>
  <si>
    <t>ภาระผูกพันผลประโยชน์พนักงาน</t>
  </si>
  <si>
    <t>ทุนที่ออกและชำระเต็มมูลค่าแล้ว</t>
  </si>
  <si>
    <t>งบกำไรขาดทุนเบ็ดเสร็จ</t>
  </si>
  <si>
    <t>ค่าใช้จ่ายอื่น</t>
  </si>
  <si>
    <t>(ค่าใช้จ่าย)รายได้ภาษีเงินได้</t>
  </si>
  <si>
    <t xml:space="preserve">      มูลค่าที่ได้รับชำระแล้วหุ้นละ 1 บาท</t>
  </si>
  <si>
    <t xml:space="preserve">      มูลค่าที่ตราไว้หุ้นละ 1 บาท</t>
  </si>
  <si>
    <t>งบการเงินรวม (บาท)</t>
  </si>
  <si>
    <t xml:space="preserve">งบกระแสเงินสด </t>
  </si>
  <si>
    <t>การแบ่งปันกำไร(ขาดทุน)</t>
  </si>
  <si>
    <t>รายการปรับปรุง</t>
  </si>
  <si>
    <t>ค่าเสื่อมราคาและค่าตัดจำหน่าย</t>
  </si>
  <si>
    <t>ต้นทุนทางการเงินดอกเบี้ยจ่าย</t>
  </si>
  <si>
    <t>การเปลี่ยนแปลงของเงินทุนหมุนเวียน</t>
  </si>
  <si>
    <t>เงินสดจ่ายภาษีเงินได้</t>
  </si>
  <si>
    <t>เงินสดรับจากดอกเบี้ยรับ</t>
  </si>
  <si>
    <t>เงินสดจ่ายสินทรัพย์ไม่มีตัวตน</t>
  </si>
  <si>
    <t>เงินสดสุทธิได้มาจาก(ใช้ไปใน)กิจกรรมลงทุน</t>
  </si>
  <si>
    <t>จ่ายเงินปันผล</t>
  </si>
  <si>
    <t>ส่วนได้เสียที่ไม่มีอำนาจควบคุมลดลงจากการจ่ายเงินปันผล</t>
  </si>
  <si>
    <t>รายการที่มิใช่เงินสด</t>
  </si>
  <si>
    <t>เงินสดและรายการเทียบเท่าเงินสดยอดคงเหลือปลายปี</t>
  </si>
  <si>
    <t>เงินสดและรายการเทียบเท่าเงินสดยอดคงเหลือต้นปี</t>
  </si>
  <si>
    <t>หุ้นสามัญซื้อคืน</t>
  </si>
  <si>
    <t>ใบอนุญาตให้ใช้คลื่นความถี่และ</t>
  </si>
  <si>
    <t>ประกอบกิจการโทรทัศน์ค้างจ่ายที่ถึง</t>
  </si>
  <si>
    <t>ประกอบกิจการโทรทัศน์ (สุทธิ)</t>
  </si>
  <si>
    <t>กำหนดชำระภายในหนึ่งปี (สุทธิ)</t>
  </si>
  <si>
    <t>หนี้สินภายใต้สัญญาเช่าการเงินที่ถึงกำหนดชำระ</t>
  </si>
  <si>
    <t>หนี้สินภายใต้สัญญาเช่าการเงิน (สุทธิ)</t>
  </si>
  <si>
    <t xml:space="preserve">   จัดสรรทุนสำรองตามกฎหมาย</t>
  </si>
  <si>
    <t>จ่ายชำระหนี้สินภายใต้สัญญาเช่าการเงิน</t>
  </si>
  <si>
    <t>งบการเงินเฉพาะกิจการ</t>
  </si>
  <si>
    <t>งบการเงินเฉพาะกิจการ (บาท)</t>
  </si>
  <si>
    <t>เงินกู้ยืมระยะสั้นจากสถาบันการเงิน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</si>
  <si>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</si>
  <si>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</si>
  <si>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</si>
  <si>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การเปลี่ยนแปลงในส่วนของเจ้าของสำหรับปี</t>
  </si>
  <si>
    <t>เงินกู้ยืมระยะยาวจากสถาบันการเงิน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</si>
  <si>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</si>
  <si>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</si>
  <si>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</si>
  <si>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</si>
  <si>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 xml:space="preserve">งบแสดงการเปลี่ยนแปลงส่วนของเจ้าของ </t>
  </si>
  <si>
    <t>เงินให้กู้ยืมระยะสั้นแก่กิจการที่เกี่ยวข้องกัน (สุทธิ)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</si>
  <si>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</si>
  <si>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</si>
  <si>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ของผู้เป็นเจ้าของ</t>
  </si>
  <si>
    <t>ของบริษัทใหญ่</t>
  </si>
  <si>
    <t>รวม</t>
  </si>
  <si>
    <t>31 ธันวาคม</t>
  </si>
  <si>
    <t>ค่าใช้จ่ายจ่ายล่วงหน้าเกินปี</t>
  </si>
  <si>
    <t>รวมต้นทุนขายและการให้บริการ</t>
  </si>
  <si>
    <t xml:space="preserve">   หุ้นสามัญ 1,203,270,516 หุ้น </t>
  </si>
  <si>
    <t>รวมรายได้จากการขายและการให้บริการ</t>
  </si>
  <si>
    <t>กำไรที่เกิดจากการปรับเปลี่ยนเงื่อนไข</t>
  </si>
  <si>
    <t>คลื่นความถี่และประกอบกิจการโทรทัศน์</t>
  </si>
  <si>
    <t>การแบ่งปันกำไร(ขาดทุน)เบ็ดเสร็จ</t>
  </si>
  <si>
    <t>กำไร(ขาดทุน)ต่อหุ้นส่วนที่เป็นของบริษัทใหญ่</t>
  </si>
  <si>
    <t>กำไร(ขาดทุน)ต่อหุ้นขั้นพื้นฐาน (บาท)</t>
  </si>
  <si>
    <t xml:space="preserve">   เงินปันผลจ่าย</t>
  </si>
  <si>
    <t>ที่ถึงกำหนดชำระภายในหนึ่งปี</t>
  </si>
  <si>
    <t xml:space="preserve">          -</t>
  </si>
  <si>
    <t>กำไร(ขาดทุน)ต่อหุ้นปรับลด (บาท)</t>
  </si>
  <si>
    <t>เงินสดรับจากเงินกู้ยืมระยะสั้นจากสถาบันการเงิน</t>
  </si>
  <si>
    <t>รับเงินจากเงินกู้ยืมระยะสั้นจากกิจการที่เกี่ยวข้องกัน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</si>
  <si>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</si>
  <si>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</si>
  <si>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</si>
  <si>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>ภาษีเงินได้ของรายการที่จะไม่จัดประเภท</t>
  </si>
  <si>
    <t xml:space="preserve">   การเพิ่มหุ้นสามัญ</t>
  </si>
  <si>
    <t xml:space="preserve">   กำไร(ขาดทุน)เบ็ดเสร็จอื่น - การวัดมูลค่าใหม่ของ</t>
  </si>
  <si>
    <t xml:space="preserve">      ภาระผูกพันผลประโยชน์พนักงาน (สุทธิจากภาษี)</t>
  </si>
  <si>
    <t xml:space="preserve">   ผลประโยชน์พนักงาน</t>
  </si>
  <si>
    <t xml:space="preserve">   รายการใหม่ไปยังกำไรหรือขาดทุนในภายหลัง</t>
  </si>
  <si>
    <t xml:space="preserve">   ส่วนได้เสียไม่มีอำนาจควบคุมลดลงจากการลดทุน</t>
  </si>
  <si>
    <t xml:space="preserve">      จดทะเบียนของบริษัทย่อย</t>
  </si>
  <si>
    <t>และสินทรัพย์ไม่มีตัวตน</t>
  </si>
  <si>
    <t>ประกอบกิจการโทรทัศน์</t>
  </si>
  <si>
    <t>ก่อนภาษีเงินได้จ่าย</t>
  </si>
  <si>
    <t>จ่ายชำระค่าใบอนุญาตสำหรับสิทธิในการดำเนินการ</t>
  </si>
  <si>
    <t>บนคลื่นความถี่สำหรับกิจการบนโทรทัศน์ระบบดิจิตอล</t>
  </si>
  <si>
    <t xml:space="preserve">เจ้าหนี้คงค้าง ณ วันที่ 31 ธันวาคม จากการซื้อที่ดิน </t>
  </si>
  <si>
    <t>อาคารและอุปกรณ์ในระหว่างปี</t>
  </si>
  <si>
    <t>เงินสดรับจากการออกหุ้นเพิ่มทุน</t>
  </si>
  <si>
    <t xml:space="preserve">   กำไรสุทธิสำหรับปี</t>
  </si>
  <si>
    <t>หนี้สินและส่วนของเจ้าของ</t>
  </si>
  <si>
    <t>พ.ศ. 2561</t>
  </si>
  <si>
    <t>ยอดคงเหลือต้นปี ณ วันที่ 1 มกราคม พ.ศ. 2561</t>
  </si>
  <si>
    <t>ยอดคงเหลือปลายปี ณ วันที่ 31 ธันวาคม พ.ศ. 2561</t>
  </si>
  <si>
    <t>สำหรับปีสิ้นสุดวันที่ 31 ธันวาคม พ.ศ. 2561</t>
  </si>
  <si>
    <t>ส่วนที่เป็นของผู้เป็นเจ้าของของบริษัทใหญ่</t>
  </si>
  <si>
    <t>ค่าตัดจำหน่ายค่าใช้จ่ายล่วงหน้า</t>
  </si>
  <si>
    <t>(กลับรายการ)ค่าเผื่อหนี้สงสัยจะสูญ</t>
  </si>
  <si>
    <t xml:space="preserve">(กลับรายการ)ค่าเผื่อสินค้าล้าสมัย </t>
  </si>
  <si>
    <t>ขาดทุนจากการตัดจำหน่ายอาคารและอุปกรณ์</t>
  </si>
  <si>
    <t>ลูกหนี้การค้าและลูกหนี้อื่น *, **</t>
  </si>
  <si>
    <t>เงินสดจ่ายซื้ออาคาร และอุปกรณ์</t>
  </si>
  <si>
    <t>*</t>
  </si>
  <si>
    <t>**</t>
  </si>
  <si>
    <t>ค่าเผื่อการด้อยค่าของสินทรัพย์ไม่มีตัวตน</t>
  </si>
  <si>
    <t>ขาดทุนจากการปิดกิจการของบริษัทย่อย *, **</t>
  </si>
  <si>
    <t>กำไรเบ็ดเสร็จอื่นสำหรับปี - สุทธิจากภาษี</t>
  </si>
  <si>
    <t xml:space="preserve">กำไรเบ็ดเสร็จรวมสำหรับปี </t>
  </si>
  <si>
    <t>กำไรก่อนภาษีเงินได้</t>
  </si>
  <si>
    <t>กำไรสำหรับปี</t>
  </si>
  <si>
    <t>กำไรเบ็ดเสร็จอื่น :</t>
  </si>
  <si>
    <t>จ่ายชำระเงินกู้ยืมระยะยาวจากสถาบันการเงิน</t>
  </si>
  <si>
    <t>(กำไร)ขาดทุนจากการจำหน่ายอาคารและอุปกรณ์</t>
  </si>
  <si>
    <t xml:space="preserve">        -</t>
  </si>
  <si>
    <t>ภาระผูกพันผลประโยชน์พนักงานจ่าย</t>
  </si>
  <si>
    <t>ตัดจำหน่ายสินทรัพย์ไม่หมุนเวียนอื่นและ</t>
  </si>
  <si>
    <t>ค่าเผื่อหนี้สงสัยจะสูญของสินทรัพย์ไม่หมุนเวียนอื่น</t>
  </si>
  <si>
    <t>ตัดจำหน่ายภาษีหัก ณ ที่จ่ายและค่าเผื่อภาษีเงินได้</t>
  </si>
  <si>
    <t>หัก ณ ที่จ่ายที่คาดว่าจะไม่ได้รับคืน</t>
  </si>
  <si>
    <t>การชำระค่าธรรมเนียมใบอนุญาตให้ใช้</t>
  </si>
  <si>
    <t>กำไรที่เกิดจากการปรับเปลี่ยนเงื่อนไขการชำระ</t>
  </si>
  <si>
    <t>ค่าธรรมเนียมใบอนุญาตให้ใช้คลื่นความถี่และ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</si>
  <si>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</si>
  <si>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</si>
  <si>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เงินสดรับ(ลูกหนี้)จากการปิดกิจการของบริษัทย่อย *, **</t>
  </si>
  <si>
    <t>เงินสดและรายการเทียบเท่าเงินสดเพิ่มขึ้น สุทธิ</t>
  </si>
  <si>
    <t xml:space="preserve">       -</t>
  </si>
  <si>
    <t>พ.ศ. 2562</t>
  </si>
  <si>
    <t>ณ วันที่ 31 ธันวาคม พ.ศ. 2562</t>
  </si>
  <si>
    <t>สำหรับปีสิ้นสุดวันที่ 31 ธันวาคม 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</si>
  <si>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</si>
  <si>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</si>
  <si>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</si>
  <si>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</si>
  <si>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</si>
  <si>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</si>
  <si>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(กลับรายการ)ค่าเผื่อการด้อยค่าของ</t>
  </si>
  <si>
    <t>สินทรัพย์หมุนเวียนอื่นและสินทรัพย์ไม่หมุนเวียนอื่น</t>
  </si>
  <si>
    <t>(กลับรายการ)ค่าเผื่อการด้อยค่าของเงินลงทุน</t>
  </si>
  <si>
    <t>ในบริษัทร่วม</t>
  </si>
  <si>
    <t>ในบริษัทย่อย</t>
  </si>
  <si>
    <t>เงินให้กู้ยืมระยะสั้นแก่บุคคลและกิจการที่เกี่ยวข้องกัน</t>
  </si>
  <si>
    <t>เพิ่มขึ้น</t>
  </si>
  <si>
    <t>รับชำระเงินให้กู้ยืมระยะสั้นแก่บุคคลและกิจการ</t>
  </si>
  <si>
    <t>ที่เกี่ยวข้องกัน</t>
  </si>
  <si>
    <t>เจ้าหนี้คงค้าง ณ วันที่ 31 ธันวาคม จากการซื้อสินทรัพย์</t>
  </si>
  <si>
    <t>ไม่มีตัวตนในระหว่างปี</t>
  </si>
  <si>
    <t>เจ้าหนี้ ณ วันที่ 31 ธันวาคม จากการซื้อที่ดิน อาคาร</t>
  </si>
  <si>
    <t>และอุปกรณ์ภายใต้สัญญาเช่าการเงินระหว่างปี</t>
  </si>
  <si>
    <t xml:space="preserve">   หุ้นสามัญ 1,161,997,216 หุ้น </t>
  </si>
  <si>
    <t>ลูกหนี้การค้าและลูกหนี้อื่น (สุทธิ)</t>
  </si>
  <si>
    <t>สินค้าคงเหลือ (สุทธิ)</t>
  </si>
  <si>
    <t>เงินลงทุนในบริษัทย่อย (สุทธิ)</t>
  </si>
  <si>
    <t>เงินลงทุนในบริษัทร่วม (สุทธิ)</t>
  </si>
  <si>
    <t>อาคาร และอุปกรณ์ (สุทธิ)</t>
  </si>
  <si>
    <t>สินทรัพย์ไม่มีตัวตน (สุทธิ)</t>
  </si>
  <si>
    <t>32 ง)</t>
  </si>
  <si>
    <t>32 จ)</t>
  </si>
  <si>
    <t>12, 13, 14, 28</t>
  </si>
  <si>
    <t>รายการนี้รวมการเปลี่ยนแปลงเนื่องมาจากการปิดบริษัท อาร์เอส อินสโตร์ มีเดีย จำกัด ส่งผลให้บริษัทดังกล่าวสิ้นสุดการเป็นบริษัทย่อยตั้งแต่วันที่ 19 กันยายน พ.ศ. 2561 (หมายเหตุ 10)</t>
  </si>
  <si>
    <t>รายการนี้รวมการเปลี่ยนแปลงเนื่องมาจากการปิดบริษัท บลูแฟร์รี่ จำกัด บริษัท เวรี่เวลล์ จำกัด และบริษัท อะลาดิน เฮ้าส์ จำกัด ส่งผลให้บริษัทดังกล่าวสิ้นสุดการเป็นบริษัทย่อยตั้งแต่วันที่ 28 กันยายน พ.ศ. 2561 (หมายเหตุ 10)</t>
  </si>
  <si>
    <t xml:space="preserve">   หุ้นสามัญ 972,495,202 หุ้น</t>
  </si>
  <si>
    <t>ผลกระทบของการเปลี่ยนนโยบายบัญชี</t>
  </si>
  <si>
    <t>ยอดคงเหลือที่ปรับปรุงแล้ว</t>
  </si>
  <si>
    <t xml:space="preserve">   การลดทุนจดทะเบียนจากการตัดหุ้นสามัญซื้อคืน</t>
  </si>
  <si>
    <t xml:space="preserve">   สำรองหุ้นสามัญซื้อคืน</t>
  </si>
  <si>
    <t xml:space="preserve">   ลดทุนจดทะเบียนจากการตัดหุ้นสามัญซื้อคืน</t>
  </si>
  <si>
    <t xml:space="preserve">   สำรองซื้อหุ้นคืน</t>
  </si>
  <si>
    <t>เงินสดรับจากการจำหน่ายอาคาร และอุปกรณ์ และสินทรัพย์ไม่มีตัวตน</t>
  </si>
  <si>
    <t>เงินปันผลค้างจ่าย</t>
  </si>
  <si>
    <t>ผลกระทบจากการเปลี่ยนนโยบายบัญชีของรายได้ค้างรับ</t>
  </si>
  <si>
    <t>ผลกระทบจากการเปลี่ยนนโยบายบัญชีของรายได้รับล่วงหน้า</t>
  </si>
  <si>
    <t>กลับรายการจากการยกเว้นค่าธรรรมเนียมใบอนุญาตสำหรับสิทธิ</t>
  </si>
  <si>
    <t>เงินสดรับจากการลดการลงทุนในบริษัทย่อย</t>
  </si>
  <si>
    <t>ตัดจำหน่ายเงินให้กู้ยืมระยะสั้นบริษัทที่เกี่ยวข้องกัน</t>
  </si>
  <si>
    <t>และค่าเผื่อหนี้สงสัยจะสูญเงินให้กู้ยืมระยะสั้น</t>
  </si>
  <si>
    <t>บริษัทที่เกี่ยวข้องกัน</t>
  </si>
  <si>
    <t>กลับรายการสำรองหุ้นทุนซื้อคืนจากการลดทุน</t>
  </si>
  <si>
    <t>ผลประโยชน์พนักงานโอนย้ายระหว่างกลุ่มบริษัท</t>
  </si>
  <si>
    <t>ในบริษัทย่อย (สุทธิ)</t>
  </si>
  <si>
    <t>กลับรายการประมาณการผลขาดทุนของเงินลงทุน</t>
  </si>
  <si>
    <t>ในการดำเนินการบนคลื่นความถี่สำหรับกิจการโทรทัศน์</t>
  </si>
  <si>
    <t>ระบบดิจิตอล</t>
  </si>
  <si>
    <t>กำไรจากการลดทุนของบริษัทย่อย</t>
  </si>
  <si>
    <t>2.2.1</t>
  </si>
  <si>
    <t xml:space="preserve">   กำไร(ขาดทุน)รวมสำหรับปี</t>
  </si>
  <si>
    <t>ประกอบกิจการโทรทัศน์ค้างจ่าย (สุทธิ)</t>
  </si>
  <si>
    <t>ตัดจำหน่ายลูกหนี้การค้าและลูกหนี้อื่นและค่าเผื่อหนี้สงสัยจะสูญ</t>
  </si>
  <si>
    <t>ลูกหนี้การค้าและลูกหนี้อื่น</t>
  </si>
  <si>
    <t>ตัดจำหน่ายดอกเบี้ยค้างรับและค่าเผื่อหนี้สงสัยจะสูญ</t>
  </si>
  <si>
    <t xml:space="preserve">   หุ้นสามัญ 1,010,149,192 หุ้น</t>
  </si>
  <si>
    <t>หมายเหตุประกอบงบการเงินรวมและงบการเงินเฉพาะกิจการในหน้า 21 ถึง 84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</si>
</sst>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(* #,##0_);_(* \(#,##0\);_(* &quot;-&quot;??_);_(@_)"/>
    <numFmt numFmtId="190" formatCode="_(* #,##0_);_(* \(#,##0\);_(* &quot;-&quot;_)\ \ \ \ \ ;_(@_)"/>
    <numFmt numFmtId="191" formatCode="_([$€-2]* #,##0.00_);_([$€-2]* \(#,##0.00\);_([$€-2]* &quot;-&quot;??_)"/>
    <numFmt numFmtId="192" formatCode="_(* #,##0,_);_(* \(#,##0,\);_(* &quot;-&quot;??_);_(@_)"/>
    <numFmt numFmtId="193" formatCode="_(* #,##0_);_(* \(#,##0\);_(* &quot;-&quot;???_);_(@_)"/>
    <numFmt numFmtId="194" formatCode="_(* #,##0.0000_);_(* \(#,##0.0000\);_(* &quot;-&quot;???_);_(@_)"/>
    <numFmt numFmtId="195" formatCode="_(* #,##0_);_(* \(#,##0\);_(* &quot;-&quot;\ \ _)\ \ \ \ \ ;_(@_)"/>
    <numFmt numFmtId="196" formatCode="_(* #,##0_);_(* \(#,##0\);_(* &quot;-&quot;???\ _);_(@_)"/>
    <numFmt numFmtId="197" formatCode="#,##0;\(#,##0\);\ \ \ \ \ \-"/>
  </numFmts>
  <fonts count="16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0" tint="-4.9989318521683403E-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6"/>
      <name val="AngsanaUPC"/>
      <family val="1"/>
    </font>
    <font>
      <sz val="12"/>
      <name val="Arial Unicode MS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37" fontId="6" fillId="0" borderId="0"/>
    <xf numFmtId="0" fontId="4" fillId="0" borderId="0"/>
    <xf numFmtId="37" fontId="6" fillId="0" borderId="0"/>
    <xf numFmtId="0" fontId="13" fillId="0" borderId="0"/>
  </cellStyleXfs>
  <cellXfs count="354">
    <xf numFmtId="0" fontId="0" fillId="0" borderId="0" xfId="0"/>
    <xf numFmtId="37" fontId="8" fillId="0" borderId="0" xfId="17" applyNumberFormat="1" applyFont="1" applyFill="1" applyAlignment="1">
      <alignment vertical="center"/>
    </xf>
    <xf numFmtId="37" fontId="8" fillId="0" borderId="0" xfId="17" quotePrefix="1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7" applyFont="1" applyFill="1" applyAlignment="1">
      <alignment horizontal="right" vertical="center"/>
    </xf>
    <xf numFmtId="193" fontId="8" fillId="0" borderId="0" xfId="17" applyNumberFormat="1" applyFont="1" applyFill="1" applyAlignment="1">
      <alignment horizontal="right" vertical="center"/>
    </xf>
    <xf numFmtId="0" fontId="9" fillId="0" borderId="0" xfId="17" applyFont="1" applyFill="1" applyAlignment="1">
      <alignment vertical="center"/>
    </xf>
    <xf numFmtId="37" fontId="8" fillId="0" borderId="1" xfId="17" applyNumberFormat="1" applyFont="1" applyFill="1" applyBorder="1" applyAlignment="1">
      <alignment vertical="center"/>
    </xf>
    <xf numFmtId="37" fontId="8" fillId="0" borderId="1" xfId="17" quotePrefix="1" applyNumberFormat="1" applyFont="1" applyFill="1" applyBorder="1" applyAlignment="1">
      <alignment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right" vertical="center"/>
    </xf>
    <xf numFmtId="193" fontId="8" fillId="0" borderId="1" xfId="17" applyNumberFormat="1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193" fontId="8" fillId="0" borderId="0" xfId="0" applyNumberFormat="1" applyFont="1" applyFill="1" applyAlignment="1">
      <alignment horizontal="right" vertical="center"/>
    </xf>
    <xf numFmtId="193" fontId="8" fillId="0" borderId="0" xfId="1" quotePrefix="1" applyNumberFormat="1" applyFont="1" applyFill="1" applyBorder="1" applyAlignment="1">
      <alignment horizontal="right" vertical="center"/>
    </xf>
    <xf numFmtId="193" fontId="8" fillId="0" borderId="0" xfId="1" applyNumberFormat="1" applyFont="1" applyFill="1" applyBorder="1" applyAlignment="1">
      <alignment horizontal="center" vertical="center"/>
    </xf>
    <xf numFmtId="193" fontId="8" fillId="0" borderId="0" xfId="0" applyNumberFormat="1" applyFont="1" applyFill="1" applyBorder="1" applyAlignment="1">
      <alignment horizontal="center" vertical="center"/>
    </xf>
    <xf numFmtId="193" fontId="8" fillId="0" borderId="0" xfId="0" applyNumberFormat="1" applyFont="1" applyFill="1" applyBorder="1" applyAlignment="1">
      <alignment horizontal="right" vertical="center"/>
    </xf>
    <xf numFmtId="193" fontId="8" fillId="0" borderId="1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9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top"/>
    </xf>
    <xf numFmtId="37" fontId="9" fillId="0" borderId="0" xfId="0" applyNumberFormat="1" applyFont="1" applyFill="1" applyAlignment="1">
      <alignment vertical="center"/>
    </xf>
    <xf numFmtId="193" fontId="9" fillId="0" borderId="0" xfId="16" applyNumberFormat="1" applyFont="1" applyFill="1" applyAlignment="1">
      <alignment horizontal="right" vertical="center"/>
    </xf>
    <xf numFmtId="193" fontId="9" fillId="0" borderId="0" xfId="10" applyNumberFormat="1" applyFont="1" applyFill="1" applyAlignment="1">
      <alignment horizontal="right" vertical="center"/>
    </xf>
    <xf numFmtId="193" fontId="9" fillId="0" borderId="0" xfId="16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vertical="top"/>
    </xf>
    <xf numFmtId="193" fontId="9" fillId="0" borderId="1" xfId="16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93" fontId="9" fillId="0" borderId="0" xfId="0" applyNumberFormat="1" applyFont="1" applyFill="1" applyBorder="1" applyAlignment="1">
      <alignment horizontal="right" vertical="center"/>
    </xf>
    <xf numFmtId="193" fontId="9" fillId="0" borderId="1" xfId="0" applyNumberFormat="1" applyFont="1" applyFill="1" applyBorder="1" applyAlignment="1">
      <alignment horizontal="right" vertical="center"/>
    </xf>
    <xf numFmtId="0" fontId="9" fillId="0" borderId="0" xfId="16" applyFont="1" applyFill="1" applyAlignment="1">
      <alignment horizontal="center" vertical="center"/>
    </xf>
    <xf numFmtId="193" fontId="9" fillId="0" borderId="0" xfId="18" applyNumberFormat="1" applyFont="1" applyFill="1" applyAlignment="1">
      <alignment horizontal="right" vertical="center"/>
    </xf>
    <xf numFmtId="193" fontId="9" fillId="0" borderId="0" xfId="10" applyNumberFormat="1" applyFont="1" applyFill="1" applyAlignment="1">
      <alignment horizontal="center" vertical="center"/>
    </xf>
    <xf numFmtId="193" fontId="9" fillId="0" borderId="0" xfId="0" applyNumberFormat="1" applyFont="1" applyFill="1" applyAlignment="1">
      <alignment vertical="center"/>
    </xf>
    <xf numFmtId="193" fontId="9" fillId="0" borderId="0" xfId="4" applyNumberFormat="1" applyFont="1" applyFill="1" applyAlignment="1">
      <alignment horizontal="right" vertical="center"/>
    </xf>
    <xf numFmtId="193" fontId="9" fillId="0" borderId="1" xfId="10" applyNumberFormat="1" applyFont="1" applyFill="1" applyBorder="1" applyAlignment="1">
      <alignment horizontal="center" vertical="center"/>
    </xf>
    <xf numFmtId="193" fontId="9" fillId="0" borderId="1" xfId="1" applyNumberFormat="1" applyFont="1" applyFill="1" applyBorder="1" applyAlignment="1">
      <alignment horizontal="right" vertical="center"/>
    </xf>
    <xf numFmtId="193" fontId="9" fillId="0" borderId="0" xfId="1" applyNumberFormat="1" applyFont="1" applyFill="1" applyAlignment="1">
      <alignment horizontal="right" vertical="center"/>
    </xf>
    <xf numFmtId="193" fontId="9" fillId="0" borderId="3" xfId="1" applyNumberFormat="1" applyFont="1" applyFill="1" applyBorder="1" applyAlignment="1">
      <alignment horizontal="right" vertical="center"/>
    </xf>
    <xf numFmtId="193" fontId="9" fillId="0" borderId="0" xfId="1" applyNumberFormat="1" applyFont="1" applyFill="1" applyBorder="1" applyAlignment="1">
      <alignment horizontal="right" vertical="center"/>
    </xf>
    <xf numFmtId="0" fontId="9" fillId="0" borderId="1" xfId="17" applyFont="1" applyFill="1" applyBorder="1" applyAlignment="1">
      <alignment horizontal="left" vertical="center"/>
    </xf>
    <xf numFmtId="0" fontId="9" fillId="0" borderId="1" xfId="17" applyFont="1" applyFill="1" applyBorder="1" applyAlignment="1">
      <alignment horizontal="center" vertical="center"/>
    </xf>
    <xf numFmtId="193" fontId="9" fillId="0" borderId="1" xfId="17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195" fontId="9" fillId="0" borderId="0" xfId="1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quotePrefix="1" applyFont="1" applyFill="1" applyAlignment="1">
      <alignment vertical="center"/>
    </xf>
    <xf numFmtId="193" fontId="9" fillId="0" borderId="0" xfId="17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193" fontId="9" fillId="0" borderId="0" xfId="1" applyNumberFormat="1" applyFont="1" applyFill="1" applyBorder="1" applyAlignment="1">
      <alignment horizontal="center" vertical="center"/>
    </xf>
    <xf numFmtId="193" fontId="9" fillId="0" borderId="0" xfId="11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/>
    <xf numFmtId="193" fontId="9" fillId="0" borderId="1" xfId="11" applyNumberFormat="1" applyFont="1" applyFill="1" applyBorder="1" applyAlignment="1">
      <alignment horizontal="right" vertical="center"/>
    </xf>
    <xf numFmtId="193" fontId="9" fillId="0" borderId="0" xfId="10" applyNumberFormat="1" applyFont="1" applyFill="1" applyBorder="1" applyAlignment="1">
      <alignment horizontal="right" vertical="center"/>
    </xf>
    <xf numFmtId="193" fontId="9" fillId="0" borderId="1" xfId="10" applyNumberFormat="1" applyFont="1" applyFill="1" applyBorder="1" applyAlignment="1">
      <alignment horizontal="right" vertical="center"/>
    </xf>
    <xf numFmtId="193" fontId="9" fillId="0" borderId="0" xfId="4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193" fontId="9" fillId="0" borderId="2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0" xfId="10" applyFont="1" applyFill="1" applyAlignment="1">
      <alignment horizontal="center" vertical="center"/>
    </xf>
    <xf numFmtId="193" fontId="9" fillId="0" borderId="0" xfId="17" applyNumberFormat="1" applyFont="1" applyFill="1" applyAlignment="1">
      <alignment vertical="center"/>
    </xf>
    <xf numFmtId="37" fontId="9" fillId="0" borderId="0" xfId="10" applyNumberFormat="1" applyFont="1" applyFill="1" applyAlignment="1">
      <alignment vertical="center"/>
    </xf>
    <xf numFmtId="0" fontId="9" fillId="0" borderId="0" xfId="10" applyFont="1" applyFill="1" applyAlignment="1">
      <alignment horizontal="right" vertical="center"/>
    </xf>
    <xf numFmtId="193" fontId="9" fillId="0" borderId="0" xfId="10" applyNumberFormat="1" applyFont="1" applyFill="1" applyAlignment="1">
      <alignment vertical="center"/>
    </xf>
    <xf numFmtId="193" fontId="9" fillId="0" borderId="3" xfId="1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vertical="center"/>
    </xf>
    <xf numFmtId="190" fontId="9" fillId="0" borderId="1" xfId="10" applyNumberFormat="1" applyFont="1" applyFill="1" applyBorder="1" applyAlignment="1">
      <alignment horizontal="center" vertical="center"/>
    </xf>
    <xf numFmtId="193" fontId="9" fillId="0" borderId="0" xfId="4" applyNumberFormat="1" applyFont="1" applyFill="1" applyBorder="1" applyAlignment="1">
      <alignment horizontal="center" vertical="center"/>
    </xf>
    <xf numFmtId="193" fontId="10" fillId="0" borderId="0" xfId="1" applyNumberFormat="1" applyFont="1" applyFill="1" applyBorder="1" applyAlignment="1">
      <alignment horizontal="right" vertical="center"/>
    </xf>
    <xf numFmtId="37" fontId="9" fillId="0" borderId="1" xfId="17" applyNumberFormat="1" applyFont="1" applyFill="1" applyBorder="1" applyAlignment="1">
      <alignment vertical="center"/>
    </xf>
    <xf numFmtId="0" fontId="9" fillId="0" borderId="1" xfId="17" applyFont="1" applyFill="1" applyBorder="1" applyAlignment="1">
      <alignment horizontal="right" vertical="center"/>
    </xf>
    <xf numFmtId="193" fontId="9" fillId="0" borderId="1" xfId="17" applyNumberFormat="1" applyFont="1" applyFill="1" applyBorder="1" applyAlignment="1">
      <alignment horizontal="right" vertical="center"/>
    </xf>
    <xf numFmtId="193" fontId="9" fillId="0" borderId="1" xfId="7" applyNumberFormat="1" applyFont="1" applyFill="1" applyBorder="1" applyAlignment="1">
      <alignment horizontal="right" vertical="center"/>
    </xf>
    <xf numFmtId="0" fontId="9" fillId="0" borderId="0" xfId="17" applyFont="1" applyFill="1" applyAlignment="1">
      <alignment horizontal="right" vertical="center"/>
    </xf>
    <xf numFmtId="196" fontId="9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96" fontId="9" fillId="0" borderId="1" xfId="0" applyNumberFormat="1" applyFont="1" applyFill="1" applyBorder="1" applyAlignment="1">
      <alignment vertical="center"/>
    </xf>
    <xf numFmtId="196" fontId="9" fillId="0" borderId="0" xfId="0" applyNumberFormat="1" applyFont="1" applyFill="1" applyAlignment="1">
      <alignment horizontal="right" vertical="center"/>
    </xf>
    <xf numFmtId="196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96" fontId="8" fillId="0" borderId="0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96" fontId="8" fillId="0" borderId="1" xfId="0" applyNumberFormat="1" applyFont="1" applyFill="1" applyBorder="1" applyAlignment="1">
      <alignment horizontal="right" vertical="center"/>
    </xf>
    <xf numFmtId="196" fontId="9" fillId="0" borderId="0" xfId="0" applyNumberFormat="1" applyFont="1" applyFill="1" applyBorder="1" applyAlignment="1">
      <alignment vertical="center"/>
    </xf>
    <xf numFmtId="196" fontId="9" fillId="0" borderId="0" xfId="2" applyNumberFormat="1" applyFont="1" applyFill="1" applyAlignment="1">
      <alignment horizontal="center" vertical="center"/>
    </xf>
    <xf numFmtId="196" fontId="9" fillId="0" borderId="0" xfId="2" applyNumberFormat="1" applyFont="1" applyFill="1" applyBorder="1" applyAlignment="1">
      <alignment horizontal="center" vertical="center"/>
    </xf>
    <xf numFmtId="196" fontId="9" fillId="0" borderId="0" xfId="2" applyNumberFormat="1" applyFont="1" applyFill="1" applyBorder="1" applyAlignment="1">
      <alignment vertical="center"/>
    </xf>
    <xf numFmtId="196" fontId="9" fillId="0" borderId="0" xfId="2" applyNumberFormat="1" applyFont="1" applyFill="1" applyAlignment="1">
      <alignment vertical="center"/>
    </xf>
    <xf numFmtId="196" fontId="9" fillId="0" borderId="0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/>
    </xf>
    <xf numFmtId="196" fontId="9" fillId="0" borderId="1" xfId="0" applyNumberFormat="1" applyFont="1" applyFill="1" applyBorder="1" applyAlignment="1">
      <alignment horizontal="right" vertical="center"/>
    </xf>
    <xf numFmtId="196" fontId="9" fillId="0" borderId="0" xfId="0" applyNumberFormat="1" applyFont="1" applyFill="1" applyBorder="1" applyAlignment="1">
      <alignment horizontal="center" vertical="center"/>
    </xf>
    <xf numFmtId="196" fontId="9" fillId="0" borderId="0" xfId="0" applyNumberFormat="1" applyFont="1" applyFill="1" applyAlignment="1">
      <alignment horizontal="center" vertical="center"/>
    </xf>
    <xf numFmtId="196" fontId="9" fillId="0" borderId="1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196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96" fontId="8" fillId="0" borderId="0" xfId="0" applyNumberFormat="1" applyFont="1" applyFill="1" applyAlignment="1">
      <alignment horizontal="left" vertical="center"/>
    </xf>
    <xf numFmtId="37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196" fontId="8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96" fontId="8" fillId="0" borderId="0" xfId="0" applyNumberFormat="1" applyFont="1" applyFill="1" applyBorder="1" applyAlignment="1">
      <alignment horizontal="left" vertical="center"/>
    </xf>
    <xf numFmtId="196" fontId="8" fillId="0" borderId="0" xfId="0" applyNumberFormat="1" applyFont="1" applyFill="1" applyBorder="1" applyAlignment="1">
      <alignment horizontal="center" vertical="center"/>
    </xf>
    <xf numFmtId="189" fontId="8" fillId="0" borderId="1" xfId="0" applyNumberFormat="1" applyFont="1" applyFill="1" applyBorder="1" applyAlignment="1">
      <alignment horizontal="center" vertical="center"/>
    </xf>
    <xf numFmtId="189" fontId="8" fillId="0" borderId="0" xfId="0" applyNumberFormat="1" applyFont="1" applyFill="1" applyBorder="1" applyAlignment="1">
      <alignment horizontal="center" vertical="center"/>
    </xf>
    <xf numFmtId="196" fontId="9" fillId="0" borderId="0" xfId="0" applyNumberFormat="1" applyFont="1" applyFill="1" applyBorder="1" applyAlignment="1" applyProtection="1">
      <alignment horizontal="center" vertical="center"/>
      <protection locked="0"/>
    </xf>
    <xf numFmtId="196" fontId="9" fillId="0" borderId="1" xfId="0" applyNumberFormat="1" applyFont="1" applyFill="1" applyBorder="1" applyAlignment="1">
      <alignment horizontal="center" vertical="center"/>
    </xf>
    <xf numFmtId="196" fontId="9" fillId="0" borderId="3" xfId="0" applyNumberFormat="1" applyFont="1" applyFill="1" applyBorder="1" applyAlignment="1">
      <alignment horizontal="right" vertical="center"/>
    </xf>
    <xf numFmtId="43" fontId="9" fillId="0" borderId="0" xfId="0" applyNumberFormat="1" applyFont="1" applyFill="1" applyBorder="1" applyAlignment="1">
      <alignment horizontal="right" vertical="center"/>
    </xf>
    <xf numFmtId="196" fontId="9" fillId="0" borderId="0" xfId="17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vertical="center"/>
    </xf>
    <xf numFmtId="193" fontId="9" fillId="0" borderId="1" xfId="0" applyNumberFormat="1" applyFont="1" applyFill="1" applyBorder="1" applyAlignment="1">
      <alignment vertical="center"/>
    </xf>
    <xf numFmtId="193" fontId="9" fillId="0" borderId="2" xfId="0" applyNumberFormat="1" applyFont="1" applyFill="1" applyBorder="1" applyAlignment="1">
      <alignment vertical="center"/>
    </xf>
    <xf numFmtId="193" fontId="9" fillId="0" borderId="2" xfId="0" applyNumberFormat="1" applyFont="1" applyFill="1" applyBorder="1" applyAlignment="1">
      <alignment horizontal="right" vertical="center"/>
    </xf>
    <xf numFmtId="193" fontId="9" fillId="0" borderId="0" xfId="1" applyNumberFormat="1" applyFont="1" applyFill="1" applyBorder="1" applyAlignment="1"/>
    <xf numFmtId="0" fontId="8" fillId="0" borderId="0" xfId="15" applyFont="1" applyFill="1"/>
    <xf numFmtId="37" fontId="9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93" fontId="12" fillId="0" borderId="0" xfId="0" applyNumberFormat="1" applyFont="1" applyFill="1" applyAlignment="1">
      <alignment horizontal="right" vertical="center"/>
    </xf>
    <xf numFmtId="193" fontId="12" fillId="0" borderId="0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193" fontId="12" fillId="0" borderId="1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93" fontId="11" fillId="0" borderId="0" xfId="0" applyNumberFormat="1" applyFont="1" applyFill="1" applyAlignment="1">
      <alignment horizontal="right" vertical="center"/>
    </xf>
    <xf numFmtId="0" fontId="11" fillId="0" borderId="0" xfId="21" applyNumberFormat="1" applyFont="1" applyFill="1"/>
    <xf numFmtId="0" fontId="11" fillId="0" borderId="0" xfId="0" applyFont="1" applyFill="1" applyAlignment="1">
      <alignment horizontal="right"/>
    </xf>
    <xf numFmtId="0" fontId="11" fillId="0" borderId="0" xfId="0" applyFont="1" applyFill="1" applyBorder="1" applyAlignment="1">
      <alignment horizontal="right"/>
    </xf>
    <xf numFmtId="193" fontId="11" fillId="0" borderId="0" xfId="1" applyNumberFormat="1" applyFont="1" applyFill="1" applyBorder="1" applyAlignment="1"/>
    <xf numFmtId="189" fontId="11" fillId="0" borderId="0" xfId="1" applyNumberFormat="1" applyFont="1" applyFill="1" applyBorder="1" applyAlignment="1"/>
    <xf numFmtId="0" fontId="11" fillId="0" borderId="0" xfId="0" applyFont="1" applyFill="1"/>
    <xf numFmtId="193" fontId="11" fillId="0" borderId="1" xfId="1" applyNumberFormat="1" applyFont="1" applyFill="1" applyBorder="1" applyAlignment="1"/>
    <xf numFmtId="189" fontId="11" fillId="0" borderId="1" xfId="1" applyNumberFormat="1" applyFont="1" applyFill="1" applyBorder="1" applyAlignment="1"/>
    <xf numFmtId="189" fontId="11" fillId="0" borderId="0" xfId="1" applyNumberFormat="1" applyFont="1" applyFill="1" applyAlignment="1">
      <alignment horizontal="right" vertical="center"/>
    </xf>
    <xf numFmtId="0" fontId="12" fillId="0" borderId="0" xfId="21" applyNumberFormat="1" applyFont="1" applyFill="1"/>
    <xf numFmtId="0" fontId="11" fillId="0" borderId="0" xfId="0" applyFont="1" applyFill="1" applyBorder="1"/>
    <xf numFmtId="193" fontId="11" fillId="0" borderId="0" xfId="1" applyNumberFormat="1" applyFont="1" applyFill="1" applyBorder="1"/>
    <xf numFmtId="189" fontId="11" fillId="0" borderId="0" xfId="1" applyNumberFormat="1" applyFont="1" applyFill="1" applyBorder="1"/>
    <xf numFmtId="0" fontId="11" fillId="0" borderId="0" xfId="0" applyFont="1" applyFill="1" applyBorder="1" applyAlignment="1">
      <alignment horizontal="center"/>
    </xf>
    <xf numFmtId="193" fontId="11" fillId="0" borderId="0" xfId="1" applyNumberFormat="1" applyFont="1" applyFill="1" applyAlignment="1"/>
    <xf numFmtId="189" fontId="11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193" fontId="11" fillId="0" borderId="1" xfId="1" applyNumberFormat="1" applyFont="1" applyFill="1" applyBorder="1"/>
    <xf numFmtId="189" fontId="11" fillId="0" borderId="1" xfId="1" applyNumberFormat="1" applyFont="1" applyFill="1" applyBorder="1"/>
    <xf numFmtId="193" fontId="11" fillId="0" borderId="0" xfId="1" applyNumberFormat="1" applyFont="1" applyFill="1"/>
    <xf numFmtId="189" fontId="11" fillId="0" borderId="0" xfId="1" applyNumberFormat="1" applyFont="1" applyFill="1"/>
    <xf numFmtId="189" fontId="11" fillId="0" borderId="0" xfId="1" applyNumberFormat="1" applyFont="1" applyFill="1" applyAlignment="1">
      <alignment horizontal="center" vertical="center"/>
    </xf>
    <xf numFmtId="193" fontId="11" fillId="0" borderId="1" xfId="16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15" applyFont="1" applyFill="1"/>
    <xf numFmtId="37" fontId="1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93" fontId="11" fillId="0" borderId="0" xfId="16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188" fontId="11" fillId="0" borderId="0" xfId="1" applyFont="1" applyFill="1" applyBorder="1" applyAlignment="1"/>
    <xf numFmtId="193" fontId="11" fillId="0" borderId="0" xfId="16" applyNumberFormat="1" applyFont="1" applyFill="1" applyBorder="1" applyAlignment="1">
      <alignment horizontal="center" vertical="center"/>
    </xf>
    <xf numFmtId="193" fontId="11" fillId="0" borderId="3" xfId="1" applyNumberFormat="1" applyFont="1" applyFill="1" applyBorder="1" applyAlignment="1"/>
    <xf numFmtId="0" fontId="12" fillId="0" borderId="0" xfId="0" applyFont="1" applyFill="1" applyBorder="1"/>
    <xf numFmtId="0" fontId="12" fillId="0" borderId="0" xfId="12" applyFont="1" applyFill="1" applyBorder="1"/>
    <xf numFmtId="0" fontId="11" fillId="0" borderId="0" xfId="12" applyFont="1" applyFill="1" applyBorder="1"/>
    <xf numFmtId="0" fontId="11" fillId="0" borderId="0" xfId="12" applyFont="1" applyFill="1"/>
    <xf numFmtId="0" fontId="11" fillId="0" borderId="0" xfId="0" applyFont="1" applyFill="1" applyBorder="1" applyAlignment="1">
      <alignment vertical="center"/>
    </xf>
    <xf numFmtId="0" fontId="11" fillId="0" borderId="0" xfId="20" applyFont="1" applyFill="1"/>
    <xf numFmtId="0" fontId="11" fillId="0" borderId="0" xfId="20" applyFont="1" applyFill="1" applyAlignment="1">
      <alignment horizontal="center"/>
    </xf>
    <xf numFmtId="0" fontId="11" fillId="0" borderId="0" xfId="20" applyFont="1" applyFill="1" applyBorder="1" applyAlignment="1">
      <alignment horizontal="center"/>
    </xf>
    <xf numFmtId="0" fontId="11" fillId="0" borderId="0" xfId="20" applyFont="1" applyFill="1" applyBorder="1"/>
    <xf numFmtId="193" fontId="11" fillId="0" borderId="0" xfId="20" applyNumberFormat="1" applyFont="1" applyFill="1" applyBorder="1" applyAlignment="1"/>
    <xf numFmtId="194" fontId="11" fillId="0" borderId="3" xfId="20" applyNumberFormat="1" applyFont="1" applyFill="1" applyBorder="1" applyAlignment="1"/>
    <xf numFmtId="194" fontId="11" fillId="0" borderId="0" xfId="20" applyNumberFormat="1" applyFont="1" applyFill="1" applyBorder="1" applyAlignment="1"/>
    <xf numFmtId="193" fontId="11" fillId="0" borderId="0" xfId="1" applyNumberFormat="1" applyFont="1" applyFill="1" applyAlignment="1">
      <alignment horizontal="right" vertical="center"/>
    </xf>
    <xf numFmtId="193" fontId="11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196" fontId="12" fillId="0" borderId="0" xfId="0" applyNumberFormat="1" applyFont="1" applyFill="1" applyBorder="1" applyAlignment="1">
      <alignment horizontal="center" vertical="center"/>
    </xf>
    <xf numFmtId="196" fontId="11" fillId="0" borderId="0" xfId="0" applyNumberFormat="1" applyFont="1" applyFill="1" applyAlignment="1">
      <alignment vertical="center"/>
    </xf>
    <xf numFmtId="196" fontId="11" fillId="0" borderId="0" xfId="0" applyNumberFormat="1" applyFont="1" applyFill="1" applyAlignment="1">
      <alignment horizontal="right" vertical="center"/>
    </xf>
    <xf numFmtId="196" fontId="12" fillId="0" borderId="0" xfId="0" applyNumberFormat="1" applyFont="1" applyFill="1" applyAlignment="1">
      <alignment horizontal="right" vertical="center"/>
    </xf>
    <xf numFmtId="196" fontId="12" fillId="0" borderId="0" xfId="0" applyNumberFormat="1" applyFont="1" applyFill="1" applyBorder="1" applyAlignment="1">
      <alignment horizontal="right" vertical="center"/>
    </xf>
    <xf numFmtId="189" fontId="12" fillId="0" borderId="1" xfId="0" applyNumberFormat="1" applyFont="1" applyFill="1" applyBorder="1" applyAlignment="1">
      <alignment horizontal="center" vertical="center"/>
    </xf>
    <xf numFmtId="196" fontId="12" fillId="0" borderId="1" xfId="0" applyNumberFormat="1" applyFont="1" applyFill="1" applyBorder="1" applyAlignment="1">
      <alignment horizontal="right" vertical="center"/>
    </xf>
    <xf numFmtId="189" fontId="12" fillId="0" borderId="0" xfId="0" applyNumberFormat="1" applyFont="1" applyFill="1" applyBorder="1" applyAlignment="1">
      <alignment horizontal="center" vertical="center"/>
    </xf>
    <xf numFmtId="196" fontId="11" fillId="0" borderId="0" xfId="0" applyNumberFormat="1" applyFont="1" applyFill="1" applyBorder="1" applyAlignment="1">
      <alignment horizontal="right" vertical="center"/>
    </xf>
    <xf numFmtId="196" fontId="11" fillId="0" borderId="0" xfId="0" applyNumberFormat="1" applyFont="1" applyFill="1" applyBorder="1" applyAlignment="1" applyProtection="1">
      <alignment horizontal="center" vertical="center"/>
      <protection locked="0"/>
    </xf>
    <xf numFmtId="196" fontId="11" fillId="0" borderId="0" xfId="0" applyNumberFormat="1" applyFont="1" applyFill="1" applyBorder="1" applyAlignment="1">
      <alignment horizontal="center" vertical="center"/>
    </xf>
    <xf numFmtId="196" fontId="11" fillId="0" borderId="1" xfId="0" applyNumberFormat="1" applyFont="1" applyFill="1" applyBorder="1" applyAlignment="1">
      <alignment horizontal="right" vertical="center"/>
    </xf>
    <xf numFmtId="196" fontId="11" fillId="0" borderId="0" xfId="0" applyNumberFormat="1" applyFont="1" applyFill="1" applyBorder="1" applyAlignment="1">
      <alignment vertical="center"/>
    </xf>
    <xf numFmtId="196" fontId="11" fillId="0" borderId="3" xfId="0" applyNumberFormat="1" applyFont="1" applyFill="1" applyBorder="1" applyAlignment="1">
      <alignment horizontal="right" vertical="center"/>
    </xf>
    <xf numFmtId="196" fontId="11" fillId="0" borderId="0" xfId="14" applyNumberFormat="1" applyFont="1" applyFill="1" applyAlignment="1">
      <alignment horizontal="right" vertical="center"/>
    </xf>
    <xf numFmtId="188" fontId="11" fillId="0" borderId="0" xfId="2" applyNumberFormat="1" applyFont="1" applyFill="1" applyAlignment="1">
      <alignment vertical="center"/>
    </xf>
    <xf numFmtId="189" fontId="11" fillId="0" borderId="0" xfId="0" applyNumberFormat="1" applyFont="1" applyFill="1" applyBorder="1" applyAlignment="1">
      <alignment vertical="center"/>
    </xf>
    <xf numFmtId="196" fontId="11" fillId="0" borderId="0" xfId="3" applyNumberFormat="1" applyFont="1" applyFill="1" applyAlignment="1">
      <alignment vertical="center"/>
    </xf>
    <xf numFmtId="196" fontId="11" fillId="0" borderId="0" xfId="3" applyNumberFormat="1" applyFont="1" applyFill="1" applyBorder="1" applyAlignment="1">
      <alignment vertical="center"/>
    </xf>
    <xf numFmtId="196" fontId="11" fillId="0" borderId="0" xfId="2" applyNumberFormat="1" applyFont="1" applyFill="1" applyAlignment="1">
      <alignment horizontal="center" vertical="center"/>
    </xf>
    <xf numFmtId="196" fontId="11" fillId="0" borderId="0" xfId="3" applyNumberFormat="1" applyFont="1" applyFill="1" applyBorder="1" applyAlignment="1">
      <alignment horizontal="center" vertical="center"/>
    </xf>
    <xf numFmtId="188" fontId="11" fillId="0" borderId="0" xfId="2" applyFont="1" applyFill="1" applyAlignment="1">
      <alignment vertical="center"/>
    </xf>
    <xf numFmtId="0" fontId="11" fillId="0" borderId="0" xfId="10" applyFont="1" applyFill="1" applyAlignment="1">
      <alignment vertical="center"/>
    </xf>
    <xf numFmtId="196" fontId="11" fillId="0" borderId="0" xfId="2" applyNumberFormat="1" applyFont="1" applyFill="1" applyBorder="1" applyAlignment="1">
      <alignment horizontal="center" vertical="center"/>
    </xf>
    <xf numFmtId="196" fontId="11" fillId="0" borderId="0" xfId="2" applyNumberFormat="1" applyFont="1" applyFill="1" applyBorder="1" applyAlignment="1">
      <alignment vertical="center"/>
    </xf>
    <xf numFmtId="196" fontId="11" fillId="0" borderId="1" xfId="3" applyNumberFormat="1" applyFont="1" applyFill="1" applyBorder="1" applyAlignment="1">
      <alignment vertical="center"/>
    </xf>
    <xf numFmtId="196" fontId="11" fillId="0" borderId="0" xfId="2" applyNumberFormat="1" applyFont="1" applyFill="1" applyAlignment="1">
      <alignment vertical="center"/>
    </xf>
    <xf numFmtId="196" fontId="11" fillId="0" borderId="1" xfId="2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196" fontId="11" fillId="0" borderId="0" xfId="0" applyNumberFormat="1" applyFont="1" applyFill="1" applyAlignment="1">
      <alignment horizontal="center" vertical="center"/>
    </xf>
    <xf numFmtId="196" fontId="11" fillId="0" borderId="1" xfId="3" applyNumberFormat="1" applyFont="1" applyFill="1" applyBorder="1" applyAlignment="1">
      <alignment horizontal="center" vertical="center"/>
    </xf>
    <xf numFmtId="192" fontId="11" fillId="0" borderId="0" xfId="19" applyNumberFormat="1" applyFont="1" applyFill="1" applyAlignment="1">
      <alignment vertical="center"/>
    </xf>
    <xf numFmtId="196" fontId="11" fillId="0" borderId="0" xfId="4" applyNumberFormat="1" applyFont="1" applyFill="1" applyAlignment="1">
      <alignment vertical="center"/>
    </xf>
    <xf numFmtId="196" fontId="11" fillId="0" borderId="1" xfId="2" applyNumberFormat="1" applyFont="1" applyFill="1" applyBorder="1" applyAlignment="1">
      <alignment horizontal="center" vertical="center"/>
    </xf>
    <xf numFmtId="196" fontId="11" fillId="0" borderId="3" xfId="2" applyNumberFormat="1" applyFont="1" applyFill="1" applyBorder="1" applyAlignment="1">
      <alignment horizontal="center" vertical="center"/>
    </xf>
    <xf numFmtId="197" fontId="9" fillId="2" borderId="0" xfId="22" applyNumberFormat="1" applyFont="1" applyFill="1" applyAlignment="1">
      <alignment horizontal="right" vertical="center"/>
    </xf>
    <xf numFmtId="193" fontId="8" fillId="2" borderId="0" xfId="0" applyNumberFormat="1" applyFont="1" applyFill="1" applyAlignment="1">
      <alignment horizontal="right" vertical="center"/>
    </xf>
    <xf numFmtId="193" fontId="9" fillId="2" borderId="0" xfId="0" applyNumberFormat="1" applyFont="1" applyFill="1" applyAlignment="1">
      <alignment horizontal="right" vertical="center"/>
    </xf>
    <xf numFmtId="193" fontId="9" fillId="2" borderId="0" xfId="17" applyNumberFormat="1" applyFont="1" applyFill="1" applyAlignment="1">
      <alignment vertical="center"/>
    </xf>
    <xf numFmtId="193" fontId="9" fillId="2" borderId="0" xfId="4" applyNumberFormat="1" applyFont="1" applyFill="1" applyAlignment="1">
      <alignment horizontal="right" vertical="center"/>
    </xf>
    <xf numFmtId="193" fontId="9" fillId="2" borderId="3" xfId="10" applyNumberFormat="1" applyFont="1" applyFill="1" applyBorder="1" applyAlignment="1">
      <alignment horizontal="center" vertical="center"/>
    </xf>
    <xf numFmtId="193" fontId="9" fillId="2" borderId="0" xfId="16" applyNumberFormat="1" applyFont="1" applyFill="1" applyAlignment="1">
      <alignment horizontal="center" vertical="center"/>
    </xf>
    <xf numFmtId="193" fontId="9" fillId="2" borderId="0" xfId="10" applyNumberFormat="1" applyFont="1" applyFill="1" applyAlignment="1">
      <alignment horizontal="center" vertical="center"/>
    </xf>
    <xf numFmtId="193" fontId="9" fillId="2" borderId="1" xfId="10" applyNumberFormat="1" applyFont="1" applyFill="1" applyBorder="1" applyAlignment="1">
      <alignment horizontal="center" vertical="center"/>
    </xf>
    <xf numFmtId="193" fontId="9" fillId="2" borderId="0" xfId="0" applyNumberFormat="1" applyFont="1" applyFill="1" applyBorder="1" applyAlignment="1">
      <alignment horizontal="right" vertical="center"/>
    </xf>
    <xf numFmtId="193" fontId="9" fillId="2" borderId="1" xfId="16" applyNumberFormat="1" applyFont="1" applyFill="1" applyBorder="1" applyAlignment="1">
      <alignment horizontal="center" vertical="center"/>
    </xf>
    <xf numFmtId="193" fontId="9" fillId="2" borderId="1" xfId="1" applyNumberFormat="1" applyFont="1" applyFill="1" applyBorder="1" applyAlignment="1">
      <alignment horizontal="right" vertical="center"/>
    </xf>
    <xf numFmtId="193" fontId="9" fillId="2" borderId="2" xfId="1" applyNumberFormat="1" applyFont="1" applyFill="1" applyBorder="1" applyAlignment="1">
      <alignment horizontal="right" vertical="center"/>
    </xf>
    <xf numFmtId="193" fontId="9" fillId="2" borderId="3" xfId="1" applyNumberFormat="1" applyFont="1" applyFill="1" applyBorder="1" applyAlignment="1">
      <alignment horizontal="right" vertical="center"/>
    </xf>
    <xf numFmtId="190" fontId="9" fillId="2" borderId="1" xfId="10" applyNumberFormat="1" applyFont="1" applyFill="1" applyBorder="1" applyAlignment="1">
      <alignment horizontal="center" vertical="center"/>
    </xf>
    <xf numFmtId="193" fontId="11" fillId="2" borderId="0" xfId="0" applyNumberFormat="1" applyFont="1" applyFill="1" applyAlignment="1">
      <alignment horizontal="right" vertical="center"/>
    </xf>
    <xf numFmtId="193" fontId="11" fillId="2" borderId="0" xfId="1" applyNumberFormat="1" applyFont="1" applyFill="1" applyBorder="1" applyAlignment="1"/>
    <xf numFmtId="193" fontId="11" fillId="2" borderId="1" xfId="1" applyNumberFormat="1" applyFont="1" applyFill="1" applyBorder="1" applyAlignment="1"/>
    <xf numFmtId="193" fontId="11" fillId="2" borderId="0" xfId="1" applyNumberFormat="1" applyFont="1" applyFill="1" applyBorder="1"/>
    <xf numFmtId="189" fontId="11" fillId="2" borderId="0" xfId="1" applyNumberFormat="1" applyFont="1" applyFill="1" applyBorder="1" applyAlignment="1"/>
    <xf numFmtId="189" fontId="11" fillId="2" borderId="1" xfId="1" applyNumberFormat="1" applyFont="1" applyFill="1" applyBorder="1" applyAlignment="1"/>
    <xf numFmtId="193" fontId="11" fillId="2" borderId="0" xfId="1" applyNumberFormat="1" applyFont="1" applyFill="1" applyAlignment="1"/>
    <xf numFmtId="193" fontId="11" fillId="2" borderId="1" xfId="1" applyNumberFormat="1" applyFont="1" applyFill="1" applyBorder="1"/>
    <xf numFmtId="193" fontId="11" fillId="2" borderId="0" xfId="1" applyNumberFormat="1" applyFont="1" applyFill="1"/>
    <xf numFmtId="189" fontId="11" fillId="2" borderId="0" xfId="1" applyNumberFormat="1" applyFont="1" applyFill="1" applyAlignment="1">
      <alignment horizontal="right" vertical="center"/>
    </xf>
    <xf numFmtId="189" fontId="11" fillId="2" borderId="0" xfId="1" applyNumberFormat="1" applyFont="1" applyFill="1" applyBorder="1"/>
    <xf numFmtId="189" fontId="11" fillId="2" borderId="0" xfId="1" applyNumberFormat="1" applyFont="1" applyFill="1" applyAlignment="1"/>
    <xf numFmtId="189" fontId="11" fillId="2" borderId="1" xfId="1" applyNumberFormat="1" applyFont="1" applyFill="1" applyBorder="1"/>
    <xf numFmtId="189" fontId="11" fillId="2" borderId="0" xfId="1" applyNumberFormat="1" applyFont="1" applyFill="1"/>
    <xf numFmtId="189" fontId="11" fillId="2" borderId="0" xfId="1" applyNumberFormat="1" applyFont="1" applyFill="1" applyAlignment="1">
      <alignment horizontal="center" vertical="center"/>
    </xf>
    <xf numFmtId="193" fontId="11" fillId="2" borderId="1" xfId="16" applyNumberFormat="1" applyFont="1" applyFill="1" applyBorder="1" applyAlignment="1">
      <alignment horizontal="center" vertical="center"/>
    </xf>
    <xf numFmtId="193" fontId="11" fillId="2" borderId="0" xfId="16" applyNumberFormat="1" applyFont="1" applyFill="1" applyAlignment="1">
      <alignment horizontal="center" vertical="center"/>
    </xf>
    <xf numFmtId="193" fontId="11" fillId="2" borderId="0" xfId="16" applyNumberFormat="1" applyFont="1" applyFill="1" applyBorder="1" applyAlignment="1">
      <alignment horizontal="center" vertical="center"/>
    </xf>
    <xf numFmtId="193" fontId="11" fillId="2" borderId="3" xfId="1" applyNumberFormat="1" applyFont="1" applyFill="1" applyBorder="1" applyAlignment="1"/>
    <xf numFmtId="188" fontId="11" fillId="2" borderId="0" xfId="1" applyFont="1" applyFill="1" applyBorder="1" applyAlignment="1"/>
    <xf numFmtId="194" fontId="11" fillId="2" borderId="3" xfId="20" applyNumberFormat="1" applyFont="1" applyFill="1" applyBorder="1" applyAlignment="1"/>
    <xf numFmtId="196" fontId="12" fillId="2" borderId="0" xfId="0" applyNumberFormat="1" applyFont="1" applyFill="1" applyBorder="1" applyAlignment="1">
      <alignment horizontal="right" vertical="center"/>
    </xf>
    <xf numFmtId="196" fontId="11" fillId="2" borderId="0" xfId="0" applyNumberFormat="1" applyFont="1" applyFill="1" applyBorder="1" applyAlignment="1">
      <alignment horizontal="right" vertical="center"/>
    </xf>
    <xf numFmtId="196" fontId="11" fillId="2" borderId="0" xfId="0" applyNumberFormat="1" applyFont="1" applyFill="1" applyAlignment="1">
      <alignment vertical="center"/>
    </xf>
    <xf numFmtId="196" fontId="11" fillId="2" borderId="0" xfId="0" applyNumberFormat="1" applyFont="1" applyFill="1" applyBorder="1" applyAlignment="1">
      <alignment horizontal="center" vertical="center"/>
    </xf>
    <xf numFmtId="196" fontId="11" fillId="2" borderId="1" xfId="0" applyNumberFormat="1" applyFont="1" applyFill="1" applyBorder="1" applyAlignment="1">
      <alignment horizontal="right" vertical="center"/>
    </xf>
    <xf numFmtId="196" fontId="11" fillId="2" borderId="3" xfId="0" applyNumberFormat="1" applyFont="1" applyFill="1" applyBorder="1" applyAlignment="1">
      <alignment horizontal="right" vertical="center"/>
    </xf>
    <xf numFmtId="196" fontId="11" fillId="2" borderId="0" xfId="0" applyNumberFormat="1" applyFont="1" applyFill="1" applyBorder="1" applyAlignment="1" applyProtection="1">
      <alignment horizontal="center" vertical="center"/>
      <protection locked="0"/>
    </xf>
    <xf numFmtId="196" fontId="11" fillId="2" borderId="0" xfId="0" applyNumberFormat="1" applyFont="1" applyFill="1" applyAlignment="1">
      <alignment horizontal="right" vertical="center"/>
    </xf>
    <xf numFmtId="196" fontId="8" fillId="2" borderId="0" xfId="0" applyNumberFormat="1" applyFont="1" applyFill="1" applyBorder="1" applyAlignment="1">
      <alignment horizontal="right" vertical="center"/>
    </xf>
    <xf numFmtId="196" fontId="9" fillId="2" borderId="0" xfId="0" applyNumberFormat="1" applyFont="1" applyFill="1" applyBorder="1" applyAlignment="1">
      <alignment horizontal="right" vertical="center"/>
    </xf>
    <xf numFmtId="196" fontId="9" fillId="2" borderId="0" xfId="0" applyNumberFormat="1" applyFont="1" applyFill="1" applyAlignment="1">
      <alignment vertical="center"/>
    </xf>
    <xf numFmtId="196" fontId="9" fillId="2" borderId="0" xfId="0" applyNumberFormat="1" applyFont="1" applyFill="1" applyBorder="1" applyAlignment="1">
      <alignment horizontal="center" vertical="center"/>
    </xf>
    <xf numFmtId="196" fontId="9" fillId="2" borderId="1" xfId="0" applyNumberFormat="1" applyFont="1" applyFill="1" applyBorder="1" applyAlignment="1">
      <alignment horizontal="center" vertical="center"/>
    </xf>
    <xf numFmtId="196" fontId="9" fillId="2" borderId="3" xfId="0" applyNumberFormat="1" applyFont="1" applyFill="1" applyBorder="1" applyAlignment="1">
      <alignment horizontal="right" vertical="center"/>
    </xf>
    <xf numFmtId="196" fontId="9" fillId="2" borderId="0" xfId="0" applyNumberFormat="1" applyFont="1" applyFill="1" applyBorder="1" applyAlignment="1" applyProtection="1">
      <alignment horizontal="center" vertical="center"/>
      <protection locked="0"/>
    </xf>
    <xf numFmtId="196" fontId="9" fillId="2" borderId="0" xfId="0" applyNumberFormat="1" applyFont="1" applyFill="1" applyAlignment="1">
      <alignment horizontal="right" vertical="center"/>
    </xf>
    <xf numFmtId="196" fontId="9" fillId="2" borderId="1" xfId="0" applyNumberFormat="1" applyFont="1" applyFill="1" applyBorder="1" applyAlignment="1">
      <alignment horizontal="right" vertical="center"/>
    </xf>
    <xf numFmtId="196" fontId="11" fillId="2" borderId="0" xfId="14" applyNumberFormat="1" applyFont="1" applyFill="1" applyAlignment="1">
      <alignment horizontal="right" vertical="center"/>
    </xf>
    <xf numFmtId="196" fontId="11" fillId="2" borderId="0" xfId="3" applyNumberFormat="1" applyFont="1" applyFill="1" applyAlignment="1">
      <alignment vertical="center"/>
    </xf>
    <xf numFmtId="196" fontId="11" fillId="2" borderId="0" xfId="3" applyNumberFormat="1" applyFont="1" applyFill="1" applyBorder="1" applyAlignment="1">
      <alignment vertical="center"/>
    </xf>
    <xf numFmtId="196" fontId="11" fillId="2" borderId="0" xfId="3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88" fontId="11" fillId="2" borderId="0" xfId="2" applyFont="1" applyFill="1" applyAlignment="1">
      <alignment vertical="center"/>
    </xf>
    <xf numFmtId="196" fontId="11" fillId="2" borderId="0" xfId="2" applyNumberFormat="1" applyFont="1" applyFill="1" applyBorder="1" applyAlignment="1">
      <alignment vertical="center"/>
    </xf>
    <xf numFmtId="196" fontId="11" fillId="2" borderId="1" xfId="3" applyNumberFormat="1" applyFont="1" applyFill="1" applyBorder="1" applyAlignment="1">
      <alignment vertical="center"/>
    </xf>
    <xf numFmtId="196" fontId="11" fillId="2" borderId="0" xfId="0" applyNumberFormat="1" applyFont="1" applyFill="1" applyBorder="1" applyAlignment="1">
      <alignment vertical="center"/>
    </xf>
    <xf numFmtId="196" fontId="11" fillId="2" borderId="0" xfId="2" applyNumberFormat="1" applyFont="1" applyFill="1" applyAlignment="1">
      <alignment vertical="center"/>
    </xf>
    <xf numFmtId="196" fontId="11" fillId="2" borderId="1" xfId="2" applyNumberFormat="1" applyFont="1" applyFill="1" applyBorder="1" applyAlignment="1">
      <alignment vertical="center"/>
    </xf>
    <xf numFmtId="196" fontId="11" fillId="2" borderId="1" xfId="3" applyNumberFormat="1" applyFont="1" applyFill="1" applyBorder="1" applyAlignment="1">
      <alignment horizontal="center" vertical="center"/>
    </xf>
    <xf numFmtId="196" fontId="11" fillId="2" borderId="0" xfId="4" applyNumberFormat="1" applyFont="1" applyFill="1" applyAlignment="1">
      <alignment vertical="center"/>
    </xf>
    <xf numFmtId="196" fontId="11" fillId="2" borderId="1" xfId="2" applyNumberFormat="1" applyFont="1" applyFill="1" applyBorder="1" applyAlignment="1">
      <alignment horizontal="center" vertical="center"/>
    </xf>
    <xf numFmtId="196" fontId="11" fillId="2" borderId="0" xfId="2" applyNumberFormat="1" applyFont="1" applyFill="1" applyBorder="1" applyAlignment="1">
      <alignment horizontal="center" vertical="center"/>
    </xf>
    <xf numFmtId="196" fontId="11" fillId="2" borderId="3" xfId="2" applyNumberFormat="1" applyFont="1" applyFill="1" applyBorder="1" applyAlignment="1">
      <alignment horizontal="center" vertical="center"/>
    </xf>
    <xf numFmtId="193" fontId="9" fillId="2" borderId="0" xfId="10" applyNumberFormat="1" applyFont="1" applyFill="1" applyBorder="1" applyAlignment="1">
      <alignment horizontal="center" vertical="center"/>
    </xf>
    <xf numFmtId="193" fontId="9" fillId="0" borderId="0" xfId="1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7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12" applyFont="1" applyFill="1" applyBorder="1"/>
    <xf numFmtId="0" fontId="9" fillId="0" borderId="0" xfId="12" applyFont="1" applyFill="1" applyBorder="1"/>
    <xf numFmtId="0" fontId="9" fillId="0" borderId="0" xfId="20" applyFont="1" applyFill="1" applyBorder="1" applyAlignment="1">
      <alignment horizontal="center"/>
    </xf>
    <xf numFmtId="0" fontId="9" fillId="0" borderId="0" xfId="20" applyFont="1" applyFill="1" applyBorder="1"/>
    <xf numFmtId="193" fontId="9" fillId="0" borderId="0" xfId="20" applyNumberFormat="1" applyFont="1" applyFill="1" applyBorder="1" applyAlignment="1"/>
    <xf numFmtId="194" fontId="9" fillId="0" borderId="0" xfId="20" applyNumberFormat="1" applyFont="1" applyFill="1" applyBorder="1" applyAlignment="1"/>
    <xf numFmtId="0" fontId="8" fillId="0" borderId="0" xfId="21" applyNumberFormat="1" applyFont="1" applyFill="1" applyBorder="1"/>
    <xf numFmtId="0" fontId="11" fillId="2" borderId="0" xfId="0" applyFont="1" applyFill="1"/>
    <xf numFmtId="196" fontId="12" fillId="0" borderId="0" xfId="0" applyNumberFormat="1" applyFont="1" applyFill="1" applyBorder="1" applyAlignment="1">
      <alignment horizontal="left" vertical="center"/>
    </xf>
    <xf numFmtId="188" fontId="9" fillId="0" borderId="0" xfId="2" applyFont="1" applyFill="1" applyAlignment="1">
      <alignment vertical="center"/>
    </xf>
    <xf numFmtId="196" fontId="11" fillId="2" borderId="3" xfId="2" applyNumberFormat="1" applyFont="1" applyFill="1" applyBorder="1" applyAlignment="1">
      <alignment vertical="center"/>
    </xf>
    <xf numFmtId="196" fontId="11" fillId="0" borderId="3" xfId="2" applyNumberFormat="1" applyFont="1" applyFill="1" applyBorder="1" applyAlignment="1">
      <alignment vertical="center"/>
    </xf>
    <xf numFmtId="196" fontId="11" fillId="2" borderId="3" xfId="3" applyNumberFormat="1" applyFont="1" applyFill="1" applyBorder="1" applyAlignment="1">
      <alignment horizontal="center" vertical="center"/>
    </xf>
    <xf numFmtId="196" fontId="11" fillId="0" borderId="3" xfId="3" applyNumberFormat="1" applyFont="1" applyFill="1" applyBorder="1" applyAlignment="1">
      <alignment horizontal="center" vertical="center"/>
    </xf>
    <xf numFmtId="196" fontId="11" fillId="2" borderId="3" xfId="0" applyNumberFormat="1" applyFont="1" applyFill="1" applyBorder="1" applyAlignment="1">
      <alignment horizontal="center" vertical="center"/>
    </xf>
    <xf numFmtId="196" fontId="11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top"/>
    </xf>
    <xf numFmtId="188" fontId="15" fillId="0" borderId="0" xfId="2" applyFont="1" applyFill="1" applyAlignment="1"/>
    <xf numFmtId="0" fontId="15" fillId="0" borderId="0" xfId="0" applyFont="1" applyFill="1" applyAlignment="1">
      <alignment vertical="center"/>
    </xf>
    <xf numFmtId="195" fontId="9" fillId="2" borderId="0" xfId="10" applyNumberFormat="1" applyFont="1" applyFill="1" applyAlignment="1">
      <alignment horizontal="right" vertical="center"/>
    </xf>
    <xf numFmtId="193" fontId="9" fillId="2" borderId="0" xfId="10" applyNumberFormat="1" applyFont="1" applyFill="1" applyAlignment="1">
      <alignment horizontal="right" vertical="center"/>
    </xf>
    <xf numFmtId="193" fontId="9" fillId="2" borderId="0" xfId="17" applyNumberFormat="1" applyFont="1" applyFill="1" applyAlignment="1">
      <alignment horizontal="right" vertical="center"/>
    </xf>
    <xf numFmtId="193" fontId="9" fillId="2" borderId="0" xfId="1" applyNumberFormat="1" applyFont="1" applyFill="1" applyBorder="1" applyAlignment="1">
      <alignment horizontal="center" vertical="center"/>
    </xf>
    <xf numFmtId="193" fontId="9" fillId="2" borderId="0" xfId="11" applyNumberFormat="1" applyFont="1" applyFill="1" applyAlignment="1">
      <alignment horizontal="right" vertical="center"/>
    </xf>
    <xf numFmtId="193" fontId="9" fillId="2" borderId="1" xfId="11" applyNumberFormat="1" applyFont="1" applyFill="1" applyBorder="1" applyAlignment="1">
      <alignment horizontal="right" vertical="center"/>
    </xf>
    <xf numFmtId="193" fontId="9" fillId="2" borderId="1" xfId="0" applyNumberFormat="1" applyFont="1" applyFill="1" applyBorder="1" applyAlignment="1">
      <alignment horizontal="right" vertical="center"/>
    </xf>
    <xf numFmtId="193" fontId="9" fillId="2" borderId="0" xfId="16" applyNumberFormat="1" applyFont="1" applyFill="1" applyAlignment="1">
      <alignment horizontal="right" vertical="center"/>
    </xf>
    <xf numFmtId="0" fontId="9" fillId="2" borderId="0" xfId="16" applyFont="1" applyFill="1" applyAlignment="1">
      <alignment horizontal="center" vertical="center"/>
    </xf>
    <xf numFmtId="193" fontId="9" fillId="2" borderId="0" xfId="1" applyNumberFormat="1" applyFont="1" applyFill="1" applyAlignment="1">
      <alignment horizontal="right" vertical="center"/>
    </xf>
    <xf numFmtId="193" fontId="9" fillId="2" borderId="1" xfId="1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93" fontId="8" fillId="0" borderId="1" xfId="0" applyNumberFormat="1" applyFont="1" applyFill="1" applyBorder="1" applyAlignment="1">
      <alignment horizontal="center" vertical="center"/>
    </xf>
    <xf numFmtId="193" fontId="8" fillId="0" borderId="1" xfId="1" applyNumberFormat="1" applyFont="1" applyFill="1" applyBorder="1" applyAlignment="1">
      <alignment horizontal="center" vertical="center"/>
    </xf>
    <xf numFmtId="0" fontId="9" fillId="0" borderId="0" xfId="17" applyFont="1" applyFill="1" applyAlignment="1">
      <alignment horizontal="center" vertical="center"/>
    </xf>
    <xf numFmtId="193" fontId="12" fillId="0" borderId="1" xfId="1" applyNumberFormat="1" applyFont="1" applyFill="1" applyBorder="1" applyAlignment="1">
      <alignment horizontal="center" vertical="center"/>
    </xf>
    <xf numFmtId="193" fontId="12" fillId="0" borderId="1" xfId="0" applyNumberFormat="1" applyFont="1" applyFill="1" applyBorder="1" applyAlignment="1">
      <alignment horizontal="center" vertical="center"/>
    </xf>
    <xf numFmtId="196" fontId="12" fillId="0" borderId="4" xfId="0" applyNumberFormat="1" applyFont="1" applyFill="1" applyBorder="1" applyAlignment="1">
      <alignment horizontal="center" vertical="center"/>
    </xf>
    <xf numFmtId="196" fontId="12" fillId="0" borderId="1" xfId="0" applyNumberFormat="1" applyFont="1" applyFill="1" applyBorder="1" applyAlignment="1">
      <alignment horizontal="center" vertical="center"/>
    </xf>
    <xf numFmtId="196" fontId="8" fillId="0" borderId="4" xfId="0" applyNumberFormat="1" applyFont="1" applyFill="1" applyBorder="1" applyAlignment="1">
      <alignment horizontal="center" vertical="center"/>
    </xf>
    <xf numFmtId="196" fontId="8" fillId="0" borderId="1" xfId="0" applyNumberFormat="1" applyFont="1" applyFill="1" applyBorder="1" applyAlignment="1">
      <alignment horizontal="center" vertical="center"/>
    </xf>
    <xf numFmtId="196" fontId="12" fillId="0" borderId="1" xfId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distributed"/>
    </xf>
    <xf numFmtId="0" fontId="15" fillId="0" borderId="0" xfId="0" applyFont="1" applyFill="1" applyAlignment="1">
      <alignment horizontal="distributed" vertical="center"/>
    </xf>
    <xf numFmtId="0" fontId="1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</cellXfs>
  <cellStyles count="23">
    <cellStyle name="Comma" xfId="1" builtinId="3"/>
    <cellStyle name="Comma 11" xfId="2"/>
    <cellStyle name="Comma 11 4" xfId="3"/>
    <cellStyle name="Comma 2" xfId="4"/>
    <cellStyle name="Comma 3" xfId="5"/>
    <cellStyle name="Comma 4" xfId="6"/>
    <cellStyle name="Comma_Noble-47t" xfId="7"/>
    <cellStyle name="Euro" xfId="8"/>
    <cellStyle name="Normal" xfId="0" builtinId="0"/>
    <cellStyle name="Normal 11 5" xfId="22"/>
    <cellStyle name="Normal 191" xfId="9"/>
    <cellStyle name="Normal 2" xfId="10"/>
    <cellStyle name="Normal 2 2" xfId="11"/>
    <cellStyle name="Normal 3" xfId="12"/>
    <cellStyle name="Normal 63" xfId="13"/>
    <cellStyle name="Normal 63 4" xfId="14"/>
    <cellStyle name="Normal 7" xfId="15"/>
    <cellStyle name="Normal_Noble-311207_Revised 250208" xfId="16"/>
    <cellStyle name="Normal_Noble-47t" xfId="17"/>
    <cellStyle name="Normal_Noble-E04" xfId="18"/>
    <cellStyle name="Normal_RS Fin Thai Q2'06" xfId="19"/>
    <cellStyle name="ปกติ_LPN_PM_YE'05_T2_1" xfId="20"/>
    <cellStyle name="ปกติ_RS_Q1-49 Excel T&amp;E" xfId="2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8\58-12\Form%20FS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38"/>
  <sheetViews>
    <sheetView tabSelected="1" zoomScale="115" zoomScaleNormal="115" zoomScaleSheetLayoutView="115" workbookViewId="0">
      <selection activeCell="G7" sqref="G7"/>
    </sheetView>
  </sheetViews>
  <sheetFormatPr defaultColWidth="10.6640625" defaultRowHeight="21" customHeight="1" x14ac:dyDescent="0.2"/>
  <cols>
    <col min="1" max="1" width="1.83203125" style="6" customWidth="1"/>
    <col min="2" max="2" width="39.5" style="6" customWidth="1"/>
    <col min="3" max="3" width="8.5" style="301" customWidth="1"/>
    <col min="4" max="4" width="0.83203125" style="89" customWidth="1"/>
    <col min="5" max="5" width="14.83203125" style="55" customWidth="1"/>
    <col min="6" max="6" width="0.83203125" style="55" customWidth="1"/>
    <col min="7" max="7" width="14.83203125" style="55" customWidth="1"/>
    <col min="8" max="8" width="0.83203125" style="55" customWidth="1"/>
    <col min="9" max="9" width="14.83203125" style="55" customWidth="1"/>
    <col min="10" max="10" width="0.83203125" style="55" customWidth="1"/>
    <col min="11" max="11" width="14.83203125" style="55" customWidth="1"/>
    <col min="12" max="16384" width="10.6640625" style="6"/>
  </cols>
  <sheetData>
    <row r="1" spans="1:11" ht="21" customHeight="1" x14ac:dyDescent="0.2">
      <c r="A1" s="1" t="s">
        <v>34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21" customHeight="1" x14ac:dyDescent="0.2">
      <c r="A2" s="1" t="s">
        <v>22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21" customHeight="1" x14ac:dyDescent="0.2">
      <c r="A3" s="7" t="s">
        <v>201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21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20.100000000000001" customHeight="1" x14ac:dyDescent="0.2">
      <c r="A5" s="12"/>
      <c r="B5" s="12"/>
      <c r="C5" s="3"/>
      <c r="D5" s="4"/>
      <c r="E5" s="341" t="s">
        <v>66</v>
      </c>
      <c r="F5" s="341"/>
      <c r="G5" s="341"/>
      <c r="H5" s="13"/>
      <c r="I5" s="340" t="s">
        <v>108</v>
      </c>
      <c r="J5" s="340"/>
      <c r="K5" s="340"/>
    </row>
    <row r="6" spans="1:11" ht="20.100000000000001" customHeight="1" x14ac:dyDescent="0.2">
      <c r="A6" s="12"/>
      <c r="B6" s="12"/>
      <c r="C6" s="3"/>
      <c r="D6" s="4"/>
      <c r="E6" s="14" t="s">
        <v>127</v>
      </c>
      <c r="F6" s="15"/>
      <c r="G6" s="14" t="s">
        <v>127</v>
      </c>
      <c r="H6" s="13"/>
      <c r="I6" s="14" t="s">
        <v>127</v>
      </c>
      <c r="J6" s="16"/>
      <c r="K6" s="14" t="s">
        <v>127</v>
      </c>
    </row>
    <row r="7" spans="1:11" ht="20.100000000000001" customHeight="1" x14ac:dyDescent="0.2">
      <c r="A7" s="12"/>
      <c r="B7" s="12"/>
      <c r="C7" s="3"/>
      <c r="D7" s="4"/>
      <c r="E7" s="17" t="s">
        <v>200</v>
      </c>
      <c r="F7" s="17"/>
      <c r="G7" s="17" t="s">
        <v>164</v>
      </c>
      <c r="H7" s="17"/>
      <c r="I7" s="17" t="s">
        <v>200</v>
      </c>
      <c r="J7" s="17"/>
      <c r="K7" s="17" t="s">
        <v>164</v>
      </c>
    </row>
    <row r="8" spans="1:11" ht="20.100000000000001" customHeight="1" x14ac:dyDescent="0.2">
      <c r="A8" s="12"/>
      <c r="B8" s="12"/>
      <c r="C8" s="9" t="s">
        <v>0</v>
      </c>
      <c r="D8" s="4"/>
      <c r="E8" s="18" t="s">
        <v>23</v>
      </c>
      <c r="F8" s="17"/>
      <c r="G8" s="18" t="s">
        <v>23</v>
      </c>
      <c r="H8" s="17"/>
      <c r="I8" s="18" t="s">
        <v>23</v>
      </c>
      <c r="J8" s="17"/>
      <c r="K8" s="18" t="s">
        <v>23</v>
      </c>
    </row>
    <row r="9" spans="1:11" s="22" customFormat="1" ht="20.100000000000001" customHeight="1" x14ac:dyDescent="0.2">
      <c r="A9" s="19" t="s">
        <v>1</v>
      </c>
      <c r="B9" s="19"/>
      <c r="C9" s="20"/>
      <c r="D9" s="21"/>
      <c r="E9" s="229"/>
      <c r="F9" s="13"/>
      <c r="G9" s="13"/>
      <c r="H9" s="13"/>
      <c r="I9" s="229"/>
      <c r="J9" s="13"/>
      <c r="K9" s="13"/>
    </row>
    <row r="10" spans="1:11" s="22" customFormat="1" ht="6" customHeight="1" x14ac:dyDescent="0.2">
      <c r="C10" s="23"/>
      <c r="D10" s="24"/>
      <c r="E10" s="229"/>
      <c r="F10" s="25"/>
      <c r="G10" s="25"/>
      <c r="H10" s="25"/>
      <c r="I10" s="229"/>
      <c r="J10" s="25"/>
      <c r="K10" s="25"/>
    </row>
    <row r="11" spans="1:11" s="22" customFormat="1" ht="20.100000000000001" customHeight="1" x14ac:dyDescent="0.2">
      <c r="A11" s="19" t="s">
        <v>2</v>
      </c>
      <c r="B11" s="19"/>
      <c r="C11" s="23"/>
      <c r="D11" s="24"/>
      <c r="E11" s="229"/>
      <c r="F11" s="25"/>
      <c r="G11" s="25"/>
      <c r="H11" s="25"/>
      <c r="I11" s="229"/>
      <c r="J11" s="25"/>
      <c r="K11" s="25"/>
    </row>
    <row r="12" spans="1:11" s="22" customFormat="1" ht="6" customHeight="1" x14ac:dyDescent="0.2">
      <c r="C12" s="23"/>
      <c r="D12" s="24"/>
      <c r="E12" s="229"/>
      <c r="F12" s="25"/>
      <c r="G12" s="25"/>
      <c r="H12" s="25"/>
      <c r="I12" s="229"/>
      <c r="J12" s="25"/>
      <c r="K12" s="25"/>
    </row>
    <row r="13" spans="1:11" s="22" customFormat="1" ht="20.100000000000001" customHeight="1" x14ac:dyDescent="0.2">
      <c r="A13" s="26" t="s">
        <v>3</v>
      </c>
      <c r="B13" s="27"/>
      <c r="C13" s="23">
        <v>6</v>
      </c>
      <c r="D13" s="24"/>
      <c r="E13" s="331">
        <v>328409093</v>
      </c>
      <c r="F13" s="29"/>
      <c r="G13" s="28">
        <v>339639957</v>
      </c>
      <c r="H13" s="29"/>
      <c r="I13" s="331">
        <v>104285400</v>
      </c>
      <c r="J13" s="29"/>
      <c r="K13" s="28">
        <v>168511981</v>
      </c>
    </row>
    <row r="14" spans="1:11" s="22" customFormat="1" ht="20.100000000000001" customHeight="1" x14ac:dyDescent="0.2">
      <c r="A14" s="26" t="s">
        <v>223</v>
      </c>
      <c r="B14" s="27"/>
      <c r="C14" s="23">
        <v>7</v>
      </c>
      <c r="D14" s="24"/>
      <c r="E14" s="235">
        <v>544834568</v>
      </c>
      <c r="F14" s="29"/>
      <c r="G14" s="30">
        <v>553168390</v>
      </c>
      <c r="H14" s="29"/>
      <c r="I14" s="331">
        <v>590093380</v>
      </c>
      <c r="J14" s="29"/>
      <c r="K14" s="28">
        <v>611655348</v>
      </c>
    </row>
    <row r="15" spans="1:11" s="22" customFormat="1" ht="20.100000000000001" customHeight="1" x14ac:dyDescent="0.2">
      <c r="A15" s="31" t="s">
        <v>121</v>
      </c>
      <c r="B15" s="27"/>
      <c r="C15" s="23" t="s">
        <v>229</v>
      </c>
      <c r="D15" s="24"/>
      <c r="E15" s="235" t="s">
        <v>186</v>
      </c>
      <c r="F15" s="29"/>
      <c r="G15" s="30" t="s">
        <v>186</v>
      </c>
      <c r="H15" s="29"/>
      <c r="I15" s="235">
        <v>1006700000</v>
      </c>
      <c r="J15" s="29"/>
      <c r="K15" s="30">
        <v>881700000</v>
      </c>
    </row>
    <row r="16" spans="1:11" s="22" customFormat="1" ht="20.100000000000001" customHeight="1" x14ac:dyDescent="0.2">
      <c r="A16" s="26" t="s">
        <v>224</v>
      </c>
      <c r="B16" s="27"/>
      <c r="C16" s="23">
        <v>8</v>
      </c>
      <c r="D16" s="24"/>
      <c r="E16" s="235">
        <v>258795418</v>
      </c>
      <c r="F16" s="29"/>
      <c r="G16" s="30">
        <v>284785668</v>
      </c>
      <c r="H16" s="29"/>
      <c r="I16" s="235">
        <v>4147152</v>
      </c>
      <c r="J16" s="29"/>
      <c r="K16" s="30">
        <v>11956542</v>
      </c>
    </row>
    <row r="17" spans="1:11" s="22" customFormat="1" ht="20.100000000000001" customHeight="1" x14ac:dyDescent="0.2">
      <c r="A17" s="26" t="s">
        <v>67</v>
      </c>
      <c r="B17" s="27"/>
      <c r="C17" s="23">
        <v>21</v>
      </c>
      <c r="D17" s="24"/>
      <c r="E17" s="235">
        <v>8610259</v>
      </c>
      <c r="F17" s="29"/>
      <c r="G17" s="30">
        <v>3816152</v>
      </c>
      <c r="H17" s="29"/>
      <c r="I17" s="235" t="s">
        <v>186</v>
      </c>
      <c r="J17" s="29"/>
      <c r="K17" s="30" t="s">
        <v>199</v>
      </c>
    </row>
    <row r="18" spans="1:11" s="22" customFormat="1" ht="20.100000000000001" customHeight="1" x14ac:dyDescent="0.2">
      <c r="A18" s="26" t="s">
        <v>68</v>
      </c>
      <c r="B18" s="27"/>
      <c r="C18" s="23">
        <v>9</v>
      </c>
      <c r="D18" s="24"/>
      <c r="E18" s="239">
        <v>4593844</v>
      </c>
      <c r="F18" s="29"/>
      <c r="G18" s="32">
        <v>4933691</v>
      </c>
      <c r="H18" s="29"/>
      <c r="I18" s="239">
        <v>1817844</v>
      </c>
      <c r="J18" s="29"/>
      <c r="K18" s="32">
        <v>528592</v>
      </c>
    </row>
    <row r="19" spans="1:11" s="22" customFormat="1" ht="6" customHeight="1" x14ac:dyDescent="0.2">
      <c r="A19" s="33"/>
      <c r="B19" s="33"/>
      <c r="C19" s="23"/>
      <c r="D19" s="24"/>
      <c r="E19" s="238"/>
      <c r="F19" s="34"/>
      <c r="G19" s="34"/>
      <c r="H19" s="34"/>
      <c r="I19" s="238"/>
      <c r="J19" s="34"/>
      <c r="K19" s="34"/>
    </row>
    <row r="20" spans="1:11" s="22" customFormat="1" ht="20.100000000000001" customHeight="1" x14ac:dyDescent="0.2">
      <c r="A20" s="19" t="s">
        <v>15</v>
      </c>
      <c r="C20" s="23"/>
      <c r="D20" s="24"/>
      <c r="E20" s="330">
        <f>SUM(E13:E19)</f>
        <v>1145243182</v>
      </c>
      <c r="F20" s="25"/>
      <c r="G20" s="35">
        <f>SUM(G13:G19)</f>
        <v>1186343858</v>
      </c>
      <c r="H20" s="25"/>
      <c r="I20" s="330">
        <f>SUM(I13:I19)</f>
        <v>1707043776</v>
      </c>
      <c r="J20" s="25"/>
      <c r="K20" s="35">
        <f>SUM(K13:K19)</f>
        <v>1674352463</v>
      </c>
    </row>
    <row r="21" spans="1:11" s="22" customFormat="1" ht="20.100000000000001" customHeight="1" x14ac:dyDescent="0.2">
      <c r="A21" s="33"/>
      <c r="B21" s="33"/>
      <c r="C21" s="23"/>
      <c r="D21" s="24"/>
      <c r="E21" s="231"/>
      <c r="F21" s="25"/>
      <c r="G21" s="25"/>
      <c r="H21" s="25"/>
      <c r="I21" s="231"/>
      <c r="J21" s="25"/>
      <c r="K21" s="25"/>
    </row>
    <row r="22" spans="1:11" s="22" customFormat="1" ht="20.100000000000001" customHeight="1" x14ac:dyDescent="0.2">
      <c r="A22" s="19" t="s">
        <v>4</v>
      </c>
      <c r="B22" s="19"/>
      <c r="C22" s="23"/>
      <c r="D22" s="24"/>
      <c r="E22" s="231"/>
      <c r="F22" s="25"/>
      <c r="G22" s="25"/>
      <c r="H22" s="25"/>
      <c r="I22" s="231"/>
      <c r="J22" s="25"/>
      <c r="K22" s="25"/>
    </row>
    <row r="23" spans="1:11" s="22" customFormat="1" ht="6" customHeight="1" x14ac:dyDescent="0.2">
      <c r="A23" s="19"/>
      <c r="B23" s="19"/>
      <c r="C23" s="23"/>
      <c r="D23" s="24"/>
      <c r="E23" s="231"/>
      <c r="F23" s="25"/>
      <c r="G23" s="25"/>
      <c r="H23" s="25"/>
      <c r="I23" s="231"/>
      <c r="J23" s="25"/>
      <c r="K23" s="25"/>
    </row>
    <row r="24" spans="1:11" s="22" customFormat="1" ht="20.100000000000001" customHeight="1" x14ac:dyDescent="0.2">
      <c r="A24" s="27" t="s">
        <v>225</v>
      </c>
      <c r="B24" s="27"/>
      <c r="C24" s="36">
        <v>10</v>
      </c>
      <c r="D24" s="24"/>
      <c r="E24" s="235" t="s">
        <v>186</v>
      </c>
      <c r="F24" s="37"/>
      <c r="G24" s="30" t="s">
        <v>186</v>
      </c>
      <c r="H24" s="37"/>
      <c r="I24" s="235">
        <v>532444152</v>
      </c>
      <c r="J24" s="29"/>
      <c r="K24" s="30">
        <v>534507003</v>
      </c>
    </row>
    <row r="25" spans="1:11" s="22" customFormat="1" ht="20.100000000000001" customHeight="1" x14ac:dyDescent="0.2">
      <c r="A25" s="27" t="s">
        <v>226</v>
      </c>
      <c r="B25" s="27"/>
      <c r="C25" s="36">
        <v>11</v>
      </c>
      <c r="E25" s="236">
        <v>3992546</v>
      </c>
      <c r="F25" s="29"/>
      <c r="G25" s="38">
        <v>3991133</v>
      </c>
      <c r="H25" s="29"/>
      <c r="I25" s="235" t="s">
        <v>186</v>
      </c>
      <c r="J25" s="39"/>
      <c r="K25" s="30" t="s">
        <v>199</v>
      </c>
    </row>
    <row r="26" spans="1:11" s="22" customFormat="1" ht="20.100000000000001" customHeight="1" x14ac:dyDescent="0.2">
      <c r="A26" s="27" t="s">
        <v>227</v>
      </c>
      <c r="B26" s="27"/>
      <c r="C26" s="36">
        <v>12</v>
      </c>
      <c r="D26" s="24"/>
      <c r="E26" s="235">
        <f>503783450-1</f>
        <v>503783449</v>
      </c>
      <c r="F26" s="29"/>
      <c r="G26" s="30">
        <v>331535298</v>
      </c>
      <c r="H26" s="29"/>
      <c r="I26" s="235">
        <v>409046698</v>
      </c>
      <c r="J26" s="29"/>
      <c r="K26" s="30">
        <v>292850997</v>
      </c>
    </row>
    <row r="27" spans="1:11" s="22" customFormat="1" ht="20.100000000000001" customHeight="1" x14ac:dyDescent="0.2">
      <c r="A27" s="27" t="s">
        <v>100</v>
      </c>
      <c r="B27" s="27"/>
      <c r="C27" s="36"/>
      <c r="D27" s="24"/>
      <c r="E27" s="332"/>
      <c r="F27" s="29"/>
      <c r="G27" s="36"/>
      <c r="H27" s="29"/>
      <c r="I27" s="332"/>
      <c r="J27" s="29"/>
      <c r="K27" s="36"/>
    </row>
    <row r="28" spans="1:11" s="22" customFormat="1" ht="20.100000000000001" customHeight="1" x14ac:dyDescent="0.2">
      <c r="B28" s="27" t="s">
        <v>102</v>
      </c>
      <c r="C28" s="36">
        <v>13</v>
      </c>
      <c r="D28" s="24"/>
      <c r="E28" s="236">
        <v>670748615</v>
      </c>
      <c r="F28" s="29"/>
      <c r="G28" s="38">
        <v>1395738282</v>
      </c>
      <c r="H28" s="29"/>
      <c r="I28" s="235" t="s">
        <v>186</v>
      </c>
      <c r="J28" s="29"/>
      <c r="K28" s="30" t="s">
        <v>199</v>
      </c>
    </row>
    <row r="29" spans="1:11" s="22" customFormat="1" ht="20.100000000000001" customHeight="1" x14ac:dyDescent="0.2">
      <c r="A29" s="27" t="s">
        <v>228</v>
      </c>
      <c r="B29" s="27"/>
      <c r="C29" s="36">
        <v>14</v>
      </c>
      <c r="D29" s="24"/>
      <c r="E29" s="235">
        <v>702789651</v>
      </c>
      <c r="F29" s="29"/>
      <c r="G29" s="30">
        <v>720149700</v>
      </c>
      <c r="H29" s="29"/>
      <c r="I29" s="235">
        <v>111070961</v>
      </c>
      <c r="J29" s="29"/>
      <c r="K29" s="30">
        <v>117423678</v>
      </c>
    </row>
    <row r="30" spans="1:11" s="22" customFormat="1" ht="20.100000000000001" customHeight="1" x14ac:dyDescent="0.2">
      <c r="A30" s="27" t="s">
        <v>128</v>
      </c>
      <c r="B30" s="27"/>
      <c r="C30" s="36"/>
      <c r="D30" s="24"/>
      <c r="E30" s="235">
        <v>696666</v>
      </c>
      <c r="F30" s="29"/>
      <c r="G30" s="30">
        <v>9030000</v>
      </c>
      <c r="H30" s="29"/>
      <c r="I30" s="235" t="s">
        <v>186</v>
      </c>
      <c r="J30" s="29"/>
      <c r="K30" s="30" t="s">
        <v>199</v>
      </c>
    </row>
    <row r="31" spans="1:11" s="22" customFormat="1" ht="20.100000000000001" customHeight="1" x14ac:dyDescent="0.2">
      <c r="A31" s="27" t="s">
        <v>69</v>
      </c>
      <c r="B31" s="27"/>
      <c r="C31" s="36">
        <v>15</v>
      </c>
      <c r="D31" s="24"/>
      <c r="E31" s="235">
        <v>165615539</v>
      </c>
      <c r="F31" s="40"/>
      <c r="G31" s="30">
        <v>180089907</v>
      </c>
      <c r="H31" s="40"/>
      <c r="I31" s="236">
        <v>59836570</v>
      </c>
      <c r="J31" s="29"/>
      <c r="K31" s="38">
        <v>115677411</v>
      </c>
    </row>
    <row r="32" spans="1:11" s="22" customFormat="1" ht="20.100000000000001" customHeight="1" x14ac:dyDescent="0.2">
      <c r="A32" s="22" t="s">
        <v>70</v>
      </c>
      <c r="B32" s="27"/>
      <c r="C32" s="36">
        <v>16</v>
      </c>
      <c r="D32" s="24"/>
      <c r="E32" s="236">
        <v>200796413</v>
      </c>
      <c r="F32" s="40"/>
      <c r="G32" s="38">
        <v>231609431</v>
      </c>
      <c r="H32" s="40"/>
      <c r="I32" s="236">
        <v>92623154</v>
      </c>
      <c r="J32" s="40"/>
      <c r="K32" s="38">
        <v>118755960</v>
      </c>
    </row>
    <row r="33" spans="1:11" s="22" customFormat="1" ht="20.100000000000001" customHeight="1" x14ac:dyDescent="0.2">
      <c r="A33" s="27" t="s">
        <v>71</v>
      </c>
      <c r="B33" s="27"/>
      <c r="C33" s="36">
        <v>17</v>
      </c>
      <c r="D33" s="24"/>
      <c r="E33" s="237">
        <v>13095597</v>
      </c>
      <c r="F33" s="40"/>
      <c r="G33" s="41">
        <v>14839736</v>
      </c>
      <c r="H33" s="40"/>
      <c r="I33" s="237">
        <v>11274899</v>
      </c>
      <c r="J33" s="40"/>
      <c r="K33" s="41">
        <v>14629038</v>
      </c>
    </row>
    <row r="34" spans="1:11" s="22" customFormat="1" ht="6" customHeight="1" x14ac:dyDescent="0.2">
      <c r="A34" s="19"/>
      <c r="B34" s="19"/>
      <c r="C34" s="23"/>
      <c r="D34" s="24"/>
      <c r="E34" s="238"/>
      <c r="F34" s="34"/>
      <c r="G34" s="34"/>
      <c r="H34" s="34"/>
      <c r="I34" s="238"/>
      <c r="J34" s="39"/>
      <c r="K34" s="34"/>
    </row>
    <row r="35" spans="1:11" s="22" customFormat="1" ht="20.100000000000001" customHeight="1" x14ac:dyDescent="0.2">
      <c r="A35" s="19" t="s">
        <v>16</v>
      </c>
      <c r="C35" s="23"/>
      <c r="D35" s="24"/>
      <c r="E35" s="240">
        <f>SUM(E24:E33)</f>
        <v>2261518476</v>
      </c>
      <c r="F35" s="43"/>
      <c r="G35" s="42">
        <f>SUM(G24:G33)</f>
        <v>2886983487</v>
      </c>
      <c r="H35" s="43"/>
      <c r="I35" s="240">
        <f>SUM(I24:I33)</f>
        <v>1216296434</v>
      </c>
      <c r="J35" s="43"/>
      <c r="K35" s="42">
        <f>SUM(K24:K33)</f>
        <v>1193844087</v>
      </c>
    </row>
    <row r="36" spans="1:11" s="22" customFormat="1" ht="6" customHeight="1" x14ac:dyDescent="0.2">
      <c r="A36" s="27"/>
      <c r="B36" s="27"/>
      <c r="C36" s="23"/>
      <c r="D36" s="24"/>
      <c r="E36" s="333"/>
      <c r="F36" s="43"/>
      <c r="G36" s="43"/>
      <c r="H36" s="43"/>
      <c r="I36" s="333"/>
      <c r="J36" s="43"/>
      <c r="K36" s="43"/>
    </row>
    <row r="37" spans="1:11" s="22" customFormat="1" ht="20.100000000000001" customHeight="1" thickBot="1" x14ac:dyDescent="0.25">
      <c r="A37" s="19" t="s">
        <v>13</v>
      </c>
      <c r="B37" s="19"/>
      <c r="C37" s="23"/>
      <c r="D37" s="24"/>
      <c r="E37" s="242">
        <f>SUM(E20,E35)</f>
        <v>3406761658</v>
      </c>
      <c r="F37" s="45"/>
      <c r="G37" s="44">
        <f>SUM(G20,G35)</f>
        <v>4073327345</v>
      </c>
      <c r="H37" s="45"/>
      <c r="I37" s="242">
        <f>SUM(I20,I35)</f>
        <v>2923340210</v>
      </c>
      <c r="J37" s="45"/>
      <c r="K37" s="44">
        <f>SUM(K20,K35)</f>
        <v>2868196550</v>
      </c>
    </row>
    <row r="38" spans="1:11" s="22" customFormat="1" ht="20.100000000000001" customHeight="1" thickTop="1" x14ac:dyDescent="0.2">
      <c r="A38" s="19"/>
      <c r="B38" s="19"/>
      <c r="C38" s="23"/>
      <c r="D38" s="24"/>
      <c r="E38" s="45"/>
      <c r="F38" s="45"/>
      <c r="G38" s="45"/>
      <c r="H38" s="45"/>
      <c r="I38" s="45"/>
      <c r="J38" s="45"/>
      <c r="K38" s="45"/>
    </row>
    <row r="39" spans="1:11" s="22" customFormat="1" ht="20.100000000000001" customHeight="1" x14ac:dyDescent="0.2">
      <c r="A39" s="19"/>
      <c r="B39" s="19"/>
      <c r="C39" s="23"/>
      <c r="D39" s="24"/>
      <c r="E39" s="45"/>
      <c r="F39" s="45"/>
      <c r="G39" s="45"/>
      <c r="H39" s="45"/>
      <c r="I39" s="45"/>
      <c r="J39" s="45"/>
      <c r="K39" s="45"/>
    </row>
    <row r="40" spans="1:11" s="22" customFormat="1" ht="20.100000000000001" customHeight="1" x14ac:dyDescent="0.2">
      <c r="A40" s="19"/>
      <c r="B40" s="19"/>
      <c r="C40" s="23"/>
      <c r="D40" s="24"/>
      <c r="E40" s="45"/>
      <c r="F40" s="45"/>
      <c r="G40" s="45"/>
      <c r="H40" s="45"/>
      <c r="I40" s="45"/>
      <c r="J40" s="45"/>
      <c r="K40" s="45"/>
    </row>
    <row r="41" spans="1:11" s="22" customFormat="1" ht="20.100000000000001" customHeight="1" x14ac:dyDescent="0.2">
      <c r="A41" s="19"/>
      <c r="B41" s="19"/>
      <c r="C41" s="23"/>
      <c r="D41" s="24"/>
      <c r="E41" s="45"/>
      <c r="F41" s="45"/>
      <c r="G41" s="45"/>
      <c r="H41" s="45"/>
      <c r="I41" s="45"/>
      <c r="J41" s="45"/>
      <c r="K41" s="45"/>
    </row>
    <row r="42" spans="1:11" s="22" customFormat="1" ht="19.5" customHeight="1" x14ac:dyDescent="0.2">
      <c r="A42" s="19"/>
      <c r="B42" s="19"/>
      <c r="C42" s="23"/>
      <c r="D42" s="24"/>
      <c r="E42" s="45"/>
      <c r="F42" s="45"/>
      <c r="G42" s="45"/>
      <c r="H42" s="45"/>
      <c r="I42" s="45"/>
      <c r="J42" s="45"/>
      <c r="K42" s="45"/>
    </row>
    <row r="43" spans="1:11" s="22" customFormat="1" ht="20.100000000000001" customHeight="1" x14ac:dyDescent="0.2">
      <c r="A43" s="342" t="s">
        <v>12</v>
      </c>
      <c r="B43" s="342"/>
      <c r="C43" s="342"/>
      <c r="D43" s="342"/>
      <c r="E43" s="342"/>
      <c r="F43" s="342"/>
      <c r="G43" s="342"/>
      <c r="H43" s="342"/>
      <c r="I43" s="342"/>
      <c r="J43" s="342"/>
      <c r="K43" s="342"/>
    </row>
    <row r="44" spans="1:11" s="22" customFormat="1" ht="20.25" customHeight="1" x14ac:dyDescent="0.2">
      <c r="A44" s="301"/>
      <c r="B44" s="301"/>
      <c r="C44" s="301"/>
      <c r="D44" s="301"/>
      <c r="E44" s="301"/>
      <c r="F44" s="301"/>
      <c r="G44" s="301"/>
      <c r="H44" s="301"/>
      <c r="I44" s="301"/>
      <c r="J44" s="301"/>
      <c r="K44" s="301"/>
    </row>
    <row r="45" spans="1:11" s="22" customFormat="1" ht="20.100000000000001" customHeight="1" x14ac:dyDescent="0.2">
      <c r="A45" s="301"/>
      <c r="B45" s="301"/>
      <c r="C45" s="301"/>
      <c r="D45" s="301"/>
      <c r="E45" s="301"/>
      <c r="F45" s="301"/>
      <c r="G45" s="301"/>
      <c r="H45" s="301"/>
      <c r="I45" s="301"/>
      <c r="J45" s="301"/>
      <c r="K45" s="301"/>
    </row>
    <row r="46" spans="1:11" ht="21" customHeight="1" x14ac:dyDescent="0.2">
      <c r="A46" s="46" t="s">
        <v>264</v>
      </c>
      <c r="B46" s="46"/>
      <c r="C46" s="47"/>
      <c r="D46" s="47"/>
      <c r="E46" s="48"/>
      <c r="F46" s="48"/>
      <c r="G46" s="48"/>
      <c r="H46" s="48"/>
      <c r="I46" s="48"/>
      <c r="J46" s="48"/>
      <c r="K46" s="48"/>
    </row>
    <row r="47" spans="1:11" ht="21" customHeight="1" x14ac:dyDescent="0.2">
      <c r="A47" s="2" t="str">
        <f>A1</f>
        <v>บริษัท อาร์เอส จำกัด (มหาชน)</v>
      </c>
      <c r="B47" s="2"/>
      <c r="C47" s="3"/>
      <c r="D47" s="4"/>
      <c r="E47" s="5"/>
      <c r="F47" s="5"/>
      <c r="G47" s="5"/>
      <c r="H47" s="5"/>
      <c r="I47" s="5"/>
      <c r="J47" s="5"/>
      <c r="K47" s="5"/>
    </row>
    <row r="48" spans="1:11" ht="21" customHeight="1" x14ac:dyDescent="0.2">
      <c r="A48" s="1" t="s">
        <v>29</v>
      </c>
      <c r="B48" s="2"/>
      <c r="C48" s="3"/>
      <c r="D48" s="4"/>
      <c r="E48" s="5"/>
      <c r="F48" s="5"/>
      <c r="G48" s="5"/>
      <c r="H48" s="5"/>
      <c r="I48" s="5"/>
      <c r="J48" s="5"/>
      <c r="K48" s="5"/>
    </row>
    <row r="49" spans="1:11" ht="21" customHeight="1" x14ac:dyDescent="0.2">
      <c r="A49" s="7" t="str">
        <f>A3</f>
        <v>ณ วันที่ 31 ธันวาคม พ.ศ. 2562</v>
      </c>
      <c r="B49" s="8"/>
      <c r="C49" s="9"/>
      <c r="D49" s="10"/>
      <c r="E49" s="11"/>
      <c r="F49" s="11"/>
      <c r="G49" s="11"/>
      <c r="H49" s="11"/>
      <c r="I49" s="11"/>
      <c r="J49" s="11"/>
      <c r="K49" s="11"/>
    </row>
    <row r="50" spans="1:11" ht="21" customHeight="1" x14ac:dyDescent="0.2">
      <c r="A50" s="12"/>
      <c r="B50" s="12"/>
      <c r="C50" s="3"/>
      <c r="D50" s="4"/>
      <c r="E50" s="5"/>
      <c r="F50" s="5"/>
      <c r="G50" s="5"/>
      <c r="H50" s="5"/>
      <c r="I50" s="5"/>
      <c r="J50" s="5"/>
      <c r="K50" s="5"/>
    </row>
    <row r="51" spans="1:11" ht="20.100000000000001" customHeight="1" x14ac:dyDescent="0.2">
      <c r="A51" s="12"/>
      <c r="B51" s="12"/>
      <c r="C51" s="3"/>
      <c r="D51" s="4"/>
      <c r="E51" s="341" t="s">
        <v>66</v>
      </c>
      <c r="F51" s="341"/>
      <c r="G51" s="341"/>
      <c r="H51" s="13"/>
      <c r="I51" s="340" t="s">
        <v>108</v>
      </c>
      <c r="J51" s="340"/>
      <c r="K51" s="340"/>
    </row>
    <row r="52" spans="1:11" ht="20.100000000000001" customHeight="1" x14ac:dyDescent="0.2">
      <c r="A52" s="12"/>
      <c r="B52" s="12"/>
      <c r="C52" s="3"/>
      <c r="D52" s="4"/>
      <c r="E52" s="14" t="s">
        <v>127</v>
      </c>
      <c r="F52" s="15"/>
      <c r="G52" s="14" t="s">
        <v>127</v>
      </c>
      <c r="H52" s="13"/>
      <c r="I52" s="14" t="s">
        <v>127</v>
      </c>
      <c r="J52" s="16"/>
      <c r="K52" s="14" t="s">
        <v>127</v>
      </c>
    </row>
    <row r="53" spans="1:11" ht="20.100000000000001" customHeight="1" x14ac:dyDescent="0.2">
      <c r="A53" s="12"/>
      <c r="B53" s="12"/>
      <c r="C53" s="3"/>
      <c r="D53" s="4"/>
      <c r="E53" s="17" t="s">
        <v>200</v>
      </c>
      <c r="F53" s="17"/>
      <c r="G53" s="17" t="s">
        <v>164</v>
      </c>
      <c r="H53" s="17"/>
      <c r="I53" s="17" t="s">
        <v>200</v>
      </c>
      <c r="J53" s="17"/>
      <c r="K53" s="17" t="s">
        <v>164</v>
      </c>
    </row>
    <row r="54" spans="1:11" ht="20.100000000000001" customHeight="1" x14ac:dyDescent="0.2">
      <c r="A54" s="12"/>
      <c r="B54" s="12"/>
      <c r="C54" s="9" t="s">
        <v>0</v>
      </c>
      <c r="D54" s="4"/>
      <c r="E54" s="18" t="s">
        <v>23</v>
      </c>
      <c r="F54" s="17"/>
      <c r="G54" s="18" t="s">
        <v>23</v>
      </c>
      <c r="H54" s="17"/>
      <c r="I54" s="18" t="s">
        <v>23</v>
      </c>
      <c r="J54" s="17"/>
      <c r="K54" s="18" t="s">
        <v>23</v>
      </c>
    </row>
    <row r="55" spans="1:11" ht="20.100000000000001" customHeight="1" x14ac:dyDescent="0.2">
      <c r="A55" s="19" t="s">
        <v>163</v>
      </c>
      <c r="B55" s="19"/>
      <c r="C55" s="20"/>
      <c r="D55" s="21"/>
      <c r="E55" s="229"/>
      <c r="F55" s="13"/>
      <c r="G55" s="13"/>
      <c r="H55" s="13"/>
      <c r="I55" s="229"/>
      <c r="J55" s="13"/>
      <c r="K55" s="13"/>
    </row>
    <row r="56" spans="1:11" ht="6" customHeight="1" x14ac:dyDescent="0.2">
      <c r="A56" s="22"/>
      <c r="B56" s="22"/>
      <c r="C56" s="23"/>
      <c r="D56" s="24"/>
      <c r="E56" s="229"/>
      <c r="F56" s="25"/>
      <c r="G56" s="25"/>
      <c r="H56" s="25"/>
      <c r="I56" s="229"/>
      <c r="J56" s="25"/>
      <c r="K56" s="25"/>
    </row>
    <row r="57" spans="1:11" ht="20.100000000000001" customHeight="1" x14ac:dyDescent="0.2">
      <c r="A57" s="19" t="s">
        <v>5</v>
      </c>
      <c r="B57" s="19"/>
      <c r="C57" s="23"/>
      <c r="D57" s="24"/>
      <c r="E57" s="229"/>
      <c r="F57" s="25"/>
      <c r="G57" s="25"/>
      <c r="H57" s="25"/>
      <c r="I57" s="229"/>
      <c r="J57" s="25"/>
      <c r="K57" s="25"/>
    </row>
    <row r="58" spans="1:11" ht="6" customHeight="1" x14ac:dyDescent="0.2">
      <c r="A58" s="19"/>
      <c r="B58" s="19"/>
      <c r="C58" s="23"/>
      <c r="D58" s="24"/>
      <c r="E58" s="229"/>
      <c r="F58" s="25"/>
      <c r="G58" s="25"/>
      <c r="H58" s="25"/>
      <c r="I58" s="229"/>
      <c r="J58" s="25"/>
      <c r="K58" s="25"/>
    </row>
    <row r="59" spans="1:11" ht="20.100000000000001" customHeight="1" x14ac:dyDescent="0.2">
      <c r="A59" s="26" t="s">
        <v>33</v>
      </c>
      <c r="B59" s="49"/>
      <c r="C59" s="50">
        <v>18</v>
      </c>
      <c r="D59" s="51"/>
      <c r="E59" s="324">
        <v>651166696</v>
      </c>
      <c r="F59" s="40"/>
      <c r="G59" s="52">
        <v>733203437</v>
      </c>
      <c r="H59" s="40"/>
      <c r="I59" s="324">
        <v>242054856</v>
      </c>
      <c r="J59" s="40"/>
      <c r="K59" s="52">
        <v>256246002</v>
      </c>
    </row>
    <row r="60" spans="1:11" ht="20.100000000000001" customHeight="1" x14ac:dyDescent="0.2">
      <c r="A60" s="26" t="s">
        <v>104</v>
      </c>
      <c r="B60" s="49"/>
      <c r="C60" s="51"/>
      <c r="D60" s="51"/>
      <c r="E60" s="324"/>
      <c r="F60" s="40"/>
      <c r="G60" s="52"/>
      <c r="H60" s="40"/>
      <c r="I60" s="324"/>
      <c r="J60" s="40"/>
      <c r="K60" s="52"/>
    </row>
    <row r="61" spans="1:11" ht="20.100000000000001" customHeight="1" x14ac:dyDescent="0.2">
      <c r="A61" s="53"/>
      <c r="B61" s="54" t="s">
        <v>72</v>
      </c>
      <c r="C61" s="23">
        <v>19</v>
      </c>
      <c r="D61" s="22"/>
      <c r="E61" s="324">
        <v>6729866</v>
      </c>
      <c r="F61" s="40"/>
      <c r="G61" s="52">
        <v>11070866</v>
      </c>
      <c r="H61" s="40"/>
      <c r="I61" s="324">
        <v>6729866</v>
      </c>
      <c r="J61" s="40"/>
      <c r="K61" s="52">
        <v>11070866</v>
      </c>
    </row>
    <row r="62" spans="1:11" ht="20.100000000000001" customHeight="1" x14ac:dyDescent="0.2">
      <c r="A62" s="53" t="s">
        <v>75</v>
      </c>
      <c r="B62" s="54"/>
      <c r="C62" s="23"/>
      <c r="D62" s="22"/>
      <c r="E62" s="325"/>
      <c r="F62" s="40"/>
      <c r="G62" s="29"/>
      <c r="H62" s="40"/>
      <c r="I62" s="325"/>
      <c r="J62" s="40"/>
      <c r="K62" s="29"/>
    </row>
    <row r="63" spans="1:11" ht="20.100000000000001" customHeight="1" x14ac:dyDescent="0.2">
      <c r="B63" s="53" t="s">
        <v>101</v>
      </c>
      <c r="C63" s="22"/>
      <c r="D63" s="22"/>
      <c r="E63" s="326"/>
      <c r="F63" s="40"/>
      <c r="H63" s="40"/>
      <c r="I63" s="325"/>
      <c r="J63" s="40"/>
      <c r="K63" s="29"/>
    </row>
    <row r="64" spans="1:11" ht="20.100000000000001" customHeight="1" x14ac:dyDescent="0.2">
      <c r="A64" s="53"/>
      <c r="B64" s="56" t="s">
        <v>103</v>
      </c>
      <c r="C64" s="23">
        <v>13</v>
      </c>
      <c r="D64" s="22"/>
      <c r="E64" s="235" t="s">
        <v>186</v>
      </c>
      <c r="F64" s="40"/>
      <c r="G64" s="29">
        <v>4072392</v>
      </c>
      <c r="H64" s="40"/>
      <c r="I64" s="235" t="s">
        <v>186</v>
      </c>
      <c r="J64" s="40"/>
      <c r="K64" s="30" t="s">
        <v>199</v>
      </c>
    </row>
    <row r="65" spans="1:11" ht="20.100000000000001" customHeight="1" x14ac:dyDescent="0.4">
      <c r="A65" s="26" t="s">
        <v>110</v>
      </c>
      <c r="B65" s="57"/>
      <c r="C65" s="50">
        <v>20</v>
      </c>
      <c r="D65" s="51"/>
      <c r="E65" s="325">
        <v>450000000</v>
      </c>
      <c r="F65" s="40"/>
      <c r="G65" s="29">
        <v>240000000</v>
      </c>
      <c r="H65" s="40"/>
      <c r="I65" s="325">
        <v>320000000</v>
      </c>
      <c r="J65" s="40"/>
      <c r="K65" s="29">
        <v>240000000</v>
      </c>
    </row>
    <row r="66" spans="1:11" ht="20.100000000000001" customHeight="1" x14ac:dyDescent="0.2">
      <c r="A66" s="31" t="s">
        <v>37</v>
      </c>
      <c r="B66" s="49"/>
      <c r="C66" s="50" t="s">
        <v>230</v>
      </c>
      <c r="D66" s="51"/>
      <c r="E66" s="235" t="s">
        <v>186</v>
      </c>
      <c r="F66" s="40"/>
      <c r="G66" s="30" t="s">
        <v>186</v>
      </c>
      <c r="H66" s="40"/>
      <c r="I66" s="235">
        <v>97027125</v>
      </c>
      <c r="J66" s="40"/>
      <c r="K66" s="30">
        <v>208027125</v>
      </c>
    </row>
    <row r="67" spans="1:11" ht="20.100000000000001" customHeight="1" x14ac:dyDescent="0.2">
      <c r="A67" s="31" t="s">
        <v>115</v>
      </c>
      <c r="B67" s="49"/>
      <c r="C67" s="50"/>
      <c r="D67" s="51"/>
      <c r="E67" s="327"/>
      <c r="F67" s="40"/>
      <c r="G67" s="58"/>
      <c r="H67" s="40"/>
      <c r="I67" s="327"/>
      <c r="J67" s="40"/>
      <c r="K67" s="58"/>
    </row>
    <row r="68" spans="1:11" ht="20.100000000000001" customHeight="1" x14ac:dyDescent="0.2">
      <c r="A68" s="31"/>
      <c r="B68" s="56" t="s">
        <v>138</v>
      </c>
      <c r="C68" s="50">
        <v>22</v>
      </c>
      <c r="D68" s="51"/>
      <c r="E68" s="327">
        <v>80000000</v>
      </c>
      <c r="F68" s="40"/>
      <c r="G68" s="58">
        <v>80000000</v>
      </c>
      <c r="H68" s="40"/>
      <c r="I68" s="235" t="s">
        <v>186</v>
      </c>
      <c r="J68" s="40"/>
      <c r="K68" s="30" t="s">
        <v>199</v>
      </c>
    </row>
    <row r="69" spans="1:11" ht="20.100000000000001" customHeight="1" x14ac:dyDescent="0.2">
      <c r="A69" s="31" t="s">
        <v>67</v>
      </c>
      <c r="B69" s="49"/>
      <c r="C69" s="50">
        <v>21</v>
      </c>
      <c r="D69" s="51"/>
      <c r="E69" s="328">
        <v>34996464</v>
      </c>
      <c r="F69" s="29"/>
      <c r="G69" s="59">
        <v>39369040</v>
      </c>
      <c r="H69" s="29"/>
      <c r="I69" s="328">
        <v>32968814</v>
      </c>
      <c r="J69" s="29"/>
      <c r="K69" s="59">
        <v>39269571</v>
      </c>
    </row>
    <row r="70" spans="1:11" ht="20.100000000000001" customHeight="1" x14ac:dyDescent="0.4">
      <c r="A70" s="31" t="s">
        <v>73</v>
      </c>
      <c r="B70" s="60"/>
      <c r="C70" s="61"/>
      <c r="D70" s="51"/>
      <c r="E70" s="328">
        <v>30660198</v>
      </c>
      <c r="F70" s="29"/>
      <c r="G70" s="59">
        <v>28982918</v>
      </c>
      <c r="H70" s="29"/>
      <c r="I70" s="235">
        <v>26712960</v>
      </c>
      <c r="J70" s="29"/>
      <c r="K70" s="30" t="s">
        <v>199</v>
      </c>
    </row>
    <row r="71" spans="1:11" ht="20.100000000000001" customHeight="1" x14ac:dyDescent="0.2">
      <c r="A71" s="26" t="s">
        <v>74</v>
      </c>
      <c r="B71" s="27"/>
      <c r="C71" s="23"/>
      <c r="D71" s="24"/>
      <c r="E71" s="329">
        <v>12095248</v>
      </c>
      <c r="F71" s="63"/>
      <c r="G71" s="62">
        <v>9242313</v>
      </c>
      <c r="H71" s="63"/>
      <c r="I71" s="334">
        <v>3831171</v>
      </c>
      <c r="J71" s="63"/>
      <c r="K71" s="64">
        <v>5080334</v>
      </c>
    </row>
    <row r="72" spans="1:11" ht="6" customHeight="1" x14ac:dyDescent="0.2">
      <c r="A72" s="19"/>
      <c r="B72" s="19"/>
      <c r="C72" s="23"/>
      <c r="D72" s="24"/>
      <c r="E72" s="238"/>
      <c r="F72" s="34"/>
      <c r="G72" s="34"/>
      <c r="H72" s="34"/>
      <c r="I72" s="238"/>
      <c r="K72" s="34"/>
    </row>
    <row r="73" spans="1:11" ht="20.100000000000001" customHeight="1" x14ac:dyDescent="0.2">
      <c r="A73" s="19" t="s">
        <v>18</v>
      </c>
      <c r="B73" s="22"/>
      <c r="C73" s="23"/>
      <c r="D73" s="24"/>
      <c r="E73" s="330">
        <f>SUM(E59:E71)</f>
        <v>1265648472</v>
      </c>
      <c r="F73" s="43"/>
      <c r="G73" s="35">
        <f>SUM(G59:G71)</f>
        <v>1145940966</v>
      </c>
      <c r="H73" s="43"/>
      <c r="I73" s="330">
        <f>SUM(I59:I71)</f>
        <v>729324792</v>
      </c>
      <c r="J73" s="43"/>
      <c r="K73" s="35">
        <f>SUM(K59:K71)</f>
        <v>759693898</v>
      </c>
    </row>
    <row r="74" spans="1:11" ht="20.100000000000001" customHeight="1" x14ac:dyDescent="0.2">
      <c r="A74" s="22"/>
      <c r="B74" s="22"/>
      <c r="C74" s="23"/>
      <c r="D74" s="24"/>
      <c r="E74" s="231"/>
      <c r="F74" s="25"/>
      <c r="G74" s="25"/>
      <c r="H74" s="25"/>
      <c r="I74" s="231"/>
      <c r="J74" s="25"/>
      <c r="K74" s="25"/>
    </row>
    <row r="75" spans="1:11" ht="20.100000000000001" customHeight="1" x14ac:dyDescent="0.2">
      <c r="A75" s="19" t="s">
        <v>6</v>
      </c>
      <c r="B75" s="19"/>
      <c r="C75" s="23"/>
      <c r="D75" s="24"/>
      <c r="E75" s="231"/>
      <c r="F75" s="25"/>
      <c r="G75" s="25"/>
      <c r="H75" s="25"/>
      <c r="I75" s="231"/>
      <c r="J75" s="25"/>
      <c r="K75" s="25"/>
    </row>
    <row r="76" spans="1:11" ht="6" customHeight="1" x14ac:dyDescent="0.2">
      <c r="A76" s="22"/>
      <c r="B76" s="22"/>
      <c r="C76" s="23"/>
      <c r="D76" s="24"/>
      <c r="E76" s="231"/>
      <c r="F76" s="25"/>
      <c r="G76" s="25"/>
      <c r="H76" s="25"/>
      <c r="I76" s="231"/>
      <c r="J76" s="25"/>
      <c r="K76" s="25"/>
    </row>
    <row r="77" spans="1:11" ht="20.100000000000001" customHeight="1" x14ac:dyDescent="0.2">
      <c r="A77" s="31" t="s">
        <v>105</v>
      </c>
      <c r="B77" s="60"/>
      <c r="C77" s="50">
        <v>19</v>
      </c>
      <c r="D77" s="51"/>
      <c r="E77" s="231">
        <v>2580565</v>
      </c>
      <c r="F77" s="25"/>
      <c r="G77" s="25">
        <v>6617037</v>
      </c>
      <c r="H77" s="25"/>
      <c r="I77" s="231">
        <v>2580565</v>
      </c>
      <c r="J77" s="25"/>
      <c r="K77" s="25">
        <v>6617037</v>
      </c>
    </row>
    <row r="78" spans="1:11" ht="20.100000000000001" customHeight="1" x14ac:dyDescent="0.2">
      <c r="A78" s="26" t="s">
        <v>115</v>
      </c>
      <c r="B78" s="60"/>
      <c r="C78" s="50">
        <v>22</v>
      </c>
      <c r="D78" s="51"/>
      <c r="E78" s="231">
        <v>236085000</v>
      </c>
      <c r="F78" s="25"/>
      <c r="G78" s="25">
        <v>316085000</v>
      </c>
      <c r="H78" s="25"/>
      <c r="I78" s="235" t="s">
        <v>186</v>
      </c>
      <c r="J78" s="25"/>
      <c r="K78" s="30" t="s">
        <v>199</v>
      </c>
    </row>
    <row r="79" spans="1:11" ht="20.100000000000001" customHeight="1" x14ac:dyDescent="0.2">
      <c r="A79" s="26" t="s">
        <v>75</v>
      </c>
      <c r="B79" s="60"/>
      <c r="C79" s="50"/>
      <c r="D79" s="51"/>
      <c r="E79" s="231"/>
      <c r="F79" s="25"/>
      <c r="G79" s="25"/>
      <c r="H79" s="25"/>
      <c r="I79" s="231"/>
      <c r="J79" s="25"/>
      <c r="K79" s="25"/>
    </row>
    <row r="80" spans="1:11" ht="20.100000000000001" customHeight="1" x14ac:dyDescent="0.2">
      <c r="A80" s="26"/>
      <c r="B80" s="60" t="s">
        <v>259</v>
      </c>
      <c r="C80" s="50">
        <v>13</v>
      </c>
      <c r="D80" s="51"/>
      <c r="E80" s="235" t="s">
        <v>186</v>
      </c>
      <c r="F80" s="25"/>
      <c r="G80" s="25">
        <v>826556413</v>
      </c>
      <c r="H80" s="25"/>
      <c r="I80" s="235" t="s">
        <v>186</v>
      </c>
      <c r="J80" s="25"/>
      <c r="K80" s="30" t="s">
        <v>199</v>
      </c>
    </row>
    <row r="81" spans="1:11" ht="20.100000000000001" customHeight="1" x14ac:dyDescent="0.2">
      <c r="A81" s="31" t="s">
        <v>76</v>
      </c>
      <c r="B81" s="60"/>
      <c r="C81" s="50">
        <v>23</v>
      </c>
      <c r="D81" s="51"/>
      <c r="E81" s="328">
        <v>163964704</v>
      </c>
      <c r="F81" s="40"/>
      <c r="G81" s="59">
        <v>99545179</v>
      </c>
      <c r="H81" s="40"/>
      <c r="I81" s="328">
        <v>105976538</v>
      </c>
      <c r="J81" s="40"/>
      <c r="K81" s="59">
        <v>78422968</v>
      </c>
    </row>
    <row r="82" spans="1:11" ht="20.100000000000001" customHeight="1" x14ac:dyDescent="0.2">
      <c r="A82" s="6" t="s">
        <v>20</v>
      </c>
      <c r="B82" s="22"/>
      <c r="D82" s="24"/>
      <c r="E82" s="239">
        <v>11460459</v>
      </c>
      <c r="F82" s="65"/>
      <c r="G82" s="32">
        <v>6249237</v>
      </c>
      <c r="H82" s="65"/>
      <c r="I82" s="239">
        <v>6413098</v>
      </c>
      <c r="J82" s="65"/>
      <c r="K82" s="32">
        <v>777874</v>
      </c>
    </row>
    <row r="83" spans="1:11" ht="6" customHeight="1" x14ac:dyDescent="0.2">
      <c r="A83" s="66"/>
      <c r="B83" s="66"/>
      <c r="C83" s="67"/>
      <c r="D83" s="68"/>
      <c r="E83" s="238"/>
      <c r="F83" s="34"/>
      <c r="G83" s="34"/>
      <c r="H83" s="34"/>
      <c r="I83" s="238"/>
      <c r="J83" s="34"/>
      <c r="K83" s="34"/>
    </row>
    <row r="84" spans="1:11" ht="20.100000000000001" customHeight="1" x14ac:dyDescent="0.2">
      <c r="A84" s="19" t="s">
        <v>17</v>
      </c>
      <c r="B84" s="22"/>
      <c r="C84" s="23"/>
      <c r="D84" s="24"/>
      <c r="E84" s="330">
        <f>SUM(E77:E82)</f>
        <v>414090728</v>
      </c>
      <c r="F84" s="45"/>
      <c r="G84" s="35">
        <f>SUM(G77:G82)</f>
        <v>1255052866</v>
      </c>
      <c r="H84" s="45"/>
      <c r="I84" s="330">
        <f>SUM(I77:I82)</f>
        <v>114970201</v>
      </c>
      <c r="J84" s="45"/>
      <c r="K84" s="35">
        <f>SUM(K77:K82)</f>
        <v>85817879</v>
      </c>
    </row>
    <row r="85" spans="1:11" ht="6" customHeight="1" x14ac:dyDescent="0.2">
      <c r="A85" s="27"/>
      <c r="B85" s="27"/>
      <c r="C85" s="23"/>
      <c r="D85" s="24"/>
      <c r="E85" s="241"/>
      <c r="F85" s="45"/>
      <c r="G85" s="69"/>
      <c r="H85" s="45"/>
      <c r="I85" s="241"/>
      <c r="J85" s="45"/>
      <c r="K85" s="69"/>
    </row>
    <row r="86" spans="1:11" ht="20.100000000000001" customHeight="1" x14ac:dyDescent="0.2">
      <c r="A86" s="19" t="s">
        <v>7</v>
      </c>
      <c r="B86" s="19"/>
      <c r="C86" s="23"/>
      <c r="D86" s="24"/>
      <c r="E86" s="330">
        <f>SUM(E73,E84)</f>
        <v>1679739200</v>
      </c>
      <c r="F86" s="45"/>
      <c r="G86" s="35">
        <f>SUM(G73,G84)</f>
        <v>2400993832</v>
      </c>
      <c r="H86" s="45"/>
      <c r="I86" s="330">
        <f>SUM(I73,I84)</f>
        <v>844294993</v>
      </c>
      <c r="J86" s="45"/>
      <c r="K86" s="35">
        <f>SUM(K73,K84)</f>
        <v>845511777</v>
      </c>
    </row>
    <row r="87" spans="1:11" ht="20.100000000000001" customHeight="1" x14ac:dyDescent="0.2">
      <c r="A87" s="19"/>
      <c r="B87" s="19"/>
      <c r="C87" s="23"/>
      <c r="D87" s="24"/>
      <c r="E87" s="34"/>
      <c r="F87" s="45"/>
      <c r="G87" s="34"/>
      <c r="H87" s="45"/>
      <c r="I87" s="34"/>
      <c r="J87" s="45"/>
      <c r="K87" s="34"/>
    </row>
    <row r="88" spans="1:11" ht="20.100000000000001" customHeight="1" x14ac:dyDescent="0.2">
      <c r="A88" s="19"/>
      <c r="B88" s="19"/>
      <c r="C88" s="23"/>
      <c r="D88" s="24"/>
      <c r="E88" s="34"/>
      <c r="F88" s="45"/>
      <c r="G88" s="34"/>
      <c r="H88" s="45"/>
      <c r="I88" s="34"/>
      <c r="J88" s="45"/>
      <c r="K88" s="34"/>
    </row>
    <row r="89" spans="1:11" ht="20.100000000000001" customHeight="1" x14ac:dyDescent="0.2">
      <c r="A89" s="19"/>
      <c r="B89" s="19"/>
      <c r="C89" s="23"/>
      <c r="D89" s="24"/>
      <c r="E89" s="34"/>
      <c r="F89" s="45"/>
      <c r="G89" s="34"/>
      <c r="H89" s="45"/>
      <c r="I89" s="34"/>
      <c r="J89" s="45"/>
      <c r="K89" s="34"/>
    </row>
    <row r="90" spans="1:11" ht="20.100000000000001" customHeight="1" x14ac:dyDescent="0.2">
      <c r="A90" s="19"/>
      <c r="B90" s="19"/>
      <c r="C90" s="23"/>
      <c r="D90" s="24"/>
      <c r="E90" s="34"/>
      <c r="F90" s="45"/>
      <c r="G90" s="34"/>
      <c r="H90" s="45"/>
      <c r="I90" s="34"/>
      <c r="J90" s="45"/>
      <c r="K90" s="34"/>
    </row>
    <row r="91" spans="1:11" ht="20.100000000000001" customHeight="1" x14ac:dyDescent="0.2">
      <c r="A91" s="19"/>
      <c r="B91" s="19"/>
      <c r="C91" s="23"/>
      <c r="D91" s="24"/>
      <c r="E91" s="34"/>
      <c r="F91" s="45"/>
      <c r="G91" s="34"/>
      <c r="H91" s="45"/>
      <c r="I91" s="34"/>
      <c r="J91" s="45"/>
      <c r="K91" s="34"/>
    </row>
    <row r="92" spans="1:11" ht="21" customHeight="1" x14ac:dyDescent="0.2">
      <c r="A92" s="70" t="str">
        <f>+A46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92" s="70"/>
      <c r="C92" s="71"/>
      <c r="D92" s="72"/>
      <c r="E92" s="35"/>
      <c r="F92" s="35"/>
      <c r="G92" s="35"/>
      <c r="H92" s="35"/>
      <c r="I92" s="35"/>
      <c r="J92" s="35"/>
      <c r="K92" s="35"/>
    </row>
    <row r="93" spans="1:11" ht="21" customHeight="1" x14ac:dyDescent="0.2">
      <c r="A93" s="2" t="str">
        <f>A47</f>
        <v>บริษัท อาร์เอส จำกัด (มหาชน)</v>
      </c>
      <c r="B93" s="2"/>
      <c r="C93" s="3"/>
      <c r="D93" s="4"/>
      <c r="E93" s="5"/>
      <c r="F93" s="5"/>
      <c r="G93" s="5"/>
      <c r="H93" s="5"/>
      <c r="I93" s="5"/>
      <c r="J93" s="5"/>
      <c r="K93" s="5"/>
    </row>
    <row r="94" spans="1:11" ht="21" customHeight="1" x14ac:dyDescent="0.2">
      <c r="A94" s="1" t="s">
        <v>29</v>
      </c>
      <c r="B94" s="2"/>
      <c r="C94" s="3"/>
      <c r="D94" s="4"/>
      <c r="E94" s="5"/>
      <c r="F94" s="5"/>
      <c r="G94" s="5"/>
      <c r="H94" s="5"/>
      <c r="I94" s="5"/>
      <c r="J94" s="5"/>
      <c r="K94" s="5"/>
    </row>
    <row r="95" spans="1:11" ht="21" customHeight="1" x14ac:dyDescent="0.2">
      <c r="A95" s="7" t="str">
        <f>A49</f>
        <v>ณ วันที่ 31 ธันวาคม พ.ศ. 2562</v>
      </c>
      <c r="B95" s="8"/>
      <c r="C95" s="9"/>
      <c r="D95" s="10"/>
      <c r="E95" s="11"/>
      <c r="F95" s="11"/>
      <c r="G95" s="11"/>
      <c r="H95" s="11"/>
      <c r="I95" s="11"/>
      <c r="J95" s="11"/>
      <c r="K95" s="11"/>
    </row>
    <row r="96" spans="1:11" ht="21" customHeight="1" x14ac:dyDescent="0.2">
      <c r="A96" s="12"/>
      <c r="B96" s="12"/>
      <c r="C96" s="3"/>
      <c r="D96" s="4"/>
      <c r="E96" s="5"/>
      <c r="F96" s="5"/>
      <c r="G96" s="5"/>
      <c r="H96" s="5"/>
      <c r="I96" s="5"/>
      <c r="J96" s="5"/>
      <c r="K96" s="5"/>
    </row>
    <row r="97" spans="1:11" ht="20.100000000000001" customHeight="1" x14ac:dyDescent="0.2">
      <c r="A97" s="12"/>
      <c r="B97" s="12"/>
      <c r="C97" s="3"/>
      <c r="D97" s="4"/>
      <c r="E97" s="341" t="s">
        <v>66</v>
      </c>
      <c r="F97" s="341"/>
      <c r="G97" s="341"/>
      <c r="H97" s="13"/>
      <c r="I97" s="340" t="s">
        <v>108</v>
      </c>
      <c r="J97" s="340"/>
      <c r="K97" s="340"/>
    </row>
    <row r="98" spans="1:11" ht="20.100000000000001" customHeight="1" x14ac:dyDescent="0.2">
      <c r="A98" s="12"/>
      <c r="B98" s="12"/>
      <c r="C98" s="3"/>
      <c r="D98" s="4"/>
      <c r="E98" s="14" t="s">
        <v>127</v>
      </c>
      <c r="F98" s="15"/>
      <c r="G98" s="14" t="s">
        <v>127</v>
      </c>
      <c r="H98" s="13"/>
      <c r="I98" s="14" t="s">
        <v>127</v>
      </c>
      <c r="J98" s="16"/>
      <c r="K98" s="14" t="s">
        <v>127</v>
      </c>
    </row>
    <row r="99" spans="1:11" ht="20.100000000000001" customHeight="1" x14ac:dyDescent="0.2">
      <c r="A99" s="12"/>
      <c r="B99" s="12"/>
      <c r="C99" s="3"/>
      <c r="D99" s="4"/>
      <c r="E99" s="17" t="s">
        <v>200</v>
      </c>
      <c r="F99" s="17"/>
      <c r="G99" s="17" t="s">
        <v>164</v>
      </c>
      <c r="H99" s="17"/>
      <c r="I99" s="17" t="s">
        <v>200</v>
      </c>
      <c r="J99" s="17"/>
      <c r="K99" s="17" t="s">
        <v>164</v>
      </c>
    </row>
    <row r="100" spans="1:11" ht="20.100000000000001" customHeight="1" x14ac:dyDescent="0.2">
      <c r="A100" s="12"/>
      <c r="B100" s="12"/>
      <c r="C100" s="9" t="s">
        <v>0</v>
      </c>
      <c r="D100" s="4"/>
      <c r="E100" s="18" t="s">
        <v>23</v>
      </c>
      <c r="F100" s="17"/>
      <c r="G100" s="18" t="s">
        <v>23</v>
      </c>
      <c r="H100" s="17"/>
      <c r="I100" s="18" t="s">
        <v>23</v>
      </c>
      <c r="J100" s="17"/>
      <c r="K100" s="18" t="s">
        <v>23</v>
      </c>
    </row>
    <row r="101" spans="1:11" ht="20.100000000000001" customHeight="1" x14ac:dyDescent="0.2">
      <c r="A101" s="19" t="s">
        <v>205</v>
      </c>
      <c r="B101" s="19"/>
      <c r="C101" s="20"/>
      <c r="D101" s="21"/>
      <c r="E101" s="230"/>
      <c r="F101" s="13"/>
      <c r="G101" s="13"/>
      <c r="H101" s="13"/>
      <c r="I101" s="230"/>
      <c r="J101" s="13"/>
      <c r="K101" s="13"/>
    </row>
    <row r="102" spans="1:11" ht="6" customHeight="1" x14ac:dyDescent="0.2">
      <c r="A102" s="22"/>
      <c r="B102" s="22"/>
      <c r="C102" s="20"/>
      <c r="D102" s="21"/>
      <c r="E102" s="230"/>
      <c r="F102" s="13"/>
      <c r="G102" s="13"/>
      <c r="H102" s="13"/>
      <c r="I102" s="230"/>
      <c r="J102" s="13"/>
      <c r="K102" s="13"/>
    </row>
    <row r="103" spans="1:11" ht="20.100000000000001" customHeight="1" x14ac:dyDescent="0.2">
      <c r="A103" s="19" t="s">
        <v>111</v>
      </c>
      <c r="B103" s="19"/>
      <c r="C103" s="23"/>
      <c r="D103" s="24"/>
      <c r="E103" s="231"/>
      <c r="F103" s="25"/>
      <c r="G103" s="25"/>
      <c r="H103" s="25"/>
      <c r="I103" s="231"/>
      <c r="J103" s="25"/>
      <c r="K103" s="25"/>
    </row>
    <row r="104" spans="1:11" ht="6" customHeight="1" x14ac:dyDescent="0.2">
      <c r="A104" s="19"/>
      <c r="B104" s="19"/>
      <c r="C104" s="23"/>
      <c r="D104" s="24"/>
      <c r="E104" s="231"/>
      <c r="F104" s="25"/>
      <c r="G104" s="25"/>
      <c r="H104" s="25"/>
      <c r="I104" s="231"/>
      <c r="J104" s="25"/>
      <c r="K104" s="25"/>
    </row>
    <row r="105" spans="1:11" ht="20.100000000000001" customHeight="1" x14ac:dyDescent="0.2">
      <c r="A105" s="27" t="s">
        <v>8</v>
      </c>
      <c r="B105" s="27"/>
      <c r="C105" s="73"/>
      <c r="D105" s="6"/>
      <c r="E105" s="232"/>
      <c r="F105" s="74"/>
      <c r="G105" s="74"/>
      <c r="H105" s="74"/>
      <c r="I105" s="232"/>
      <c r="J105" s="74"/>
      <c r="K105" s="74"/>
    </row>
    <row r="106" spans="1:11" ht="20.100000000000001" customHeight="1" x14ac:dyDescent="0.2">
      <c r="A106" s="27"/>
      <c r="B106" s="75" t="s">
        <v>21</v>
      </c>
      <c r="C106" s="301">
        <v>24.1</v>
      </c>
      <c r="D106" s="76"/>
      <c r="E106" s="233"/>
      <c r="F106" s="40"/>
      <c r="G106" s="40"/>
      <c r="H106" s="40"/>
      <c r="I106" s="233"/>
      <c r="J106" s="77"/>
      <c r="K106" s="40"/>
    </row>
    <row r="107" spans="1:11" ht="20.100000000000001" customHeight="1" x14ac:dyDescent="0.2">
      <c r="A107" s="27"/>
      <c r="B107" s="6" t="s">
        <v>222</v>
      </c>
      <c r="D107" s="76"/>
      <c r="E107" s="232"/>
      <c r="F107" s="74"/>
      <c r="G107" s="74"/>
      <c r="H107" s="74"/>
      <c r="I107" s="232"/>
      <c r="J107" s="74"/>
      <c r="K107" s="74"/>
    </row>
    <row r="108" spans="1:11" ht="20.100000000000001" customHeight="1" thickBot="1" x14ac:dyDescent="0.25">
      <c r="A108" s="27"/>
      <c r="B108" s="6" t="s">
        <v>82</v>
      </c>
      <c r="D108" s="76"/>
      <c r="E108" s="234">
        <v>1161997216</v>
      </c>
      <c r="F108" s="40"/>
      <c r="G108" s="299"/>
      <c r="H108" s="40"/>
      <c r="I108" s="234">
        <v>1161997216</v>
      </c>
      <c r="J108" s="40"/>
      <c r="K108" s="299"/>
    </row>
    <row r="109" spans="1:11" ht="20.100000000000001" customHeight="1" thickTop="1" x14ac:dyDescent="0.2">
      <c r="A109" s="27"/>
      <c r="B109" s="6" t="s">
        <v>130</v>
      </c>
      <c r="D109" s="76"/>
      <c r="E109" s="232"/>
      <c r="F109" s="74"/>
      <c r="G109" s="74"/>
      <c r="H109" s="74"/>
      <c r="I109" s="232"/>
      <c r="J109" s="74"/>
      <c r="K109" s="74"/>
    </row>
    <row r="110" spans="1:11" ht="20.100000000000001" customHeight="1" thickBot="1" x14ac:dyDescent="0.25">
      <c r="A110" s="27"/>
      <c r="B110" s="6" t="s">
        <v>82</v>
      </c>
      <c r="D110" s="76"/>
      <c r="E110" s="298"/>
      <c r="F110" s="40"/>
      <c r="G110" s="78">
        <v>1203270516</v>
      </c>
      <c r="H110" s="40"/>
      <c r="I110" s="298"/>
      <c r="J110" s="40"/>
      <c r="K110" s="78">
        <v>1203270516</v>
      </c>
    </row>
    <row r="111" spans="1:11" ht="6" customHeight="1" thickTop="1" x14ac:dyDescent="0.2">
      <c r="A111" s="19"/>
      <c r="B111" s="19"/>
      <c r="C111" s="23"/>
      <c r="D111" s="24"/>
      <c r="E111" s="231"/>
      <c r="F111" s="25"/>
      <c r="G111" s="25"/>
      <c r="H111" s="25"/>
      <c r="I111" s="231"/>
      <c r="J111" s="25"/>
      <c r="K111" s="25"/>
    </row>
    <row r="112" spans="1:11" ht="20.100000000000001" customHeight="1" x14ac:dyDescent="0.2">
      <c r="A112" s="27"/>
      <c r="B112" s="75" t="s">
        <v>77</v>
      </c>
      <c r="C112" s="73"/>
      <c r="D112" s="76"/>
      <c r="E112" s="233"/>
      <c r="F112" s="40"/>
      <c r="G112" s="40"/>
      <c r="H112" s="40"/>
      <c r="I112" s="233"/>
      <c r="J112" s="40"/>
      <c r="K112" s="40"/>
    </row>
    <row r="113" spans="1:11" ht="20.100000000000001" customHeight="1" x14ac:dyDescent="0.2">
      <c r="A113" s="27"/>
      <c r="B113" s="6" t="s">
        <v>234</v>
      </c>
      <c r="C113" s="73"/>
      <c r="D113" s="76"/>
      <c r="E113" s="233"/>
      <c r="F113" s="40"/>
      <c r="G113" s="40"/>
      <c r="H113" s="40"/>
      <c r="I113" s="233"/>
      <c r="J113" s="40"/>
      <c r="K113" s="40"/>
    </row>
    <row r="114" spans="1:11" ht="20.100000000000001" customHeight="1" x14ac:dyDescent="0.2">
      <c r="A114" s="27"/>
      <c r="B114" s="75" t="s">
        <v>81</v>
      </c>
      <c r="C114" s="73"/>
      <c r="D114" s="76"/>
      <c r="E114" s="236">
        <v>972495202</v>
      </c>
      <c r="F114" s="40"/>
      <c r="H114" s="40"/>
      <c r="I114" s="236">
        <v>972495202</v>
      </c>
      <c r="J114" s="40"/>
    </row>
    <row r="115" spans="1:11" ht="20.100000000000001" customHeight="1" x14ac:dyDescent="0.2">
      <c r="A115" s="27"/>
      <c r="B115" s="6" t="s">
        <v>263</v>
      </c>
      <c r="C115" s="73"/>
      <c r="D115" s="76"/>
      <c r="E115" s="233"/>
      <c r="F115" s="40"/>
      <c r="G115" s="40"/>
      <c r="H115" s="40"/>
      <c r="I115" s="233"/>
      <c r="J115" s="40"/>
      <c r="K115" s="40"/>
    </row>
    <row r="116" spans="1:11" ht="20.100000000000001" customHeight="1" x14ac:dyDescent="0.2">
      <c r="A116" s="27"/>
      <c r="B116" s="75" t="s">
        <v>81</v>
      </c>
      <c r="C116" s="73"/>
      <c r="D116" s="76"/>
      <c r="E116" s="233"/>
      <c r="F116" s="40"/>
      <c r="G116" s="40">
        <v>1010149192</v>
      </c>
      <c r="H116" s="40"/>
      <c r="I116" s="233"/>
      <c r="J116" s="40"/>
      <c r="K116" s="40">
        <v>1010149192</v>
      </c>
    </row>
    <row r="117" spans="1:11" ht="20.100000000000001" customHeight="1" x14ac:dyDescent="0.4">
      <c r="A117" s="79" t="s">
        <v>38</v>
      </c>
      <c r="B117" s="57"/>
      <c r="C117" s="301">
        <v>24.1</v>
      </c>
      <c r="D117" s="61"/>
      <c r="E117" s="236">
        <v>322087270</v>
      </c>
      <c r="F117" s="40"/>
      <c r="G117" s="38">
        <v>258257595</v>
      </c>
      <c r="H117" s="40"/>
      <c r="I117" s="236">
        <v>322087270</v>
      </c>
      <c r="J117" s="40"/>
      <c r="K117" s="38">
        <v>258257595</v>
      </c>
    </row>
    <row r="118" spans="1:11" ht="20.100000000000001" customHeight="1" x14ac:dyDescent="0.4">
      <c r="A118" s="79" t="s">
        <v>99</v>
      </c>
      <c r="B118" s="57"/>
      <c r="C118" s="301">
        <v>24.5</v>
      </c>
      <c r="D118" s="61"/>
      <c r="E118" s="236" t="s">
        <v>186</v>
      </c>
      <c r="F118" s="40"/>
      <c r="G118" s="38">
        <v>-465274840</v>
      </c>
      <c r="H118" s="40"/>
      <c r="I118" s="236" t="s">
        <v>186</v>
      </c>
      <c r="J118" s="65"/>
      <c r="K118" s="38">
        <v>-465274840</v>
      </c>
    </row>
    <row r="119" spans="1:11" ht="20.100000000000001" customHeight="1" x14ac:dyDescent="0.4">
      <c r="A119" s="80" t="s">
        <v>39</v>
      </c>
      <c r="B119" s="61"/>
      <c r="C119" s="300"/>
      <c r="D119" s="61"/>
      <c r="E119" s="236"/>
      <c r="F119" s="40"/>
      <c r="G119" s="38"/>
      <c r="H119" s="40"/>
      <c r="I119" s="236"/>
      <c r="J119" s="40"/>
      <c r="K119" s="38"/>
    </row>
    <row r="120" spans="1:11" ht="20.100000000000001" customHeight="1" x14ac:dyDescent="0.4">
      <c r="A120" s="79"/>
      <c r="B120" s="79" t="s">
        <v>51</v>
      </c>
      <c r="C120" s="61"/>
      <c r="D120" s="61"/>
      <c r="E120" s="236">
        <v>120327052</v>
      </c>
      <c r="F120" s="40"/>
      <c r="G120" s="38">
        <v>120327052</v>
      </c>
      <c r="H120" s="40"/>
      <c r="I120" s="236">
        <v>120327052</v>
      </c>
      <c r="J120" s="40"/>
      <c r="K120" s="38">
        <v>120327052</v>
      </c>
    </row>
    <row r="121" spans="1:11" ht="20.100000000000001" customHeight="1" x14ac:dyDescent="0.4">
      <c r="A121" s="79"/>
      <c r="B121" s="79" t="s">
        <v>52</v>
      </c>
      <c r="C121" s="61"/>
      <c r="D121" s="61"/>
      <c r="E121" s="236" t="s">
        <v>186</v>
      </c>
      <c r="F121" s="40"/>
      <c r="G121" s="38">
        <v>465274840</v>
      </c>
      <c r="H121" s="40"/>
      <c r="I121" s="236" t="s">
        <v>186</v>
      </c>
      <c r="J121" s="40"/>
      <c r="K121" s="38">
        <v>465274840</v>
      </c>
    </row>
    <row r="122" spans="1:11" ht="20.100000000000001" customHeight="1" x14ac:dyDescent="0.4">
      <c r="A122" s="81"/>
      <c r="B122" s="79" t="s">
        <v>40</v>
      </c>
      <c r="C122" s="23"/>
      <c r="D122" s="24"/>
      <c r="E122" s="237">
        <v>309980034</v>
      </c>
      <c r="F122" s="40"/>
      <c r="G122" s="41">
        <v>282483158</v>
      </c>
      <c r="H122" s="40"/>
      <c r="I122" s="237">
        <v>664135693</v>
      </c>
      <c r="J122" s="40"/>
      <c r="K122" s="41">
        <v>633950934</v>
      </c>
    </row>
    <row r="123" spans="1:11" ht="6" customHeight="1" x14ac:dyDescent="0.2">
      <c r="A123" s="27"/>
      <c r="B123" s="27"/>
      <c r="C123" s="23"/>
      <c r="D123" s="24"/>
      <c r="E123" s="238"/>
      <c r="F123" s="45"/>
      <c r="G123" s="34"/>
      <c r="H123" s="45"/>
      <c r="I123" s="238"/>
      <c r="J123" s="45"/>
      <c r="K123" s="34"/>
    </row>
    <row r="124" spans="1:11" ht="20.100000000000001" customHeight="1" x14ac:dyDescent="0.2">
      <c r="A124" s="33" t="s">
        <v>122</v>
      </c>
      <c r="B124" s="27"/>
      <c r="C124" s="23"/>
      <c r="D124" s="24"/>
      <c r="E124" s="236">
        <f>SUM(E114:E123)</f>
        <v>1724889558</v>
      </c>
      <c r="F124" s="40"/>
      <c r="G124" s="38">
        <f>SUM(G115:G123)</f>
        <v>1671216997</v>
      </c>
      <c r="H124" s="40"/>
      <c r="I124" s="236">
        <f>SUM(I114:I123)</f>
        <v>2079045217</v>
      </c>
      <c r="J124" s="40"/>
      <c r="K124" s="38">
        <f>SUM(K115:K123)</f>
        <v>2022684773</v>
      </c>
    </row>
    <row r="125" spans="1:11" ht="20.100000000000001" customHeight="1" x14ac:dyDescent="0.2">
      <c r="A125" s="27" t="s">
        <v>25</v>
      </c>
      <c r="B125" s="27"/>
      <c r="C125" s="23"/>
      <c r="D125" s="24"/>
      <c r="E125" s="243">
        <v>2132900</v>
      </c>
      <c r="F125" s="83"/>
      <c r="G125" s="82">
        <v>1116516</v>
      </c>
      <c r="H125" s="83"/>
      <c r="I125" s="239" t="s">
        <v>186</v>
      </c>
      <c r="J125" s="83"/>
      <c r="K125" s="32" t="s">
        <v>199</v>
      </c>
    </row>
    <row r="126" spans="1:11" ht="6" customHeight="1" x14ac:dyDescent="0.2">
      <c r="A126" s="27"/>
      <c r="B126" s="27"/>
      <c r="C126" s="23"/>
      <c r="D126" s="24"/>
      <c r="E126" s="238"/>
      <c r="F126" s="45"/>
      <c r="G126" s="34"/>
      <c r="H126" s="45"/>
      <c r="I126" s="238"/>
      <c r="J126" s="45"/>
      <c r="K126" s="34"/>
    </row>
    <row r="127" spans="1:11" ht="20.100000000000001" customHeight="1" x14ac:dyDescent="0.2">
      <c r="A127" s="19" t="s">
        <v>112</v>
      </c>
      <c r="B127" s="19"/>
      <c r="C127" s="23"/>
      <c r="D127" s="24"/>
      <c r="E127" s="240">
        <f>SUM(E124:E125)</f>
        <v>1727022458</v>
      </c>
      <c r="F127" s="45"/>
      <c r="G127" s="42">
        <f>SUM(G124:G125)</f>
        <v>1672333513</v>
      </c>
      <c r="H127" s="45"/>
      <c r="I127" s="240">
        <f>SUM(I124:I125)</f>
        <v>2079045217</v>
      </c>
      <c r="J127" s="45"/>
      <c r="K127" s="42">
        <f>SUM(K124:K125)</f>
        <v>2022684773</v>
      </c>
    </row>
    <row r="128" spans="1:11" ht="6" customHeight="1" x14ac:dyDescent="0.2">
      <c r="A128" s="19"/>
      <c r="B128" s="19"/>
      <c r="C128" s="23"/>
      <c r="D128" s="24"/>
      <c r="E128" s="241"/>
      <c r="F128" s="43"/>
      <c r="G128" s="69"/>
      <c r="H128" s="43"/>
      <c r="I128" s="241"/>
      <c r="J128" s="43"/>
      <c r="K128" s="69"/>
    </row>
    <row r="129" spans="1:11" ht="20.100000000000001" customHeight="1" thickBot="1" x14ac:dyDescent="0.25">
      <c r="A129" s="19" t="s">
        <v>113</v>
      </c>
      <c r="B129" s="19"/>
      <c r="C129" s="23"/>
      <c r="D129" s="24"/>
      <c r="E129" s="242">
        <f>SUM(E127,E86)</f>
        <v>3406761658</v>
      </c>
      <c r="F129" s="45"/>
      <c r="G129" s="44">
        <f>SUM(G127,G86)</f>
        <v>4073327345</v>
      </c>
      <c r="H129" s="45"/>
      <c r="I129" s="242">
        <f>SUM(I127,I86)</f>
        <v>2923340210</v>
      </c>
      <c r="J129" s="45"/>
      <c r="K129" s="44">
        <f>SUM(K127,K86)</f>
        <v>2868196550</v>
      </c>
    </row>
    <row r="130" spans="1:11" ht="20.100000000000001" customHeight="1" thickTop="1" x14ac:dyDescent="0.2">
      <c r="A130" s="19"/>
      <c r="B130" s="19"/>
      <c r="C130" s="23"/>
      <c r="D130" s="24"/>
      <c r="E130" s="84"/>
      <c r="F130" s="84"/>
      <c r="G130" s="84">
        <f>G129-G37</f>
        <v>0</v>
      </c>
      <c r="H130" s="84"/>
      <c r="I130" s="84">
        <f>I129-I37</f>
        <v>0</v>
      </c>
      <c r="J130" s="84"/>
      <c r="K130" s="84">
        <f>K129-K37</f>
        <v>0</v>
      </c>
    </row>
    <row r="131" spans="1:11" ht="20.100000000000001" customHeight="1" x14ac:dyDescent="0.2">
      <c r="A131" s="19"/>
      <c r="B131" s="19"/>
      <c r="C131" s="23"/>
      <c r="D131" s="24"/>
      <c r="E131" s="84"/>
      <c r="F131" s="84"/>
      <c r="G131" s="84"/>
      <c r="H131" s="84"/>
      <c r="I131" s="84"/>
      <c r="J131" s="84"/>
      <c r="K131" s="84"/>
    </row>
    <row r="132" spans="1:11" ht="20.100000000000001" customHeight="1" x14ac:dyDescent="0.2">
      <c r="A132" s="19"/>
      <c r="B132" s="19"/>
      <c r="C132" s="23"/>
      <c r="D132" s="24"/>
      <c r="E132" s="84"/>
      <c r="F132" s="84"/>
      <c r="G132" s="84"/>
      <c r="H132" s="84"/>
      <c r="I132" s="84"/>
      <c r="J132" s="84"/>
      <c r="K132" s="84"/>
    </row>
    <row r="133" spans="1:11" ht="20.100000000000001" customHeight="1" x14ac:dyDescent="0.2">
      <c r="A133" s="19"/>
      <c r="B133" s="19"/>
      <c r="C133" s="23"/>
      <c r="D133" s="24"/>
      <c r="E133" s="84"/>
      <c r="F133" s="84"/>
      <c r="G133" s="84"/>
      <c r="H133" s="84"/>
      <c r="I133" s="84"/>
      <c r="J133" s="84"/>
      <c r="K133" s="84"/>
    </row>
    <row r="134" spans="1:11" ht="20.100000000000001" customHeight="1" x14ac:dyDescent="0.2">
      <c r="A134" s="19"/>
      <c r="B134" s="19"/>
      <c r="C134" s="23"/>
      <c r="D134" s="24"/>
      <c r="E134" s="45"/>
      <c r="F134" s="45"/>
      <c r="G134" s="45"/>
      <c r="H134" s="45"/>
      <c r="I134" s="45"/>
      <c r="J134" s="45"/>
      <c r="K134" s="45"/>
    </row>
    <row r="135" spans="1:11" ht="20.100000000000001" customHeight="1" x14ac:dyDescent="0.2">
      <c r="A135" s="19"/>
      <c r="B135" s="19"/>
      <c r="C135" s="23"/>
      <c r="D135" s="24"/>
      <c r="E135" s="45"/>
      <c r="F135" s="45"/>
      <c r="G135" s="45"/>
      <c r="H135" s="45"/>
      <c r="I135" s="45"/>
      <c r="J135" s="45"/>
      <c r="K135" s="45"/>
    </row>
    <row r="136" spans="1:11" ht="21" customHeight="1" x14ac:dyDescent="0.2">
      <c r="A136" s="19"/>
      <c r="B136" s="19"/>
      <c r="C136" s="23"/>
      <c r="D136" s="24"/>
      <c r="E136" s="45"/>
      <c r="F136" s="45"/>
      <c r="G136" s="45"/>
      <c r="H136" s="45"/>
      <c r="I136" s="45"/>
      <c r="J136" s="45"/>
      <c r="K136" s="45"/>
    </row>
    <row r="137" spans="1:11" ht="18" customHeight="1" x14ac:dyDescent="0.2">
      <c r="A137" s="19"/>
      <c r="B137" s="19"/>
      <c r="C137" s="23"/>
      <c r="D137" s="24"/>
      <c r="E137" s="45"/>
      <c r="F137" s="45"/>
      <c r="G137" s="45"/>
      <c r="H137" s="45"/>
      <c r="I137" s="45"/>
      <c r="J137" s="45"/>
      <c r="K137" s="45"/>
    </row>
    <row r="138" spans="1:11" ht="21" customHeight="1" x14ac:dyDescent="0.2">
      <c r="A138" s="85" t="str">
        <f>+A92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138" s="85"/>
      <c r="C138" s="47"/>
      <c r="D138" s="86"/>
      <c r="E138" s="87"/>
      <c r="F138" s="88"/>
      <c r="G138" s="87"/>
      <c r="H138" s="88"/>
      <c r="I138" s="88"/>
      <c r="J138" s="88"/>
      <c r="K138" s="88"/>
    </row>
  </sheetData>
  <mergeCells count="7">
    <mergeCell ref="I51:K51"/>
    <mergeCell ref="E97:G97"/>
    <mergeCell ref="I97:K97"/>
    <mergeCell ref="A43:K43"/>
    <mergeCell ref="E5:G5"/>
    <mergeCell ref="I5:K5"/>
    <mergeCell ref="E51:G51"/>
  </mergeCells>
  <phoneticPr fontId="2" type="noConversion"/>
  <pageMargins left="0.78740157480314998" right="0.511811023622047" top="0.511811023622047" bottom="0.59055118110236204" header="0.47244094488188998" footer="0.39370078740157499"/>
  <pageSetup paperSize="9" firstPageNumber="8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6" max="14" man="1"/>
    <brk id="9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97"/>
  <sheetViews>
    <sheetView showWhiteSpace="0" zoomScale="115" zoomScaleNormal="115" zoomScaleSheetLayoutView="145" workbookViewId="0">
      <selection activeCell="K1" sqref="K1"/>
    </sheetView>
  </sheetViews>
  <sheetFormatPr defaultRowHeight="21.2" customHeight="1" x14ac:dyDescent="0.2"/>
  <cols>
    <col min="1" max="1" width="2" style="22" customWidth="1"/>
    <col min="2" max="2" width="2.6640625" style="22" customWidth="1"/>
    <col min="3" max="3" width="35" style="22" customWidth="1"/>
    <col min="4" max="4" width="8.83203125" style="23" customWidth="1"/>
    <col min="5" max="5" width="1.1640625" style="22" customWidth="1"/>
    <col min="6" max="6" width="14.83203125" style="43" customWidth="1"/>
    <col min="7" max="7" width="1.1640625" style="39" customWidth="1"/>
    <col min="8" max="8" width="14.83203125" style="43" customWidth="1"/>
    <col min="9" max="9" width="1.1640625" style="39" customWidth="1"/>
    <col min="10" max="10" width="14.83203125" style="25" customWidth="1"/>
    <col min="11" max="11" width="1.1640625" style="39" customWidth="1"/>
    <col min="12" max="12" width="14.83203125" style="25" customWidth="1"/>
    <col min="13" max="16384" width="9.33203125" style="22"/>
  </cols>
  <sheetData>
    <row r="1" spans="1:12" ht="21" customHeight="1" x14ac:dyDescent="0.2">
      <c r="A1" s="19" t="str">
        <f>'8-10'!A93</f>
        <v>บริษัท อาร์เอส จำกัด (มหาชน)</v>
      </c>
      <c r="B1" s="33"/>
      <c r="C1" s="33"/>
    </row>
    <row r="2" spans="1:12" s="81" customFormat="1" ht="21" customHeight="1" x14ac:dyDescent="0.2">
      <c r="A2" s="128" t="s">
        <v>78</v>
      </c>
      <c r="B2" s="128"/>
      <c r="C2" s="128"/>
      <c r="D2" s="67"/>
      <c r="F2" s="45"/>
      <c r="G2" s="129"/>
      <c r="H2" s="45"/>
      <c r="I2" s="129"/>
      <c r="J2" s="34"/>
      <c r="K2" s="129"/>
      <c r="L2" s="34"/>
    </row>
    <row r="3" spans="1:12" s="81" customFormat="1" ht="21" customHeight="1" x14ac:dyDescent="0.2">
      <c r="A3" s="92" t="s">
        <v>202</v>
      </c>
      <c r="B3" s="70"/>
      <c r="C3" s="70"/>
      <c r="D3" s="71"/>
      <c r="E3" s="70"/>
      <c r="F3" s="42"/>
      <c r="G3" s="130"/>
      <c r="H3" s="42"/>
      <c r="I3" s="130"/>
      <c r="J3" s="35"/>
      <c r="K3" s="130"/>
      <c r="L3" s="35"/>
    </row>
    <row r="4" spans="1:12" s="81" customFormat="1" ht="20.100000000000001" customHeight="1" x14ac:dyDescent="0.2">
      <c r="A4" s="128"/>
      <c r="D4" s="67"/>
      <c r="F4" s="69"/>
      <c r="G4" s="131"/>
      <c r="H4" s="69"/>
      <c r="I4" s="131"/>
      <c r="J4" s="132"/>
      <c r="K4" s="131"/>
      <c r="L4" s="132"/>
    </row>
    <row r="5" spans="1:12" ht="20.100000000000001" customHeight="1" x14ac:dyDescent="0.2">
      <c r="A5" s="302"/>
      <c r="B5" s="302"/>
      <c r="C5" s="302"/>
      <c r="D5" s="136"/>
      <c r="E5" s="137"/>
      <c r="F5" s="343" t="s">
        <v>66</v>
      </c>
      <c r="G5" s="343"/>
      <c r="H5" s="343"/>
      <c r="I5" s="138"/>
      <c r="J5" s="344" t="s">
        <v>108</v>
      </c>
      <c r="K5" s="344"/>
      <c r="L5" s="344"/>
    </row>
    <row r="6" spans="1:12" ht="20.100000000000001" customHeight="1" x14ac:dyDescent="0.2">
      <c r="A6" s="302"/>
      <c r="B6" s="302"/>
      <c r="C6" s="302"/>
      <c r="D6" s="136"/>
      <c r="E6" s="137"/>
      <c r="F6" s="139" t="s">
        <v>200</v>
      </c>
      <c r="G6" s="139"/>
      <c r="H6" s="139" t="s">
        <v>164</v>
      </c>
      <c r="I6" s="139"/>
      <c r="J6" s="139" t="s">
        <v>200</v>
      </c>
      <c r="K6" s="139"/>
      <c r="L6" s="139" t="s">
        <v>164</v>
      </c>
    </row>
    <row r="7" spans="1:12" ht="20.100000000000001" customHeight="1" x14ac:dyDescent="0.2">
      <c r="A7" s="302"/>
      <c r="B7" s="302"/>
      <c r="C7" s="302"/>
      <c r="D7" s="140" t="s">
        <v>0</v>
      </c>
      <c r="E7" s="137"/>
      <c r="F7" s="141" t="s">
        <v>23</v>
      </c>
      <c r="G7" s="139"/>
      <c r="H7" s="141" t="s">
        <v>23</v>
      </c>
      <c r="I7" s="139"/>
      <c r="J7" s="141" t="s">
        <v>23</v>
      </c>
      <c r="K7" s="139"/>
      <c r="L7" s="141" t="s">
        <v>23</v>
      </c>
    </row>
    <row r="8" spans="1:12" ht="20.100000000000001" customHeight="1" x14ac:dyDescent="0.2">
      <c r="A8" s="142" t="s">
        <v>30</v>
      </c>
      <c r="B8" s="143"/>
      <c r="C8" s="302"/>
      <c r="D8" s="144"/>
      <c r="E8" s="302"/>
      <c r="F8" s="244"/>
      <c r="G8" s="145"/>
      <c r="H8" s="145"/>
      <c r="I8" s="145"/>
      <c r="J8" s="244"/>
      <c r="K8" s="145"/>
      <c r="L8" s="145"/>
    </row>
    <row r="9" spans="1:12" ht="5.0999999999999996" customHeight="1" x14ac:dyDescent="0.2">
      <c r="A9" s="142"/>
      <c r="B9" s="143"/>
      <c r="C9" s="302"/>
      <c r="D9" s="144"/>
      <c r="E9" s="302"/>
      <c r="F9" s="244"/>
      <c r="G9" s="145"/>
      <c r="H9" s="145"/>
      <c r="I9" s="145"/>
      <c r="J9" s="244"/>
      <c r="K9" s="145"/>
      <c r="L9" s="145"/>
    </row>
    <row r="10" spans="1:12" s="61" customFormat="1" ht="20.100000000000001" customHeight="1" x14ac:dyDescent="0.4">
      <c r="A10" s="146" t="s">
        <v>116</v>
      </c>
      <c r="B10" s="147"/>
      <c r="C10" s="147"/>
      <c r="D10" s="147"/>
      <c r="E10" s="148"/>
      <c r="F10" s="245">
        <v>2012441388</v>
      </c>
      <c r="G10" s="149"/>
      <c r="H10" s="149">
        <v>2129659415</v>
      </c>
      <c r="I10" s="149"/>
      <c r="J10" s="248">
        <v>27670300</v>
      </c>
      <c r="K10" s="149"/>
      <c r="L10" s="150">
        <f>ROUND(8072557.38,0)</f>
        <v>8072557</v>
      </c>
    </row>
    <row r="11" spans="1:12" s="61" customFormat="1" ht="20.100000000000001" customHeight="1" x14ac:dyDescent="0.4">
      <c r="A11" s="146" t="s">
        <v>117</v>
      </c>
      <c r="B11" s="147"/>
      <c r="C11" s="147"/>
      <c r="D11" s="147"/>
      <c r="E11" s="148"/>
      <c r="F11" s="246">
        <v>1598699374</v>
      </c>
      <c r="G11" s="149"/>
      <c r="H11" s="152">
        <v>1697021676</v>
      </c>
      <c r="I11" s="149"/>
      <c r="J11" s="249">
        <v>889175624</v>
      </c>
      <c r="K11" s="149"/>
      <c r="L11" s="153">
        <f>ROUND(851574715.52,0)</f>
        <v>851574716</v>
      </c>
    </row>
    <row r="12" spans="1:12" ht="5.0999999999999996" customHeight="1" x14ac:dyDescent="0.2">
      <c r="A12" s="142"/>
      <c r="B12" s="143"/>
      <c r="C12" s="302"/>
      <c r="D12" s="144"/>
      <c r="E12" s="302"/>
      <c r="F12" s="244"/>
      <c r="G12" s="145"/>
      <c r="H12" s="145"/>
      <c r="I12" s="145"/>
      <c r="J12" s="253"/>
      <c r="K12" s="145"/>
      <c r="L12" s="154"/>
    </row>
    <row r="13" spans="1:12" s="61" customFormat="1" ht="20.100000000000001" customHeight="1" x14ac:dyDescent="0.4">
      <c r="A13" s="155" t="s">
        <v>131</v>
      </c>
      <c r="B13" s="147"/>
      <c r="C13" s="147"/>
      <c r="D13" s="147"/>
      <c r="E13" s="148"/>
      <c r="F13" s="246">
        <f>SUM(F10:F12)</f>
        <v>3611140762</v>
      </c>
      <c r="G13" s="149"/>
      <c r="H13" s="152">
        <f>SUM(H10:H12)</f>
        <v>3826681091</v>
      </c>
      <c r="I13" s="149"/>
      <c r="J13" s="249">
        <f>SUM(J10:J12)</f>
        <v>916845924</v>
      </c>
      <c r="K13" s="149"/>
      <c r="L13" s="153">
        <f>SUM(L10:L12)</f>
        <v>859647273</v>
      </c>
    </row>
    <row r="14" spans="1:12" s="61" customFormat="1" ht="5.0999999999999996" customHeight="1" x14ac:dyDescent="0.4">
      <c r="A14" s="156"/>
      <c r="B14" s="151"/>
      <c r="C14" s="151"/>
      <c r="D14" s="151"/>
      <c r="E14" s="156"/>
      <c r="F14" s="247"/>
      <c r="G14" s="149"/>
      <c r="H14" s="157"/>
      <c r="I14" s="149"/>
      <c r="J14" s="254"/>
      <c r="K14" s="149"/>
      <c r="L14" s="158"/>
    </row>
    <row r="15" spans="1:12" s="61" customFormat="1" ht="20.100000000000001" customHeight="1" x14ac:dyDescent="0.4">
      <c r="A15" s="156" t="s">
        <v>118</v>
      </c>
      <c r="B15" s="151"/>
      <c r="C15" s="151"/>
      <c r="D15" s="147"/>
      <c r="E15" s="159"/>
      <c r="F15" s="248">
        <v>-680003091</v>
      </c>
      <c r="G15" s="149"/>
      <c r="H15" s="150">
        <v>-712253980</v>
      </c>
      <c r="I15" s="149"/>
      <c r="J15" s="248">
        <v>-17604101</v>
      </c>
      <c r="K15" s="149"/>
      <c r="L15" s="150">
        <v>-5366136</v>
      </c>
    </row>
    <row r="16" spans="1:12" s="61" customFormat="1" ht="20.100000000000001" customHeight="1" x14ac:dyDescent="0.4">
      <c r="A16" s="156" t="s">
        <v>119</v>
      </c>
      <c r="B16" s="151"/>
      <c r="C16" s="151"/>
      <c r="D16" s="151"/>
      <c r="E16" s="159"/>
      <c r="F16" s="249">
        <v>-1339959121</v>
      </c>
      <c r="G16" s="160"/>
      <c r="H16" s="153">
        <v>-1493023063</v>
      </c>
      <c r="I16" s="160"/>
      <c r="J16" s="249">
        <v>-403173880</v>
      </c>
      <c r="K16" s="149"/>
      <c r="L16" s="153">
        <v>-549061928</v>
      </c>
    </row>
    <row r="17" spans="1:12" s="61" customFormat="1" ht="5.0999999999999996" customHeight="1" x14ac:dyDescent="0.4">
      <c r="A17" s="156"/>
      <c r="B17" s="151"/>
      <c r="C17" s="151"/>
      <c r="D17" s="151"/>
      <c r="E17" s="159"/>
      <c r="F17" s="245"/>
      <c r="G17" s="160"/>
      <c r="H17" s="149"/>
      <c r="I17" s="160"/>
      <c r="J17" s="248"/>
      <c r="K17" s="149"/>
      <c r="L17" s="150"/>
    </row>
    <row r="18" spans="1:12" s="61" customFormat="1" ht="20.100000000000001" customHeight="1" x14ac:dyDescent="0.4">
      <c r="A18" s="155" t="s">
        <v>129</v>
      </c>
      <c r="B18" s="147"/>
      <c r="C18" s="147"/>
      <c r="D18" s="147"/>
      <c r="E18" s="148"/>
      <c r="F18" s="246">
        <f>SUM(F15:F17)</f>
        <v>-2019962212</v>
      </c>
      <c r="G18" s="149"/>
      <c r="H18" s="152">
        <f>SUM(H15:H17)</f>
        <v>-2205277043</v>
      </c>
      <c r="I18" s="149"/>
      <c r="J18" s="249">
        <f>SUM(J15:J17)</f>
        <v>-420777981</v>
      </c>
      <c r="K18" s="149"/>
      <c r="L18" s="153">
        <f>SUM(L15:L17)</f>
        <v>-554428064</v>
      </c>
    </row>
    <row r="19" spans="1:12" s="61" customFormat="1" ht="5.0999999999999996" customHeight="1" x14ac:dyDescent="0.4">
      <c r="A19" s="156"/>
      <c r="B19" s="151"/>
      <c r="C19" s="151"/>
      <c r="D19" s="151"/>
      <c r="E19" s="156"/>
      <c r="F19" s="247"/>
      <c r="G19" s="149"/>
      <c r="H19" s="157"/>
      <c r="I19" s="149"/>
      <c r="J19" s="254"/>
      <c r="K19" s="149"/>
      <c r="L19" s="158"/>
    </row>
    <row r="20" spans="1:12" s="61" customFormat="1" ht="20.100000000000001" customHeight="1" x14ac:dyDescent="0.4">
      <c r="A20" s="137" t="s">
        <v>41</v>
      </c>
      <c r="B20" s="151"/>
      <c r="C20" s="151"/>
      <c r="D20" s="151"/>
      <c r="E20" s="159"/>
      <c r="F20" s="250">
        <f>+F13+F18</f>
        <v>1591178550</v>
      </c>
      <c r="G20" s="160"/>
      <c r="H20" s="160">
        <f>+H13+H18</f>
        <v>1621404048</v>
      </c>
      <c r="I20" s="160"/>
      <c r="J20" s="255">
        <f>+J13+J18</f>
        <v>496067943</v>
      </c>
      <c r="K20" s="160"/>
      <c r="L20" s="161">
        <f>+L13+L18</f>
        <v>305219209</v>
      </c>
    </row>
    <row r="21" spans="1:12" s="61" customFormat="1" ht="20.100000000000001" customHeight="1" x14ac:dyDescent="0.4">
      <c r="A21" s="156" t="s">
        <v>9</v>
      </c>
      <c r="B21" s="151"/>
      <c r="C21" s="151"/>
      <c r="D21" s="162">
        <v>26</v>
      </c>
      <c r="E21" s="156"/>
      <c r="F21" s="251">
        <v>10719894</v>
      </c>
      <c r="G21" s="149"/>
      <c r="H21" s="163">
        <v>33749627</v>
      </c>
      <c r="I21" s="149"/>
      <c r="J21" s="256">
        <v>463545028</v>
      </c>
      <c r="K21" s="149"/>
      <c r="L21" s="164">
        <f>ROUND(680208582,0)</f>
        <v>680208582</v>
      </c>
    </row>
    <row r="22" spans="1:12" s="61" customFormat="1" ht="5.0999999999999996" customHeight="1" x14ac:dyDescent="0.4">
      <c r="A22" s="156"/>
      <c r="B22" s="151"/>
      <c r="C22" s="151"/>
      <c r="D22" s="151"/>
      <c r="E22" s="156"/>
      <c r="F22" s="247"/>
      <c r="G22" s="149"/>
      <c r="H22" s="157"/>
      <c r="I22" s="149"/>
      <c r="J22" s="254"/>
      <c r="K22" s="149"/>
      <c r="L22" s="158"/>
    </row>
    <row r="23" spans="1:12" s="61" customFormat="1" ht="20.100000000000001" customHeight="1" x14ac:dyDescent="0.4">
      <c r="A23" s="137" t="s">
        <v>42</v>
      </c>
      <c r="B23" s="151"/>
      <c r="C23" s="151"/>
      <c r="D23" s="151"/>
      <c r="E23" s="156"/>
      <c r="F23" s="245">
        <f>SUM(F20:F21)</f>
        <v>1601898444</v>
      </c>
      <c r="G23" s="149"/>
      <c r="H23" s="149">
        <f>SUM(H20:H21)</f>
        <v>1655153675</v>
      </c>
      <c r="I23" s="149"/>
      <c r="J23" s="248">
        <f>SUM(J20:J21)</f>
        <v>959612971</v>
      </c>
      <c r="K23" s="149"/>
      <c r="L23" s="150">
        <f>SUM(L20:L21)</f>
        <v>985427791</v>
      </c>
    </row>
    <row r="24" spans="1:12" s="61" customFormat="1" ht="20.100000000000001" customHeight="1" x14ac:dyDescent="0.4">
      <c r="A24" s="156" t="s">
        <v>43</v>
      </c>
      <c r="B24" s="151"/>
      <c r="C24" s="151"/>
      <c r="D24" s="151"/>
      <c r="E24" s="159"/>
      <c r="F24" s="245">
        <v>-512363644</v>
      </c>
      <c r="G24" s="160"/>
      <c r="H24" s="149">
        <v>-452640570</v>
      </c>
      <c r="I24" s="160"/>
      <c r="J24" s="248">
        <v>-48234749</v>
      </c>
      <c r="K24" s="149"/>
      <c r="L24" s="150">
        <v>-110399228</v>
      </c>
    </row>
    <row r="25" spans="1:12" s="61" customFormat="1" ht="20.100000000000001" customHeight="1" x14ac:dyDescent="0.4">
      <c r="A25" s="156" t="s">
        <v>19</v>
      </c>
      <c r="B25" s="151"/>
      <c r="C25" s="151"/>
      <c r="D25" s="151"/>
      <c r="E25" s="159"/>
      <c r="F25" s="252">
        <v>-587396191</v>
      </c>
      <c r="G25" s="160"/>
      <c r="H25" s="165">
        <v>-601744463</v>
      </c>
      <c r="I25" s="160"/>
      <c r="J25" s="257">
        <v>-472055864</v>
      </c>
      <c r="K25" s="149"/>
      <c r="L25" s="166">
        <v>-497512380</v>
      </c>
    </row>
    <row r="26" spans="1:12" s="61" customFormat="1" ht="20.100000000000001" customHeight="1" x14ac:dyDescent="0.4">
      <c r="A26" s="156" t="s">
        <v>253</v>
      </c>
      <c r="B26" s="151"/>
      <c r="C26" s="151"/>
      <c r="D26" s="151"/>
      <c r="E26" s="159"/>
      <c r="F26" s="311"/>
      <c r="G26" s="151"/>
      <c r="H26" s="151"/>
      <c r="I26" s="151"/>
      <c r="J26" s="311"/>
      <c r="K26" s="151"/>
      <c r="L26" s="151"/>
    </row>
    <row r="27" spans="1:12" s="61" customFormat="1" ht="20.100000000000001" customHeight="1" x14ac:dyDescent="0.4">
      <c r="A27" s="156"/>
      <c r="B27" s="156" t="s">
        <v>252</v>
      </c>
      <c r="C27" s="151"/>
      <c r="D27" s="151"/>
      <c r="E27" s="159"/>
      <c r="F27" s="235" t="s">
        <v>186</v>
      </c>
      <c r="G27" s="160"/>
      <c r="H27" s="30" t="s">
        <v>186</v>
      </c>
      <c r="I27" s="160"/>
      <c r="J27" s="257">
        <v>20592275</v>
      </c>
      <c r="K27" s="149"/>
      <c r="L27" s="166">
        <v>10460697</v>
      </c>
    </row>
    <row r="28" spans="1:12" s="61" customFormat="1" ht="20.100000000000001" customHeight="1" x14ac:dyDescent="0.4">
      <c r="A28" s="156" t="s">
        <v>79</v>
      </c>
      <c r="B28" s="151"/>
      <c r="C28" s="151"/>
      <c r="D28" s="162">
        <v>27</v>
      </c>
      <c r="E28" s="159"/>
      <c r="F28" s="245">
        <v>-5660463</v>
      </c>
      <c r="G28" s="149"/>
      <c r="H28" s="149">
        <v>-3173862</v>
      </c>
      <c r="I28" s="149"/>
      <c r="J28" s="257">
        <v>-4779773</v>
      </c>
      <c r="K28" s="149"/>
      <c r="L28" s="150">
        <v>-10977857</v>
      </c>
    </row>
    <row r="29" spans="1:12" s="61" customFormat="1" ht="20.100000000000001" customHeight="1" x14ac:dyDescent="0.4">
      <c r="A29" s="156" t="s">
        <v>31</v>
      </c>
      <c r="B29" s="151"/>
      <c r="C29" s="151"/>
      <c r="D29" s="162">
        <v>29</v>
      </c>
      <c r="E29" s="156"/>
      <c r="F29" s="245">
        <v>-34631659</v>
      </c>
      <c r="G29" s="160"/>
      <c r="H29" s="149">
        <v>-68339595</v>
      </c>
      <c r="I29" s="160"/>
      <c r="J29" s="248">
        <v>-7984452</v>
      </c>
      <c r="K29" s="160"/>
      <c r="L29" s="150">
        <f>ROUND(-11231273.25,0)</f>
        <v>-11231273</v>
      </c>
    </row>
    <row r="30" spans="1:12" s="79" customFormat="1" ht="20.100000000000001" customHeight="1" x14ac:dyDescent="0.4">
      <c r="A30" s="156" t="s">
        <v>132</v>
      </c>
      <c r="B30" s="156"/>
      <c r="C30" s="156"/>
      <c r="D30" s="159"/>
      <c r="E30" s="156"/>
      <c r="F30" s="245"/>
      <c r="G30" s="149"/>
      <c r="H30" s="149"/>
      <c r="I30" s="149"/>
      <c r="J30" s="248"/>
      <c r="K30" s="149"/>
      <c r="L30" s="150"/>
    </row>
    <row r="31" spans="1:12" s="61" customFormat="1" ht="20.100000000000001" customHeight="1" x14ac:dyDescent="0.4">
      <c r="A31" s="156"/>
      <c r="B31" s="151" t="s">
        <v>192</v>
      </c>
      <c r="C31" s="151"/>
      <c r="D31" s="162"/>
      <c r="E31" s="156"/>
      <c r="F31" s="245"/>
      <c r="G31" s="160"/>
      <c r="H31" s="149"/>
      <c r="I31" s="160"/>
      <c r="J31" s="258"/>
      <c r="K31" s="160"/>
      <c r="L31" s="167"/>
    </row>
    <row r="32" spans="1:12" s="61" customFormat="1" ht="20.100000000000001" customHeight="1" x14ac:dyDescent="0.4">
      <c r="A32" s="156"/>
      <c r="B32" s="151" t="s">
        <v>133</v>
      </c>
      <c r="C32" s="151"/>
      <c r="D32" s="162">
        <v>13</v>
      </c>
      <c r="E32" s="156"/>
      <c r="F32" s="239" t="s">
        <v>186</v>
      </c>
      <c r="G32" s="160"/>
      <c r="H32" s="152">
        <v>94614823</v>
      </c>
      <c r="I32" s="160"/>
      <c r="J32" s="259">
        <v>0</v>
      </c>
      <c r="K32" s="160"/>
      <c r="L32" s="32" t="s">
        <v>139</v>
      </c>
    </row>
    <row r="33" spans="1:12" s="61" customFormat="1" ht="5.0999999999999996" customHeight="1" x14ac:dyDescent="0.4">
      <c r="A33" s="156"/>
      <c r="B33" s="151"/>
      <c r="C33" s="151"/>
      <c r="D33" s="162"/>
      <c r="E33" s="156"/>
      <c r="F33" s="245"/>
      <c r="G33" s="160"/>
      <c r="H33" s="149"/>
      <c r="I33" s="160"/>
      <c r="J33" s="248"/>
      <c r="K33" s="160"/>
      <c r="L33" s="150"/>
    </row>
    <row r="34" spans="1:12" s="61" customFormat="1" ht="20.100000000000001" customHeight="1" x14ac:dyDescent="0.4">
      <c r="A34" s="169" t="s">
        <v>181</v>
      </c>
      <c r="B34" s="151"/>
      <c r="C34" s="151"/>
      <c r="D34" s="162"/>
      <c r="E34" s="156"/>
      <c r="F34" s="245">
        <f>SUM(F23:F32)</f>
        <v>461846487</v>
      </c>
      <c r="G34" s="160"/>
      <c r="H34" s="149">
        <f>SUM(H23:H32)</f>
        <v>623870008</v>
      </c>
      <c r="I34" s="160"/>
      <c r="J34" s="248">
        <f>SUM(J23:J32)</f>
        <v>447150408</v>
      </c>
      <c r="K34" s="160"/>
      <c r="L34" s="150">
        <f>SUM(L23:L32)</f>
        <v>365767750</v>
      </c>
    </row>
    <row r="35" spans="1:12" s="61" customFormat="1" ht="20.100000000000001" customHeight="1" x14ac:dyDescent="0.4">
      <c r="A35" s="156" t="s">
        <v>80</v>
      </c>
      <c r="B35" s="151"/>
      <c r="C35" s="151"/>
      <c r="D35" s="162">
        <v>30</v>
      </c>
      <c r="E35" s="156"/>
      <c r="F35" s="246">
        <v>-97451696</v>
      </c>
      <c r="G35" s="160"/>
      <c r="H35" s="152">
        <v>-107832327</v>
      </c>
      <c r="I35" s="160"/>
      <c r="J35" s="249">
        <v>-81931484</v>
      </c>
      <c r="K35" s="160"/>
      <c r="L35" s="153">
        <v>-702134</v>
      </c>
    </row>
    <row r="36" spans="1:12" s="61" customFormat="1" ht="5.0999999999999996" customHeight="1" x14ac:dyDescent="0.4">
      <c r="A36" s="156"/>
      <c r="B36" s="151"/>
      <c r="C36" s="151"/>
      <c r="D36" s="151"/>
      <c r="E36" s="156"/>
      <c r="F36" s="245"/>
      <c r="G36" s="149"/>
      <c r="H36" s="149"/>
      <c r="I36" s="149"/>
      <c r="J36" s="248"/>
      <c r="K36" s="149"/>
      <c r="L36" s="150"/>
    </row>
    <row r="37" spans="1:12" s="61" customFormat="1" ht="20.100000000000001" customHeight="1" x14ac:dyDescent="0.4">
      <c r="A37" s="170" t="s">
        <v>182</v>
      </c>
      <c r="B37" s="151"/>
      <c r="C37" s="151"/>
      <c r="D37" s="151"/>
      <c r="E37" s="156"/>
      <c r="F37" s="245">
        <f>SUM(F34:F35)</f>
        <v>364394791</v>
      </c>
      <c r="G37" s="160"/>
      <c r="H37" s="149">
        <f>SUM(H34:H35)</f>
        <v>516037681</v>
      </c>
      <c r="I37" s="160"/>
      <c r="J37" s="248">
        <f>SUM(J34:J35)</f>
        <v>365218924</v>
      </c>
      <c r="K37" s="160"/>
      <c r="L37" s="150">
        <f>SUM(L34:L35)</f>
        <v>365065616</v>
      </c>
    </row>
    <row r="38" spans="1:12" ht="20.100000000000001" customHeight="1" x14ac:dyDescent="0.35">
      <c r="A38" s="171" t="s">
        <v>183</v>
      </c>
      <c r="B38" s="143"/>
      <c r="C38" s="302"/>
      <c r="D38" s="172"/>
      <c r="E38" s="302"/>
      <c r="F38" s="260"/>
      <c r="G38" s="149"/>
      <c r="H38" s="173"/>
      <c r="I38" s="149"/>
      <c r="J38" s="258"/>
      <c r="K38" s="149"/>
      <c r="L38" s="167"/>
    </row>
    <row r="39" spans="1:12" ht="20.100000000000001" customHeight="1" x14ac:dyDescent="0.35">
      <c r="A39" s="174" t="s">
        <v>143</v>
      </c>
      <c r="B39" s="143"/>
      <c r="C39" s="302"/>
      <c r="D39" s="172"/>
      <c r="E39" s="302"/>
      <c r="F39" s="245"/>
      <c r="G39" s="160"/>
      <c r="H39" s="149"/>
      <c r="I39" s="160"/>
      <c r="J39" s="263"/>
      <c r="K39" s="160"/>
      <c r="L39" s="175"/>
    </row>
    <row r="40" spans="1:12" ht="20.100000000000001" customHeight="1" x14ac:dyDescent="0.35">
      <c r="A40" s="174"/>
      <c r="B40" s="143" t="s">
        <v>144</v>
      </c>
      <c r="C40" s="302"/>
      <c r="D40" s="172"/>
      <c r="E40" s="302"/>
      <c r="F40" s="245"/>
      <c r="G40" s="160"/>
      <c r="H40" s="149"/>
      <c r="I40" s="160"/>
      <c r="J40" s="263"/>
      <c r="K40" s="160"/>
      <c r="L40" s="175"/>
    </row>
    <row r="41" spans="1:12" ht="20.100000000000001" customHeight="1" x14ac:dyDescent="0.35">
      <c r="A41" s="302"/>
      <c r="B41" s="302"/>
      <c r="C41" s="174" t="s">
        <v>145</v>
      </c>
      <c r="D41" s="172"/>
      <c r="E41" s="302"/>
      <c r="F41" s="245"/>
      <c r="G41" s="160"/>
      <c r="H41" s="149"/>
      <c r="I41" s="160"/>
      <c r="J41" s="263"/>
      <c r="K41" s="160"/>
      <c r="L41" s="175"/>
    </row>
    <row r="42" spans="1:12" ht="20.100000000000001" customHeight="1" x14ac:dyDescent="0.35">
      <c r="A42" s="174"/>
      <c r="B42" s="302"/>
      <c r="C42" s="143" t="s">
        <v>150</v>
      </c>
      <c r="D42" s="172">
        <v>23</v>
      </c>
      <c r="E42" s="302"/>
      <c r="F42" s="261">
        <v>-22123651</v>
      </c>
      <c r="G42" s="149"/>
      <c r="H42" s="30" t="s">
        <v>186</v>
      </c>
      <c r="I42" s="149"/>
      <c r="J42" s="261">
        <v>-11042823</v>
      </c>
      <c r="K42" s="160"/>
      <c r="L42" s="176" t="s">
        <v>139</v>
      </c>
    </row>
    <row r="43" spans="1:12" ht="20.100000000000001" customHeight="1" x14ac:dyDescent="0.35">
      <c r="A43" s="302"/>
      <c r="B43" s="143"/>
      <c r="C43" s="174" t="s">
        <v>146</v>
      </c>
      <c r="D43" s="172"/>
      <c r="E43" s="302"/>
      <c r="F43" s="245"/>
      <c r="G43" s="160"/>
      <c r="H43" s="149"/>
      <c r="I43" s="160"/>
      <c r="J43" s="263"/>
      <c r="K43" s="160"/>
      <c r="L43" s="175"/>
    </row>
    <row r="44" spans="1:12" ht="20.100000000000001" customHeight="1" x14ac:dyDescent="0.35">
      <c r="A44" s="174"/>
      <c r="B44" s="302"/>
      <c r="C44" s="143" t="s">
        <v>151</v>
      </c>
      <c r="D44" s="172"/>
      <c r="E44" s="302"/>
      <c r="F44" s="259">
        <v>4424730</v>
      </c>
      <c r="G44" s="160"/>
      <c r="H44" s="168" t="s">
        <v>139</v>
      </c>
      <c r="I44" s="160"/>
      <c r="J44" s="259">
        <v>2208565</v>
      </c>
      <c r="K44" s="160"/>
      <c r="L44" s="168" t="s">
        <v>139</v>
      </c>
    </row>
    <row r="45" spans="1:12" s="61" customFormat="1" ht="5.0999999999999996" customHeight="1" x14ac:dyDescent="0.4">
      <c r="A45" s="156"/>
      <c r="B45" s="151"/>
      <c r="C45" s="151"/>
      <c r="D45" s="151"/>
      <c r="E45" s="156"/>
      <c r="F45" s="245"/>
      <c r="G45" s="149"/>
      <c r="H45" s="149"/>
      <c r="I45" s="149"/>
      <c r="J45" s="245"/>
      <c r="K45" s="149"/>
      <c r="L45" s="149"/>
    </row>
    <row r="46" spans="1:12" ht="20.100000000000001" customHeight="1" x14ac:dyDescent="0.35">
      <c r="A46" s="171" t="s">
        <v>179</v>
      </c>
      <c r="B46" s="143"/>
      <c r="C46" s="302"/>
      <c r="D46" s="172"/>
      <c r="E46" s="302"/>
      <c r="F46" s="259">
        <f>F42+F44</f>
        <v>-17698921</v>
      </c>
      <c r="G46" s="160"/>
      <c r="H46" s="168" t="s">
        <v>139</v>
      </c>
      <c r="I46" s="160"/>
      <c r="J46" s="259">
        <v>-8834258</v>
      </c>
      <c r="K46" s="160"/>
      <c r="L46" s="168" t="s">
        <v>139</v>
      </c>
    </row>
    <row r="47" spans="1:12" s="61" customFormat="1" ht="5.0999999999999996" customHeight="1" x14ac:dyDescent="0.4">
      <c r="A47" s="151"/>
      <c r="B47" s="151"/>
      <c r="C47" s="151"/>
      <c r="D47" s="151"/>
      <c r="E47" s="156"/>
      <c r="F47" s="245"/>
      <c r="G47" s="149"/>
      <c r="H47" s="149"/>
      <c r="I47" s="149"/>
      <c r="J47" s="245"/>
      <c r="K47" s="149"/>
      <c r="L47" s="149"/>
    </row>
    <row r="48" spans="1:12" s="61" customFormat="1" ht="20.100000000000001" customHeight="1" thickBot="1" x14ac:dyDescent="0.45">
      <c r="A48" s="170" t="s">
        <v>180</v>
      </c>
      <c r="B48" s="151"/>
      <c r="C48" s="151"/>
      <c r="D48" s="151"/>
      <c r="E48" s="156"/>
      <c r="F48" s="262">
        <f>SUM(F46,F37)</f>
        <v>346695870</v>
      </c>
      <c r="G48" s="149"/>
      <c r="H48" s="177">
        <f>SUM(H46,H37)</f>
        <v>516037681</v>
      </c>
      <c r="I48" s="149"/>
      <c r="J48" s="262">
        <f>SUM(J37,J46)</f>
        <v>356384666</v>
      </c>
      <c r="K48" s="149"/>
      <c r="L48" s="177">
        <f>SUM(L37:L38)</f>
        <v>365065616</v>
      </c>
    </row>
    <row r="49" spans="1:12" s="61" customFormat="1" ht="6.75" customHeight="1" thickTop="1" x14ac:dyDescent="0.4">
      <c r="A49" s="134"/>
      <c r="E49" s="79"/>
      <c r="F49" s="133"/>
      <c r="G49" s="133"/>
      <c r="H49" s="133"/>
      <c r="I49" s="133"/>
      <c r="J49" s="133"/>
      <c r="K49" s="133"/>
      <c r="L49" s="133"/>
    </row>
    <row r="50" spans="1:12" ht="21" customHeight="1" x14ac:dyDescent="0.2">
      <c r="A50" s="135" t="str">
        <f>'8-10'!138:138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50" s="135"/>
      <c r="C50" s="70"/>
      <c r="D50" s="71"/>
      <c r="E50" s="70"/>
      <c r="F50" s="35"/>
      <c r="G50" s="35"/>
      <c r="H50" s="35"/>
      <c r="I50" s="35"/>
      <c r="J50" s="64"/>
      <c r="K50" s="35"/>
      <c r="L50" s="64"/>
    </row>
    <row r="51" spans="1:12" ht="21" customHeight="1" x14ac:dyDescent="0.2">
      <c r="A51" s="19" t="str">
        <f>A1</f>
        <v>บริษัท อาร์เอส จำกัด (มหาชน)</v>
      </c>
      <c r="B51" s="27"/>
      <c r="F51" s="25"/>
      <c r="G51" s="25"/>
      <c r="H51" s="25"/>
      <c r="I51" s="25"/>
      <c r="J51" s="29"/>
      <c r="K51" s="25"/>
      <c r="L51" s="29"/>
    </row>
    <row r="52" spans="1:12" ht="21" customHeight="1" x14ac:dyDescent="0.2">
      <c r="A52" s="128" t="str">
        <f>A2</f>
        <v>งบกำไรขาดทุนเบ็ดเสร็จ</v>
      </c>
      <c r="B52" s="27"/>
      <c r="F52" s="25"/>
      <c r="G52" s="25"/>
      <c r="H52" s="25"/>
      <c r="I52" s="25"/>
      <c r="J52" s="29"/>
      <c r="K52" s="25"/>
      <c r="L52" s="29"/>
    </row>
    <row r="53" spans="1:12" ht="21" customHeight="1" x14ac:dyDescent="0.2">
      <c r="A53" s="91" t="str">
        <f>A3</f>
        <v>สำหรับปีสิ้นสุดวันที่ 31 ธันวาคม พ.ศ. 2562</v>
      </c>
      <c r="B53" s="135"/>
      <c r="C53" s="70"/>
      <c r="D53" s="71"/>
      <c r="E53" s="70"/>
      <c r="F53" s="35"/>
      <c r="G53" s="35"/>
      <c r="H53" s="35"/>
      <c r="I53" s="35"/>
      <c r="J53" s="64"/>
      <c r="K53" s="35"/>
      <c r="L53" s="64"/>
    </row>
    <row r="54" spans="1:12" ht="21" customHeight="1" x14ac:dyDescent="0.2">
      <c r="A54" s="27"/>
      <c r="B54" s="27"/>
      <c r="F54" s="25"/>
      <c r="G54" s="25"/>
      <c r="H54" s="25"/>
      <c r="I54" s="25"/>
      <c r="J54" s="29"/>
      <c r="K54" s="25"/>
      <c r="L54" s="29"/>
    </row>
    <row r="55" spans="1:12" ht="18.95" customHeight="1" x14ac:dyDescent="0.2">
      <c r="A55" s="302"/>
      <c r="B55" s="302"/>
      <c r="C55" s="302"/>
      <c r="D55" s="136"/>
      <c r="E55" s="137"/>
      <c r="F55" s="343" t="s">
        <v>66</v>
      </c>
      <c r="G55" s="343"/>
      <c r="H55" s="343"/>
      <c r="I55" s="138"/>
      <c r="J55" s="344" t="s">
        <v>108</v>
      </c>
      <c r="K55" s="344"/>
      <c r="L55" s="344"/>
    </row>
    <row r="56" spans="1:12" ht="18.95" customHeight="1" x14ac:dyDescent="0.2">
      <c r="A56" s="302"/>
      <c r="B56" s="302"/>
      <c r="C56" s="302"/>
      <c r="D56" s="136"/>
      <c r="E56" s="137"/>
      <c r="F56" s="139" t="s">
        <v>200</v>
      </c>
      <c r="G56" s="139"/>
      <c r="H56" s="139" t="s">
        <v>164</v>
      </c>
      <c r="I56" s="139"/>
      <c r="J56" s="139" t="s">
        <v>200</v>
      </c>
      <c r="K56" s="139"/>
      <c r="L56" s="139" t="s">
        <v>164</v>
      </c>
    </row>
    <row r="57" spans="1:12" ht="18.95" customHeight="1" x14ac:dyDescent="0.2">
      <c r="A57" s="302"/>
      <c r="B57" s="302"/>
      <c r="C57" s="302"/>
      <c r="D57" s="140" t="s">
        <v>0</v>
      </c>
      <c r="E57" s="137"/>
      <c r="F57" s="141" t="s">
        <v>23</v>
      </c>
      <c r="G57" s="139"/>
      <c r="H57" s="141" t="s">
        <v>23</v>
      </c>
      <c r="I57" s="139"/>
      <c r="J57" s="141" t="s">
        <v>23</v>
      </c>
      <c r="K57" s="139"/>
      <c r="L57" s="141" t="s">
        <v>23</v>
      </c>
    </row>
    <row r="58" spans="1:12" ht="18.95" customHeight="1" x14ac:dyDescent="0.2">
      <c r="A58" s="143"/>
      <c r="B58" s="143"/>
      <c r="C58" s="302"/>
      <c r="D58" s="144"/>
      <c r="E58" s="302"/>
      <c r="F58" s="244"/>
      <c r="G58" s="145"/>
      <c r="H58" s="145"/>
      <c r="I58" s="145"/>
      <c r="J58" s="244"/>
      <c r="K58" s="145"/>
      <c r="L58" s="145"/>
    </row>
    <row r="59" spans="1:12" s="79" customFormat="1" ht="18.95" customHeight="1" x14ac:dyDescent="0.4">
      <c r="A59" s="170" t="s">
        <v>85</v>
      </c>
      <c r="B59" s="156"/>
      <c r="C59" s="156"/>
      <c r="D59" s="156"/>
      <c r="E59" s="156"/>
      <c r="F59" s="245"/>
      <c r="G59" s="149"/>
      <c r="H59" s="149"/>
      <c r="I59" s="149"/>
      <c r="J59" s="245"/>
      <c r="K59" s="149"/>
      <c r="L59" s="149"/>
    </row>
    <row r="60" spans="1:12" s="79" customFormat="1" ht="18.95" customHeight="1" x14ac:dyDescent="0.4">
      <c r="A60" s="156" t="s">
        <v>168</v>
      </c>
      <c r="B60" s="156"/>
      <c r="C60" s="156"/>
      <c r="D60" s="156"/>
      <c r="E60" s="156"/>
      <c r="F60" s="245">
        <f>F63-F61</f>
        <v>363343967</v>
      </c>
      <c r="G60" s="149"/>
      <c r="H60" s="149">
        <f>H63-H61</f>
        <v>516039530</v>
      </c>
      <c r="I60" s="149"/>
      <c r="J60" s="245">
        <f>J37</f>
        <v>365218924</v>
      </c>
      <c r="K60" s="149"/>
      <c r="L60" s="149">
        <v>365065616</v>
      </c>
    </row>
    <row r="61" spans="1:12" s="79" customFormat="1" ht="18.95" customHeight="1" x14ac:dyDescent="0.4">
      <c r="A61" s="156" t="s">
        <v>53</v>
      </c>
      <c r="B61" s="156"/>
      <c r="C61" s="156"/>
      <c r="D61" s="156"/>
      <c r="E61" s="156"/>
      <c r="F61" s="246">
        <v>1050824</v>
      </c>
      <c r="G61" s="160"/>
      <c r="H61" s="152">
        <v>-1849</v>
      </c>
      <c r="I61" s="160"/>
      <c r="J61" s="259">
        <v>0</v>
      </c>
      <c r="K61" s="160"/>
      <c r="L61" s="168" t="s">
        <v>139</v>
      </c>
    </row>
    <row r="62" spans="1:12" s="79" customFormat="1" ht="6" customHeight="1" x14ac:dyDescent="0.4">
      <c r="A62" s="156"/>
      <c r="B62" s="156"/>
      <c r="C62" s="156"/>
      <c r="D62" s="156"/>
      <c r="E62" s="156"/>
      <c r="F62" s="245"/>
      <c r="G62" s="149"/>
      <c r="H62" s="149"/>
      <c r="I62" s="149"/>
      <c r="J62" s="245"/>
      <c r="K62" s="149"/>
      <c r="L62" s="149"/>
    </row>
    <row r="63" spans="1:12" s="79" customFormat="1" ht="18.95" customHeight="1" thickBot="1" x14ac:dyDescent="0.45">
      <c r="A63" s="156"/>
      <c r="B63" s="156"/>
      <c r="C63" s="156"/>
      <c r="D63" s="156"/>
      <c r="E63" s="156"/>
      <c r="F63" s="262">
        <f>F37</f>
        <v>364394791</v>
      </c>
      <c r="G63" s="160"/>
      <c r="H63" s="177">
        <f>H48</f>
        <v>516037681</v>
      </c>
      <c r="I63" s="160"/>
      <c r="J63" s="262">
        <f>SUM(J60:J62)</f>
        <v>365218924</v>
      </c>
      <c r="K63" s="160"/>
      <c r="L63" s="177">
        <f>SUM(L60:L62)</f>
        <v>365065616</v>
      </c>
    </row>
    <row r="64" spans="1:12" s="79" customFormat="1" ht="18.95" customHeight="1" thickTop="1" x14ac:dyDescent="0.4">
      <c r="A64" s="178"/>
      <c r="B64" s="156"/>
      <c r="C64" s="156"/>
      <c r="D64" s="156"/>
      <c r="E64" s="156"/>
      <c r="F64" s="245"/>
      <c r="G64" s="149"/>
      <c r="H64" s="149"/>
      <c r="I64" s="149"/>
      <c r="J64" s="245"/>
      <c r="K64" s="149"/>
      <c r="L64" s="149"/>
    </row>
    <row r="65" spans="1:12" s="61" customFormat="1" ht="18.95" customHeight="1" x14ac:dyDescent="0.4">
      <c r="A65" s="179" t="s">
        <v>134</v>
      </c>
      <c r="B65" s="180"/>
      <c r="C65" s="180"/>
      <c r="D65" s="181"/>
      <c r="E65" s="156"/>
      <c r="F65" s="245"/>
      <c r="G65" s="160"/>
      <c r="H65" s="149"/>
      <c r="I65" s="160"/>
      <c r="J65" s="245"/>
      <c r="K65" s="160"/>
      <c r="L65" s="149"/>
    </row>
    <row r="66" spans="1:12" s="61" customFormat="1" ht="18.95" customHeight="1" x14ac:dyDescent="0.4">
      <c r="A66" s="156" t="s">
        <v>168</v>
      </c>
      <c r="B66" s="180"/>
      <c r="C66" s="180"/>
      <c r="D66" s="181"/>
      <c r="E66" s="156"/>
      <c r="F66" s="245">
        <f>F69-F67</f>
        <v>345645046</v>
      </c>
      <c r="G66" s="160"/>
      <c r="H66" s="149">
        <f>H60</f>
        <v>516039530</v>
      </c>
      <c r="I66" s="160"/>
      <c r="J66" s="245">
        <f>J48</f>
        <v>356384666</v>
      </c>
      <c r="K66" s="160"/>
      <c r="L66" s="149">
        <v>365065616</v>
      </c>
    </row>
    <row r="67" spans="1:12" s="61" customFormat="1" ht="18.95" customHeight="1" x14ac:dyDescent="0.4">
      <c r="A67" s="180" t="s">
        <v>53</v>
      </c>
      <c r="B67" s="180"/>
      <c r="C67" s="180"/>
      <c r="D67" s="181"/>
      <c r="E67" s="156"/>
      <c r="F67" s="246">
        <v>1050824</v>
      </c>
      <c r="G67" s="160"/>
      <c r="H67" s="152">
        <v>-1849</v>
      </c>
      <c r="I67" s="160"/>
      <c r="J67" s="259">
        <v>0</v>
      </c>
      <c r="K67" s="160"/>
      <c r="L67" s="168" t="s">
        <v>139</v>
      </c>
    </row>
    <row r="68" spans="1:12" s="61" customFormat="1" ht="6" customHeight="1" x14ac:dyDescent="0.4">
      <c r="A68" s="180"/>
      <c r="B68" s="180"/>
      <c r="C68" s="180"/>
      <c r="D68" s="181"/>
      <c r="E68" s="156"/>
      <c r="F68" s="245"/>
      <c r="G68" s="149"/>
      <c r="H68" s="149"/>
      <c r="I68" s="149"/>
      <c r="J68" s="245"/>
      <c r="K68" s="149"/>
      <c r="L68" s="149"/>
    </row>
    <row r="69" spans="1:12" s="61" customFormat="1" ht="18.95" customHeight="1" thickBot="1" x14ac:dyDescent="0.45">
      <c r="A69" s="182"/>
      <c r="B69" s="151"/>
      <c r="C69" s="151"/>
      <c r="D69" s="151"/>
      <c r="E69" s="156"/>
      <c r="F69" s="262">
        <f>F48</f>
        <v>346695870</v>
      </c>
      <c r="G69" s="160"/>
      <c r="H69" s="177">
        <f>H63</f>
        <v>516037681</v>
      </c>
      <c r="I69" s="160"/>
      <c r="J69" s="262">
        <f>SUM(J66:J67)</f>
        <v>356384666</v>
      </c>
      <c r="K69" s="160"/>
      <c r="L69" s="177">
        <f>SUM(L66:L67)</f>
        <v>365065616</v>
      </c>
    </row>
    <row r="70" spans="1:12" s="61" customFormat="1" ht="18.95" customHeight="1" thickTop="1" x14ac:dyDescent="0.4">
      <c r="A70" s="182"/>
      <c r="B70" s="151"/>
      <c r="C70" s="151"/>
      <c r="D70" s="151"/>
      <c r="E70" s="156"/>
      <c r="F70" s="245"/>
      <c r="G70" s="160"/>
      <c r="H70" s="149"/>
      <c r="I70" s="160"/>
      <c r="J70" s="245"/>
      <c r="K70" s="160"/>
      <c r="L70" s="149"/>
    </row>
    <row r="71" spans="1:12" s="61" customFormat="1" ht="18.95" customHeight="1" x14ac:dyDescent="0.4">
      <c r="A71" s="179" t="s">
        <v>135</v>
      </c>
      <c r="B71" s="180"/>
      <c r="C71" s="151"/>
      <c r="D71" s="151"/>
      <c r="E71" s="156"/>
      <c r="F71" s="245"/>
      <c r="G71" s="160"/>
      <c r="H71" s="149"/>
      <c r="I71" s="160"/>
      <c r="J71" s="245"/>
      <c r="K71" s="160"/>
      <c r="L71" s="149"/>
    </row>
    <row r="72" spans="1:12" s="61" customFormat="1" ht="6" customHeight="1" x14ac:dyDescent="0.4">
      <c r="A72" s="155"/>
      <c r="B72" s="183"/>
      <c r="C72" s="184"/>
      <c r="D72" s="185"/>
      <c r="E72" s="186"/>
      <c r="F72" s="245"/>
      <c r="G72" s="187"/>
      <c r="H72" s="149"/>
      <c r="I72" s="187"/>
      <c r="J72" s="245"/>
      <c r="K72" s="187"/>
      <c r="L72" s="149"/>
    </row>
    <row r="73" spans="1:12" s="61" customFormat="1" ht="18.95" customHeight="1" thickBot="1" x14ac:dyDescent="0.45">
      <c r="A73" s="180" t="s">
        <v>136</v>
      </c>
      <c r="B73" s="180"/>
      <c r="C73" s="184"/>
      <c r="D73" s="185">
        <v>31.1</v>
      </c>
      <c r="E73" s="186"/>
      <c r="F73" s="264">
        <v>0.37440000000000001</v>
      </c>
      <c r="G73" s="189"/>
      <c r="H73" s="188">
        <v>0.53369999999999995</v>
      </c>
      <c r="I73" s="189"/>
      <c r="J73" s="264">
        <v>0.37630000000000002</v>
      </c>
      <c r="K73" s="189"/>
      <c r="L73" s="188">
        <v>0.37759999999999999</v>
      </c>
    </row>
    <row r="74" spans="1:12" s="61" customFormat="1" ht="6" customHeight="1" thickTop="1" x14ac:dyDescent="0.4">
      <c r="A74" s="155"/>
      <c r="B74" s="183"/>
      <c r="C74" s="184"/>
      <c r="D74" s="185"/>
      <c r="E74" s="186"/>
      <c r="F74" s="245"/>
      <c r="G74" s="187"/>
      <c r="H74" s="149"/>
      <c r="I74" s="187"/>
      <c r="J74" s="245"/>
      <c r="K74" s="187"/>
      <c r="L74" s="149"/>
    </row>
    <row r="75" spans="1:12" s="61" customFormat="1" ht="18.95" customHeight="1" thickBot="1" x14ac:dyDescent="0.45">
      <c r="A75" s="180" t="s">
        <v>140</v>
      </c>
      <c r="B75" s="180"/>
      <c r="C75" s="184"/>
      <c r="D75" s="185">
        <v>31.2</v>
      </c>
      <c r="E75" s="186"/>
      <c r="F75" s="264">
        <v>0.35830000000000001</v>
      </c>
      <c r="G75" s="189"/>
      <c r="H75" s="188">
        <v>0.4924</v>
      </c>
      <c r="I75" s="189"/>
      <c r="J75" s="264">
        <v>0.36020000000000002</v>
      </c>
      <c r="K75" s="189"/>
      <c r="L75" s="188">
        <v>0.34839999999999999</v>
      </c>
    </row>
    <row r="76" spans="1:12" ht="21.2" customHeight="1" thickTop="1" x14ac:dyDescent="0.2">
      <c r="A76" s="302"/>
      <c r="B76" s="302"/>
      <c r="C76" s="302"/>
      <c r="D76" s="144"/>
      <c r="E76" s="302"/>
      <c r="F76" s="190"/>
      <c r="G76" s="191"/>
      <c r="H76" s="190"/>
      <c r="I76" s="191"/>
      <c r="J76" s="145"/>
      <c r="K76" s="191"/>
      <c r="L76" s="145"/>
    </row>
    <row r="77" spans="1:12" s="79" customFormat="1" ht="18.95" customHeight="1" x14ac:dyDescent="0.4">
      <c r="A77" s="304"/>
      <c r="B77" s="304"/>
      <c r="C77" s="306"/>
      <c r="D77" s="306"/>
      <c r="E77" s="307"/>
      <c r="F77" s="133"/>
      <c r="G77" s="308"/>
      <c r="H77" s="133"/>
      <c r="I77" s="308"/>
      <c r="J77" s="133"/>
      <c r="K77" s="308"/>
      <c r="L77" s="133"/>
    </row>
    <row r="78" spans="1:12" s="79" customFormat="1" ht="6" customHeight="1" x14ac:dyDescent="0.4">
      <c r="A78" s="310"/>
      <c r="B78" s="307"/>
      <c r="C78" s="306"/>
      <c r="D78" s="306"/>
      <c r="E78" s="307"/>
      <c r="F78" s="133"/>
      <c r="G78" s="308"/>
      <c r="H78" s="133"/>
      <c r="I78" s="308"/>
      <c r="J78" s="133"/>
      <c r="K78" s="308"/>
      <c r="L78" s="133"/>
    </row>
    <row r="79" spans="1:12" s="79" customFormat="1" ht="18.95" customHeight="1" x14ac:dyDescent="0.4">
      <c r="A79" s="305"/>
      <c r="B79" s="305"/>
      <c r="C79" s="306"/>
      <c r="D79" s="306"/>
      <c r="E79" s="307"/>
      <c r="F79" s="309"/>
      <c r="G79" s="309"/>
      <c r="H79" s="309"/>
      <c r="I79" s="309"/>
      <c r="J79" s="309"/>
      <c r="K79" s="309"/>
      <c r="L79" s="309"/>
    </row>
    <row r="80" spans="1:12" s="81" customFormat="1" ht="18.95" customHeight="1" x14ac:dyDescent="0.2">
      <c r="D80" s="67"/>
      <c r="F80" s="58"/>
      <c r="G80" s="45"/>
      <c r="H80" s="58"/>
      <c r="I80" s="45"/>
      <c r="J80" s="58"/>
      <c r="K80" s="45"/>
      <c r="L80" s="58"/>
    </row>
    <row r="81" spans="4:12" ht="18.95" customHeight="1" x14ac:dyDescent="0.2">
      <c r="D81" s="67"/>
      <c r="F81" s="58"/>
      <c r="G81" s="45"/>
      <c r="H81" s="58"/>
      <c r="I81" s="45"/>
      <c r="J81" s="58"/>
      <c r="K81" s="45"/>
      <c r="L81" s="58"/>
    </row>
    <row r="82" spans="4:12" ht="18.95" customHeight="1" x14ac:dyDescent="0.2">
      <c r="D82" s="67"/>
      <c r="F82" s="58"/>
      <c r="G82" s="45"/>
      <c r="H82" s="58"/>
      <c r="I82" s="45"/>
      <c r="J82" s="58"/>
      <c r="K82" s="45"/>
      <c r="L82" s="58"/>
    </row>
    <row r="83" spans="4:12" ht="18.95" customHeight="1" x14ac:dyDescent="0.2">
      <c r="D83" s="67"/>
      <c r="F83" s="58"/>
      <c r="G83" s="45"/>
      <c r="H83" s="58"/>
      <c r="I83" s="45"/>
      <c r="J83" s="58"/>
      <c r="K83" s="45"/>
      <c r="L83" s="58"/>
    </row>
    <row r="84" spans="4:12" ht="18.95" customHeight="1" x14ac:dyDescent="0.2">
      <c r="D84" s="67"/>
      <c r="F84" s="58"/>
      <c r="G84" s="45"/>
      <c r="H84" s="58"/>
      <c r="I84" s="45"/>
      <c r="J84" s="58"/>
      <c r="K84" s="45"/>
      <c r="L84" s="58"/>
    </row>
    <row r="85" spans="4:12" ht="18.95" customHeight="1" x14ac:dyDescent="0.2">
      <c r="D85" s="67"/>
      <c r="F85" s="58"/>
      <c r="G85" s="45"/>
      <c r="H85" s="58"/>
      <c r="I85" s="45"/>
      <c r="J85" s="58"/>
      <c r="K85" s="45"/>
      <c r="L85" s="58"/>
    </row>
    <row r="86" spans="4:12" ht="18.95" customHeight="1" x14ac:dyDescent="0.2">
      <c r="D86" s="67"/>
      <c r="F86" s="58"/>
      <c r="G86" s="45"/>
      <c r="H86" s="58"/>
      <c r="I86" s="45"/>
      <c r="J86" s="58"/>
      <c r="K86" s="45"/>
      <c r="L86" s="58"/>
    </row>
    <row r="87" spans="4:12" ht="18.95" customHeight="1" x14ac:dyDescent="0.2">
      <c r="D87" s="67"/>
      <c r="F87" s="58"/>
      <c r="G87" s="45"/>
      <c r="H87" s="58"/>
      <c r="I87" s="45"/>
      <c r="J87" s="58"/>
      <c r="K87" s="45"/>
      <c r="L87" s="58"/>
    </row>
    <row r="88" spans="4:12" ht="18.95" customHeight="1" x14ac:dyDescent="0.2">
      <c r="D88" s="67"/>
      <c r="F88" s="58"/>
      <c r="G88" s="45"/>
      <c r="H88" s="58"/>
      <c r="I88" s="45"/>
      <c r="J88" s="58"/>
      <c r="K88" s="45"/>
      <c r="L88" s="58"/>
    </row>
    <row r="89" spans="4:12" ht="18.95" customHeight="1" x14ac:dyDescent="0.2">
      <c r="D89" s="67"/>
      <c r="F89" s="58"/>
      <c r="G89" s="45"/>
      <c r="H89" s="58"/>
      <c r="I89" s="45"/>
      <c r="J89" s="58"/>
      <c r="K89" s="45"/>
      <c r="L89" s="58"/>
    </row>
    <row r="90" spans="4:12" ht="18.95" customHeight="1" x14ac:dyDescent="0.2">
      <c r="D90" s="67"/>
      <c r="F90" s="58"/>
      <c r="G90" s="45"/>
      <c r="H90" s="58"/>
      <c r="I90" s="45"/>
      <c r="J90" s="58"/>
      <c r="K90" s="45"/>
      <c r="L90" s="58"/>
    </row>
    <row r="91" spans="4:12" ht="18.95" customHeight="1" x14ac:dyDescent="0.2">
      <c r="D91" s="67"/>
      <c r="F91" s="58"/>
      <c r="G91" s="45"/>
      <c r="H91" s="58"/>
      <c r="I91" s="45"/>
      <c r="J91" s="58"/>
      <c r="K91" s="45"/>
      <c r="L91" s="58"/>
    </row>
    <row r="92" spans="4:12" ht="18.95" customHeight="1" x14ac:dyDescent="0.2">
      <c r="D92" s="67"/>
      <c r="F92" s="58"/>
      <c r="G92" s="45"/>
      <c r="H92" s="58"/>
      <c r="I92" s="45"/>
      <c r="J92" s="58"/>
      <c r="K92" s="45"/>
      <c r="L92" s="58"/>
    </row>
    <row r="93" spans="4:12" ht="18.95" customHeight="1" x14ac:dyDescent="0.2">
      <c r="D93" s="67"/>
      <c r="F93" s="58"/>
      <c r="G93" s="45"/>
      <c r="H93" s="58"/>
      <c r="I93" s="45"/>
      <c r="J93" s="58"/>
      <c r="K93" s="45"/>
      <c r="L93" s="58"/>
    </row>
    <row r="94" spans="4:12" ht="18.95" customHeight="1" x14ac:dyDescent="0.2">
      <c r="D94" s="67"/>
      <c r="F94" s="58"/>
      <c r="G94" s="45"/>
      <c r="H94" s="58"/>
      <c r="I94" s="45"/>
      <c r="J94" s="58"/>
      <c r="K94" s="45"/>
      <c r="L94" s="58"/>
    </row>
    <row r="95" spans="4:12" ht="18.95" customHeight="1" x14ac:dyDescent="0.2">
      <c r="D95" s="67"/>
      <c r="F95" s="58"/>
      <c r="G95" s="45"/>
      <c r="H95" s="58"/>
      <c r="I95" s="45"/>
      <c r="J95" s="58"/>
      <c r="K95" s="45"/>
      <c r="L95" s="58"/>
    </row>
    <row r="96" spans="4:12" ht="22.5" customHeight="1" x14ac:dyDescent="0.2">
      <c r="D96" s="67"/>
      <c r="F96" s="58"/>
      <c r="G96" s="45"/>
      <c r="H96" s="58"/>
      <c r="I96" s="45"/>
      <c r="J96" s="58"/>
      <c r="K96" s="45"/>
      <c r="L96" s="58"/>
    </row>
    <row r="97" spans="1:12" ht="21" customHeight="1" x14ac:dyDescent="0.2">
      <c r="A97" s="70" t="str">
        <f>'8-10'!A46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97" s="70"/>
      <c r="C97" s="70"/>
      <c r="D97" s="71"/>
      <c r="E97" s="70"/>
      <c r="F97" s="42"/>
      <c r="G97" s="130"/>
      <c r="H97" s="42"/>
      <c r="I97" s="35"/>
      <c r="J97" s="35"/>
      <c r="K97" s="35"/>
      <c r="L97" s="35"/>
    </row>
  </sheetData>
  <mergeCells count="4">
    <mergeCell ref="F5:H5"/>
    <mergeCell ref="J5:L5"/>
    <mergeCell ref="F55:H55"/>
    <mergeCell ref="J55:L55"/>
  </mergeCells>
  <phoneticPr fontId="0" type="noConversion"/>
  <pageMargins left="0.78740157480314998" right="0.511811023622047" top="0.511811023622047" bottom="0.59055118110236204" header="0.47244094488188998" footer="0.39370078740157499"/>
  <pageSetup paperSize="9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60"/>
  <sheetViews>
    <sheetView topLeftCell="A33" zoomScaleNormal="100" zoomScaleSheetLayoutView="115" workbookViewId="0">
      <selection activeCell="G43" sqref="G1:G1048576"/>
    </sheetView>
  </sheetViews>
  <sheetFormatPr defaultColWidth="15.1640625" defaultRowHeight="18.95" customHeight="1" x14ac:dyDescent="0.2"/>
  <cols>
    <col min="1" max="1" width="40.33203125" style="22" customWidth="1"/>
    <col min="2" max="2" width="7.83203125" style="23" customWidth="1"/>
    <col min="3" max="3" width="0.83203125" style="22" customWidth="1"/>
    <col min="4" max="4" width="14.1640625" style="90" customWidth="1"/>
    <col min="5" max="5" width="0.83203125" style="94" customWidth="1"/>
    <col min="6" max="6" width="11.83203125" style="94" customWidth="1"/>
    <col min="7" max="7" width="0.83203125" style="94" customWidth="1"/>
    <col min="8" max="8" width="12.83203125" style="94" customWidth="1"/>
    <col min="9" max="9" width="0.83203125" style="94" customWidth="1"/>
    <col min="10" max="10" width="12.5" style="94" customWidth="1"/>
    <col min="11" max="11" width="0.83203125" style="94" customWidth="1"/>
    <col min="12" max="12" width="12.33203125" style="94" customWidth="1"/>
    <col min="13" max="13" width="0.83203125" style="94" customWidth="1"/>
    <col min="14" max="14" width="13" style="94" customWidth="1"/>
    <col min="15" max="15" width="0.83203125" style="94" customWidth="1"/>
    <col min="16" max="16" width="14.83203125" style="94" customWidth="1"/>
    <col min="17" max="17" width="0.83203125" style="94" customWidth="1"/>
    <col min="18" max="18" width="14.83203125" style="90" customWidth="1"/>
    <col min="19" max="19" width="0.83203125" style="90" customWidth="1"/>
    <col min="20" max="20" width="14" style="90" customWidth="1"/>
    <col min="21" max="16384" width="15.1640625" style="22"/>
  </cols>
  <sheetData>
    <row r="1" spans="1:22" ht="20.100000000000001" customHeight="1" x14ac:dyDescent="0.2">
      <c r="A1" s="19" t="str">
        <f>'P&amp;L11-12'!A51</f>
        <v>บริษัท อาร์เอส จำกัด (มหาชน)</v>
      </c>
      <c r="B1" s="111"/>
      <c r="C1" s="33"/>
      <c r="D1" s="112"/>
      <c r="F1" s="127"/>
      <c r="G1" s="127"/>
      <c r="L1" s="105"/>
      <c r="Q1" s="105"/>
    </row>
    <row r="2" spans="1:22" ht="20.100000000000001" customHeight="1" x14ac:dyDescent="0.2">
      <c r="A2" s="113" t="s">
        <v>120</v>
      </c>
      <c r="B2" s="20"/>
      <c r="C2" s="113"/>
      <c r="D2" s="114"/>
      <c r="E2" s="114"/>
      <c r="F2" s="127"/>
      <c r="G2" s="127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22" ht="20.100000000000001" customHeight="1" x14ac:dyDescent="0.2">
      <c r="A3" s="115" t="str">
        <f>'P&amp;L11-12'!A53</f>
        <v>สำหรับปีสิ้นสุดวันที่ 31 ธันวาคม พ.ศ. 2562</v>
      </c>
      <c r="B3" s="98"/>
      <c r="C3" s="116"/>
      <c r="D3" s="11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93"/>
      <c r="S3" s="93"/>
      <c r="T3" s="93"/>
    </row>
    <row r="4" spans="1:22" s="81" customFormat="1" ht="20.100000000000001" customHeight="1" x14ac:dyDescent="0.2">
      <c r="A4" s="192"/>
      <c r="B4" s="193"/>
      <c r="C4" s="192"/>
      <c r="D4" s="31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6"/>
      <c r="S4" s="206"/>
      <c r="T4" s="206"/>
    </row>
    <row r="5" spans="1:22" ht="20.100000000000001" customHeight="1" x14ac:dyDescent="0.2">
      <c r="A5" s="192"/>
      <c r="B5" s="193"/>
      <c r="C5" s="192"/>
      <c r="D5" s="346" t="s">
        <v>83</v>
      </c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</row>
    <row r="6" spans="1:22" ht="20.100000000000001" customHeight="1" x14ac:dyDescent="0.2">
      <c r="A6" s="192"/>
      <c r="B6" s="193"/>
      <c r="C6" s="192"/>
      <c r="D6" s="345" t="s">
        <v>167</v>
      </c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</row>
    <row r="7" spans="1:22" ht="20.100000000000001" customHeight="1" x14ac:dyDescent="0.2">
      <c r="A7" s="192"/>
      <c r="B7" s="193"/>
      <c r="C7" s="192"/>
      <c r="D7" s="346" t="s">
        <v>123</v>
      </c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194"/>
      <c r="R7" s="194"/>
      <c r="S7" s="194"/>
      <c r="T7" s="194"/>
    </row>
    <row r="8" spans="1:22" ht="20.100000000000001" customHeight="1" x14ac:dyDescent="0.2">
      <c r="A8" s="302"/>
      <c r="B8" s="144"/>
      <c r="C8" s="302"/>
      <c r="D8" s="195"/>
      <c r="E8" s="196"/>
      <c r="F8" s="195"/>
      <c r="G8" s="196"/>
      <c r="H8" s="195"/>
      <c r="I8" s="196"/>
      <c r="J8" s="346" t="s">
        <v>39</v>
      </c>
      <c r="K8" s="346"/>
      <c r="L8" s="346"/>
      <c r="M8" s="346"/>
      <c r="N8" s="346"/>
      <c r="O8" s="194"/>
      <c r="P8" s="194"/>
      <c r="Q8" s="197"/>
      <c r="R8" s="195"/>
      <c r="S8" s="196"/>
      <c r="T8" s="195"/>
    </row>
    <row r="9" spans="1:22" ht="20.100000000000001" customHeight="1" x14ac:dyDescent="0.2">
      <c r="A9" s="302"/>
      <c r="B9" s="144"/>
      <c r="C9" s="302"/>
      <c r="D9" s="195"/>
      <c r="E9" s="198"/>
      <c r="F9" s="198"/>
      <c r="G9" s="198"/>
      <c r="H9" s="198"/>
      <c r="I9" s="198"/>
      <c r="J9" s="346" t="s">
        <v>65</v>
      </c>
      <c r="K9" s="346"/>
      <c r="L9" s="346"/>
      <c r="M9" s="198"/>
      <c r="N9" s="195"/>
      <c r="O9" s="198"/>
      <c r="P9" s="195"/>
      <c r="Q9" s="195"/>
      <c r="R9" s="195"/>
      <c r="S9" s="198"/>
      <c r="T9" s="195"/>
    </row>
    <row r="10" spans="1:22" ht="20.100000000000001" customHeight="1" x14ac:dyDescent="0.2">
      <c r="A10" s="302"/>
      <c r="B10" s="144"/>
      <c r="C10" s="302"/>
      <c r="D10" s="197" t="s">
        <v>21</v>
      </c>
      <c r="E10" s="198"/>
      <c r="F10" s="198"/>
      <c r="G10" s="198"/>
      <c r="H10" s="198"/>
      <c r="I10" s="198"/>
      <c r="J10" s="198"/>
      <c r="K10" s="198"/>
      <c r="L10" s="198" t="s">
        <v>62</v>
      </c>
      <c r="M10" s="198"/>
      <c r="N10" s="198"/>
      <c r="O10" s="198"/>
      <c r="P10" s="198" t="s">
        <v>28</v>
      </c>
      <c r="Q10" s="198"/>
      <c r="R10" s="195"/>
      <c r="S10" s="198"/>
      <c r="T10" s="195"/>
    </row>
    <row r="11" spans="1:22" ht="20.100000000000001" customHeight="1" x14ac:dyDescent="0.2">
      <c r="A11" s="302"/>
      <c r="B11" s="144"/>
      <c r="C11" s="302"/>
      <c r="D11" s="198" t="s">
        <v>56</v>
      </c>
      <c r="E11" s="198"/>
      <c r="F11" s="198" t="s">
        <v>55</v>
      </c>
      <c r="G11" s="198"/>
      <c r="H11" s="198" t="s">
        <v>58</v>
      </c>
      <c r="I11" s="198"/>
      <c r="J11" s="198" t="s">
        <v>60</v>
      </c>
      <c r="K11" s="198"/>
      <c r="L11" s="198" t="s">
        <v>58</v>
      </c>
      <c r="M11" s="198"/>
      <c r="N11" s="198" t="s">
        <v>63</v>
      </c>
      <c r="O11" s="198"/>
      <c r="P11" s="198" t="s">
        <v>124</v>
      </c>
      <c r="Q11" s="198"/>
      <c r="R11" s="198" t="s">
        <v>26</v>
      </c>
      <c r="S11" s="198"/>
      <c r="T11" s="198"/>
    </row>
    <row r="12" spans="1:22" ht="20.100000000000001" customHeight="1" x14ac:dyDescent="0.2">
      <c r="A12" s="302"/>
      <c r="B12" s="199" t="s">
        <v>0</v>
      </c>
      <c r="C12" s="302"/>
      <c r="D12" s="200" t="s">
        <v>57</v>
      </c>
      <c r="E12" s="198"/>
      <c r="F12" s="200" t="s">
        <v>54</v>
      </c>
      <c r="G12" s="198"/>
      <c r="H12" s="200" t="s">
        <v>59</v>
      </c>
      <c r="I12" s="198"/>
      <c r="J12" s="200" t="s">
        <v>61</v>
      </c>
      <c r="K12" s="198"/>
      <c r="L12" s="200" t="s">
        <v>59</v>
      </c>
      <c r="M12" s="198"/>
      <c r="N12" s="200" t="s">
        <v>64</v>
      </c>
      <c r="O12" s="198"/>
      <c r="P12" s="200" t="s">
        <v>125</v>
      </c>
      <c r="Q12" s="198"/>
      <c r="R12" s="200" t="s">
        <v>27</v>
      </c>
      <c r="S12" s="198"/>
      <c r="T12" s="200" t="s">
        <v>126</v>
      </c>
      <c r="U12" s="81"/>
      <c r="V12" s="81"/>
    </row>
    <row r="13" spans="1:22" s="33" customFormat="1" ht="6" customHeight="1" x14ac:dyDescent="0.2">
      <c r="A13" s="137"/>
      <c r="B13" s="201"/>
      <c r="C13" s="137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</row>
    <row r="14" spans="1:22" ht="20.100000000000001" customHeight="1" x14ac:dyDescent="0.2">
      <c r="A14" s="137" t="s">
        <v>165</v>
      </c>
      <c r="B14" s="136"/>
      <c r="C14" s="137"/>
      <c r="D14" s="202">
        <v>1010147392</v>
      </c>
      <c r="E14" s="202"/>
      <c r="F14" s="202">
        <v>258236895</v>
      </c>
      <c r="G14" s="202"/>
      <c r="H14" s="202">
        <v>-465274840</v>
      </c>
      <c r="I14" s="202"/>
      <c r="J14" s="202">
        <v>112971941</v>
      </c>
      <c r="K14" s="202"/>
      <c r="L14" s="202">
        <v>465274840</v>
      </c>
      <c r="M14" s="196"/>
      <c r="N14" s="202">
        <v>15517712</v>
      </c>
      <c r="O14" s="196"/>
      <c r="P14" s="202">
        <f>SUM(N14,L14,J14,H14,F14,D14)</f>
        <v>1396873940</v>
      </c>
      <c r="Q14" s="202"/>
      <c r="R14" s="202">
        <v>5183849</v>
      </c>
      <c r="S14" s="202"/>
      <c r="T14" s="202">
        <f>SUM(R14,P14)</f>
        <v>1402057789</v>
      </c>
    </row>
    <row r="15" spans="1:22" ht="20.100000000000001" customHeight="1" x14ac:dyDescent="0.2">
      <c r="A15" s="137" t="s">
        <v>114</v>
      </c>
      <c r="B15" s="136"/>
      <c r="C15" s="137"/>
      <c r="D15" s="195"/>
      <c r="E15" s="195"/>
      <c r="F15" s="195"/>
      <c r="G15" s="202"/>
      <c r="H15" s="202"/>
      <c r="I15" s="202"/>
      <c r="J15" s="203"/>
      <c r="K15" s="202"/>
      <c r="L15" s="203"/>
      <c r="M15" s="196"/>
      <c r="N15" s="196"/>
      <c r="O15" s="196"/>
      <c r="P15" s="196"/>
      <c r="Q15" s="202"/>
      <c r="R15" s="203"/>
      <c r="S15" s="202"/>
      <c r="T15" s="202"/>
    </row>
    <row r="16" spans="1:22" ht="20.100000000000001" customHeight="1" x14ac:dyDescent="0.2">
      <c r="A16" s="302" t="s">
        <v>147</v>
      </c>
      <c r="B16" s="144">
        <v>24.2</v>
      </c>
      <c r="C16" s="137"/>
      <c r="D16" s="202">
        <v>1800</v>
      </c>
      <c r="E16" s="195"/>
      <c r="F16" s="202">
        <v>20700</v>
      </c>
      <c r="G16" s="202"/>
      <c r="H16" s="202">
        <v>0</v>
      </c>
      <c r="I16" s="202"/>
      <c r="J16" s="202">
        <v>0</v>
      </c>
      <c r="K16" s="202"/>
      <c r="L16" s="202">
        <v>0</v>
      </c>
      <c r="M16" s="196"/>
      <c r="N16" s="202">
        <v>0</v>
      </c>
      <c r="O16" s="196"/>
      <c r="P16" s="202">
        <f>SUM(N16,L16,J16,H16,F16,D16)</f>
        <v>22500</v>
      </c>
      <c r="Q16" s="202"/>
      <c r="R16" s="202">
        <v>0</v>
      </c>
      <c r="S16" s="202"/>
      <c r="T16" s="202">
        <f>SUM(P16:R16)</f>
        <v>22500</v>
      </c>
    </row>
    <row r="17" spans="1:20" ht="20.100000000000001" customHeight="1" x14ac:dyDescent="0.2">
      <c r="A17" s="302" t="s">
        <v>152</v>
      </c>
      <c r="B17" s="144"/>
      <c r="C17" s="137"/>
      <c r="D17" s="204"/>
      <c r="E17" s="202"/>
      <c r="F17" s="204"/>
      <c r="G17" s="202"/>
      <c r="H17" s="204"/>
      <c r="I17" s="202"/>
      <c r="J17" s="204"/>
      <c r="K17" s="202"/>
      <c r="L17" s="196"/>
      <c r="M17" s="196"/>
      <c r="N17" s="196"/>
      <c r="O17" s="196"/>
      <c r="P17" s="196"/>
      <c r="Q17" s="202"/>
      <c r="R17" s="204"/>
      <c r="S17" s="202"/>
      <c r="T17" s="202"/>
    </row>
    <row r="18" spans="1:20" ht="20.100000000000001" customHeight="1" x14ac:dyDescent="0.2">
      <c r="A18" s="302" t="s">
        <v>153</v>
      </c>
      <c r="B18" s="144"/>
      <c r="C18" s="137"/>
      <c r="D18" s="202">
        <v>0</v>
      </c>
      <c r="E18" s="202"/>
      <c r="F18" s="202">
        <v>0</v>
      </c>
      <c r="G18" s="202"/>
      <c r="H18" s="202">
        <v>0</v>
      </c>
      <c r="I18" s="202"/>
      <c r="J18" s="202">
        <v>0</v>
      </c>
      <c r="K18" s="202"/>
      <c r="L18" s="202">
        <v>0</v>
      </c>
      <c r="M18" s="196"/>
      <c r="N18" s="202">
        <v>0</v>
      </c>
      <c r="O18" s="196"/>
      <c r="P18" s="202">
        <f>SUM(N18,L18,J18,H18,F18,D18)</f>
        <v>0</v>
      </c>
      <c r="Q18" s="202"/>
      <c r="R18" s="202">
        <v>-4062333</v>
      </c>
      <c r="S18" s="202"/>
      <c r="T18" s="202">
        <f>SUM(P18:R18)</f>
        <v>-4062333</v>
      </c>
    </row>
    <row r="19" spans="1:20" ht="20.100000000000001" customHeight="1" x14ac:dyDescent="0.2">
      <c r="A19" s="302" t="s">
        <v>106</v>
      </c>
      <c r="B19" s="144"/>
      <c r="C19" s="137"/>
      <c r="D19" s="202">
        <v>0</v>
      </c>
      <c r="E19" s="202"/>
      <c r="F19" s="202">
        <v>0</v>
      </c>
      <c r="G19" s="202"/>
      <c r="H19" s="202">
        <v>0</v>
      </c>
      <c r="I19" s="202"/>
      <c r="J19" s="204">
        <v>7355111</v>
      </c>
      <c r="K19" s="202"/>
      <c r="L19" s="202">
        <v>0</v>
      </c>
      <c r="M19" s="196"/>
      <c r="N19" s="202">
        <f>-J19</f>
        <v>-7355111</v>
      </c>
      <c r="O19" s="196"/>
      <c r="P19" s="202">
        <f>SUM(N19,L19,J19,H19,F19,D19)</f>
        <v>0</v>
      </c>
      <c r="Q19" s="202"/>
      <c r="R19" s="202">
        <f>SUM(P19,N19,L19,J19,H19,F19)</f>
        <v>0</v>
      </c>
      <c r="S19" s="202"/>
      <c r="T19" s="202">
        <f>SUM(P19:R19)</f>
        <v>0</v>
      </c>
    </row>
    <row r="20" spans="1:20" ht="20.100000000000001" customHeight="1" x14ac:dyDescent="0.2">
      <c r="A20" s="302" t="s">
        <v>137</v>
      </c>
      <c r="B20" s="144">
        <v>25</v>
      </c>
      <c r="C20" s="137"/>
      <c r="D20" s="202">
        <v>0</v>
      </c>
      <c r="E20" s="202"/>
      <c r="F20" s="202">
        <v>0</v>
      </c>
      <c r="G20" s="202"/>
      <c r="H20" s="202">
        <v>0</v>
      </c>
      <c r="I20" s="202"/>
      <c r="J20" s="202">
        <v>0</v>
      </c>
      <c r="K20" s="202"/>
      <c r="L20" s="202">
        <v>0</v>
      </c>
      <c r="M20" s="196"/>
      <c r="N20" s="202">
        <v>-241718973</v>
      </c>
      <c r="O20" s="196"/>
      <c r="P20" s="202">
        <f>SUM(N20,L20,J20,H20,F20,D20)</f>
        <v>-241718973</v>
      </c>
      <c r="Q20" s="202"/>
      <c r="R20" s="203">
        <v>-3151</v>
      </c>
      <c r="S20" s="202"/>
      <c r="T20" s="202">
        <f>SUM(P20:R20)</f>
        <v>-241722124</v>
      </c>
    </row>
    <row r="21" spans="1:20" ht="20.100000000000001" customHeight="1" x14ac:dyDescent="0.2">
      <c r="A21" s="302" t="s">
        <v>148</v>
      </c>
      <c r="B21" s="144"/>
      <c r="C21" s="137"/>
      <c r="D21" s="204"/>
      <c r="E21" s="202"/>
      <c r="F21" s="204"/>
      <c r="G21" s="202"/>
      <c r="H21" s="204"/>
      <c r="I21" s="202"/>
      <c r="J21" s="204"/>
      <c r="K21" s="202"/>
      <c r="L21" s="204"/>
      <c r="M21" s="196"/>
      <c r="N21" s="196"/>
      <c r="O21" s="196"/>
      <c r="P21" s="196"/>
      <c r="Q21" s="202"/>
      <c r="R21" s="203"/>
      <c r="S21" s="202"/>
      <c r="T21" s="202"/>
    </row>
    <row r="22" spans="1:20" ht="20.100000000000001" customHeight="1" x14ac:dyDescent="0.2">
      <c r="A22" s="302" t="s">
        <v>149</v>
      </c>
      <c r="B22" s="144"/>
      <c r="C22" s="137"/>
      <c r="D22" s="202">
        <v>0</v>
      </c>
      <c r="E22" s="202"/>
      <c r="F22" s="202">
        <v>0</v>
      </c>
      <c r="G22" s="202"/>
      <c r="H22" s="202">
        <v>0</v>
      </c>
      <c r="I22" s="202"/>
      <c r="J22" s="202">
        <v>0</v>
      </c>
      <c r="K22" s="202"/>
      <c r="L22" s="202">
        <v>0</v>
      </c>
      <c r="M22" s="196"/>
      <c r="N22" s="202">
        <v>0</v>
      </c>
      <c r="O22" s="196"/>
      <c r="P22" s="202">
        <f>SUM(N22,L22,J22,H22,F22,D22)</f>
        <v>0</v>
      </c>
      <c r="Q22" s="202"/>
      <c r="R22" s="202">
        <f>SUM(P22,N22,L22,J22,H22,F22)</f>
        <v>0</v>
      </c>
      <c r="S22" s="202"/>
      <c r="T22" s="202">
        <f>SUM(P22:R22)</f>
        <v>0</v>
      </c>
    </row>
    <row r="23" spans="1:20" ht="20.100000000000001" customHeight="1" x14ac:dyDescent="0.2">
      <c r="A23" s="302" t="s">
        <v>162</v>
      </c>
      <c r="B23" s="144"/>
      <c r="C23" s="302"/>
      <c r="D23" s="205">
        <v>0</v>
      </c>
      <c r="E23" s="202"/>
      <c r="F23" s="205">
        <v>0</v>
      </c>
      <c r="G23" s="202"/>
      <c r="H23" s="205">
        <v>0</v>
      </c>
      <c r="I23" s="202"/>
      <c r="J23" s="205">
        <v>0</v>
      </c>
      <c r="K23" s="202"/>
      <c r="L23" s="205">
        <v>0</v>
      </c>
      <c r="M23" s="202"/>
      <c r="N23" s="205">
        <v>516039530</v>
      </c>
      <c r="O23" s="202"/>
      <c r="P23" s="205">
        <f>SUM(N23,L23,J23,H23,F23,D23)</f>
        <v>516039530</v>
      </c>
      <c r="Q23" s="206"/>
      <c r="R23" s="205">
        <v>-1849</v>
      </c>
      <c r="S23" s="202"/>
      <c r="T23" s="205">
        <f>SUM(P23:R23)</f>
        <v>516037681</v>
      </c>
    </row>
    <row r="24" spans="1:20" ht="6" customHeight="1" x14ac:dyDescent="0.2">
      <c r="A24" s="302"/>
      <c r="B24" s="144"/>
      <c r="C24" s="3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</row>
    <row r="25" spans="1:20" ht="20.100000000000001" customHeight="1" thickBot="1" x14ac:dyDescent="0.25">
      <c r="A25" s="137" t="s">
        <v>166</v>
      </c>
      <c r="B25" s="136"/>
      <c r="C25" s="137"/>
      <c r="D25" s="207">
        <f>SUM(D14:D23)</f>
        <v>1010149192</v>
      </c>
      <c r="E25" s="202"/>
      <c r="F25" s="207">
        <f>SUM(F14:F23)</f>
        <v>258257595</v>
      </c>
      <c r="G25" s="202"/>
      <c r="H25" s="207">
        <f>SUM(H14:H23)</f>
        <v>-465274840</v>
      </c>
      <c r="I25" s="202"/>
      <c r="J25" s="207">
        <f>SUM(J14:J23)</f>
        <v>120327052</v>
      </c>
      <c r="K25" s="202"/>
      <c r="L25" s="207">
        <f>SUM(L14:L23)</f>
        <v>465274840</v>
      </c>
      <c r="M25" s="202"/>
      <c r="N25" s="207">
        <f>SUM(N14:N23)</f>
        <v>282483158</v>
      </c>
      <c r="O25" s="202"/>
      <c r="P25" s="207">
        <f>SUM(P14:P23)</f>
        <v>1671216997</v>
      </c>
      <c r="Q25" s="202"/>
      <c r="R25" s="207">
        <f>SUM(R14:R23)</f>
        <v>1116516</v>
      </c>
      <c r="S25" s="202"/>
      <c r="T25" s="207">
        <f>SUM(T14:T23)</f>
        <v>1672333513</v>
      </c>
    </row>
    <row r="26" spans="1:20" ht="20.100000000000001" customHeight="1" thickTop="1" x14ac:dyDescent="0.2">
      <c r="A26" s="33"/>
      <c r="B26" s="20"/>
      <c r="C26" s="33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</row>
    <row r="27" spans="1:20" ht="20.100000000000001" customHeight="1" x14ac:dyDescent="0.2">
      <c r="A27" s="33"/>
      <c r="B27" s="20"/>
      <c r="C27" s="33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</row>
    <row r="28" spans="1:20" ht="20.100000000000001" customHeight="1" x14ac:dyDescent="0.2">
      <c r="A28" s="33"/>
      <c r="B28" s="20"/>
      <c r="C28" s="33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</row>
    <row r="29" spans="1:20" ht="12" customHeight="1" x14ac:dyDescent="0.2">
      <c r="A29" s="33"/>
      <c r="B29" s="20"/>
      <c r="C29" s="33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</row>
    <row r="30" spans="1:20" ht="21" customHeight="1" x14ac:dyDescent="0.2">
      <c r="A30" s="70" t="str">
        <f>'P&amp;L11-12'!A97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30" s="71"/>
      <c r="C30" s="70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</row>
    <row r="31" spans="1:20" ht="20.100000000000001" customHeight="1" x14ac:dyDescent="0.2">
      <c r="A31" s="19" t="str">
        <f>A1</f>
        <v>บริษัท อาร์เอส จำกัด (มหาชน)</v>
      </c>
      <c r="B31" s="111"/>
      <c r="C31" s="33"/>
      <c r="D31" s="112"/>
      <c r="L31" s="105"/>
      <c r="Q31" s="105"/>
    </row>
    <row r="32" spans="1:20" ht="20.100000000000001" customHeight="1" x14ac:dyDescent="0.2">
      <c r="A32" s="113" t="s">
        <v>208</v>
      </c>
      <c r="B32" s="20"/>
      <c r="C32" s="113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</row>
    <row r="33" spans="1:22" ht="20.100000000000001" customHeight="1" x14ac:dyDescent="0.2">
      <c r="A33" s="115" t="str">
        <f>A3</f>
        <v>สำหรับปีสิ้นสุดวันที่ 31 ธันวาคม พ.ศ. 2562</v>
      </c>
      <c r="B33" s="98"/>
      <c r="C33" s="116"/>
      <c r="D33" s="11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93"/>
      <c r="S33" s="93"/>
      <c r="T33" s="93"/>
    </row>
    <row r="34" spans="1:22" s="81" customFormat="1" ht="20.100000000000001" customHeight="1" x14ac:dyDescent="0.2">
      <c r="A34" s="192"/>
      <c r="B34" s="193"/>
      <c r="C34" s="192"/>
      <c r="D34" s="31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6"/>
      <c r="S34" s="206"/>
      <c r="T34" s="206"/>
    </row>
    <row r="35" spans="1:22" ht="20.100000000000001" customHeight="1" x14ac:dyDescent="0.2">
      <c r="A35" s="192"/>
      <c r="B35" s="193"/>
      <c r="C35" s="192"/>
      <c r="D35" s="346" t="s">
        <v>83</v>
      </c>
      <c r="E35" s="346"/>
      <c r="F35" s="346"/>
      <c r="G35" s="346"/>
      <c r="H35" s="346"/>
      <c r="I35" s="346"/>
      <c r="J35" s="346"/>
      <c r="K35" s="346"/>
      <c r="L35" s="346"/>
      <c r="M35" s="346"/>
      <c r="N35" s="346"/>
      <c r="O35" s="346"/>
      <c r="P35" s="346"/>
      <c r="Q35" s="346"/>
      <c r="R35" s="346"/>
      <c r="S35" s="346"/>
      <c r="T35" s="346"/>
    </row>
    <row r="36" spans="1:22" ht="20.100000000000001" customHeight="1" x14ac:dyDescent="0.2">
      <c r="A36" s="192"/>
      <c r="B36" s="193"/>
      <c r="C36" s="192"/>
      <c r="D36" s="345" t="s">
        <v>202</v>
      </c>
      <c r="E36" s="345"/>
      <c r="F36" s="345"/>
      <c r="G36" s="345"/>
      <c r="H36" s="345"/>
      <c r="I36" s="345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</row>
    <row r="37" spans="1:22" ht="20.100000000000001" customHeight="1" x14ac:dyDescent="0.2">
      <c r="A37" s="192"/>
      <c r="B37" s="193"/>
      <c r="C37" s="192"/>
      <c r="D37" s="346" t="s">
        <v>123</v>
      </c>
      <c r="E37" s="346"/>
      <c r="F37" s="346"/>
      <c r="G37" s="346"/>
      <c r="H37" s="346"/>
      <c r="I37" s="346"/>
      <c r="J37" s="346"/>
      <c r="K37" s="346"/>
      <c r="L37" s="346"/>
      <c r="M37" s="346"/>
      <c r="N37" s="346"/>
      <c r="O37" s="346"/>
      <c r="P37" s="346"/>
      <c r="Q37" s="194"/>
      <c r="R37" s="194"/>
      <c r="S37" s="194"/>
      <c r="T37" s="194"/>
    </row>
    <row r="38" spans="1:22" ht="20.100000000000001" customHeight="1" x14ac:dyDescent="0.2">
      <c r="A38" s="302"/>
      <c r="B38" s="144"/>
      <c r="C38" s="302"/>
      <c r="D38" s="195"/>
      <c r="E38" s="196"/>
      <c r="F38" s="195"/>
      <c r="G38" s="196"/>
      <c r="H38" s="195"/>
      <c r="I38" s="196"/>
      <c r="J38" s="346" t="s">
        <v>39</v>
      </c>
      <c r="K38" s="346"/>
      <c r="L38" s="346"/>
      <c r="M38" s="346"/>
      <c r="N38" s="346"/>
      <c r="O38" s="194"/>
      <c r="P38" s="194"/>
      <c r="Q38" s="197"/>
      <c r="R38" s="195"/>
      <c r="S38" s="196"/>
      <c r="T38" s="195"/>
    </row>
    <row r="39" spans="1:22" ht="20.100000000000001" customHeight="1" x14ac:dyDescent="0.2">
      <c r="A39" s="302"/>
      <c r="B39" s="144"/>
      <c r="C39" s="302"/>
      <c r="D39" s="195"/>
      <c r="E39" s="198"/>
      <c r="F39" s="198"/>
      <c r="G39" s="198"/>
      <c r="H39" s="198"/>
      <c r="I39" s="198"/>
      <c r="J39" s="346" t="s">
        <v>65</v>
      </c>
      <c r="K39" s="346"/>
      <c r="L39" s="346"/>
      <c r="M39" s="198"/>
      <c r="N39" s="195"/>
      <c r="O39" s="198"/>
      <c r="P39" s="195"/>
      <c r="Q39" s="195"/>
      <c r="R39" s="195"/>
      <c r="S39" s="198"/>
      <c r="T39" s="195"/>
    </row>
    <row r="40" spans="1:22" ht="20.100000000000001" customHeight="1" x14ac:dyDescent="0.2">
      <c r="A40" s="302"/>
      <c r="B40" s="144"/>
      <c r="C40" s="302"/>
      <c r="D40" s="197" t="s">
        <v>21</v>
      </c>
      <c r="E40" s="198"/>
      <c r="F40" s="198"/>
      <c r="G40" s="198"/>
      <c r="H40" s="198"/>
      <c r="I40" s="198"/>
      <c r="J40" s="198"/>
      <c r="K40" s="198"/>
      <c r="L40" s="198" t="s">
        <v>62</v>
      </c>
      <c r="M40" s="198"/>
      <c r="N40" s="198"/>
      <c r="O40" s="198"/>
      <c r="P40" s="198" t="s">
        <v>28</v>
      </c>
      <c r="Q40" s="198"/>
      <c r="R40" s="195"/>
      <c r="S40" s="198"/>
      <c r="T40" s="195"/>
    </row>
    <row r="41" spans="1:22" ht="20.100000000000001" customHeight="1" x14ac:dyDescent="0.2">
      <c r="A41" s="302"/>
      <c r="B41" s="144"/>
      <c r="C41" s="302"/>
      <c r="D41" s="198" t="s">
        <v>56</v>
      </c>
      <c r="E41" s="198"/>
      <c r="F41" s="198" t="s">
        <v>55</v>
      </c>
      <c r="G41" s="198"/>
      <c r="H41" s="198" t="s">
        <v>58</v>
      </c>
      <c r="I41" s="198"/>
      <c r="J41" s="198" t="s">
        <v>60</v>
      </c>
      <c r="K41" s="198"/>
      <c r="L41" s="198" t="s">
        <v>58</v>
      </c>
      <c r="M41" s="198"/>
      <c r="N41" s="198" t="s">
        <v>63</v>
      </c>
      <c r="O41" s="198"/>
      <c r="P41" s="198" t="s">
        <v>124</v>
      </c>
      <c r="Q41" s="198"/>
      <c r="R41" s="198" t="s">
        <v>26</v>
      </c>
      <c r="S41" s="198"/>
      <c r="T41" s="198"/>
    </row>
    <row r="42" spans="1:22" ht="20.100000000000001" customHeight="1" x14ac:dyDescent="0.2">
      <c r="A42" s="302"/>
      <c r="B42" s="199" t="s">
        <v>0</v>
      </c>
      <c r="C42" s="302"/>
      <c r="D42" s="200" t="s">
        <v>57</v>
      </c>
      <c r="E42" s="198"/>
      <c r="F42" s="200" t="s">
        <v>54</v>
      </c>
      <c r="G42" s="198"/>
      <c r="H42" s="200" t="s">
        <v>59</v>
      </c>
      <c r="I42" s="198"/>
      <c r="J42" s="200" t="s">
        <v>61</v>
      </c>
      <c r="K42" s="198"/>
      <c r="L42" s="200" t="s">
        <v>59</v>
      </c>
      <c r="M42" s="198"/>
      <c r="N42" s="200" t="s">
        <v>64</v>
      </c>
      <c r="O42" s="198"/>
      <c r="P42" s="200" t="s">
        <v>125</v>
      </c>
      <c r="Q42" s="198"/>
      <c r="R42" s="200" t="s">
        <v>27</v>
      </c>
      <c r="S42" s="198"/>
      <c r="T42" s="200" t="s">
        <v>126</v>
      </c>
      <c r="U42" s="81"/>
      <c r="V42" s="81"/>
    </row>
    <row r="43" spans="1:22" s="33" customFormat="1" ht="6" customHeight="1" x14ac:dyDescent="0.2">
      <c r="A43" s="137"/>
      <c r="B43" s="201"/>
      <c r="C43" s="137"/>
      <c r="D43" s="265"/>
      <c r="E43" s="198"/>
      <c r="F43" s="265"/>
      <c r="G43" s="198"/>
      <c r="H43" s="265"/>
      <c r="I43" s="198"/>
      <c r="J43" s="265"/>
      <c r="K43" s="198"/>
      <c r="L43" s="265"/>
      <c r="M43" s="198"/>
      <c r="N43" s="265"/>
      <c r="O43" s="198"/>
      <c r="P43" s="265"/>
      <c r="Q43" s="198"/>
      <c r="R43" s="265"/>
      <c r="S43" s="198"/>
      <c r="T43" s="265"/>
    </row>
    <row r="44" spans="1:22" ht="20.100000000000001" customHeight="1" x14ac:dyDescent="0.2">
      <c r="A44" s="137" t="s">
        <v>203</v>
      </c>
      <c r="B44" s="136"/>
      <c r="C44" s="137"/>
      <c r="D44" s="266">
        <v>1010149192</v>
      </c>
      <c r="E44" s="202"/>
      <c r="F44" s="266">
        <v>258257595</v>
      </c>
      <c r="G44" s="202"/>
      <c r="H44" s="266">
        <v>-465274840</v>
      </c>
      <c r="I44" s="202"/>
      <c r="J44" s="266">
        <v>120327052</v>
      </c>
      <c r="K44" s="202"/>
      <c r="L44" s="266">
        <v>465274840</v>
      </c>
      <c r="M44" s="196"/>
      <c r="N44" s="266">
        <v>282483158</v>
      </c>
      <c r="O44" s="196"/>
      <c r="P44" s="266">
        <v>1671216997</v>
      </c>
      <c r="Q44" s="202"/>
      <c r="R44" s="266">
        <v>1116516</v>
      </c>
      <c r="S44" s="202"/>
      <c r="T44" s="266">
        <v>1672333513</v>
      </c>
    </row>
    <row r="45" spans="1:22" ht="20.100000000000001" customHeight="1" x14ac:dyDescent="0.2">
      <c r="A45" s="302" t="s">
        <v>235</v>
      </c>
      <c r="B45" s="144" t="s">
        <v>257</v>
      </c>
      <c r="C45" s="137"/>
      <c r="D45" s="269">
        <v>0</v>
      </c>
      <c r="E45" s="202"/>
      <c r="F45" s="269">
        <v>0</v>
      </c>
      <c r="G45" s="202"/>
      <c r="H45" s="269">
        <v>0</v>
      </c>
      <c r="I45" s="202"/>
      <c r="J45" s="269">
        <v>0</v>
      </c>
      <c r="K45" s="202"/>
      <c r="L45" s="269">
        <v>0</v>
      </c>
      <c r="M45" s="196"/>
      <c r="N45" s="269">
        <v>25850904</v>
      </c>
      <c r="O45" s="196"/>
      <c r="P45" s="269">
        <f>SUM(D45:N45)</f>
        <v>25850904</v>
      </c>
      <c r="Q45" s="202"/>
      <c r="R45" s="269">
        <v>0</v>
      </c>
      <c r="S45" s="202"/>
      <c r="T45" s="269">
        <f>P45+R45</f>
        <v>25850904</v>
      </c>
    </row>
    <row r="46" spans="1:22" ht="20.100000000000001" customHeight="1" x14ac:dyDescent="0.2">
      <c r="A46" s="137" t="s">
        <v>236</v>
      </c>
      <c r="B46" s="136"/>
      <c r="C46" s="137"/>
      <c r="D46" s="266">
        <f>D44+D45</f>
        <v>1010149192</v>
      </c>
      <c r="E46" s="202"/>
      <c r="F46" s="266">
        <f t="shared" ref="F46:N46" si="0">F44+F45</f>
        <v>258257595</v>
      </c>
      <c r="G46" s="202"/>
      <c r="H46" s="266">
        <f t="shared" si="0"/>
        <v>-465274840</v>
      </c>
      <c r="I46" s="202"/>
      <c r="J46" s="266">
        <f t="shared" si="0"/>
        <v>120327052</v>
      </c>
      <c r="K46" s="202"/>
      <c r="L46" s="266">
        <f t="shared" si="0"/>
        <v>465274840</v>
      </c>
      <c r="M46" s="202"/>
      <c r="N46" s="266">
        <f t="shared" si="0"/>
        <v>308334062</v>
      </c>
      <c r="O46" s="196"/>
      <c r="P46" s="266">
        <f>P44+P45</f>
        <v>1697067901</v>
      </c>
      <c r="Q46" s="202"/>
      <c r="R46" s="266">
        <f>R44+R45</f>
        <v>1116516</v>
      </c>
      <c r="S46" s="202"/>
      <c r="T46" s="266">
        <f>P46+R46</f>
        <v>1698184417</v>
      </c>
    </row>
    <row r="47" spans="1:22" ht="20.100000000000001" customHeight="1" x14ac:dyDescent="0.2">
      <c r="A47" s="137" t="s">
        <v>114</v>
      </c>
      <c r="B47" s="136"/>
      <c r="C47" s="137"/>
      <c r="D47" s="267"/>
      <c r="E47" s="195"/>
      <c r="F47" s="267"/>
      <c r="G47" s="202"/>
      <c r="H47" s="266"/>
      <c r="I47" s="202"/>
      <c r="J47" s="271"/>
      <c r="K47" s="202"/>
      <c r="L47" s="271"/>
      <c r="M47" s="196"/>
      <c r="N47" s="272"/>
      <c r="O47" s="196"/>
      <c r="P47" s="272"/>
      <c r="Q47" s="202"/>
      <c r="R47" s="271"/>
      <c r="S47" s="202"/>
      <c r="T47" s="266"/>
    </row>
    <row r="48" spans="1:22" ht="20.100000000000001" customHeight="1" x14ac:dyDescent="0.2">
      <c r="A48" s="302" t="s">
        <v>147</v>
      </c>
      <c r="B48" s="144">
        <v>24.2</v>
      </c>
      <c r="C48" s="137"/>
      <c r="D48" s="266">
        <v>5619310</v>
      </c>
      <c r="E48" s="195"/>
      <c r="F48" s="266">
        <v>64429859</v>
      </c>
      <c r="G48" s="202"/>
      <c r="H48" s="266">
        <v>0</v>
      </c>
      <c r="I48" s="202"/>
      <c r="J48" s="266">
        <v>0</v>
      </c>
      <c r="K48" s="202"/>
      <c r="L48" s="266">
        <v>0</v>
      </c>
      <c r="M48" s="196"/>
      <c r="N48" s="266">
        <v>0</v>
      </c>
      <c r="O48" s="196"/>
      <c r="P48" s="266">
        <f>SUM(N48,L48,J48,H48,F48,D48)</f>
        <v>70049169</v>
      </c>
      <c r="Q48" s="202"/>
      <c r="R48" s="266">
        <v>0</v>
      </c>
      <c r="S48" s="202"/>
      <c r="T48" s="266">
        <f>SUM(P48:R48)</f>
        <v>70049169</v>
      </c>
    </row>
    <row r="49" spans="1:20" ht="20.100000000000001" customHeight="1" x14ac:dyDescent="0.2">
      <c r="A49" s="302" t="s">
        <v>239</v>
      </c>
      <c r="B49" s="144">
        <v>24.5</v>
      </c>
      <c r="C49" s="137"/>
      <c r="D49" s="266">
        <v>-43273300</v>
      </c>
      <c r="E49" s="195"/>
      <c r="F49" s="266">
        <v>-600184</v>
      </c>
      <c r="G49" s="202"/>
      <c r="H49" s="266">
        <v>465274840</v>
      </c>
      <c r="I49" s="202"/>
      <c r="J49" s="266">
        <v>0</v>
      </c>
      <c r="K49" s="202"/>
      <c r="L49" s="266">
        <v>-421401356</v>
      </c>
      <c r="M49" s="196"/>
      <c r="N49" s="266">
        <v>0</v>
      </c>
      <c r="O49" s="196"/>
      <c r="P49" s="266">
        <f t="shared" ref="P49:P50" si="1">SUM(N49,L49,J49,H49,F49,D49)</f>
        <v>0</v>
      </c>
      <c r="Q49" s="202"/>
      <c r="R49" s="266">
        <v>0</v>
      </c>
      <c r="S49" s="202"/>
      <c r="T49" s="266">
        <f t="shared" ref="T49:T54" si="2">SUM(P49:R49)</f>
        <v>0</v>
      </c>
    </row>
    <row r="50" spans="1:20" ht="20.100000000000001" customHeight="1" x14ac:dyDescent="0.2">
      <c r="A50" s="302" t="s">
        <v>240</v>
      </c>
      <c r="B50" s="144">
        <v>24.5</v>
      </c>
      <c r="C50" s="137"/>
      <c r="D50" s="266">
        <v>0</v>
      </c>
      <c r="E50" s="195"/>
      <c r="F50" s="266">
        <v>0</v>
      </c>
      <c r="G50" s="202"/>
      <c r="H50" s="266">
        <v>0</v>
      </c>
      <c r="I50" s="202"/>
      <c r="J50" s="266">
        <v>0</v>
      </c>
      <c r="K50" s="202"/>
      <c r="L50" s="266">
        <v>-43873484</v>
      </c>
      <c r="M50" s="196"/>
      <c r="N50" s="266">
        <v>43873484</v>
      </c>
      <c r="O50" s="196"/>
      <c r="P50" s="266">
        <f t="shared" si="1"/>
        <v>0</v>
      </c>
      <c r="Q50" s="202"/>
      <c r="R50" s="266">
        <v>0</v>
      </c>
      <c r="S50" s="202"/>
      <c r="T50" s="266">
        <f t="shared" si="2"/>
        <v>0</v>
      </c>
    </row>
    <row r="51" spans="1:20" ht="20.100000000000001" customHeight="1" x14ac:dyDescent="0.2">
      <c r="A51" s="302" t="s">
        <v>137</v>
      </c>
      <c r="B51" s="144">
        <v>25</v>
      </c>
      <c r="C51" s="137"/>
      <c r="D51" s="266">
        <v>0</v>
      </c>
      <c r="E51" s="195"/>
      <c r="F51" s="266">
        <v>0</v>
      </c>
      <c r="G51" s="202"/>
      <c r="H51" s="266">
        <v>0</v>
      </c>
      <c r="I51" s="202"/>
      <c r="J51" s="266">
        <v>0</v>
      </c>
      <c r="K51" s="202"/>
      <c r="L51" s="266">
        <v>0</v>
      </c>
      <c r="M51" s="196"/>
      <c r="N51" s="266">
        <v>-387872558</v>
      </c>
      <c r="O51" s="196"/>
      <c r="P51" s="266">
        <f>SUM(N51,L51,J51,H51,F51,D51)</f>
        <v>-387872558</v>
      </c>
      <c r="Q51" s="202"/>
      <c r="R51" s="271">
        <v>-34440</v>
      </c>
      <c r="S51" s="202"/>
      <c r="T51" s="266">
        <f t="shared" si="2"/>
        <v>-387906998</v>
      </c>
    </row>
    <row r="52" spans="1:20" ht="20.100000000000001" customHeight="1" x14ac:dyDescent="0.2">
      <c r="A52" s="302" t="s">
        <v>148</v>
      </c>
      <c r="B52" s="144"/>
      <c r="C52" s="137"/>
      <c r="D52" s="266"/>
      <c r="E52" s="195"/>
      <c r="F52" s="266"/>
      <c r="G52" s="202"/>
      <c r="H52" s="266"/>
      <c r="I52" s="202"/>
      <c r="J52" s="266"/>
      <c r="K52" s="202"/>
      <c r="L52" s="268"/>
      <c r="M52" s="196"/>
      <c r="N52" s="272"/>
      <c r="O52" s="196"/>
      <c r="P52" s="272"/>
      <c r="Q52" s="202"/>
      <c r="R52" s="271"/>
      <c r="S52" s="202"/>
      <c r="T52" s="266"/>
    </row>
    <row r="53" spans="1:20" ht="20.100000000000001" customHeight="1" x14ac:dyDescent="0.2">
      <c r="A53" s="302" t="s">
        <v>149</v>
      </c>
      <c r="B53" s="144"/>
      <c r="C53" s="137"/>
      <c r="D53" s="266">
        <v>0</v>
      </c>
      <c r="E53" s="195"/>
      <c r="F53" s="266">
        <v>0</v>
      </c>
      <c r="G53" s="202"/>
      <c r="H53" s="266">
        <v>0</v>
      </c>
      <c r="I53" s="202"/>
      <c r="J53" s="266">
        <v>0</v>
      </c>
      <c r="K53" s="202"/>
      <c r="L53" s="266">
        <v>0</v>
      </c>
      <c r="M53" s="196"/>
      <c r="N53" s="266">
        <v>-17698921</v>
      </c>
      <c r="O53" s="196"/>
      <c r="P53" s="266">
        <f>SUM(N53,L53,J53,H53,F53,D53)</f>
        <v>-17698921</v>
      </c>
      <c r="Q53" s="202"/>
      <c r="R53" s="266">
        <v>0</v>
      </c>
      <c r="S53" s="202"/>
      <c r="T53" s="266">
        <f t="shared" si="2"/>
        <v>-17698921</v>
      </c>
    </row>
    <row r="54" spans="1:20" ht="20.100000000000001" customHeight="1" x14ac:dyDescent="0.2">
      <c r="A54" s="302" t="s">
        <v>162</v>
      </c>
      <c r="B54" s="144"/>
      <c r="C54" s="302"/>
      <c r="D54" s="269">
        <v>0</v>
      </c>
      <c r="E54" s="202"/>
      <c r="F54" s="269">
        <v>0</v>
      </c>
      <c r="G54" s="202"/>
      <c r="H54" s="269">
        <v>0</v>
      </c>
      <c r="I54" s="202"/>
      <c r="J54" s="269">
        <v>0</v>
      </c>
      <c r="K54" s="202"/>
      <c r="L54" s="269">
        <v>0</v>
      </c>
      <c r="M54" s="202"/>
      <c r="N54" s="269">
        <f>'P&amp;L11-12'!F60</f>
        <v>363343967</v>
      </c>
      <c r="O54" s="202"/>
      <c r="P54" s="269">
        <f>SUM(N54,L54,J54,H54,F54,D54)</f>
        <v>363343967</v>
      </c>
      <c r="Q54" s="206"/>
      <c r="R54" s="269">
        <v>1050824</v>
      </c>
      <c r="S54" s="202"/>
      <c r="T54" s="269">
        <f t="shared" si="2"/>
        <v>364394791</v>
      </c>
    </row>
    <row r="55" spans="1:20" ht="6" customHeight="1" x14ac:dyDescent="0.2">
      <c r="A55" s="302"/>
      <c r="B55" s="144"/>
      <c r="C55" s="302"/>
      <c r="D55" s="266"/>
      <c r="E55" s="202"/>
      <c r="F55" s="266"/>
      <c r="G55" s="202"/>
      <c r="H55" s="266"/>
      <c r="I55" s="202"/>
      <c r="J55" s="266"/>
      <c r="K55" s="202"/>
      <c r="L55" s="266"/>
      <c r="M55" s="202"/>
      <c r="N55" s="266"/>
      <c r="O55" s="202"/>
      <c r="P55" s="266"/>
      <c r="Q55" s="202"/>
      <c r="R55" s="266"/>
      <c r="S55" s="202"/>
      <c r="T55" s="266"/>
    </row>
    <row r="56" spans="1:20" ht="20.100000000000001" customHeight="1" thickBot="1" x14ac:dyDescent="0.25">
      <c r="A56" s="137" t="s">
        <v>204</v>
      </c>
      <c r="B56" s="136"/>
      <c r="C56" s="137"/>
      <c r="D56" s="270">
        <f>SUM(D46:D54)</f>
        <v>972495202</v>
      </c>
      <c r="E56" s="202"/>
      <c r="F56" s="270">
        <f t="shared" ref="F56:L56" si="3">SUM(F46:F54)</f>
        <v>322087270</v>
      </c>
      <c r="G56" s="202"/>
      <c r="H56" s="270">
        <f t="shared" si="3"/>
        <v>0</v>
      </c>
      <c r="I56" s="202"/>
      <c r="J56" s="270">
        <f t="shared" si="3"/>
        <v>120327052</v>
      </c>
      <c r="K56" s="202"/>
      <c r="L56" s="270">
        <f t="shared" si="3"/>
        <v>0</v>
      </c>
      <c r="M56" s="202"/>
      <c r="N56" s="270">
        <f>SUM(N46:N54)</f>
        <v>309980034</v>
      </c>
      <c r="O56" s="202"/>
      <c r="P56" s="270">
        <f>SUM(D56:N56)</f>
        <v>1724889558</v>
      </c>
      <c r="Q56" s="202"/>
      <c r="R56" s="270">
        <f>SUM(R46:R54)</f>
        <v>2132900</v>
      </c>
      <c r="S56" s="202"/>
      <c r="T56" s="270">
        <f>P56+R56</f>
        <v>1727022458</v>
      </c>
    </row>
    <row r="57" spans="1:20" ht="20.100000000000001" customHeight="1" thickTop="1" x14ac:dyDescent="0.2">
      <c r="A57" s="33"/>
      <c r="B57" s="20"/>
      <c r="C57" s="33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</row>
    <row r="58" spans="1:20" ht="20.100000000000001" customHeight="1" x14ac:dyDescent="0.2">
      <c r="A58" s="33"/>
      <c r="B58" s="20"/>
      <c r="C58" s="33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</row>
    <row r="59" spans="1:20" ht="14.25" customHeight="1" x14ac:dyDescent="0.2">
      <c r="A59" s="33"/>
      <c r="B59" s="20"/>
      <c r="C59" s="33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</row>
    <row r="60" spans="1:20" ht="20.100000000000001" customHeight="1" x14ac:dyDescent="0.2">
      <c r="A60" s="70" t="str">
        <f>A30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60" s="71"/>
      <c r="C60" s="70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</row>
  </sheetData>
  <mergeCells count="10">
    <mergeCell ref="D36:T36"/>
    <mergeCell ref="D37:P37"/>
    <mergeCell ref="J38:N38"/>
    <mergeCell ref="J39:L39"/>
    <mergeCell ref="D5:T5"/>
    <mergeCell ref="J8:N8"/>
    <mergeCell ref="J9:L9"/>
    <mergeCell ref="D7:P7"/>
    <mergeCell ref="D6:T6"/>
    <mergeCell ref="D35:T35"/>
  </mergeCells>
  <phoneticPr fontId="0" type="noConversion"/>
  <pageMargins left="0.39370078740157499" right="0.39370078740157499" top="0.511811023622047" bottom="0.59055118110236204" header="0.47244094488188998" footer="0.39370078740157499"/>
  <pageSetup paperSize="9" firstPageNumber="13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30"/>
  <sheetViews>
    <sheetView zoomScaleNormal="100" zoomScaleSheetLayoutView="115" workbookViewId="0">
      <selection activeCell="A7" sqref="A7"/>
    </sheetView>
  </sheetViews>
  <sheetFormatPr defaultColWidth="15.1640625" defaultRowHeight="21.75" customHeight="1" x14ac:dyDescent="0.2"/>
  <cols>
    <col min="1" max="1" width="49.33203125" style="22" customWidth="1"/>
    <col min="2" max="2" width="9.33203125" style="23" customWidth="1"/>
    <col min="3" max="3" width="0.83203125" style="22" customWidth="1"/>
    <col min="4" max="4" width="14.83203125" style="90" customWidth="1"/>
    <col min="5" max="5" width="0.83203125" style="94" customWidth="1"/>
    <col min="6" max="6" width="13.83203125" style="94" customWidth="1"/>
    <col min="7" max="7" width="0.83203125" style="94" customWidth="1"/>
    <col min="8" max="8" width="13.83203125" style="94" customWidth="1"/>
    <col min="9" max="9" width="0.83203125" style="94" customWidth="1"/>
    <col min="10" max="10" width="13.83203125" style="94" customWidth="1"/>
    <col min="11" max="11" width="0.83203125" style="94" customWidth="1"/>
    <col min="12" max="12" width="13.83203125" style="94" customWidth="1"/>
    <col min="13" max="13" width="0.83203125" style="94" customWidth="1"/>
    <col min="14" max="14" width="13.83203125" style="94" customWidth="1"/>
    <col min="15" max="15" width="0.83203125" style="94" customWidth="1"/>
    <col min="16" max="16" width="14.6640625" style="90" customWidth="1"/>
    <col min="17" max="16384" width="15.1640625" style="22"/>
  </cols>
  <sheetData>
    <row r="1" spans="1:16" ht="20.100000000000001" customHeight="1" x14ac:dyDescent="0.2">
      <c r="A1" s="1" t="s">
        <v>34</v>
      </c>
      <c r="B1" s="111"/>
      <c r="C1" s="33"/>
      <c r="D1" s="112"/>
      <c r="L1" s="105"/>
    </row>
    <row r="2" spans="1:16" ht="20.100000000000001" customHeight="1" x14ac:dyDescent="0.2">
      <c r="A2" s="113" t="s">
        <v>207</v>
      </c>
      <c r="B2" s="20"/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6" ht="20.100000000000001" customHeight="1" x14ac:dyDescent="0.2">
      <c r="A3" s="115" t="str">
        <f>'13-14'!A33</f>
        <v>สำหรับปีสิ้นสุดวันที่ 31 ธันวาคม พ.ศ. 2562</v>
      </c>
      <c r="B3" s="98"/>
      <c r="C3" s="116"/>
      <c r="D3" s="11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93"/>
    </row>
    <row r="4" spans="1:16" s="81" customFormat="1" ht="20.100000000000001" customHeight="1" x14ac:dyDescent="0.2">
      <c r="A4" s="118"/>
      <c r="B4" s="96"/>
      <c r="C4" s="118"/>
      <c r="D4" s="119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0"/>
    </row>
    <row r="5" spans="1:16" ht="20.100000000000001" customHeight="1" x14ac:dyDescent="0.2">
      <c r="A5" s="118"/>
      <c r="B5" s="96"/>
      <c r="C5" s="118"/>
      <c r="D5" s="348" t="s">
        <v>109</v>
      </c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</row>
    <row r="6" spans="1:16" ht="20.100000000000001" customHeight="1" x14ac:dyDescent="0.2">
      <c r="A6" s="118"/>
      <c r="B6" s="96"/>
      <c r="C6" s="118"/>
      <c r="D6" s="347" t="s">
        <v>167</v>
      </c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</row>
    <row r="7" spans="1:16" ht="20.100000000000001" customHeight="1" x14ac:dyDescent="0.2">
      <c r="A7" s="118"/>
      <c r="B7" s="96"/>
      <c r="C7" s="118"/>
      <c r="D7" s="347" t="s">
        <v>111</v>
      </c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</row>
    <row r="8" spans="1:16" ht="20.100000000000001" customHeight="1" x14ac:dyDescent="0.2">
      <c r="F8" s="90"/>
      <c r="H8" s="90"/>
      <c r="J8" s="348" t="s">
        <v>39</v>
      </c>
      <c r="K8" s="348"/>
      <c r="L8" s="348"/>
      <c r="M8" s="348"/>
      <c r="N8" s="348"/>
      <c r="O8" s="120"/>
    </row>
    <row r="9" spans="1:16" ht="20.100000000000001" customHeight="1" x14ac:dyDescent="0.2">
      <c r="E9" s="97"/>
      <c r="F9" s="97"/>
      <c r="G9" s="97"/>
      <c r="H9" s="97"/>
      <c r="I9" s="97"/>
      <c r="J9" s="348" t="s">
        <v>65</v>
      </c>
      <c r="K9" s="348"/>
      <c r="L9" s="348"/>
      <c r="M9" s="97"/>
      <c r="N9" s="90"/>
      <c r="O9" s="97"/>
    </row>
    <row r="10" spans="1:16" ht="20.100000000000001" customHeight="1" x14ac:dyDescent="0.2">
      <c r="D10" s="95" t="s">
        <v>21</v>
      </c>
      <c r="E10" s="97"/>
      <c r="F10" s="97"/>
      <c r="G10" s="97"/>
      <c r="H10" s="97"/>
      <c r="I10" s="97"/>
      <c r="J10" s="97"/>
      <c r="K10" s="97"/>
      <c r="L10" s="97" t="s">
        <v>62</v>
      </c>
      <c r="M10" s="97"/>
      <c r="N10" s="97"/>
      <c r="O10" s="97"/>
    </row>
    <row r="11" spans="1:16" ht="20.100000000000001" customHeight="1" x14ac:dyDescent="0.2">
      <c r="D11" s="97" t="s">
        <v>56</v>
      </c>
      <c r="E11" s="97"/>
      <c r="F11" s="97" t="s">
        <v>55</v>
      </c>
      <c r="G11" s="97"/>
      <c r="H11" s="97" t="s">
        <v>58</v>
      </c>
      <c r="I11" s="97"/>
      <c r="J11" s="97" t="s">
        <v>60</v>
      </c>
      <c r="K11" s="97"/>
      <c r="L11" s="97" t="s">
        <v>58</v>
      </c>
      <c r="M11" s="97"/>
      <c r="N11" s="97" t="s">
        <v>63</v>
      </c>
      <c r="O11" s="97"/>
      <c r="P11" s="97"/>
    </row>
    <row r="12" spans="1:16" ht="20.100000000000001" customHeight="1" x14ac:dyDescent="0.2">
      <c r="B12" s="121" t="s">
        <v>0</v>
      </c>
      <c r="D12" s="99" t="s">
        <v>57</v>
      </c>
      <c r="E12" s="97"/>
      <c r="F12" s="99" t="s">
        <v>54</v>
      </c>
      <c r="G12" s="97"/>
      <c r="H12" s="99" t="s">
        <v>59</v>
      </c>
      <c r="I12" s="97"/>
      <c r="J12" s="99" t="s">
        <v>61</v>
      </c>
      <c r="K12" s="97"/>
      <c r="L12" s="99" t="s">
        <v>59</v>
      </c>
      <c r="M12" s="97"/>
      <c r="N12" s="99" t="s">
        <v>64</v>
      </c>
      <c r="O12" s="97"/>
      <c r="P12" s="99" t="s">
        <v>126</v>
      </c>
    </row>
    <row r="13" spans="1:16" s="33" customFormat="1" ht="8.1" customHeight="1" x14ac:dyDescent="0.2">
      <c r="B13" s="122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</row>
    <row r="14" spans="1:16" ht="20.100000000000001" customHeight="1" x14ac:dyDescent="0.2">
      <c r="A14" s="33" t="s">
        <v>165</v>
      </c>
      <c r="B14" s="20"/>
      <c r="C14" s="33"/>
      <c r="D14" s="105">
        <v>1010147392</v>
      </c>
      <c r="E14" s="105"/>
      <c r="F14" s="105">
        <v>258236895</v>
      </c>
      <c r="G14" s="105"/>
      <c r="H14" s="105">
        <v>-465274840</v>
      </c>
      <c r="I14" s="105"/>
      <c r="J14" s="105">
        <v>112971941</v>
      </c>
      <c r="K14" s="105"/>
      <c r="L14" s="108">
        <v>465274840</v>
      </c>
      <c r="M14" s="105"/>
      <c r="N14" s="105">
        <v>517959402</v>
      </c>
      <c r="O14" s="105"/>
      <c r="P14" s="105">
        <f>SUM(N14:O14,L14,J14,H14,F14,D14)</f>
        <v>1899315630</v>
      </c>
    </row>
    <row r="15" spans="1:16" ht="20.100000000000001" customHeight="1" x14ac:dyDescent="0.2">
      <c r="A15" s="33" t="s">
        <v>114</v>
      </c>
      <c r="B15" s="20"/>
      <c r="C15" s="33"/>
      <c r="E15" s="90"/>
      <c r="F15" s="90"/>
      <c r="G15" s="105"/>
      <c r="H15" s="105"/>
      <c r="I15" s="105"/>
      <c r="J15" s="123"/>
      <c r="K15" s="105"/>
      <c r="L15" s="123"/>
      <c r="P15" s="105"/>
    </row>
    <row r="16" spans="1:16" ht="20.100000000000001" customHeight="1" x14ac:dyDescent="0.2">
      <c r="A16" s="22" t="s">
        <v>147</v>
      </c>
      <c r="B16" s="23">
        <v>24.2</v>
      </c>
      <c r="C16" s="33"/>
      <c r="D16" s="90">
        <v>1800</v>
      </c>
      <c r="E16" s="90"/>
      <c r="F16" s="90">
        <v>20700</v>
      </c>
      <c r="G16" s="105"/>
      <c r="H16" s="108">
        <v>0</v>
      </c>
      <c r="I16" s="105"/>
      <c r="J16" s="108">
        <v>0</v>
      </c>
      <c r="K16" s="105"/>
      <c r="L16" s="108">
        <v>0</v>
      </c>
      <c r="N16" s="108">
        <v>0</v>
      </c>
      <c r="P16" s="105">
        <f>SUM(N16:O16,L16,J16,H16,F16,D16)</f>
        <v>22500</v>
      </c>
    </row>
    <row r="17" spans="1:16" ht="20.100000000000001" customHeight="1" x14ac:dyDescent="0.2">
      <c r="A17" s="22" t="s">
        <v>106</v>
      </c>
      <c r="C17" s="33"/>
      <c r="D17" s="108">
        <v>0</v>
      </c>
      <c r="E17" s="105"/>
      <c r="F17" s="108">
        <v>0</v>
      </c>
      <c r="G17" s="105"/>
      <c r="H17" s="108">
        <v>0</v>
      </c>
      <c r="J17" s="108">
        <v>7355111</v>
      </c>
      <c r="K17" s="105"/>
      <c r="L17" s="108">
        <v>0</v>
      </c>
      <c r="N17" s="108">
        <f>-J17</f>
        <v>-7355111</v>
      </c>
      <c r="O17" s="105"/>
      <c r="P17" s="105">
        <f>SUM(N17:O17,L17,J17,H17,F17,D17)</f>
        <v>0</v>
      </c>
    </row>
    <row r="18" spans="1:16" ht="20.100000000000001" customHeight="1" x14ac:dyDescent="0.2">
      <c r="A18" s="22" t="str">
        <f>'13-14'!A51</f>
        <v xml:space="preserve">   เงินปันผลจ่าย</v>
      </c>
      <c r="B18" s="23">
        <v>25</v>
      </c>
      <c r="C18" s="33"/>
      <c r="D18" s="108">
        <v>0</v>
      </c>
      <c r="E18" s="105"/>
      <c r="F18" s="108">
        <v>0</v>
      </c>
      <c r="G18" s="105"/>
      <c r="H18" s="108">
        <v>0</v>
      </c>
      <c r="J18" s="108">
        <v>0</v>
      </c>
      <c r="K18" s="105"/>
      <c r="L18" s="108">
        <v>0</v>
      </c>
      <c r="N18" s="108">
        <v>-241718973</v>
      </c>
      <c r="O18" s="105"/>
      <c r="P18" s="105">
        <f>SUM(N18:O18,L18,J18,H18,F18,D18)</f>
        <v>-241718973</v>
      </c>
    </row>
    <row r="19" spans="1:16" ht="20.100000000000001" customHeight="1" x14ac:dyDescent="0.2">
      <c r="A19" s="22" t="s">
        <v>148</v>
      </c>
      <c r="C19" s="33"/>
      <c r="D19" s="108"/>
      <c r="E19" s="105"/>
      <c r="F19" s="108"/>
      <c r="G19" s="105"/>
      <c r="H19" s="105"/>
      <c r="I19" s="105"/>
      <c r="P19" s="105"/>
    </row>
    <row r="20" spans="1:16" ht="20.100000000000001" customHeight="1" x14ac:dyDescent="0.2">
      <c r="A20" s="22" t="s">
        <v>149</v>
      </c>
      <c r="C20" s="33"/>
      <c r="D20" s="108">
        <v>0</v>
      </c>
      <c r="E20" s="105"/>
      <c r="F20" s="108">
        <v>0</v>
      </c>
      <c r="G20" s="105"/>
      <c r="H20" s="108">
        <v>0</v>
      </c>
      <c r="J20" s="108">
        <v>0</v>
      </c>
      <c r="K20" s="105"/>
      <c r="L20" s="108">
        <v>0</v>
      </c>
      <c r="M20" s="105"/>
      <c r="N20" s="108">
        <v>0</v>
      </c>
      <c r="O20" s="105"/>
      <c r="P20" s="105">
        <f>SUM(N20:O20,L20,J20,H20,F20,D20)</f>
        <v>0</v>
      </c>
    </row>
    <row r="21" spans="1:16" ht="20.100000000000001" customHeight="1" x14ac:dyDescent="0.2">
      <c r="A21" s="22" t="s">
        <v>162</v>
      </c>
      <c r="D21" s="124">
        <v>0</v>
      </c>
      <c r="E21" s="105"/>
      <c r="F21" s="124">
        <v>0</v>
      </c>
      <c r="G21" s="105"/>
      <c r="H21" s="124">
        <v>0</v>
      </c>
      <c r="J21" s="124">
        <v>0</v>
      </c>
      <c r="K21" s="105"/>
      <c r="L21" s="124">
        <v>0</v>
      </c>
      <c r="M21" s="105"/>
      <c r="N21" s="124">
        <v>365065616</v>
      </c>
      <c r="O21" s="105"/>
      <c r="P21" s="107">
        <f>SUM(N21:O21,L21,J21,H21,F21,D21)</f>
        <v>365065616</v>
      </c>
    </row>
    <row r="22" spans="1:16" ht="6" customHeight="1" x14ac:dyDescent="0.2"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</row>
    <row r="23" spans="1:16" ht="20.100000000000001" customHeight="1" thickBot="1" x14ac:dyDescent="0.25">
      <c r="A23" s="33" t="s">
        <v>166</v>
      </c>
      <c r="B23" s="20"/>
      <c r="C23" s="33"/>
      <c r="D23" s="125">
        <f>SUM(D14:D21)</f>
        <v>1010149192</v>
      </c>
      <c r="E23" s="105"/>
      <c r="F23" s="125">
        <f>SUM(F14:F21)</f>
        <v>258257595</v>
      </c>
      <c r="G23" s="105"/>
      <c r="H23" s="125">
        <f>SUM(H14:H21)</f>
        <v>-465274840</v>
      </c>
      <c r="I23" s="105"/>
      <c r="J23" s="125">
        <f>SUM(J14:J21)</f>
        <v>120327052</v>
      </c>
      <c r="K23" s="105"/>
      <c r="L23" s="125">
        <f>SUM(L14:L21)</f>
        <v>465274840</v>
      </c>
      <c r="M23" s="105"/>
      <c r="N23" s="125">
        <f>SUM(N14:N21)</f>
        <v>633950934</v>
      </c>
      <c r="O23" s="105"/>
      <c r="P23" s="125">
        <f>SUM(P14:P21)</f>
        <v>2022684773</v>
      </c>
    </row>
    <row r="24" spans="1:16" ht="20.100000000000001" customHeight="1" thickTop="1" x14ac:dyDescent="0.2">
      <c r="A24" s="33"/>
      <c r="B24" s="20"/>
      <c r="C24" s="33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26"/>
      <c r="O24" s="105"/>
      <c r="P24" s="105"/>
    </row>
    <row r="25" spans="1:16" ht="20.100000000000001" customHeight="1" x14ac:dyDescent="0.2">
      <c r="A25" s="33"/>
      <c r="B25" s="20"/>
      <c r="C25" s="33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26"/>
      <c r="O25" s="105"/>
      <c r="P25" s="105"/>
    </row>
    <row r="26" spans="1:16" ht="20.100000000000001" customHeight="1" x14ac:dyDescent="0.2">
      <c r="A26" s="33"/>
      <c r="B26" s="20"/>
      <c r="C26" s="33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26"/>
      <c r="O26" s="105"/>
      <c r="P26" s="105"/>
    </row>
    <row r="27" spans="1:16" ht="20.100000000000001" customHeight="1" x14ac:dyDescent="0.2">
      <c r="A27" s="33"/>
      <c r="B27" s="20"/>
      <c r="C27" s="33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26"/>
      <c r="O27" s="105"/>
      <c r="P27" s="105"/>
    </row>
    <row r="28" spans="1:16" ht="20.100000000000001" customHeight="1" x14ac:dyDescent="0.2">
      <c r="A28" s="33"/>
      <c r="B28" s="20"/>
      <c r="C28" s="33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16" ht="11.25" customHeight="1" x14ac:dyDescent="0.2">
      <c r="A29" s="33"/>
      <c r="B29" s="20"/>
      <c r="C29" s="33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</row>
    <row r="30" spans="1:16" ht="21" customHeight="1" x14ac:dyDescent="0.2">
      <c r="A30" s="70" t="str">
        <f>'P&amp;L11-12'!A97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30" s="71"/>
      <c r="C30" s="70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</row>
  </sheetData>
  <mergeCells count="5">
    <mergeCell ref="D6:P6"/>
    <mergeCell ref="D7:P7"/>
    <mergeCell ref="J8:N8"/>
    <mergeCell ref="J9:L9"/>
    <mergeCell ref="D5:P5"/>
  </mergeCells>
  <pageMargins left="0.78740157480314998" right="0.78740157480314998" top="0.511811023622047" bottom="0.59055118110236204" header="0.47244094488188998" footer="0.39370078740157499"/>
  <pageSetup paperSize="9" firstPageNumber="15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P30"/>
  <sheetViews>
    <sheetView zoomScale="115" zoomScaleNormal="115" zoomScaleSheetLayoutView="115" workbookViewId="0">
      <selection activeCell="O1" sqref="O1"/>
    </sheetView>
  </sheetViews>
  <sheetFormatPr defaultColWidth="15.1640625" defaultRowHeight="21.75" customHeight="1" x14ac:dyDescent="0.2"/>
  <cols>
    <col min="1" max="1" width="51.5" style="22" customWidth="1"/>
    <col min="2" max="2" width="9.83203125" style="23" customWidth="1"/>
    <col min="3" max="3" width="0.83203125" style="22" customWidth="1"/>
    <col min="4" max="4" width="15.1640625" style="90" customWidth="1"/>
    <col min="5" max="5" width="0.83203125" style="94" customWidth="1"/>
    <col min="6" max="6" width="13.83203125" style="94" customWidth="1"/>
    <col min="7" max="7" width="0.83203125" style="94" customWidth="1"/>
    <col min="8" max="8" width="13.83203125" style="94" customWidth="1"/>
    <col min="9" max="9" width="0.83203125" style="94" customWidth="1"/>
    <col min="10" max="10" width="13.83203125" style="94" customWidth="1"/>
    <col min="11" max="11" width="0.83203125" style="94" customWidth="1"/>
    <col min="12" max="12" width="13.83203125" style="94" customWidth="1"/>
    <col min="13" max="13" width="0.83203125" style="94" customWidth="1"/>
    <col min="14" max="14" width="13.83203125" style="94" customWidth="1"/>
    <col min="15" max="15" width="0.83203125" style="94" customWidth="1"/>
    <col min="16" max="16" width="14.6640625" style="90" customWidth="1"/>
    <col min="17" max="16384" width="15.1640625" style="22"/>
  </cols>
  <sheetData>
    <row r="1" spans="1:16" ht="20.100000000000001" customHeight="1" x14ac:dyDescent="0.2">
      <c r="A1" s="1" t="s">
        <v>34</v>
      </c>
      <c r="B1" s="111"/>
      <c r="C1" s="33"/>
      <c r="D1" s="112"/>
      <c r="L1" s="105"/>
    </row>
    <row r="2" spans="1:16" ht="20.100000000000001" customHeight="1" x14ac:dyDescent="0.2">
      <c r="A2" s="113" t="s">
        <v>207</v>
      </c>
      <c r="B2" s="20"/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6" ht="20.100000000000001" customHeight="1" x14ac:dyDescent="0.2">
      <c r="A3" s="115" t="str">
        <f>'15'!A3</f>
        <v>สำหรับปีสิ้นสุดวันที่ 31 ธันวาคม พ.ศ. 2562</v>
      </c>
      <c r="B3" s="98"/>
      <c r="C3" s="116"/>
      <c r="D3" s="11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93"/>
    </row>
    <row r="4" spans="1:16" s="81" customFormat="1" ht="20.100000000000001" customHeight="1" x14ac:dyDescent="0.2">
      <c r="A4" s="118"/>
      <c r="B4" s="96"/>
      <c r="C4" s="118"/>
      <c r="D4" s="119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0"/>
    </row>
    <row r="5" spans="1:16" ht="20.100000000000001" customHeight="1" x14ac:dyDescent="0.2">
      <c r="A5" s="118"/>
      <c r="B5" s="96"/>
      <c r="C5" s="118"/>
      <c r="D5" s="348" t="s">
        <v>109</v>
      </c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</row>
    <row r="6" spans="1:16" ht="20.100000000000001" customHeight="1" x14ac:dyDescent="0.2">
      <c r="A6" s="118"/>
      <c r="B6" s="96"/>
      <c r="C6" s="118"/>
      <c r="D6" s="347" t="s">
        <v>202</v>
      </c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</row>
    <row r="7" spans="1:16" ht="20.100000000000001" customHeight="1" x14ac:dyDescent="0.2">
      <c r="A7" s="118"/>
      <c r="B7" s="96"/>
      <c r="C7" s="118"/>
      <c r="D7" s="347" t="s">
        <v>111</v>
      </c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</row>
    <row r="8" spans="1:16" ht="20.100000000000001" customHeight="1" x14ac:dyDescent="0.2">
      <c r="F8" s="90"/>
      <c r="H8" s="90"/>
      <c r="J8" s="348" t="s">
        <v>39</v>
      </c>
      <c r="K8" s="348"/>
      <c r="L8" s="348"/>
      <c r="M8" s="348"/>
      <c r="N8" s="348"/>
      <c r="O8" s="120"/>
    </row>
    <row r="9" spans="1:16" ht="20.100000000000001" customHeight="1" x14ac:dyDescent="0.2">
      <c r="E9" s="97"/>
      <c r="F9" s="97"/>
      <c r="G9" s="97"/>
      <c r="H9" s="97"/>
      <c r="I9" s="97"/>
      <c r="J9" s="348" t="s">
        <v>65</v>
      </c>
      <c r="K9" s="348"/>
      <c r="L9" s="348"/>
      <c r="M9" s="97"/>
      <c r="N9" s="90"/>
      <c r="O9" s="97"/>
    </row>
    <row r="10" spans="1:16" ht="20.100000000000001" customHeight="1" x14ac:dyDescent="0.2">
      <c r="D10" s="95" t="s">
        <v>21</v>
      </c>
      <c r="E10" s="97"/>
      <c r="F10" s="97"/>
      <c r="G10" s="97"/>
      <c r="H10" s="97"/>
      <c r="I10" s="97"/>
      <c r="J10" s="97"/>
      <c r="K10" s="97"/>
      <c r="L10" s="97" t="s">
        <v>62</v>
      </c>
      <c r="M10" s="97"/>
      <c r="N10" s="97"/>
      <c r="O10" s="97"/>
    </row>
    <row r="11" spans="1:16" ht="20.100000000000001" customHeight="1" x14ac:dyDescent="0.2">
      <c r="D11" s="97" t="s">
        <v>56</v>
      </c>
      <c r="E11" s="97"/>
      <c r="F11" s="97" t="s">
        <v>55</v>
      </c>
      <c r="G11" s="97"/>
      <c r="H11" s="97" t="s">
        <v>58</v>
      </c>
      <c r="I11" s="97"/>
      <c r="J11" s="97" t="s">
        <v>60</v>
      </c>
      <c r="K11" s="97"/>
      <c r="L11" s="97" t="s">
        <v>58</v>
      </c>
      <c r="M11" s="97"/>
      <c r="N11" s="97" t="s">
        <v>63</v>
      </c>
      <c r="O11" s="97"/>
      <c r="P11" s="97"/>
    </row>
    <row r="12" spans="1:16" ht="20.100000000000001" customHeight="1" x14ac:dyDescent="0.2">
      <c r="B12" s="121" t="s">
        <v>0</v>
      </c>
      <c r="D12" s="99" t="s">
        <v>57</v>
      </c>
      <c r="E12" s="97"/>
      <c r="F12" s="99" t="s">
        <v>54</v>
      </c>
      <c r="G12" s="97"/>
      <c r="H12" s="99" t="s">
        <v>59</v>
      </c>
      <c r="I12" s="97"/>
      <c r="J12" s="99" t="s">
        <v>61</v>
      </c>
      <c r="K12" s="97"/>
      <c r="L12" s="99" t="s">
        <v>59</v>
      </c>
      <c r="M12" s="97"/>
      <c r="N12" s="99" t="s">
        <v>64</v>
      </c>
      <c r="O12" s="97"/>
      <c r="P12" s="99" t="s">
        <v>126</v>
      </c>
    </row>
    <row r="13" spans="1:16" s="33" customFormat="1" ht="9.9499999999999993" customHeight="1" x14ac:dyDescent="0.2">
      <c r="B13" s="122"/>
      <c r="D13" s="273"/>
      <c r="E13" s="97"/>
      <c r="F13" s="273"/>
      <c r="G13" s="97"/>
      <c r="H13" s="273"/>
      <c r="I13" s="97"/>
      <c r="J13" s="273"/>
      <c r="K13" s="97"/>
      <c r="L13" s="273"/>
      <c r="M13" s="97"/>
      <c r="N13" s="273"/>
      <c r="O13" s="97"/>
      <c r="P13" s="273"/>
    </row>
    <row r="14" spans="1:16" ht="20.100000000000001" customHeight="1" x14ac:dyDescent="0.2">
      <c r="A14" s="33" t="s">
        <v>203</v>
      </c>
      <c r="B14" s="20"/>
      <c r="C14" s="33"/>
      <c r="D14" s="274">
        <v>1010149192</v>
      </c>
      <c r="E14" s="105"/>
      <c r="F14" s="274">
        <v>258257595</v>
      </c>
      <c r="G14" s="105"/>
      <c r="H14" s="274">
        <v>-465274840</v>
      </c>
      <c r="I14" s="105"/>
      <c r="J14" s="274">
        <v>120327052</v>
      </c>
      <c r="K14" s="105"/>
      <c r="L14" s="276">
        <v>465274840</v>
      </c>
      <c r="M14" s="105"/>
      <c r="N14" s="274">
        <v>633950934</v>
      </c>
      <c r="O14" s="105"/>
      <c r="P14" s="274">
        <v>2022684773</v>
      </c>
    </row>
    <row r="15" spans="1:16" ht="20.100000000000001" customHeight="1" x14ac:dyDescent="0.2">
      <c r="A15" s="22" t="s">
        <v>235</v>
      </c>
      <c r="B15" s="23" t="s">
        <v>257</v>
      </c>
      <c r="C15" s="33"/>
      <c r="D15" s="281">
        <v>0</v>
      </c>
      <c r="E15" s="105"/>
      <c r="F15" s="281">
        <v>0</v>
      </c>
      <c r="G15" s="105"/>
      <c r="H15" s="281">
        <v>0</v>
      </c>
      <c r="I15" s="105"/>
      <c r="J15" s="281">
        <v>0</v>
      </c>
      <c r="K15" s="105"/>
      <c r="L15" s="277">
        <v>0</v>
      </c>
      <c r="M15" s="105"/>
      <c r="N15" s="281">
        <v>17799167</v>
      </c>
      <c r="O15" s="105"/>
      <c r="P15" s="281">
        <f>SUM(D15:N15)</f>
        <v>17799167</v>
      </c>
    </row>
    <row r="16" spans="1:16" ht="20.100000000000001" customHeight="1" x14ac:dyDescent="0.2">
      <c r="B16" s="20"/>
      <c r="C16" s="33"/>
      <c r="D16" s="274"/>
      <c r="E16" s="105"/>
      <c r="F16" s="274"/>
      <c r="G16" s="105"/>
      <c r="H16" s="274"/>
      <c r="I16" s="105"/>
      <c r="J16" s="274"/>
      <c r="K16" s="105"/>
      <c r="L16" s="276"/>
      <c r="M16" s="105"/>
      <c r="N16" s="274"/>
      <c r="O16" s="105"/>
      <c r="P16" s="274"/>
    </row>
    <row r="17" spans="1:16" ht="20.100000000000001" customHeight="1" x14ac:dyDescent="0.2">
      <c r="A17" s="33" t="s">
        <v>236</v>
      </c>
      <c r="B17" s="20"/>
      <c r="C17" s="33"/>
      <c r="D17" s="274">
        <f>D14+D15</f>
        <v>1010149192</v>
      </c>
      <c r="E17" s="105"/>
      <c r="F17" s="274">
        <f t="shared" ref="F17:L17" si="0">F14+F15</f>
        <v>258257595</v>
      </c>
      <c r="G17" s="105"/>
      <c r="H17" s="274">
        <f t="shared" si="0"/>
        <v>-465274840</v>
      </c>
      <c r="I17" s="105"/>
      <c r="J17" s="274">
        <f t="shared" si="0"/>
        <v>120327052</v>
      </c>
      <c r="K17" s="105"/>
      <c r="L17" s="274">
        <f t="shared" si="0"/>
        <v>465274840</v>
      </c>
      <c r="M17" s="105"/>
      <c r="N17" s="274">
        <f>N14+N15</f>
        <v>651750101</v>
      </c>
      <c r="O17" s="105"/>
      <c r="P17" s="274">
        <f>SUM(D17:N17)</f>
        <v>2040483940</v>
      </c>
    </row>
    <row r="18" spans="1:16" ht="20.100000000000001" customHeight="1" x14ac:dyDescent="0.2">
      <c r="A18" s="33" t="s">
        <v>114</v>
      </c>
      <c r="B18" s="20"/>
      <c r="C18" s="33"/>
      <c r="D18" s="275"/>
      <c r="E18" s="90"/>
      <c r="F18" s="275"/>
      <c r="G18" s="105"/>
      <c r="H18" s="274"/>
      <c r="I18" s="105"/>
      <c r="J18" s="279"/>
      <c r="K18" s="105"/>
      <c r="L18" s="279"/>
      <c r="N18" s="280"/>
      <c r="P18" s="274"/>
    </row>
    <row r="19" spans="1:16" ht="20.100000000000001" customHeight="1" x14ac:dyDescent="0.2">
      <c r="A19" s="22" t="s">
        <v>147</v>
      </c>
      <c r="B19" s="23">
        <v>24.2</v>
      </c>
      <c r="C19" s="33"/>
      <c r="D19" s="275">
        <v>5619310</v>
      </c>
      <c r="E19" s="90"/>
      <c r="F19" s="275">
        <v>64429859</v>
      </c>
      <c r="G19" s="105"/>
      <c r="H19" s="276">
        <v>0</v>
      </c>
      <c r="I19" s="105"/>
      <c r="J19" s="276">
        <v>0</v>
      </c>
      <c r="K19" s="105"/>
      <c r="L19" s="276">
        <v>0</v>
      </c>
      <c r="N19" s="276">
        <v>0</v>
      </c>
      <c r="P19" s="274">
        <f>SUM(N19:O19,L19,J19,H19,F19,D19)</f>
        <v>70049169</v>
      </c>
    </row>
    <row r="20" spans="1:16" ht="20.100000000000001" customHeight="1" x14ac:dyDescent="0.2">
      <c r="A20" s="22" t="s">
        <v>237</v>
      </c>
      <c r="B20" s="23">
        <v>24.5</v>
      </c>
      <c r="C20" s="33"/>
      <c r="D20" s="275">
        <v>-43273300</v>
      </c>
      <c r="E20" s="90"/>
      <c r="F20" s="275">
        <v>-600184</v>
      </c>
      <c r="G20" s="105"/>
      <c r="H20" s="276">
        <v>465274840</v>
      </c>
      <c r="I20" s="105"/>
      <c r="J20" s="276">
        <v>0</v>
      </c>
      <c r="K20" s="105"/>
      <c r="L20" s="276">
        <v>-421401356</v>
      </c>
      <c r="N20" s="276">
        <v>0</v>
      </c>
      <c r="P20" s="274">
        <f t="shared" ref="P20:P21" si="1">SUM(N20:O20,L20,J20,H20,F20,D20)</f>
        <v>0</v>
      </c>
    </row>
    <row r="21" spans="1:16" ht="20.100000000000001" customHeight="1" x14ac:dyDescent="0.2">
      <c r="A21" s="22" t="s">
        <v>238</v>
      </c>
      <c r="B21" s="23">
        <v>24.5</v>
      </c>
      <c r="C21" s="33"/>
      <c r="D21" s="275">
        <v>0</v>
      </c>
      <c r="E21" s="90"/>
      <c r="F21" s="275">
        <v>0</v>
      </c>
      <c r="G21" s="105"/>
      <c r="H21" s="276">
        <v>0</v>
      </c>
      <c r="I21" s="105"/>
      <c r="J21" s="276">
        <v>0</v>
      </c>
      <c r="K21" s="105"/>
      <c r="L21" s="276">
        <v>-43873484</v>
      </c>
      <c r="N21" s="276">
        <v>43873484</v>
      </c>
      <c r="P21" s="274">
        <f t="shared" si="1"/>
        <v>0</v>
      </c>
    </row>
    <row r="22" spans="1:16" ht="20.100000000000001" customHeight="1" x14ac:dyDescent="0.2">
      <c r="A22" s="22" t="str">
        <f>'13-14'!A51</f>
        <v xml:space="preserve">   เงินปันผลจ่าย</v>
      </c>
      <c r="B22" s="23">
        <v>25</v>
      </c>
      <c r="C22" s="33"/>
      <c r="D22" s="276">
        <v>0</v>
      </c>
      <c r="E22" s="105"/>
      <c r="F22" s="276">
        <v>0</v>
      </c>
      <c r="G22" s="105"/>
      <c r="H22" s="276">
        <v>0</v>
      </c>
      <c r="J22" s="276">
        <v>0</v>
      </c>
      <c r="K22" s="105"/>
      <c r="L22" s="276">
        <v>0</v>
      </c>
      <c r="N22" s="276">
        <v>-387872558</v>
      </c>
      <c r="O22" s="105"/>
      <c r="P22" s="274">
        <f>SUM(N22:O22,L22,J22,H22,F22,D22)</f>
        <v>-387872558</v>
      </c>
    </row>
    <row r="23" spans="1:16" ht="20.100000000000001" customHeight="1" x14ac:dyDescent="0.2">
      <c r="A23" s="22" t="s">
        <v>148</v>
      </c>
      <c r="C23" s="33"/>
      <c r="D23" s="276"/>
      <c r="E23" s="105"/>
      <c r="F23" s="276"/>
      <c r="G23" s="105"/>
      <c r="H23" s="276"/>
      <c r="J23" s="276"/>
      <c r="K23" s="105"/>
      <c r="L23" s="276"/>
      <c r="N23" s="276"/>
      <c r="O23" s="105"/>
      <c r="P23" s="274"/>
    </row>
    <row r="24" spans="1:16" ht="20.100000000000001" customHeight="1" x14ac:dyDescent="0.2">
      <c r="A24" s="22" t="s">
        <v>149</v>
      </c>
      <c r="C24" s="33"/>
      <c r="D24" s="276"/>
      <c r="E24" s="105"/>
      <c r="F24" s="276"/>
      <c r="G24" s="105"/>
      <c r="H24" s="276"/>
      <c r="J24" s="276"/>
      <c r="K24" s="105"/>
      <c r="L24" s="276"/>
      <c r="N24" s="276">
        <v>-8834258</v>
      </c>
      <c r="O24" s="105"/>
      <c r="P24" s="274">
        <v>-8834258</v>
      </c>
    </row>
    <row r="25" spans="1:16" ht="20.100000000000001" customHeight="1" x14ac:dyDescent="0.2">
      <c r="A25" s="22" t="s">
        <v>258</v>
      </c>
      <c r="D25" s="277">
        <v>0</v>
      </c>
      <c r="E25" s="105"/>
      <c r="F25" s="277">
        <v>0</v>
      </c>
      <c r="G25" s="105"/>
      <c r="H25" s="277">
        <v>0</v>
      </c>
      <c r="I25" s="105"/>
      <c r="J25" s="277">
        <v>0</v>
      </c>
      <c r="K25" s="105"/>
      <c r="L25" s="277">
        <v>0</v>
      </c>
      <c r="M25" s="105"/>
      <c r="N25" s="277">
        <f>'P&amp;L11-12'!J37</f>
        <v>365218924</v>
      </c>
      <c r="O25" s="105"/>
      <c r="P25" s="281">
        <f>SUM(N25:O25,L25,J25,H25,F25,D25)</f>
        <v>365218924</v>
      </c>
    </row>
    <row r="26" spans="1:16" ht="6" customHeight="1" x14ac:dyDescent="0.2">
      <c r="D26" s="274"/>
      <c r="E26" s="105"/>
      <c r="F26" s="274"/>
      <c r="G26" s="105"/>
      <c r="H26" s="274"/>
      <c r="I26" s="105"/>
      <c r="J26" s="274"/>
      <c r="K26" s="105"/>
      <c r="L26" s="274"/>
      <c r="M26" s="105"/>
      <c r="N26" s="274"/>
      <c r="O26" s="105"/>
      <c r="P26" s="274"/>
    </row>
    <row r="27" spans="1:16" ht="20.100000000000001" customHeight="1" thickBot="1" x14ac:dyDescent="0.25">
      <c r="A27" s="33" t="s">
        <v>204</v>
      </c>
      <c r="B27" s="20"/>
      <c r="C27" s="33"/>
      <c r="D27" s="278">
        <f>SUM(D17:D25)</f>
        <v>972495202</v>
      </c>
      <c r="E27" s="105"/>
      <c r="F27" s="278">
        <f>SUM(F17:F25)</f>
        <v>322087270</v>
      </c>
      <c r="G27" s="105"/>
      <c r="H27" s="278">
        <f>SUM(H17:H25)</f>
        <v>0</v>
      </c>
      <c r="I27" s="105"/>
      <c r="J27" s="278">
        <f>SUM(J17:J25)</f>
        <v>120327052</v>
      </c>
      <c r="K27" s="105"/>
      <c r="L27" s="278">
        <f>SUM(L17:L25)</f>
        <v>0</v>
      </c>
      <c r="M27" s="105"/>
      <c r="N27" s="278">
        <f>SUM(N17:N25)</f>
        <v>664135693</v>
      </c>
      <c r="O27" s="105"/>
      <c r="P27" s="278">
        <f>SUM(P17:P25)</f>
        <v>2079045217</v>
      </c>
    </row>
    <row r="28" spans="1:16" ht="20.100000000000001" customHeight="1" thickTop="1" x14ac:dyDescent="0.2">
      <c r="A28" s="33"/>
      <c r="B28" s="20"/>
      <c r="C28" s="33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16" ht="9" customHeight="1" x14ac:dyDescent="0.2">
      <c r="A29" s="33"/>
      <c r="B29" s="20"/>
      <c r="C29" s="33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26"/>
      <c r="O29" s="105"/>
      <c r="P29" s="105"/>
    </row>
    <row r="30" spans="1:16" ht="21" customHeight="1" x14ac:dyDescent="0.2">
      <c r="A30" s="70" t="str">
        <f>'P&amp;L11-12'!A97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30" s="71"/>
      <c r="C30" s="70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</row>
  </sheetData>
  <mergeCells count="5">
    <mergeCell ref="D5:P5"/>
    <mergeCell ref="D6:P6"/>
    <mergeCell ref="D7:P7"/>
    <mergeCell ref="J8:N8"/>
    <mergeCell ref="J9:L9"/>
  </mergeCells>
  <pageMargins left="0.70866141732283505" right="0.70866141732283505" top="0.511811023622047" bottom="0.59055118110236204" header="0.47244094488188998" footer="0.39370078740157499"/>
  <pageSetup paperSize="9" firstPageNumber="16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183"/>
  <sheetViews>
    <sheetView zoomScale="115" zoomScaleNormal="115" zoomScaleSheetLayoutView="115" workbookViewId="0"/>
  </sheetViews>
  <sheetFormatPr defaultRowHeight="21" customHeight="1" x14ac:dyDescent="0.2"/>
  <cols>
    <col min="1" max="3" width="1.5" style="22" customWidth="1"/>
    <col min="4" max="4" width="9.33203125" style="22"/>
    <col min="5" max="5" width="29" style="22" customWidth="1"/>
    <col min="6" max="6" width="11.83203125" style="23" customWidth="1"/>
    <col min="7" max="7" width="0.6640625" style="22" customWidth="1"/>
    <col min="8" max="8" width="13.83203125" style="90" customWidth="1"/>
    <col min="9" max="9" width="0.6640625" style="90" customWidth="1"/>
    <col min="10" max="10" width="13.83203125" style="90" customWidth="1"/>
    <col min="11" max="11" width="0.6640625" style="90" customWidth="1"/>
    <col min="12" max="12" width="13.83203125" style="90" customWidth="1"/>
    <col min="13" max="13" width="0.6640625" style="90" customWidth="1"/>
    <col min="14" max="14" width="13.83203125" style="90" customWidth="1"/>
    <col min="15" max="16384" width="9.33203125" style="22"/>
  </cols>
  <sheetData>
    <row r="1" spans="1:14" ht="21" customHeight="1" x14ac:dyDescent="0.2">
      <c r="A1" s="19" t="str">
        <f>'8-10'!A1:K1</f>
        <v>บริษัท อาร์เอส จำกัด (มหาชน)</v>
      </c>
      <c r="B1" s="33"/>
      <c r="C1" s="33"/>
      <c r="D1" s="33"/>
    </row>
    <row r="2" spans="1:14" ht="21" customHeight="1" x14ac:dyDescent="0.2">
      <c r="A2" s="33" t="s">
        <v>84</v>
      </c>
      <c r="B2" s="33"/>
      <c r="C2" s="33"/>
      <c r="D2" s="33"/>
    </row>
    <row r="3" spans="1:14" ht="21" customHeight="1" x14ac:dyDescent="0.2">
      <c r="A3" s="91" t="str">
        <f>'P&amp;L11-12'!A53</f>
        <v>สำหรับปีสิ้นสุดวันที่ 31 ธันวาคม พ.ศ. 2562</v>
      </c>
      <c r="B3" s="92"/>
      <c r="C3" s="92"/>
      <c r="D3" s="92"/>
      <c r="E3" s="70"/>
      <c r="F3" s="71"/>
      <c r="G3" s="70"/>
      <c r="H3" s="93"/>
      <c r="I3" s="93"/>
      <c r="J3" s="93"/>
      <c r="K3" s="93"/>
      <c r="L3" s="93"/>
      <c r="M3" s="93"/>
      <c r="N3" s="93"/>
    </row>
    <row r="4" spans="1:14" ht="21" customHeight="1" x14ac:dyDescent="0.2">
      <c r="A4" s="303"/>
      <c r="B4" s="303"/>
      <c r="C4" s="303"/>
      <c r="D4" s="303"/>
      <c r="E4" s="303"/>
      <c r="F4" s="144"/>
      <c r="G4" s="303"/>
      <c r="H4" s="196"/>
      <c r="I4" s="196"/>
      <c r="J4" s="196"/>
      <c r="K4" s="196"/>
      <c r="L4" s="196"/>
      <c r="M4" s="196"/>
      <c r="N4" s="196"/>
    </row>
    <row r="5" spans="1:14" ht="20.100000000000001" customHeight="1" x14ac:dyDescent="0.2">
      <c r="A5" s="303"/>
      <c r="B5" s="303"/>
      <c r="C5" s="303"/>
      <c r="D5" s="303"/>
      <c r="E5" s="303"/>
      <c r="F5" s="136"/>
      <c r="G5" s="137"/>
      <c r="H5" s="349" t="s">
        <v>66</v>
      </c>
      <c r="I5" s="349"/>
      <c r="J5" s="349"/>
      <c r="K5" s="197"/>
      <c r="L5" s="346" t="s">
        <v>108</v>
      </c>
      <c r="M5" s="346"/>
      <c r="N5" s="346"/>
    </row>
    <row r="6" spans="1:14" ht="20.100000000000001" customHeight="1" x14ac:dyDescent="0.2">
      <c r="A6" s="303"/>
      <c r="B6" s="303"/>
      <c r="C6" s="303"/>
      <c r="D6" s="303"/>
      <c r="E6" s="303"/>
      <c r="F6" s="193"/>
      <c r="G6" s="137"/>
      <c r="H6" s="198" t="s">
        <v>200</v>
      </c>
      <c r="I6" s="198"/>
      <c r="J6" s="198" t="s">
        <v>164</v>
      </c>
      <c r="K6" s="198"/>
      <c r="L6" s="198" t="s">
        <v>200</v>
      </c>
      <c r="M6" s="198"/>
      <c r="N6" s="198" t="s">
        <v>164</v>
      </c>
    </row>
    <row r="7" spans="1:14" ht="20.100000000000001" customHeight="1" x14ac:dyDescent="0.2">
      <c r="A7" s="303"/>
      <c r="B7" s="303"/>
      <c r="C7" s="303"/>
      <c r="D7" s="303"/>
      <c r="E7" s="303"/>
      <c r="F7" s="140" t="s">
        <v>0</v>
      </c>
      <c r="G7" s="137"/>
      <c r="H7" s="200" t="s">
        <v>23</v>
      </c>
      <c r="I7" s="198"/>
      <c r="J7" s="200" t="s">
        <v>23</v>
      </c>
      <c r="K7" s="198"/>
      <c r="L7" s="200" t="s">
        <v>23</v>
      </c>
      <c r="M7" s="198"/>
      <c r="N7" s="200" t="s">
        <v>23</v>
      </c>
    </row>
    <row r="8" spans="1:14" ht="20.100000000000001" customHeight="1" x14ac:dyDescent="0.2">
      <c r="A8" s="352" t="s">
        <v>14</v>
      </c>
      <c r="B8" s="352"/>
      <c r="C8" s="352"/>
      <c r="D8" s="352"/>
      <c r="E8" s="352"/>
      <c r="F8" s="144"/>
      <c r="G8" s="303"/>
      <c r="H8" s="267"/>
      <c r="I8" s="195"/>
      <c r="J8" s="195"/>
      <c r="K8" s="195"/>
      <c r="L8" s="267"/>
      <c r="M8" s="195"/>
      <c r="N8" s="195"/>
    </row>
    <row r="9" spans="1:14" ht="20.100000000000001" customHeight="1" x14ac:dyDescent="0.2">
      <c r="A9" s="353" t="s">
        <v>32</v>
      </c>
      <c r="B9" s="353"/>
      <c r="C9" s="353"/>
      <c r="D9" s="353"/>
      <c r="E9" s="353"/>
      <c r="F9" s="144"/>
      <c r="G9" s="303"/>
      <c r="H9" s="282">
        <f>'P&amp;L11-12'!F34</f>
        <v>461846487</v>
      </c>
      <c r="I9" s="196"/>
      <c r="J9" s="208">
        <v>623870008</v>
      </c>
      <c r="K9" s="196"/>
      <c r="L9" s="282">
        <f>'P&amp;L11-12'!J34</f>
        <v>447150408</v>
      </c>
      <c r="M9" s="196"/>
      <c r="N9" s="208">
        <v>365767750</v>
      </c>
    </row>
    <row r="10" spans="1:14" ht="20.100000000000001" customHeight="1" x14ac:dyDescent="0.2">
      <c r="A10" s="303" t="s">
        <v>86</v>
      </c>
      <c r="B10" s="303"/>
      <c r="C10" s="137"/>
      <c r="D10" s="209"/>
      <c r="E10" s="144"/>
      <c r="F10" s="144"/>
      <c r="G10" s="210"/>
      <c r="H10" s="283"/>
      <c r="I10" s="206"/>
      <c r="J10" s="211"/>
      <c r="K10" s="206"/>
      <c r="L10" s="283"/>
      <c r="M10" s="195"/>
      <c r="N10" s="211"/>
    </row>
    <row r="11" spans="1:14" ht="20.100000000000001" customHeight="1" x14ac:dyDescent="0.2">
      <c r="A11" s="303"/>
      <c r="B11" s="303" t="s">
        <v>87</v>
      </c>
      <c r="C11" s="303"/>
      <c r="D11" s="303"/>
      <c r="E11" s="303"/>
      <c r="F11" s="144" t="s">
        <v>231</v>
      </c>
      <c r="G11" s="303"/>
      <c r="H11" s="284">
        <v>568584108</v>
      </c>
      <c r="I11" s="213"/>
      <c r="J11" s="212">
        <v>591459708</v>
      </c>
      <c r="K11" s="213"/>
      <c r="L11" s="284">
        <v>105035628</v>
      </c>
      <c r="M11" s="206"/>
      <c r="N11" s="212">
        <v>147051541</v>
      </c>
    </row>
    <row r="12" spans="1:14" ht="20.100000000000001" customHeight="1" x14ac:dyDescent="0.2">
      <c r="A12" s="303"/>
      <c r="B12" s="303" t="s">
        <v>169</v>
      </c>
      <c r="C12" s="303"/>
      <c r="D12" s="303"/>
      <c r="E12" s="303"/>
      <c r="F12" s="144"/>
      <c r="G12" s="303"/>
      <c r="H12" s="284">
        <v>8333334</v>
      </c>
      <c r="I12" s="213"/>
      <c r="J12" s="212">
        <v>18053333</v>
      </c>
      <c r="K12" s="213"/>
      <c r="L12" s="284">
        <v>0</v>
      </c>
      <c r="M12" s="206"/>
      <c r="N12" s="212"/>
    </row>
    <row r="13" spans="1:14" ht="20.100000000000001" customHeight="1" x14ac:dyDescent="0.2">
      <c r="A13" s="303"/>
      <c r="B13" s="303" t="s">
        <v>170</v>
      </c>
      <c r="C13" s="303"/>
      <c r="D13" s="303"/>
      <c r="E13" s="303"/>
      <c r="F13" s="144">
        <v>7</v>
      </c>
      <c r="G13" s="303"/>
      <c r="H13" s="284">
        <v>-5276265</v>
      </c>
      <c r="I13" s="213"/>
      <c r="J13" s="212">
        <v>-15332768</v>
      </c>
      <c r="K13" s="213"/>
      <c r="L13" s="284">
        <v>-3321929</v>
      </c>
      <c r="M13" s="206"/>
      <c r="N13" s="212">
        <v>-746734</v>
      </c>
    </row>
    <row r="14" spans="1:14" ht="20.100000000000001" customHeight="1" x14ac:dyDescent="0.2">
      <c r="A14" s="303"/>
      <c r="B14" s="303" t="s">
        <v>171</v>
      </c>
      <c r="C14" s="303"/>
      <c r="D14" s="303"/>
      <c r="E14" s="303"/>
      <c r="F14" s="144">
        <v>8</v>
      </c>
      <c r="G14" s="303"/>
      <c r="H14" s="285">
        <v>5996985</v>
      </c>
      <c r="I14" s="213"/>
      <c r="J14" s="214">
        <v>16624104</v>
      </c>
      <c r="K14" s="213"/>
      <c r="L14" s="284">
        <v>0</v>
      </c>
      <c r="M14" s="206"/>
      <c r="N14" s="212">
        <v>0</v>
      </c>
    </row>
    <row r="15" spans="1:14" ht="20.100000000000001" customHeight="1" x14ac:dyDescent="0.2">
      <c r="A15" s="303"/>
      <c r="B15" s="303" t="s">
        <v>177</v>
      </c>
      <c r="C15" s="137"/>
      <c r="D15" s="209"/>
      <c r="E15" s="144"/>
      <c r="F15" s="144">
        <v>14</v>
      </c>
      <c r="G15" s="210"/>
      <c r="H15" s="284">
        <v>8095733</v>
      </c>
      <c r="I15" s="206"/>
      <c r="J15" s="212">
        <v>11026990</v>
      </c>
      <c r="K15" s="206"/>
      <c r="L15" s="284">
        <v>8095733</v>
      </c>
      <c r="M15" s="195"/>
      <c r="N15" s="212">
        <v>11026990</v>
      </c>
    </row>
    <row r="16" spans="1:14" ht="20.100000000000001" customHeight="1" x14ac:dyDescent="0.2">
      <c r="A16" s="303"/>
      <c r="B16" s="303" t="s">
        <v>209</v>
      </c>
      <c r="C16" s="137"/>
      <c r="D16" s="209"/>
      <c r="E16" s="144"/>
      <c r="F16" s="303"/>
      <c r="G16" s="303"/>
      <c r="H16" s="283"/>
      <c r="I16" s="195"/>
      <c r="J16" s="211"/>
      <c r="K16" s="195"/>
      <c r="L16" s="283"/>
      <c r="M16" s="195"/>
      <c r="N16" s="211"/>
    </row>
    <row r="17" spans="1:14" ht="20.100000000000001" customHeight="1" x14ac:dyDescent="0.2">
      <c r="A17" s="303"/>
      <c r="B17" s="303"/>
      <c r="C17" s="303" t="s">
        <v>210</v>
      </c>
      <c r="D17" s="209"/>
      <c r="E17" s="144"/>
      <c r="F17" s="144"/>
      <c r="G17" s="210"/>
      <c r="H17" s="283">
        <v>-388600</v>
      </c>
      <c r="I17" s="206"/>
      <c r="J17" s="211">
        <v>-74488</v>
      </c>
      <c r="K17" s="206"/>
      <c r="L17" s="283">
        <v>-388600</v>
      </c>
      <c r="M17" s="195"/>
      <c r="N17" s="211">
        <v>-74488</v>
      </c>
    </row>
    <row r="18" spans="1:14" ht="20.100000000000001" customHeight="1" x14ac:dyDescent="0.2">
      <c r="A18" s="303"/>
      <c r="B18" s="303" t="s">
        <v>211</v>
      </c>
      <c r="C18" s="137"/>
      <c r="D18" s="209"/>
      <c r="E18" s="144"/>
      <c r="F18" s="303"/>
      <c r="G18" s="303"/>
      <c r="H18" s="286"/>
      <c r="I18" s="303"/>
      <c r="J18" s="303"/>
      <c r="K18" s="303"/>
      <c r="L18" s="286"/>
      <c r="M18" s="303"/>
      <c r="N18" s="303"/>
    </row>
    <row r="19" spans="1:14" ht="20.100000000000001" customHeight="1" x14ac:dyDescent="0.2">
      <c r="A19" s="303"/>
      <c r="B19" s="303"/>
      <c r="C19" s="303" t="s">
        <v>212</v>
      </c>
      <c r="D19" s="209"/>
      <c r="E19" s="144"/>
      <c r="F19" s="144">
        <v>11</v>
      </c>
      <c r="G19" s="210"/>
      <c r="H19" s="283">
        <v>-1413</v>
      </c>
      <c r="I19" s="206"/>
      <c r="J19" s="211">
        <v>-2138</v>
      </c>
      <c r="K19" s="206"/>
      <c r="L19" s="283">
        <v>0</v>
      </c>
      <c r="M19" s="195"/>
      <c r="N19" s="211">
        <v>0</v>
      </c>
    </row>
    <row r="20" spans="1:14" s="313" customFormat="1" ht="20.100000000000001" customHeight="1" x14ac:dyDescent="0.2">
      <c r="A20" s="303"/>
      <c r="B20" s="303" t="s">
        <v>211</v>
      </c>
      <c r="C20" s="215"/>
      <c r="D20" s="215"/>
      <c r="E20" s="215"/>
      <c r="F20" s="215"/>
      <c r="G20" s="215"/>
      <c r="H20" s="287"/>
      <c r="I20" s="215"/>
      <c r="J20" s="215"/>
      <c r="K20" s="215"/>
      <c r="L20" s="287"/>
      <c r="M20" s="215"/>
      <c r="N20" s="215"/>
    </row>
    <row r="21" spans="1:14" s="313" customFormat="1" ht="20.100000000000001" customHeight="1" x14ac:dyDescent="0.2">
      <c r="A21" s="303"/>
      <c r="B21" s="303"/>
      <c r="C21" s="215" t="s">
        <v>213</v>
      </c>
      <c r="D21" s="215"/>
      <c r="E21" s="215"/>
      <c r="F21" s="144">
        <v>10</v>
      </c>
      <c r="G21" s="215"/>
      <c r="H21" s="285">
        <v>0</v>
      </c>
      <c r="I21" s="213"/>
      <c r="J21" s="214">
        <v>0</v>
      </c>
      <c r="K21" s="213"/>
      <c r="L21" s="285">
        <v>-1837149</v>
      </c>
      <c r="M21" s="206"/>
      <c r="N21" s="214">
        <v>-11105642</v>
      </c>
    </row>
    <row r="22" spans="1:14" s="313" customFormat="1" ht="20.100000000000001" customHeight="1" x14ac:dyDescent="0.2">
      <c r="A22" s="303"/>
      <c r="B22" s="303" t="s">
        <v>178</v>
      </c>
      <c r="C22" s="215"/>
      <c r="D22" s="215"/>
      <c r="E22" s="215"/>
      <c r="F22" s="144">
        <v>10</v>
      </c>
      <c r="G22" s="215"/>
      <c r="H22" s="285">
        <v>0</v>
      </c>
      <c r="I22" s="213"/>
      <c r="J22" s="214">
        <v>2453</v>
      </c>
      <c r="K22" s="213"/>
      <c r="L22" s="285">
        <v>0</v>
      </c>
      <c r="M22" s="206"/>
      <c r="N22" s="214">
        <v>10452343</v>
      </c>
    </row>
    <row r="23" spans="1:14" s="313" customFormat="1" ht="20.100000000000001" customHeight="1" x14ac:dyDescent="0.2">
      <c r="A23" s="335"/>
      <c r="B23" s="335" t="s">
        <v>256</v>
      </c>
      <c r="C23" s="215"/>
      <c r="D23" s="215"/>
      <c r="E23" s="215"/>
      <c r="F23" s="144"/>
      <c r="G23" s="215"/>
      <c r="H23" s="285">
        <v>0</v>
      </c>
      <c r="I23" s="213"/>
      <c r="J23" s="214">
        <v>0</v>
      </c>
      <c r="K23" s="213"/>
      <c r="L23" s="285">
        <v>-14850000</v>
      </c>
      <c r="M23" s="206"/>
      <c r="N23" s="214">
        <v>0</v>
      </c>
    </row>
    <row r="24" spans="1:14" s="313" customFormat="1" ht="20.100000000000001" customHeight="1" x14ac:dyDescent="0.2">
      <c r="A24" s="303"/>
      <c r="B24" s="303" t="s">
        <v>172</v>
      </c>
      <c r="C24" s="215"/>
      <c r="D24" s="215"/>
      <c r="E24" s="215"/>
      <c r="F24" s="215"/>
      <c r="G24" s="215"/>
      <c r="H24" s="287"/>
      <c r="I24" s="215"/>
      <c r="J24" s="215"/>
      <c r="K24" s="215"/>
      <c r="L24" s="287"/>
      <c r="M24" s="215"/>
      <c r="N24" s="215"/>
    </row>
    <row r="25" spans="1:14" s="313" customFormat="1" ht="20.100000000000001" customHeight="1" x14ac:dyDescent="0.2">
      <c r="A25" s="303"/>
      <c r="B25" s="303"/>
      <c r="C25" s="216" t="s">
        <v>154</v>
      </c>
      <c r="D25" s="215"/>
      <c r="E25" s="215"/>
      <c r="F25" s="144"/>
      <c r="G25" s="215"/>
      <c r="H25" s="284">
        <v>821198</v>
      </c>
      <c r="I25" s="213"/>
      <c r="J25" s="212">
        <v>2</v>
      </c>
      <c r="K25" s="213"/>
      <c r="L25" s="284">
        <v>146</v>
      </c>
      <c r="M25" s="206"/>
      <c r="N25" s="212">
        <v>2</v>
      </c>
    </row>
    <row r="26" spans="1:14" s="313" customFormat="1" ht="20.100000000000001" customHeight="1" x14ac:dyDescent="0.2">
      <c r="A26" s="303"/>
      <c r="B26" s="303" t="s">
        <v>185</v>
      </c>
      <c r="C26" s="215"/>
      <c r="D26" s="215"/>
      <c r="E26" s="215"/>
      <c r="F26" s="215"/>
      <c r="G26" s="215"/>
      <c r="H26" s="287"/>
      <c r="I26" s="215"/>
      <c r="J26" s="215"/>
      <c r="K26" s="215"/>
      <c r="L26" s="287"/>
      <c r="M26" s="215"/>
      <c r="N26" s="215"/>
    </row>
    <row r="27" spans="1:14" s="313" customFormat="1" ht="20.100000000000001" customHeight="1" x14ac:dyDescent="0.2">
      <c r="A27" s="303"/>
      <c r="B27" s="303"/>
      <c r="C27" s="216" t="s">
        <v>154</v>
      </c>
      <c r="D27" s="215"/>
      <c r="E27" s="215"/>
      <c r="F27" s="144">
        <v>26</v>
      </c>
      <c r="G27" s="215"/>
      <c r="H27" s="284">
        <v>8377</v>
      </c>
      <c r="I27" s="213"/>
      <c r="J27" s="212">
        <v>818508</v>
      </c>
      <c r="K27" s="213"/>
      <c r="L27" s="284">
        <v>-329429</v>
      </c>
      <c r="M27" s="206"/>
      <c r="N27" s="212">
        <v>732070</v>
      </c>
    </row>
    <row r="28" spans="1:14" s="313" customFormat="1" ht="20.100000000000001" customHeight="1" x14ac:dyDescent="0.2">
      <c r="A28" s="303"/>
      <c r="B28" s="303" t="s">
        <v>76</v>
      </c>
      <c r="C28" s="215"/>
      <c r="D28" s="215"/>
      <c r="E28" s="215"/>
      <c r="F28" s="144">
        <v>23</v>
      </c>
      <c r="G28" s="215"/>
      <c r="H28" s="284">
        <v>42550274</v>
      </c>
      <c r="I28" s="213"/>
      <c r="J28" s="212">
        <v>3603773</v>
      </c>
      <c r="K28" s="213"/>
      <c r="L28" s="284">
        <v>27595243</v>
      </c>
      <c r="M28" s="206"/>
      <c r="N28" s="212">
        <v>5621430</v>
      </c>
    </row>
    <row r="29" spans="1:14" s="313" customFormat="1" ht="20.100000000000001" customHeight="1" x14ac:dyDescent="0.2">
      <c r="A29" s="303"/>
      <c r="B29" s="216" t="s">
        <v>44</v>
      </c>
      <c r="C29" s="215"/>
      <c r="D29" s="215"/>
      <c r="E29" s="215"/>
      <c r="F29" s="144">
        <v>26</v>
      </c>
      <c r="G29" s="215"/>
      <c r="H29" s="285">
        <v>0</v>
      </c>
      <c r="I29" s="213"/>
      <c r="J29" s="214">
        <v>0</v>
      </c>
      <c r="K29" s="213"/>
      <c r="L29" s="285">
        <v>-45419936</v>
      </c>
      <c r="M29" s="206"/>
      <c r="N29" s="214">
        <v>-268171848</v>
      </c>
    </row>
    <row r="30" spans="1:14" s="313" customFormat="1" ht="20.100000000000001" customHeight="1" x14ac:dyDescent="0.2">
      <c r="A30" s="303"/>
      <c r="B30" s="303" t="s">
        <v>24</v>
      </c>
      <c r="C30" s="215"/>
      <c r="D30" s="215"/>
      <c r="E30" s="215"/>
      <c r="F30" s="144"/>
      <c r="G30" s="215"/>
      <c r="H30" s="284">
        <v>-1195205</v>
      </c>
      <c r="I30" s="213"/>
      <c r="J30" s="212">
        <v>-1071311</v>
      </c>
      <c r="K30" s="213"/>
      <c r="L30" s="284">
        <v>-30058081</v>
      </c>
      <c r="M30" s="206"/>
      <c r="N30" s="212">
        <v>-35230160</v>
      </c>
    </row>
    <row r="31" spans="1:14" s="313" customFormat="1" ht="20.100000000000001" customHeight="1" x14ac:dyDescent="0.2">
      <c r="A31" s="303"/>
      <c r="B31" s="303" t="s">
        <v>88</v>
      </c>
      <c r="C31" s="215"/>
      <c r="D31" s="215"/>
      <c r="E31" s="215"/>
      <c r="F31" s="144">
        <v>29</v>
      </c>
      <c r="G31" s="215"/>
      <c r="H31" s="284">
        <v>34631659</v>
      </c>
      <c r="I31" s="217"/>
      <c r="J31" s="212">
        <v>68339595</v>
      </c>
      <c r="K31" s="217"/>
      <c r="L31" s="284">
        <v>7984452</v>
      </c>
      <c r="M31" s="206"/>
      <c r="N31" s="212">
        <v>11231273</v>
      </c>
    </row>
    <row r="32" spans="1:14" s="313" customFormat="1" ht="20.100000000000001" customHeight="1" x14ac:dyDescent="0.2">
      <c r="A32" s="303"/>
      <c r="B32" s="303" t="s">
        <v>193</v>
      </c>
      <c r="C32" s="215"/>
      <c r="D32" s="215"/>
      <c r="E32" s="215"/>
      <c r="F32" s="215"/>
      <c r="G32" s="215"/>
      <c r="H32" s="288"/>
      <c r="I32" s="217"/>
      <c r="J32" s="218"/>
      <c r="K32" s="217"/>
      <c r="L32" s="288"/>
      <c r="M32" s="206"/>
      <c r="N32" s="218"/>
    </row>
    <row r="33" spans="1:14" s="313" customFormat="1" ht="20.100000000000001" customHeight="1" x14ac:dyDescent="0.2">
      <c r="A33" s="303"/>
      <c r="B33" s="303"/>
      <c r="C33" s="303" t="s">
        <v>194</v>
      </c>
      <c r="D33" s="215"/>
      <c r="E33" s="215"/>
      <c r="F33" s="215"/>
      <c r="G33" s="215"/>
      <c r="H33" s="288"/>
      <c r="I33" s="217"/>
      <c r="J33" s="218"/>
      <c r="K33" s="217"/>
      <c r="L33" s="288"/>
      <c r="M33" s="206"/>
      <c r="N33" s="218"/>
    </row>
    <row r="34" spans="1:14" s="313" customFormat="1" ht="20.100000000000001" customHeight="1" x14ac:dyDescent="0.2">
      <c r="A34" s="303"/>
      <c r="B34" s="215"/>
      <c r="C34" s="303" t="s">
        <v>155</v>
      </c>
      <c r="D34" s="215"/>
      <c r="E34" s="215"/>
      <c r="F34" s="215"/>
      <c r="G34" s="215"/>
      <c r="H34" s="289">
        <v>0</v>
      </c>
      <c r="I34" s="213"/>
      <c r="J34" s="219">
        <v>-94614823</v>
      </c>
      <c r="K34" s="213"/>
      <c r="L34" s="289">
        <v>0</v>
      </c>
      <c r="M34" s="206"/>
      <c r="N34" s="219">
        <v>0</v>
      </c>
    </row>
    <row r="35" spans="1:14" s="313" customFormat="1" ht="8.1" customHeight="1" x14ac:dyDescent="0.2">
      <c r="A35" s="303"/>
      <c r="B35" s="303"/>
      <c r="C35" s="303"/>
      <c r="D35" s="215"/>
      <c r="E35" s="215"/>
      <c r="F35" s="215"/>
      <c r="G35" s="215"/>
      <c r="H35" s="284"/>
      <c r="I35" s="213"/>
      <c r="J35" s="212"/>
      <c r="K35" s="213"/>
      <c r="L35" s="284"/>
      <c r="M35" s="206"/>
      <c r="N35" s="212"/>
    </row>
    <row r="36" spans="1:14" s="313" customFormat="1" ht="20.100000000000001" customHeight="1" x14ac:dyDescent="0.2">
      <c r="A36" s="303"/>
      <c r="B36" s="303"/>
      <c r="C36" s="303"/>
      <c r="D36" s="215"/>
      <c r="E36" s="215"/>
      <c r="F36" s="215"/>
      <c r="G36" s="215"/>
      <c r="H36" s="288">
        <f>SUM(H9:H34)</f>
        <v>1124006672</v>
      </c>
      <c r="I36" s="213"/>
      <c r="J36" s="218">
        <f>SUM(J9:J34)</f>
        <v>1222702946</v>
      </c>
      <c r="K36" s="213"/>
      <c r="L36" s="288">
        <f>SUM(L9:L34)</f>
        <v>499656486</v>
      </c>
      <c r="M36" s="206"/>
      <c r="N36" s="218">
        <f>SUM(N9:N34)</f>
        <v>236554527</v>
      </c>
    </row>
    <row r="37" spans="1:14" s="313" customFormat="1" ht="20.100000000000001" customHeight="1" x14ac:dyDescent="0.2">
      <c r="A37" s="336"/>
      <c r="B37" s="336"/>
      <c r="C37" s="336"/>
      <c r="D37" s="215"/>
      <c r="E37" s="215"/>
      <c r="F37" s="215"/>
      <c r="G37" s="215"/>
      <c r="H37" s="218"/>
      <c r="I37" s="213"/>
      <c r="J37" s="218"/>
      <c r="K37" s="213"/>
      <c r="L37" s="218"/>
      <c r="M37" s="206"/>
      <c r="N37" s="218"/>
    </row>
    <row r="38" spans="1:14" s="313" customFormat="1" ht="20.100000000000001" customHeight="1" x14ac:dyDescent="0.2">
      <c r="A38" s="339"/>
      <c r="B38" s="339"/>
      <c r="C38" s="339"/>
      <c r="D38" s="215"/>
      <c r="E38" s="215"/>
      <c r="F38" s="215"/>
      <c r="G38" s="215"/>
      <c r="H38" s="218"/>
      <c r="I38" s="213"/>
      <c r="J38" s="218"/>
      <c r="K38" s="213"/>
      <c r="L38" s="218"/>
      <c r="M38" s="206"/>
      <c r="N38" s="218"/>
    </row>
    <row r="39" spans="1:14" s="313" customFormat="1" ht="20.100000000000001" customHeight="1" x14ac:dyDescent="0.2">
      <c r="A39" s="339"/>
      <c r="B39" s="339"/>
      <c r="C39" s="339"/>
      <c r="D39" s="215"/>
      <c r="E39" s="215"/>
      <c r="F39" s="215"/>
      <c r="G39" s="215"/>
      <c r="H39" s="218"/>
      <c r="I39" s="213"/>
      <c r="J39" s="218"/>
      <c r="K39" s="213"/>
      <c r="L39" s="218"/>
      <c r="M39" s="206"/>
      <c r="N39" s="218"/>
    </row>
    <row r="40" spans="1:14" s="313" customFormat="1" ht="20.100000000000001" customHeight="1" x14ac:dyDescent="0.2">
      <c r="A40" s="336"/>
      <c r="B40" s="336"/>
      <c r="C40" s="336"/>
      <c r="D40" s="215"/>
      <c r="E40" s="215"/>
      <c r="F40" s="215"/>
      <c r="G40" s="215"/>
      <c r="H40" s="218"/>
      <c r="I40" s="213"/>
      <c r="J40" s="218"/>
      <c r="K40" s="213"/>
      <c r="L40" s="218"/>
      <c r="M40" s="206"/>
      <c r="N40" s="218"/>
    </row>
    <row r="41" spans="1:14" s="313" customFormat="1" ht="20.100000000000001" customHeight="1" x14ac:dyDescent="0.2">
      <c r="A41" s="303"/>
      <c r="B41" s="303"/>
      <c r="C41" s="303"/>
      <c r="D41" s="215"/>
      <c r="E41" s="215"/>
      <c r="F41" s="215"/>
      <c r="G41" s="215"/>
      <c r="H41" s="218"/>
      <c r="I41" s="213"/>
      <c r="J41" s="218"/>
      <c r="K41" s="213"/>
      <c r="L41" s="218"/>
      <c r="M41" s="206"/>
      <c r="N41" s="218"/>
    </row>
    <row r="42" spans="1:14" ht="7.5" customHeight="1" x14ac:dyDescent="0.2">
      <c r="F42" s="22"/>
      <c r="H42" s="104"/>
      <c r="I42" s="101"/>
      <c r="J42" s="104"/>
      <c r="K42" s="100"/>
      <c r="L42" s="104"/>
      <c r="M42" s="105"/>
      <c r="N42" s="104"/>
    </row>
    <row r="43" spans="1:14" ht="21" customHeight="1" x14ac:dyDescent="0.2">
      <c r="A43" s="106" t="str">
        <f>+'8-10'!A46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43" s="106"/>
      <c r="C43" s="106"/>
      <c r="D43" s="106"/>
      <c r="E43" s="106"/>
      <c r="F43" s="71"/>
      <c r="G43" s="70"/>
      <c r="H43" s="107"/>
      <c r="I43" s="107"/>
      <c r="J43" s="107"/>
      <c r="K43" s="107"/>
      <c r="L43" s="107"/>
      <c r="M43" s="107"/>
      <c r="N43" s="107"/>
    </row>
    <row r="44" spans="1:14" ht="21" customHeight="1" x14ac:dyDescent="0.2">
      <c r="A44" s="19" t="str">
        <f>A1</f>
        <v>บริษัท อาร์เอส จำกัด (มหาชน)</v>
      </c>
      <c r="B44" s="33"/>
      <c r="C44" s="33"/>
      <c r="D44" s="33"/>
    </row>
    <row r="45" spans="1:14" ht="21" customHeight="1" x14ac:dyDescent="0.2">
      <c r="A45" s="33" t="s">
        <v>206</v>
      </c>
      <c r="B45" s="33"/>
      <c r="C45" s="33"/>
      <c r="D45" s="33"/>
    </row>
    <row r="46" spans="1:14" ht="21" customHeight="1" x14ac:dyDescent="0.2">
      <c r="A46" s="91" t="str">
        <f>'P&amp;L11-12'!A53</f>
        <v>สำหรับปีสิ้นสุดวันที่ 31 ธันวาคม พ.ศ. 2562</v>
      </c>
      <c r="B46" s="92"/>
      <c r="C46" s="92"/>
      <c r="D46" s="92"/>
      <c r="E46" s="70"/>
      <c r="F46" s="71"/>
      <c r="G46" s="70"/>
      <c r="H46" s="93"/>
      <c r="I46" s="93"/>
      <c r="J46" s="93"/>
      <c r="K46" s="93"/>
      <c r="L46" s="93"/>
      <c r="M46" s="93"/>
      <c r="N46" s="93"/>
    </row>
    <row r="47" spans="1:14" ht="21" customHeight="1" x14ac:dyDescent="0.2">
      <c r="A47" s="303"/>
      <c r="B47" s="303"/>
      <c r="C47" s="303"/>
      <c r="D47" s="303"/>
      <c r="E47" s="303"/>
      <c r="F47" s="144"/>
      <c r="G47" s="303"/>
      <c r="H47" s="196"/>
      <c r="I47" s="196"/>
      <c r="J47" s="196"/>
      <c r="K47" s="196"/>
      <c r="L47" s="196"/>
      <c r="M47" s="196"/>
      <c r="N47" s="196"/>
    </row>
    <row r="48" spans="1:14" ht="20.100000000000001" customHeight="1" x14ac:dyDescent="0.2">
      <c r="A48" s="303"/>
      <c r="B48" s="303"/>
      <c r="C48" s="303"/>
      <c r="D48" s="303"/>
      <c r="E48" s="303"/>
      <c r="F48" s="136"/>
      <c r="G48" s="137"/>
      <c r="H48" s="349" t="s">
        <v>66</v>
      </c>
      <c r="I48" s="349"/>
      <c r="J48" s="349"/>
      <c r="K48" s="197"/>
      <c r="L48" s="346" t="s">
        <v>108</v>
      </c>
      <c r="M48" s="346"/>
      <c r="N48" s="346"/>
    </row>
    <row r="49" spans="1:14" ht="20.100000000000001" customHeight="1" x14ac:dyDescent="0.2">
      <c r="A49" s="303"/>
      <c r="B49" s="303"/>
      <c r="C49" s="303"/>
      <c r="D49" s="303"/>
      <c r="E49" s="303"/>
      <c r="F49" s="193"/>
      <c r="G49" s="137"/>
      <c r="H49" s="198" t="s">
        <v>200</v>
      </c>
      <c r="I49" s="198"/>
      <c r="J49" s="198" t="s">
        <v>164</v>
      </c>
      <c r="K49" s="198"/>
      <c r="L49" s="198" t="s">
        <v>200</v>
      </c>
      <c r="M49" s="198"/>
      <c r="N49" s="198" t="s">
        <v>164</v>
      </c>
    </row>
    <row r="50" spans="1:14" ht="20.100000000000001" customHeight="1" x14ac:dyDescent="0.2">
      <c r="A50" s="303"/>
      <c r="B50" s="303"/>
      <c r="C50" s="303"/>
      <c r="D50" s="303"/>
      <c r="E50" s="303"/>
      <c r="F50" s="140" t="s">
        <v>0</v>
      </c>
      <c r="G50" s="137"/>
      <c r="H50" s="200" t="s">
        <v>23</v>
      </c>
      <c r="I50" s="198"/>
      <c r="J50" s="200" t="s">
        <v>23</v>
      </c>
      <c r="K50" s="198"/>
      <c r="L50" s="200" t="s">
        <v>23</v>
      </c>
      <c r="M50" s="198"/>
      <c r="N50" s="200" t="s">
        <v>23</v>
      </c>
    </row>
    <row r="51" spans="1:14" ht="6" customHeight="1" x14ac:dyDescent="0.2">
      <c r="A51" s="303"/>
      <c r="B51" s="303"/>
      <c r="C51" s="303"/>
      <c r="D51" s="303"/>
      <c r="E51" s="303"/>
      <c r="F51" s="303"/>
      <c r="G51" s="303"/>
      <c r="H51" s="290"/>
      <c r="I51" s="206"/>
      <c r="J51" s="206"/>
      <c r="K51" s="206"/>
      <c r="L51" s="290"/>
      <c r="M51" s="206"/>
      <c r="N51" s="206"/>
    </row>
    <row r="52" spans="1:14" s="313" customFormat="1" ht="20.100000000000001" customHeight="1" x14ac:dyDescent="0.2">
      <c r="A52" s="215"/>
      <c r="B52" s="137" t="s">
        <v>89</v>
      </c>
      <c r="C52" s="137"/>
      <c r="D52" s="215"/>
      <c r="E52" s="215"/>
      <c r="F52" s="215"/>
      <c r="G52" s="215"/>
      <c r="H52" s="291"/>
      <c r="I52" s="213"/>
      <c r="J52" s="220"/>
      <c r="K52" s="213"/>
      <c r="L52" s="291"/>
      <c r="M52" s="218"/>
      <c r="N52" s="220"/>
    </row>
    <row r="53" spans="1:14" s="313" customFormat="1" ht="20.100000000000001" customHeight="1" x14ac:dyDescent="0.2">
      <c r="A53" s="303"/>
      <c r="B53" s="303"/>
      <c r="C53" s="303" t="s">
        <v>173</v>
      </c>
      <c r="D53" s="215"/>
      <c r="E53" s="215"/>
      <c r="F53" s="215"/>
      <c r="G53" s="215"/>
      <c r="H53" s="288">
        <v>22242405</v>
      </c>
      <c r="I53" s="213"/>
      <c r="J53" s="218">
        <v>58346414</v>
      </c>
      <c r="K53" s="213"/>
      <c r="L53" s="288">
        <v>31289595</v>
      </c>
      <c r="M53" s="206"/>
      <c r="N53" s="218">
        <v>-149441631</v>
      </c>
    </row>
    <row r="54" spans="1:14" s="313" customFormat="1" ht="20.100000000000001" customHeight="1" x14ac:dyDescent="0.2">
      <c r="A54" s="303"/>
      <c r="B54" s="303"/>
      <c r="C54" s="303" t="s">
        <v>45</v>
      </c>
      <c r="D54" s="215"/>
      <c r="E54" s="215"/>
      <c r="F54" s="215"/>
      <c r="G54" s="215"/>
      <c r="H54" s="288">
        <v>19993265</v>
      </c>
      <c r="I54" s="213"/>
      <c r="J54" s="218">
        <v>14225639</v>
      </c>
      <c r="K54" s="213"/>
      <c r="L54" s="288">
        <v>7809390</v>
      </c>
      <c r="M54" s="206"/>
      <c r="N54" s="218">
        <v>-9310161</v>
      </c>
    </row>
    <row r="55" spans="1:14" s="313" customFormat="1" ht="20.100000000000001" customHeight="1" x14ac:dyDescent="0.2">
      <c r="A55" s="303"/>
      <c r="B55" s="303"/>
      <c r="C55" s="303" t="s">
        <v>67</v>
      </c>
      <c r="D55" s="215"/>
      <c r="E55" s="215"/>
      <c r="F55" s="215"/>
      <c r="G55" s="215"/>
      <c r="H55" s="288">
        <v>-9166683</v>
      </c>
      <c r="I55" s="213"/>
      <c r="J55" s="218">
        <v>30630803</v>
      </c>
      <c r="K55" s="213"/>
      <c r="L55" s="288">
        <v>-6300757</v>
      </c>
      <c r="M55" s="206"/>
      <c r="N55" s="218">
        <v>18655006</v>
      </c>
    </row>
    <row r="56" spans="1:14" s="313" customFormat="1" ht="20.100000000000001" customHeight="1" x14ac:dyDescent="0.2">
      <c r="A56" s="303"/>
      <c r="B56" s="303"/>
      <c r="C56" s="303" t="s">
        <v>35</v>
      </c>
      <c r="D56" s="215"/>
      <c r="E56" s="215"/>
      <c r="F56" s="215"/>
      <c r="G56" s="215"/>
      <c r="H56" s="288">
        <v>379847</v>
      </c>
      <c r="I56" s="213"/>
      <c r="J56" s="218">
        <v>-2583327</v>
      </c>
      <c r="K56" s="213"/>
      <c r="L56" s="288">
        <v>-1249252</v>
      </c>
      <c r="M56" s="206"/>
      <c r="N56" s="218">
        <v>166251</v>
      </c>
    </row>
    <row r="57" spans="1:14" s="313" customFormat="1" ht="20.100000000000001" customHeight="1" x14ac:dyDescent="0.2">
      <c r="A57" s="303"/>
      <c r="B57" s="303"/>
      <c r="C57" s="303" t="s">
        <v>128</v>
      </c>
      <c r="D57" s="215"/>
      <c r="E57" s="215"/>
      <c r="F57" s="215"/>
      <c r="G57" s="215"/>
      <c r="H57" s="288">
        <v>0</v>
      </c>
      <c r="I57" s="213"/>
      <c r="J57" s="218">
        <v>0</v>
      </c>
      <c r="K57" s="213"/>
      <c r="L57" s="288">
        <v>0</v>
      </c>
      <c r="M57" s="218"/>
      <c r="N57" s="218">
        <v>0</v>
      </c>
    </row>
    <row r="58" spans="1:14" s="313" customFormat="1" ht="20.100000000000001" customHeight="1" x14ac:dyDescent="0.2">
      <c r="A58" s="303"/>
      <c r="B58" s="303"/>
      <c r="C58" s="303" t="s">
        <v>36</v>
      </c>
      <c r="D58" s="215"/>
      <c r="E58" s="215"/>
      <c r="F58" s="215"/>
      <c r="G58" s="215"/>
      <c r="H58" s="288">
        <v>2092739</v>
      </c>
      <c r="I58" s="213"/>
      <c r="J58" s="218">
        <v>19066002</v>
      </c>
      <c r="K58" s="213"/>
      <c r="L58" s="288">
        <v>3702739</v>
      </c>
      <c r="M58" s="206"/>
      <c r="N58" s="218">
        <v>15920002</v>
      </c>
    </row>
    <row r="59" spans="1:14" ht="20.100000000000001" customHeight="1" x14ac:dyDescent="0.2">
      <c r="A59" s="303"/>
      <c r="B59" s="303"/>
      <c r="C59" s="303" t="s">
        <v>33</v>
      </c>
      <c r="D59" s="303"/>
      <c r="E59" s="303"/>
      <c r="F59" s="303"/>
      <c r="G59" s="303"/>
      <c r="H59" s="291">
        <v>-81752683</v>
      </c>
      <c r="I59" s="213"/>
      <c r="J59" s="220">
        <v>-70873456</v>
      </c>
      <c r="K59" s="213"/>
      <c r="L59" s="288">
        <v>-39998650</v>
      </c>
      <c r="M59" s="206"/>
      <c r="N59" s="218">
        <v>14903577</v>
      </c>
    </row>
    <row r="60" spans="1:14" ht="20.100000000000001" customHeight="1" x14ac:dyDescent="0.2">
      <c r="A60" s="303"/>
      <c r="B60" s="303"/>
      <c r="C60" s="303" t="s">
        <v>74</v>
      </c>
      <c r="D60" s="303"/>
      <c r="E60" s="303"/>
      <c r="F60" s="303"/>
      <c r="G60" s="303"/>
      <c r="H60" s="291">
        <v>2852935</v>
      </c>
      <c r="I60" s="213"/>
      <c r="J60" s="220">
        <v>-848776</v>
      </c>
      <c r="K60" s="213"/>
      <c r="L60" s="291">
        <v>-1249163</v>
      </c>
      <c r="M60" s="206"/>
      <c r="N60" s="220">
        <v>-465715</v>
      </c>
    </row>
    <row r="61" spans="1:14" ht="20.100000000000001" customHeight="1" x14ac:dyDescent="0.2">
      <c r="A61" s="303"/>
      <c r="B61" s="303"/>
      <c r="C61" s="303" t="s">
        <v>20</v>
      </c>
      <c r="D61" s="303"/>
      <c r="E61" s="303"/>
      <c r="F61" s="303"/>
      <c r="G61" s="303"/>
      <c r="H61" s="288">
        <v>5211222</v>
      </c>
      <c r="I61" s="213"/>
      <c r="J61" s="218">
        <v>-4818350</v>
      </c>
      <c r="K61" s="213"/>
      <c r="L61" s="288">
        <v>5635224</v>
      </c>
      <c r="M61" s="206"/>
      <c r="N61" s="218">
        <v>-102000</v>
      </c>
    </row>
    <row r="62" spans="1:14" ht="20.100000000000001" customHeight="1" x14ac:dyDescent="0.2">
      <c r="A62" s="303"/>
      <c r="B62" s="303"/>
      <c r="C62" s="303" t="s">
        <v>187</v>
      </c>
      <c r="D62" s="303"/>
      <c r="E62" s="303"/>
      <c r="F62" s="303"/>
      <c r="G62" s="303"/>
      <c r="H62" s="292">
        <v>-254400</v>
      </c>
      <c r="I62" s="213"/>
      <c r="J62" s="221">
        <v>-193250</v>
      </c>
      <c r="K62" s="213"/>
      <c r="L62" s="292">
        <v>-254400</v>
      </c>
      <c r="M62" s="206"/>
      <c r="N62" s="221">
        <v>0</v>
      </c>
    </row>
    <row r="63" spans="1:14" ht="6" customHeight="1" x14ac:dyDescent="0.2">
      <c r="A63" s="303"/>
      <c r="B63" s="303"/>
      <c r="C63" s="303"/>
      <c r="D63" s="303"/>
      <c r="E63" s="303"/>
      <c r="F63" s="303"/>
      <c r="G63" s="303"/>
      <c r="H63" s="290"/>
      <c r="I63" s="206"/>
      <c r="J63" s="206"/>
      <c r="K63" s="206"/>
      <c r="L63" s="290"/>
      <c r="M63" s="206"/>
      <c r="N63" s="206"/>
    </row>
    <row r="64" spans="1:14" ht="20.100000000000001" customHeight="1" x14ac:dyDescent="0.2">
      <c r="A64" s="303" t="s">
        <v>195</v>
      </c>
      <c r="B64" s="137"/>
      <c r="C64" s="303"/>
      <c r="D64" s="303"/>
      <c r="E64" s="303"/>
      <c r="F64" s="303"/>
      <c r="G64" s="303"/>
      <c r="H64" s="286"/>
      <c r="I64" s="303"/>
      <c r="J64" s="195"/>
      <c r="K64" s="303"/>
      <c r="L64" s="286"/>
      <c r="M64" s="303"/>
      <c r="N64" s="303"/>
    </row>
    <row r="65" spans="1:14" ht="20.100000000000001" customHeight="1" x14ac:dyDescent="0.2">
      <c r="A65" s="303"/>
      <c r="B65" s="303" t="s">
        <v>156</v>
      </c>
      <c r="C65" s="303"/>
      <c r="D65" s="303"/>
      <c r="E65" s="303"/>
      <c r="F65" s="303"/>
      <c r="G65" s="303"/>
      <c r="H65" s="267">
        <f>SUM(H53:H62,H36)</f>
        <v>1085605319</v>
      </c>
      <c r="I65" s="195"/>
      <c r="J65" s="195">
        <f>SUM(J36,J53:J62)</f>
        <v>1265654645</v>
      </c>
      <c r="K65" s="195"/>
      <c r="L65" s="267">
        <f>SUM(L53:L62,L36)</f>
        <v>499041212</v>
      </c>
      <c r="M65" s="206"/>
      <c r="N65" s="195">
        <f>SUM(N36,N53:N62)</f>
        <v>126879856</v>
      </c>
    </row>
    <row r="66" spans="1:14" ht="20.100000000000001" customHeight="1" x14ac:dyDescent="0.2">
      <c r="A66" s="303" t="s">
        <v>46</v>
      </c>
      <c r="B66" s="303"/>
      <c r="C66" s="303"/>
      <c r="D66" s="303"/>
      <c r="E66" s="303"/>
      <c r="F66" s="144">
        <v>15</v>
      </c>
      <c r="G66" s="303"/>
      <c r="H66" s="288">
        <v>56590674</v>
      </c>
      <c r="I66" s="213"/>
      <c r="J66" s="218">
        <v>31802191</v>
      </c>
      <c r="K66" s="213"/>
      <c r="L66" s="288">
        <v>55788282</v>
      </c>
      <c r="M66" s="218"/>
      <c r="N66" s="218">
        <v>0</v>
      </c>
    </row>
    <row r="67" spans="1:14" ht="20.100000000000001" customHeight="1" x14ac:dyDescent="0.2">
      <c r="A67" s="303" t="s">
        <v>90</v>
      </c>
      <c r="B67" s="303"/>
      <c r="C67" s="303"/>
      <c r="D67" s="303"/>
      <c r="E67" s="303"/>
      <c r="F67" s="303"/>
      <c r="G67" s="303"/>
      <c r="H67" s="292">
        <v>-109115700</v>
      </c>
      <c r="I67" s="213"/>
      <c r="J67" s="221">
        <v>-136482723</v>
      </c>
      <c r="K67" s="213"/>
      <c r="L67" s="292">
        <v>-31274386</v>
      </c>
      <c r="M67" s="218"/>
      <c r="N67" s="221">
        <v>-25664376</v>
      </c>
    </row>
    <row r="68" spans="1:14" ht="6" customHeight="1" x14ac:dyDescent="0.2">
      <c r="A68" s="303"/>
      <c r="B68" s="303"/>
      <c r="C68" s="303"/>
      <c r="D68" s="303"/>
      <c r="E68" s="303"/>
      <c r="F68" s="303"/>
      <c r="G68" s="303"/>
      <c r="H68" s="290"/>
      <c r="I68" s="206"/>
      <c r="J68" s="206"/>
      <c r="K68" s="206"/>
      <c r="L68" s="290"/>
      <c r="M68" s="206"/>
      <c r="N68" s="206"/>
    </row>
    <row r="69" spans="1:14" ht="20.100000000000001" customHeight="1" x14ac:dyDescent="0.2">
      <c r="A69" s="303" t="s">
        <v>196</v>
      </c>
      <c r="B69" s="303"/>
      <c r="C69" s="303"/>
      <c r="D69" s="303"/>
      <c r="E69" s="303"/>
      <c r="F69" s="303"/>
      <c r="G69" s="303"/>
      <c r="H69" s="292">
        <f>SUM(H65:H67)</f>
        <v>1033080293</v>
      </c>
      <c r="I69" s="213"/>
      <c r="J69" s="221">
        <f>SUM(J65:J67)</f>
        <v>1160974113</v>
      </c>
      <c r="K69" s="213"/>
      <c r="L69" s="292">
        <f>SUM(L65:L67)</f>
        <v>523555108</v>
      </c>
      <c r="M69" s="218"/>
      <c r="N69" s="221">
        <f>SUM(N65:N67)</f>
        <v>101215480</v>
      </c>
    </row>
    <row r="70" spans="1:14" ht="13.5" customHeight="1" x14ac:dyDescent="0.2">
      <c r="A70" s="303"/>
      <c r="B70" s="303"/>
      <c r="C70" s="303"/>
      <c r="D70" s="303"/>
      <c r="E70" s="303"/>
      <c r="F70" s="303"/>
      <c r="G70" s="303"/>
      <c r="H70" s="288"/>
      <c r="I70" s="213"/>
      <c r="J70" s="218"/>
      <c r="K70" s="213"/>
      <c r="L70" s="288"/>
      <c r="M70" s="218"/>
      <c r="N70" s="218"/>
    </row>
    <row r="71" spans="1:14" ht="20.100000000000001" customHeight="1" x14ac:dyDescent="0.2">
      <c r="A71" s="222" t="s">
        <v>10</v>
      </c>
      <c r="B71" s="222"/>
      <c r="C71" s="303"/>
      <c r="D71" s="303"/>
      <c r="E71" s="303"/>
      <c r="F71" s="193"/>
      <c r="G71" s="137"/>
      <c r="H71" s="268"/>
      <c r="I71" s="198"/>
      <c r="J71" s="204"/>
      <c r="K71" s="198"/>
      <c r="L71" s="268"/>
      <c r="M71" s="198"/>
      <c r="N71" s="204"/>
    </row>
    <row r="72" spans="1:14" ht="20.100000000000001" customHeight="1" x14ac:dyDescent="0.2">
      <c r="A72" s="303" t="s">
        <v>91</v>
      </c>
      <c r="B72" s="303"/>
      <c r="C72" s="303"/>
      <c r="D72" s="303"/>
      <c r="E72" s="303"/>
      <c r="F72" s="303"/>
      <c r="G72" s="303"/>
      <c r="H72" s="291">
        <v>1194856</v>
      </c>
      <c r="I72" s="223"/>
      <c r="J72" s="220">
        <v>1071311</v>
      </c>
      <c r="K72" s="223"/>
      <c r="L72" s="291">
        <v>32284352</v>
      </c>
      <c r="M72" s="218"/>
      <c r="N72" s="220">
        <v>34791355</v>
      </c>
    </row>
    <row r="73" spans="1:14" ht="20.100000000000001" customHeight="1" x14ac:dyDescent="0.2">
      <c r="A73" s="303" t="s">
        <v>214</v>
      </c>
      <c r="B73" s="303"/>
      <c r="C73" s="303"/>
      <c r="D73" s="303"/>
      <c r="E73" s="303"/>
      <c r="F73" s="303"/>
      <c r="G73" s="303"/>
      <c r="H73" s="286"/>
      <c r="I73" s="303"/>
      <c r="J73" s="303"/>
      <c r="K73" s="303"/>
      <c r="L73" s="286"/>
      <c r="M73" s="303"/>
      <c r="N73" s="303"/>
    </row>
    <row r="74" spans="1:14" ht="20.100000000000001" customHeight="1" x14ac:dyDescent="0.2">
      <c r="A74" s="303"/>
      <c r="B74" s="303" t="s">
        <v>215</v>
      </c>
      <c r="C74" s="303"/>
      <c r="D74" s="303"/>
      <c r="E74" s="303"/>
      <c r="F74" s="144" t="s">
        <v>229</v>
      </c>
      <c r="G74" s="303"/>
      <c r="H74" s="285">
        <v>0</v>
      </c>
      <c r="I74" s="223"/>
      <c r="J74" s="214">
        <v>0</v>
      </c>
      <c r="K74" s="223"/>
      <c r="L74" s="285">
        <v>-335000000</v>
      </c>
      <c r="M74" s="218"/>
      <c r="N74" s="214">
        <v>-553500000</v>
      </c>
    </row>
    <row r="75" spans="1:14" ht="20.100000000000001" customHeight="1" x14ac:dyDescent="0.2">
      <c r="A75" s="303" t="s">
        <v>216</v>
      </c>
      <c r="B75" s="303"/>
      <c r="C75" s="303"/>
      <c r="D75" s="303"/>
      <c r="E75" s="303"/>
      <c r="F75" s="303"/>
      <c r="G75" s="303"/>
      <c r="H75" s="286"/>
      <c r="I75" s="303"/>
      <c r="J75" s="303"/>
      <c r="K75" s="303"/>
      <c r="L75" s="286"/>
      <c r="M75" s="303"/>
      <c r="N75" s="303"/>
    </row>
    <row r="76" spans="1:14" ht="20.100000000000001" customHeight="1" x14ac:dyDescent="0.2">
      <c r="A76" s="303"/>
      <c r="B76" s="303" t="s">
        <v>217</v>
      </c>
      <c r="C76" s="303"/>
      <c r="D76" s="303"/>
      <c r="E76" s="303"/>
      <c r="F76" s="144" t="s">
        <v>229</v>
      </c>
      <c r="G76" s="303"/>
      <c r="H76" s="285">
        <v>0</v>
      </c>
      <c r="I76" s="223"/>
      <c r="J76" s="214">
        <v>0</v>
      </c>
      <c r="K76" s="223"/>
      <c r="L76" s="285">
        <v>210000000</v>
      </c>
      <c r="M76" s="218"/>
      <c r="N76" s="214">
        <v>513500000</v>
      </c>
    </row>
    <row r="77" spans="1:14" ht="20.100000000000001" customHeight="1" x14ac:dyDescent="0.2">
      <c r="A77" s="303" t="s">
        <v>246</v>
      </c>
      <c r="B77" s="303"/>
      <c r="C77" s="303"/>
      <c r="D77" s="303"/>
      <c r="E77" s="303"/>
      <c r="F77" s="303"/>
      <c r="G77" s="303"/>
      <c r="H77" s="285">
        <v>0</v>
      </c>
      <c r="I77" s="223"/>
      <c r="J77" s="214">
        <v>0</v>
      </c>
      <c r="K77" s="223"/>
      <c r="L77" s="285">
        <v>18750000</v>
      </c>
      <c r="M77" s="218"/>
      <c r="N77" s="214">
        <v>0</v>
      </c>
    </row>
    <row r="78" spans="1:14" ht="20.100000000000001" customHeight="1" x14ac:dyDescent="0.2">
      <c r="A78" s="303" t="s">
        <v>197</v>
      </c>
      <c r="B78" s="303"/>
      <c r="C78" s="303"/>
      <c r="D78" s="303"/>
      <c r="E78" s="303"/>
      <c r="F78" s="303"/>
      <c r="G78" s="303"/>
      <c r="H78" s="285">
        <v>0</v>
      </c>
      <c r="I78" s="223"/>
      <c r="J78" s="214">
        <v>22055550</v>
      </c>
      <c r="K78" s="223"/>
      <c r="L78" s="291">
        <v>0</v>
      </c>
      <c r="M78" s="218"/>
      <c r="N78" s="220">
        <v>22055550</v>
      </c>
    </row>
    <row r="79" spans="1:14" ht="20.100000000000001" customHeight="1" x14ac:dyDescent="0.2">
      <c r="A79" s="303" t="s">
        <v>44</v>
      </c>
      <c r="B79" s="303"/>
      <c r="C79" s="303"/>
      <c r="D79" s="303"/>
      <c r="E79" s="303"/>
      <c r="F79" s="303"/>
      <c r="G79" s="303"/>
      <c r="H79" s="285">
        <v>0</v>
      </c>
      <c r="I79" s="223"/>
      <c r="J79" s="214">
        <v>0</v>
      </c>
      <c r="K79" s="223"/>
      <c r="L79" s="285">
        <v>45419936</v>
      </c>
      <c r="M79" s="218"/>
      <c r="N79" s="214">
        <v>268171848</v>
      </c>
    </row>
    <row r="80" spans="1:14" ht="20.100000000000001" customHeight="1" x14ac:dyDescent="0.2">
      <c r="A80" s="303" t="s">
        <v>174</v>
      </c>
      <c r="B80" s="303"/>
      <c r="C80" s="303"/>
      <c r="D80" s="303"/>
      <c r="E80" s="303"/>
      <c r="F80" s="303"/>
      <c r="G80" s="303"/>
      <c r="H80" s="291">
        <v>-230463298</v>
      </c>
      <c r="I80" s="223"/>
      <c r="J80" s="220">
        <v>-44768802</v>
      </c>
      <c r="K80" s="223"/>
      <c r="L80" s="291">
        <v>-166908621</v>
      </c>
      <c r="M80" s="218"/>
      <c r="N80" s="220">
        <v>-26579470</v>
      </c>
    </row>
    <row r="81" spans="1:14" ht="20.100000000000001" customHeight="1" x14ac:dyDescent="0.2">
      <c r="A81" s="303" t="s">
        <v>241</v>
      </c>
      <c r="B81" s="303"/>
      <c r="C81" s="303"/>
      <c r="D81" s="303"/>
      <c r="E81" s="303"/>
      <c r="F81" s="303"/>
      <c r="G81" s="303"/>
      <c r="H81" s="288">
        <v>177570</v>
      </c>
      <c r="I81" s="223"/>
      <c r="J81" s="218">
        <f>4617757+23177</f>
        <v>4640934</v>
      </c>
      <c r="K81" s="223"/>
      <c r="L81" s="288">
        <v>1902441</v>
      </c>
      <c r="M81" s="218"/>
      <c r="N81" s="218">
        <v>4997292</v>
      </c>
    </row>
    <row r="82" spans="1:14" ht="20.100000000000001" customHeight="1" x14ac:dyDescent="0.2">
      <c r="A82" s="303" t="s">
        <v>92</v>
      </c>
      <c r="B82" s="303"/>
      <c r="C82" s="303"/>
      <c r="D82" s="303"/>
      <c r="E82" s="303"/>
      <c r="F82" s="303"/>
      <c r="G82" s="303"/>
      <c r="H82" s="292">
        <v>-386135436</v>
      </c>
      <c r="I82" s="204"/>
      <c r="J82" s="221">
        <v>-501376770</v>
      </c>
      <c r="K82" s="204"/>
      <c r="L82" s="292">
        <v>-25242911</v>
      </c>
      <c r="M82" s="218"/>
      <c r="N82" s="221">
        <v>-74925256</v>
      </c>
    </row>
    <row r="83" spans="1:14" ht="6" customHeight="1" x14ac:dyDescent="0.2">
      <c r="A83" s="303"/>
      <c r="B83" s="303"/>
      <c r="C83" s="303"/>
      <c r="D83" s="303"/>
      <c r="E83" s="303"/>
      <c r="F83" s="303"/>
      <c r="G83" s="303"/>
      <c r="H83" s="288"/>
      <c r="I83" s="204"/>
      <c r="J83" s="218"/>
      <c r="K83" s="204"/>
      <c r="L83" s="288"/>
      <c r="M83" s="218"/>
      <c r="N83" s="218"/>
    </row>
    <row r="84" spans="1:14" ht="20.100000000000001" customHeight="1" x14ac:dyDescent="0.2">
      <c r="A84" s="303" t="s">
        <v>93</v>
      </c>
      <c r="B84" s="303"/>
      <c r="C84" s="303"/>
      <c r="D84" s="303"/>
      <c r="E84" s="303"/>
      <c r="F84" s="303"/>
      <c r="G84" s="303"/>
      <c r="H84" s="292">
        <f>SUM(H72:H82)</f>
        <v>-615226308</v>
      </c>
      <c r="I84" s="223"/>
      <c r="J84" s="221">
        <f>SUM(J72:J82)</f>
        <v>-518377777</v>
      </c>
      <c r="K84" s="223"/>
      <c r="L84" s="292">
        <f>SUM(L72:L82)</f>
        <v>-218794803</v>
      </c>
      <c r="M84" s="218"/>
      <c r="N84" s="221">
        <f>SUM(N72:N82)</f>
        <v>188511319</v>
      </c>
    </row>
    <row r="85" spans="1:14" ht="20.100000000000001" customHeight="1" x14ac:dyDescent="0.2">
      <c r="F85" s="22"/>
      <c r="H85" s="103"/>
      <c r="I85" s="109"/>
      <c r="J85" s="103"/>
      <c r="K85" s="109"/>
      <c r="L85" s="103"/>
      <c r="M85" s="103"/>
      <c r="N85" s="103"/>
    </row>
    <row r="86" spans="1:14" ht="20.100000000000001" customHeight="1" x14ac:dyDescent="0.2">
      <c r="F86" s="22"/>
      <c r="H86" s="103"/>
      <c r="I86" s="109"/>
      <c r="J86" s="103"/>
      <c r="K86" s="109"/>
      <c r="L86" s="103"/>
      <c r="M86" s="103"/>
      <c r="N86" s="103"/>
    </row>
    <row r="87" spans="1:14" ht="16.5" customHeight="1" x14ac:dyDescent="0.2">
      <c r="F87" s="22"/>
      <c r="H87" s="103"/>
      <c r="I87" s="109"/>
      <c r="J87" s="103"/>
      <c r="K87" s="109"/>
      <c r="L87" s="103"/>
      <c r="M87" s="103"/>
      <c r="N87" s="103"/>
    </row>
    <row r="88" spans="1:14" ht="21" customHeight="1" x14ac:dyDescent="0.2">
      <c r="A88" s="106" t="str">
        <f>'8-10'!A46:K46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88" s="106"/>
      <c r="C88" s="106"/>
      <c r="D88" s="106"/>
      <c r="E88" s="106"/>
      <c r="F88" s="71"/>
      <c r="G88" s="70"/>
      <c r="H88" s="107"/>
      <c r="I88" s="107"/>
      <c r="J88" s="107"/>
      <c r="K88" s="107"/>
      <c r="L88" s="107"/>
      <c r="M88" s="107"/>
      <c r="N88" s="107"/>
    </row>
    <row r="89" spans="1:14" ht="21" customHeight="1" x14ac:dyDescent="0.2">
      <c r="A89" s="19" t="str">
        <f>+A1</f>
        <v>บริษัท อาร์เอส จำกัด (มหาชน)</v>
      </c>
      <c r="B89" s="33"/>
      <c r="C89" s="33"/>
      <c r="D89" s="33"/>
    </row>
    <row r="90" spans="1:14" ht="21" customHeight="1" x14ac:dyDescent="0.2">
      <c r="A90" s="33" t="s">
        <v>206</v>
      </c>
      <c r="B90" s="33"/>
      <c r="C90" s="33"/>
      <c r="D90" s="33"/>
    </row>
    <row r="91" spans="1:14" ht="21" customHeight="1" x14ac:dyDescent="0.2">
      <c r="A91" s="92" t="str">
        <f>+A3</f>
        <v>สำหรับปีสิ้นสุดวันที่ 31 ธันวาคม พ.ศ. 2562</v>
      </c>
      <c r="B91" s="92"/>
      <c r="C91" s="92"/>
      <c r="D91" s="92"/>
      <c r="E91" s="70"/>
      <c r="F91" s="71"/>
      <c r="G91" s="70"/>
      <c r="H91" s="93"/>
      <c r="I91" s="93"/>
      <c r="J91" s="93"/>
      <c r="K91" s="93"/>
      <c r="L91" s="93"/>
      <c r="M91" s="93"/>
      <c r="N91" s="93"/>
    </row>
    <row r="92" spans="1:14" ht="21" customHeight="1" x14ac:dyDescent="0.2">
      <c r="H92" s="94"/>
      <c r="I92" s="94"/>
      <c r="J92" s="94"/>
      <c r="K92" s="94"/>
      <c r="L92" s="94"/>
      <c r="M92" s="94"/>
      <c r="N92" s="94"/>
    </row>
    <row r="93" spans="1:14" ht="20.100000000000001" customHeight="1" x14ac:dyDescent="0.2">
      <c r="A93" s="303"/>
      <c r="B93" s="303"/>
      <c r="C93" s="303"/>
      <c r="D93" s="303"/>
      <c r="E93" s="303"/>
      <c r="F93" s="136"/>
      <c r="G93" s="137"/>
      <c r="H93" s="349" t="s">
        <v>66</v>
      </c>
      <c r="I93" s="349"/>
      <c r="J93" s="349"/>
      <c r="K93" s="197"/>
      <c r="L93" s="346" t="s">
        <v>108</v>
      </c>
      <c r="M93" s="346"/>
      <c r="N93" s="346"/>
    </row>
    <row r="94" spans="1:14" ht="20.100000000000001" customHeight="1" x14ac:dyDescent="0.2">
      <c r="A94" s="303"/>
      <c r="B94" s="303"/>
      <c r="C94" s="303"/>
      <c r="D94" s="303"/>
      <c r="E94" s="303"/>
      <c r="F94" s="193"/>
      <c r="G94" s="137"/>
      <c r="H94" s="198" t="s">
        <v>200</v>
      </c>
      <c r="I94" s="198"/>
      <c r="J94" s="198" t="s">
        <v>164</v>
      </c>
      <c r="K94" s="198"/>
      <c r="L94" s="198" t="s">
        <v>200</v>
      </c>
      <c r="M94" s="198"/>
      <c r="N94" s="198" t="s">
        <v>164</v>
      </c>
    </row>
    <row r="95" spans="1:14" ht="20.100000000000001" customHeight="1" x14ac:dyDescent="0.2">
      <c r="A95" s="303"/>
      <c r="B95" s="303"/>
      <c r="C95" s="303"/>
      <c r="D95" s="303"/>
      <c r="E95" s="303"/>
      <c r="F95" s="140" t="s">
        <v>0</v>
      </c>
      <c r="G95" s="137"/>
      <c r="H95" s="200" t="s">
        <v>23</v>
      </c>
      <c r="I95" s="198"/>
      <c r="J95" s="200" t="s">
        <v>23</v>
      </c>
      <c r="K95" s="198"/>
      <c r="L95" s="200" t="s">
        <v>23</v>
      </c>
      <c r="M95" s="198"/>
      <c r="N95" s="200" t="s">
        <v>23</v>
      </c>
    </row>
    <row r="96" spans="1:14" ht="20.100000000000001" customHeight="1" x14ac:dyDescent="0.2">
      <c r="A96" s="137" t="s">
        <v>11</v>
      </c>
      <c r="B96" s="137"/>
      <c r="C96" s="137"/>
      <c r="D96" s="303"/>
      <c r="E96" s="303"/>
      <c r="F96" s="303"/>
      <c r="G96" s="303"/>
      <c r="H96" s="291"/>
      <c r="I96" s="223"/>
      <c r="J96" s="220"/>
      <c r="K96" s="223"/>
      <c r="L96" s="291"/>
      <c r="M96" s="206"/>
      <c r="N96" s="220"/>
    </row>
    <row r="97" spans="1:14" ht="20.100000000000001" customHeight="1" x14ac:dyDescent="0.2">
      <c r="A97" s="303" t="s">
        <v>47</v>
      </c>
      <c r="B97" s="303"/>
      <c r="C97" s="303"/>
      <c r="D97" s="303"/>
      <c r="E97" s="303"/>
      <c r="F97" s="144"/>
      <c r="G97" s="303"/>
      <c r="H97" s="291">
        <v>-21927333</v>
      </c>
      <c r="I97" s="223"/>
      <c r="J97" s="220">
        <v>-29981873</v>
      </c>
      <c r="K97" s="223"/>
      <c r="L97" s="291">
        <v>-8363810</v>
      </c>
      <c r="M97" s="206"/>
      <c r="N97" s="220">
        <v>-9113101</v>
      </c>
    </row>
    <row r="98" spans="1:14" ht="20.100000000000001" customHeight="1" x14ac:dyDescent="0.2">
      <c r="A98" s="303" t="s">
        <v>107</v>
      </c>
      <c r="B98" s="303"/>
      <c r="C98" s="303"/>
      <c r="D98" s="303"/>
      <c r="E98" s="303"/>
      <c r="F98" s="144"/>
      <c r="G98" s="303"/>
      <c r="H98" s="291">
        <v>-11799687</v>
      </c>
      <c r="I98" s="223"/>
      <c r="J98" s="220">
        <v>-12873713</v>
      </c>
      <c r="K98" s="223"/>
      <c r="L98" s="291">
        <v>-11799687</v>
      </c>
      <c r="M98" s="206"/>
      <c r="N98" s="220">
        <v>-12873713</v>
      </c>
    </row>
    <row r="99" spans="1:14" ht="20.100000000000001" customHeight="1" x14ac:dyDescent="0.2">
      <c r="A99" s="303" t="s">
        <v>141</v>
      </c>
      <c r="B99" s="225"/>
      <c r="C99" s="303"/>
      <c r="D99" s="303"/>
      <c r="E99" s="303"/>
      <c r="F99" s="144"/>
      <c r="G99" s="303"/>
      <c r="H99" s="291">
        <v>1150000000</v>
      </c>
      <c r="I99" s="223"/>
      <c r="J99" s="220">
        <v>930000000</v>
      </c>
      <c r="K99" s="223"/>
      <c r="L99" s="291">
        <v>920000000</v>
      </c>
      <c r="M99" s="206"/>
      <c r="N99" s="220">
        <v>930000000</v>
      </c>
    </row>
    <row r="100" spans="1:14" ht="20.100000000000001" customHeight="1" x14ac:dyDescent="0.2">
      <c r="A100" s="303" t="s">
        <v>48</v>
      </c>
      <c r="B100" s="225"/>
      <c r="C100" s="303"/>
      <c r="D100" s="303"/>
      <c r="E100" s="303"/>
      <c r="F100" s="144"/>
      <c r="G100" s="303"/>
      <c r="H100" s="291">
        <v>-940000000</v>
      </c>
      <c r="I100" s="223"/>
      <c r="J100" s="220">
        <v>-903000000</v>
      </c>
      <c r="K100" s="223"/>
      <c r="L100" s="291">
        <v>-840000000</v>
      </c>
      <c r="M100" s="206"/>
      <c r="N100" s="220">
        <v>-903000000</v>
      </c>
    </row>
    <row r="101" spans="1:14" ht="20.100000000000001" customHeight="1" x14ac:dyDescent="0.2">
      <c r="A101" s="303" t="s">
        <v>184</v>
      </c>
      <c r="B101" s="225"/>
      <c r="C101" s="303"/>
      <c r="D101" s="303"/>
      <c r="E101" s="303"/>
      <c r="F101" s="144"/>
      <c r="G101" s="303"/>
      <c r="H101" s="285">
        <v>-80000000</v>
      </c>
      <c r="I101" s="223"/>
      <c r="J101" s="214">
        <v>-270000000</v>
      </c>
      <c r="K101" s="223"/>
      <c r="L101" s="285">
        <v>0</v>
      </c>
      <c r="M101" s="206"/>
      <c r="N101" s="214">
        <v>0</v>
      </c>
    </row>
    <row r="102" spans="1:14" ht="20.100000000000001" customHeight="1" x14ac:dyDescent="0.2">
      <c r="A102" s="303" t="s">
        <v>157</v>
      </c>
      <c r="B102" s="303"/>
      <c r="C102" s="303"/>
      <c r="D102" s="303"/>
      <c r="E102" s="303"/>
      <c r="F102" s="303"/>
      <c r="G102" s="303"/>
      <c r="H102" s="288"/>
      <c r="I102" s="223"/>
      <c r="J102" s="218"/>
      <c r="K102" s="223"/>
      <c r="L102" s="267"/>
      <c r="M102" s="195"/>
      <c r="N102" s="195"/>
    </row>
    <row r="103" spans="1:14" ht="20.100000000000001" customHeight="1" x14ac:dyDescent="0.2">
      <c r="A103" s="303"/>
      <c r="B103" s="303" t="s">
        <v>158</v>
      </c>
      <c r="C103" s="303"/>
      <c r="D103" s="303"/>
      <c r="E103" s="303"/>
      <c r="F103" s="303"/>
      <c r="G103" s="303"/>
      <c r="H103" s="288">
        <v>-207500000</v>
      </c>
      <c r="I103" s="223"/>
      <c r="J103" s="218">
        <v>-6225000</v>
      </c>
      <c r="K103" s="223"/>
      <c r="L103" s="288">
        <v>0</v>
      </c>
      <c r="M103" s="218"/>
      <c r="N103" s="218">
        <v>0</v>
      </c>
    </row>
    <row r="104" spans="1:14" ht="20.100000000000001" customHeight="1" x14ac:dyDescent="0.2">
      <c r="A104" s="303" t="s">
        <v>142</v>
      </c>
      <c r="B104" s="225"/>
      <c r="C104" s="303"/>
      <c r="D104" s="303"/>
      <c r="E104" s="303"/>
      <c r="F104" s="144" t="s">
        <v>230</v>
      </c>
      <c r="G104" s="144"/>
      <c r="H104" s="285">
        <v>0</v>
      </c>
      <c r="I104" s="223"/>
      <c r="J104" s="214">
        <v>0</v>
      </c>
      <c r="K104" s="223"/>
      <c r="L104" s="285">
        <v>154027125</v>
      </c>
      <c r="M104" s="206"/>
      <c r="N104" s="214">
        <v>385500000</v>
      </c>
    </row>
    <row r="105" spans="1:14" ht="20.100000000000001" customHeight="1" x14ac:dyDescent="0.2">
      <c r="A105" s="303" t="s">
        <v>49</v>
      </c>
      <c r="B105" s="225"/>
      <c r="C105" s="303"/>
      <c r="D105" s="303"/>
      <c r="E105" s="303"/>
      <c r="F105" s="144" t="s">
        <v>230</v>
      </c>
      <c r="G105" s="144"/>
      <c r="H105" s="285">
        <v>0</v>
      </c>
      <c r="I105" s="223"/>
      <c r="J105" s="214">
        <v>0</v>
      </c>
      <c r="K105" s="223"/>
      <c r="L105" s="285">
        <v>-265027125</v>
      </c>
      <c r="M105" s="206"/>
      <c r="N105" s="214">
        <v>-299300000</v>
      </c>
    </row>
    <row r="106" spans="1:14" ht="20.100000000000001" customHeight="1" x14ac:dyDescent="0.2">
      <c r="A106" s="303" t="s">
        <v>94</v>
      </c>
      <c r="B106" s="225"/>
      <c r="C106" s="303"/>
      <c r="D106" s="303"/>
      <c r="E106" s="303"/>
      <c r="F106" s="144">
        <v>25</v>
      </c>
      <c r="G106" s="144"/>
      <c r="H106" s="294">
        <v>-387872558</v>
      </c>
      <c r="I106" s="223"/>
      <c r="J106" s="226">
        <v>-241718973</v>
      </c>
      <c r="K106" s="223"/>
      <c r="L106" s="294">
        <v>-387872558</v>
      </c>
      <c r="M106" s="206"/>
      <c r="N106" s="226">
        <v>-241718973</v>
      </c>
    </row>
    <row r="107" spans="1:14" ht="20.100000000000001" customHeight="1" x14ac:dyDescent="0.2">
      <c r="A107" s="303" t="s">
        <v>95</v>
      </c>
      <c r="B107" s="225"/>
      <c r="C107" s="303"/>
      <c r="D107" s="303"/>
      <c r="E107" s="303"/>
      <c r="F107" s="144"/>
      <c r="G107" s="144"/>
      <c r="H107" s="285">
        <v>-34440</v>
      </c>
      <c r="I107" s="223"/>
      <c r="J107" s="214">
        <v>-3151</v>
      </c>
      <c r="K107" s="223"/>
      <c r="L107" s="285">
        <v>0</v>
      </c>
      <c r="M107" s="206"/>
      <c r="N107" s="214">
        <v>0</v>
      </c>
    </row>
    <row r="108" spans="1:14" ht="20.100000000000001" customHeight="1" x14ac:dyDescent="0.2">
      <c r="A108" s="303" t="s">
        <v>161</v>
      </c>
      <c r="B108" s="225"/>
      <c r="C108" s="303"/>
      <c r="D108" s="303"/>
      <c r="E108" s="303"/>
      <c r="F108" s="144"/>
      <c r="G108" s="144"/>
      <c r="H108" s="293">
        <v>70049169</v>
      </c>
      <c r="I108" s="223"/>
      <c r="J108" s="224">
        <v>22500</v>
      </c>
      <c r="K108" s="223"/>
      <c r="L108" s="293">
        <v>70049169</v>
      </c>
      <c r="M108" s="206"/>
      <c r="N108" s="224">
        <v>22500</v>
      </c>
    </row>
    <row r="109" spans="1:14" ht="6" customHeight="1" x14ac:dyDescent="0.2">
      <c r="A109" s="303"/>
      <c r="B109" s="225"/>
      <c r="C109" s="216"/>
      <c r="D109" s="303"/>
      <c r="E109" s="303"/>
      <c r="F109" s="303"/>
      <c r="G109" s="303"/>
      <c r="H109" s="288"/>
      <c r="I109" s="204"/>
      <c r="J109" s="218"/>
      <c r="K109" s="204"/>
      <c r="L109" s="288"/>
      <c r="M109" s="206"/>
      <c r="N109" s="218"/>
    </row>
    <row r="110" spans="1:14" ht="20.100000000000001" customHeight="1" x14ac:dyDescent="0.2">
      <c r="A110" s="303" t="s">
        <v>50</v>
      </c>
      <c r="B110" s="137"/>
      <c r="C110" s="303"/>
      <c r="D110" s="303"/>
      <c r="E110" s="303"/>
      <c r="F110" s="303"/>
      <c r="G110" s="303"/>
      <c r="H110" s="292">
        <f>SUM(H97:H108)</f>
        <v>-429084849</v>
      </c>
      <c r="I110" s="223"/>
      <c r="J110" s="221">
        <f>SUM(J97:J108)</f>
        <v>-533780210</v>
      </c>
      <c r="K110" s="223"/>
      <c r="L110" s="292">
        <f>SUM(L97:L108)</f>
        <v>-368986886</v>
      </c>
      <c r="M110" s="218"/>
      <c r="N110" s="221">
        <f>SUM(N97:N108)</f>
        <v>-150483287</v>
      </c>
    </row>
    <row r="111" spans="1:14" ht="20.100000000000001" customHeight="1" x14ac:dyDescent="0.2">
      <c r="A111" s="303"/>
      <c r="B111" s="137"/>
      <c r="C111" s="137"/>
      <c r="D111" s="303"/>
      <c r="E111" s="303"/>
      <c r="F111" s="303"/>
      <c r="G111" s="303"/>
      <c r="H111" s="288"/>
      <c r="I111" s="223"/>
      <c r="J111" s="218"/>
      <c r="K111" s="223"/>
      <c r="L111" s="288"/>
      <c r="M111" s="218"/>
      <c r="N111" s="218"/>
    </row>
    <row r="112" spans="1:14" ht="20.100000000000001" customHeight="1" x14ac:dyDescent="0.2">
      <c r="A112" s="137" t="s">
        <v>198</v>
      </c>
      <c r="B112" s="137"/>
      <c r="C112" s="137"/>
      <c r="D112" s="303"/>
      <c r="E112" s="303"/>
      <c r="F112" s="303"/>
      <c r="G112" s="303"/>
      <c r="H112" s="291">
        <f>SUM(H110,H84,H69)</f>
        <v>-11230864</v>
      </c>
      <c r="I112" s="223"/>
      <c r="J112" s="220">
        <f>SUM(J110,J84,J69)</f>
        <v>108816126</v>
      </c>
      <c r="K112" s="223"/>
      <c r="L112" s="291">
        <f>SUM(L110,L84,L69)</f>
        <v>-64226581</v>
      </c>
      <c r="M112" s="218"/>
      <c r="N112" s="220">
        <f>SUM(N110,N84,N69)</f>
        <v>139243512</v>
      </c>
    </row>
    <row r="113" spans="1:14" ht="20.100000000000001" customHeight="1" x14ac:dyDescent="0.2">
      <c r="A113" s="303" t="s">
        <v>98</v>
      </c>
      <c r="B113" s="137"/>
      <c r="C113" s="137"/>
      <c r="D113" s="303"/>
      <c r="E113" s="303"/>
      <c r="F113" s="303"/>
      <c r="G113" s="303"/>
      <c r="H113" s="295">
        <v>339639957</v>
      </c>
      <c r="I113" s="223"/>
      <c r="J113" s="227">
        <v>230823831</v>
      </c>
      <c r="K113" s="223"/>
      <c r="L113" s="295">
        <v>168511981</v>
      </c>
      <c r="M113" s="218"/>
      <c r="N113" s="227">
        <v>29268469</v>
      </c>
    </row>
    <row r="114" spans="1:14" ht="6" customHeight="1" x14ac:dyDescent="0.2">
      <c r="A114" s="137"/>
      <c r="B114" s="137"/>
      <c r="C114" s="137"/>
      <c r="D114" s="303"/>
      <c r="E114" s="303"/>
      <c r="F114" s="303"/>
      <c r="G114" s="303"/>
      <c r="H114" s="296"/>
      <c r="I114" s="204"/>
      <c r="J114" s="217"/>
      <c r="K114" s="204"/>
      <c r="L114" s="296"/>
      <c r="M114" s="218"/>
      <c r="N114" s="217"/>
    </row>
    <row r="115" spans="1:14" ht="20.100000000000001" customHeight="1" thickBot="1" x14ac:dyDescent="0.25">
      <c r="A115" s="137" t="s">
        <v>97</v>
      </c>
      <c r="B115" s="137"/>
      <c r="C115" s="137"/>
      <c r="D115" s="303"/>
      <c r="E115" s="303"/>
      <c r="F115" s="303"/>
      <c r="G115" s="303"/>
      <c r="H115" s="297">
        <f>SUM(H112:H114)</f>
        <v>328409093</v>
      </c>
      <c r="I115" s="223"/>
      <c r="J115" s="228">
        <f>SUM(J112:J114)</f>
        <v>339639957</v>
      </c>
      <c r="K115" s="223"/>
      <c r="L115" s="297">
        <f>SUM(L112:L114)</f>
        <v>104285400</v>
      </c>
      <c r="M115" s="218"/>
      <c r="N115" s="228">
        <f>SUM(N112:N114)</f>
        <v>168511981</v>
      </c>
    </row>
    <row r="116" spans="1:14" ht="20.100000000000001" customHeight="1" thickTop="1" x14ac:dyDescent="0.2">
      <c r="A116" s="137"/>
      <c r="B116" s="137"/>
      <c r="C116" s="137"/>
      <c r="D116" s="303"/>
      <c r="E116" s="303"/>
      <c r="F116" s="303"/>
      <c r="G116" s="303"/>
      <c r="H116" s="217"/>
      <c r="I116" s="217"/>
      <c r="J116" s="217"/>
      <c r="K116" s="217"/>
      <c r="L116" s="217"/>
      <c r="M116" s="217"/>
      <c r="N116" s="217"/>
    </row>
    <row r="117" spans="1:14" ht="20.100000000000001" customHeight="1" x14ac:dyDescent="0.2">
      <c r="A117" s="137"/>
      <c r="B117" s="137"/>
      <c r="C117" s="137"/>
      <c r="D117" s="303"/>
      <c r="E117" s="303"/>
      <c r="F117" s="303"/>
      <c r="G117" s="303"/>
      <c r="H117" s="217"/>
      <c r="I117" s="217"/>
      <c r="J117" s="217"/>
      <c r="K117" s="217"/>
      <c r="L117" s="217"/>
      <c r="M117" s="217"/>
      <c r="N117" s="217"/>
    </row>
    <row r="118" spans="1:14" ht="20.100000000000001" customHeight="1" x14ac:dyDescent="0.2">
      <c r="A118" s="137"/>
      <c r="B118" s="137"/>
      <c r="C118" s="137"/>
      <c r="D118" s="303"/>
      <c r="E118" s="303"/>
      <c r="F118" s="303"/>
      <c r="G118" s="303"/>
      <c r="H118" s="217"/>
      <c r="I118" s="217"/>
      <c r="J118" s="217"/>
      <c r="K118" s="217"/>
      <c r="L118" s="217"/>
      <c r="M118" s="217"/>
      <c r="N118" s="217"/>
    </row>
    <row r="119" spans="1:14" ht="20.100000000000001" customHeight="1" x14ac:dyDescent="0.2">
      <c r="A119" s="137"/>
      <c r="B119" s="137"/>
      <c r="C119" s="137"/>
      <c r="D119" s="303"/>
      <c r="E119" s="303"/>
      <c r="F119" s="303"/>
      <c r="G119" s="303"/>
      <c r="H119" s="217"/>
      <c r="I119" s="217"/>
      <c r="J119" s="217"/>
      <c r="K119" s="217"/>
      <c r="L119" s="217"/>
      <c r="M119" s="217"/>
      <c r="N119" s="217"/>
    </row>
    <row r="120" spans="1:14" ht="20.100000000000001" customHeight="1" x14ac:dyDescent="0.2">
      <c r="A120" s="137"/>
      <c r="B120" s="137"/>
      <c r="C120" s="137"/>
      <c r="D120" s="338"/>
      <c r="E120" s="338"/>
      <c r="F120" s="338"/>
      <c r="G120" s="338"/>
      <c r="H120" s="217"/>
      <c r="I120" s="217"/>
      <c r="J120" s="217"/>
      <c r="K120" s="217"/>
      <c r="L120" s="217"/>
      <c r="M120" s="217"/>
      <c r="N120" s="217"/>
    </row>
    <row r="121" spans="1:14" ht="20.100000000000001" customHeight="1" x14ac:dyDescent="0.2">
      <c r="A121" s="137"/>
      <c r="B121" s="137"/>
      <c r="C121" s="137"/>
      <c r="D121" s="338"/>
      <c r="E121" s="338"/>
      <c r="F121" s="338"/>
      <c r="G121" s="338"/>
      <c r="H121" s="217"/>
      <c r="I121" s="217"/>
      <c r="J121" s="217"/>
      <c r="K121" s="217"/>
      <c r="L121" s="217"/>
      <c r="M121" s="217"/>
      <c r="N121" s="217"/>
    </row>
    <row r="122" spans="1:14" ht="20.100000000000001" customHeight="1" x14ac:dyDescent="0.2">
      <c r="A122" s="137"/>
      <c r="B122" s="137"/>
      <c r="C122" s="137"/>
      <c r="D122" s="303"/>
      <c r="E122" s="303"/>
      <c r="F122" s="303"/>
      <c r="G122" s="303"/>
      <c r="H122" s="217"/>
      <c r="I122" s="217"/>
      <c r="J122" s="217"/>
      <c r="K122" s="217"/>
      <c r="L122" s="217"/>
      <c r="M122" s="217"/>
      <c r="N122" s="217"/>
    </row>
    <row r="123" spans="1:14" ht="20.100000000000001" customHeight="1" x14ac:dyDescent="0.2">
      <c r="A123" s="33"/>
      <c r="B123" s="33"/>
      <c r="C123" s="33"/>
      <c r="F123" s="22"/>
      <c r="H123" s="102"/>
      <c r="I123" s="102"/>
      <c r="J123" s="102"/>
      <c r="K123" s="102"/>
      <c r="L123" s="102"/>
      <c r="M123" s="102"/>
      <c r="N123" s="102"/>
    </row>
    <row r="124" spans="1:14" ht="20.100000000000001" customHeight="1" x14ac:dyDescent="0.2">
      <c r="A124" s="33"/>
      <c r="B124" s="33"/>
      <c r="C124" s="33"/>
      <c r="F124" s="22"/>
      <c r="H124" s="102"/>
      <c r="I124" s="102"/>
      <c r="J124" s="102"/>
      <c r="K124" s="102"/>
      <c r="L124" s="102"/>
      <c r="M124" s="102"/>
      <c r="N124" s="102"/>
    </row>
    <row r="125" spans="1:14" ht="20.100000000000001" customHeight="1" x14ac:dyDescent="0.2">
      <c r="A125" s="33"/>
      <c r="B125" s="33"/>
      <c r="C125" s="33"/>
      <c r="F125" s="22"/>
      <c r="H125" s="102"/>
      <c r="I125" s="102"/>
      <c r="J125" s="102"/>
      <c r="K125" s="102"/>
      <c r="L125" s="102"/>
      <c r="M125" s="102"/>
      <c r="N125" s="102"/>
    </row>
    <row r="126" spans="1:14" ht="18.75" customHeight="1" x14ac:dyDescent="0.2">
      <c r="A126" s="33"/>
      <c r="B126" s="33"/>
      <c r="C126" s="33"/>
      <c r="F126" s="22"/>
      <c r="H126" s="102"/>
      <c r="I126" s="102"/>
      <c r="J126" s="102"/>
      <c r="K126" s="102"/>
      <c r="L126" s="102"/>
      <c r="M126" s="102"/>
      <c r="N126" s="102"/>
    </row>
    <row r="127" spans="1:14" ht="20.100000000000001" customHeight="1" x14ac:dyDescent="0.2">
      <c r="A127" s="33"/>
      <c r="B127" s="33"/>
      <c r="C127" s="33"/>
      <c r="F127" s="22"/>
      <c r="H127" s="102"/>
      <c r="I127" s="102"/>
      <c r="J127" s="102"/>
      <c r="K127" s="102"/>
      <c r="L127" s="102"/>
      <c r="M127" s="102"/>
      <c r="N127" s="102"/>
    </row>
    <row r="128" spans="1:14" ht="20.100000000000001" customHeight="1" x14ac:dyDescent="0.2">
      <c r="A128" s="33"/>
      <c r="B128" s="33"/>
      <c r="C128" s="33"/>
      <c r="F128" s="22"/>
      <c r="H128" s="102"/>
      <c r="I128" s="102"/>
      <c r="J128" s="102"/>
      <c r="K128" s="102"/>
      <c r="L128" s="102"/>
      <c r="M128" s="102"/>
      <c r="N128" s="102"/>
    </row>
    <row r="129" spans="1:14" ht="20.100000000000001" customHeight="1" x14ac:dyDescent="0.2">
      <c r="A129" s="33"/>
      <c r="B129" s="33"/>
      <c r="C129" s="33"/>
      <c r="F129" s="22"/>
      <c r="H129" s="102"/>
      <c r="I129" s="102"/>
      <c r="J129" s="102"/>
      <c r="K129" s="102"/>
      <c r="L129" s="102"/>
      <c r="M129" s="102"/>
      <c r="N129" s="102"/>
    </row>
    <row r="130" spans="1:14" ht="27" customHeight="1" x14ac:dyDescent="0.2">
      <c r="A130" s="33"/>
      <c r="B130" s="33"/>
      <c r="C130" s="33"/>
      <c r="F130" s="22"/>
      <c r="H130" s="102"/>
      <c r="I130" s="102"/>
      <c r="J130" s="102"/>
      <c r="K130" s="102"/>
      <c r="L130" s="102"/>
      <c r="M130" s="102"/>
      <c r="N130" s="102"/>
    </row>
    <row r="131" spans="1:14" ht="21" customHeight="1" x14ac:dyDescent="0.2">
      <c r="A131" s="70" t="str">
        <f>'8-10'!A46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131" s="92"/>
      <c r="C131" s="92"/>
      <c r="D131" s="70"/>
      <c r="E131" s="70"/>
      <c r="F131" s="70"/>
      <c r="G131" s="70"/>
      <c r="H131" s="110"/>
      <c r="I131" s="110"/>
      <c r="J131" s="110"/>
      <c r="K131" s="110"/>
      <c r="L131" s="110"/>
      <c r="M131" s="110"/>
      <c r="N131" s="110"/>
    </row>
    <row r="132" spans="1:14" ht="21" customHeight="1" x14ac:dyDescent="0.2">
      <c r="A132" s="19" t="str">
        <f>A1</f>
        <v>บริษัท อาร์เอส จำกัด (มหาชน)</v>
      </c>
      <c r="B132" s="33"/>
      <c r="C132" s="33"/>
      <c r="D132" s="33"/>
    </row>
    <row r="133" spans="1:14" ht="21" customHeight="1" x14ac:dyDescent="0.2">
      <c r="A133" s="33" t="s">
        <v>206</v>
      </c>
      <c r="B133" s="33"/>
      <c r="C133" s="33"/>
      <c r="D133" s="33"/>
    </row>
    <row r="134" spans="1:14" ht="21" customHeight="1" x14ac:dyDescent="0.2">
      <c r="A134" s="91" t="str">
        <f>A3</f>
        <v>สำหรับปีสิ้นสุดวันที่ 31 ธันวาคม พ.ศ. 2562</v>
      </c>
      <c r="B134" s="92"/>
      <c r="C134" s="92"/>
      <c r="D134" s="92"/>
      <c r="E134" s="70"/>
      <c r="F134" s="71"/>
      <c r="G134" s="70"/>
      <c r="H134" s="93"/>
      <c r="I134" s="93"/>
      <c r="J134" s="93"/>
      <c r="K134" s="93"/>
      <c r="L134" s="93"/>
      <c r="M134" s="93"/>
      <c r="N134" s="93"/>
    </row>
    <row r="135" spans="1:14" ht="21" customHeight="1" x14ac:dyDescent="0.2">
      <c r="A135" s="303"/>
      <c r="B135" s="303"/>
      <c r="C135" s="303"/>
      <c r="D135" s="303"/>
      <c r="E135" s="303"/>
      <c r="F135" s="144"/>
      <c r="G135" s="303"/>
      <c r="H135" s="196"/>
      <c r="I135" s="196"/>
      <c r="J135" s="196"/>
      <c r="K135" s="196"/>
      <c r="L135" s="196"/>
      <c r="M135" s="196"/>
      <c r="N135" s="196"/>
    </row>
    <row r="136" spans="1:14" ht="20.100000000000001" customHeight="1" x14ac:dyDescent="0.2">
      <c r="A136" s="303"/>
      <c r="B136" s="303"/>
      <c r="C136" s="303"/>
      <c r="D136" s="303"/>
      <c r="E136" s="303"/>
      <c r="F136" s="136"/>
      <c r="G136" s="137"/>
      <c r="H136" s="349" t="s">
        <v>66</v>
      </c>
      <c r="I136" s="349"/>
      <c r="J136" s="349"/>
      <c r="K136" s="197"/>
      <c r="L136" s="346" t="s">
        <v>108</v>
      </c>
      <c r="M136" s="346"/>
      <c r="N136" s="346"/>
    </row>
    <row r="137" spans="1:14" ht="20.100000000000001" customHeight="1" x14ac:dyDescent="0.2">
      <c r="A137" s="303"/>
      <c r="B137" s="303"/>
      <c r="C137" s="303"/>
      <c r="D137" s="303"/>
      <c r="E137" s="303"/>
      <c r="F137" s="193"/>
      <c r="G137" s="137"/>
      <c r="H137" s="198" t="s">
        <v>200</v>
      </c>
      <c r="I137" s="198"/>
      <c r="J137" s="198" t="s">
        <v>164</v>
      </c>
      <c r="K137" s="198"/>
      <c r="L137" s="198" t="s">
        <v>200</v>
      </c>
      <c r="M137" s="198"/>
      <c r="N137" s="198" t="s">
        <v>164</v>
      </c>
    </row>
    <row r="138" spans="1:14" ht="20.100000000000001" customHeight="1" x14ac:dyDescent="0.2">
      <c r="A138" s="303"/>
      <c r="B138" s="303"/>
      <c r="C138" s="303"/>
      <c r="D138" s="303"/>
      <c r="E138" s="303"/>
      <c r="F138" s="193"/>
      <c r="G138" s="137"/>
      <c r="H138" s="200" t="s">
        <v>23</v>
      </c>
      <c r="I138" s="198"/>
      <c r="J138" s="200" t="s">
        <v>23</v>
      </c>
      <c r="K138" s="198"/>
      <c r="L138" s="200" t="s">
        <v>23</v>
      </c>
      <c r="M138" s="198"/>
      <c r="N138" s="200" t="s">
        <v>23</v>
      </c>
    </row>
    <row r="139" spans="1:14" ht="20.100000000000001" customHeight="1" x14ac:dyDescent="0.2">
      <c r="A139" s="137" t="s">
        <v>96</v>
      </c>
      <c r="B139" s="303"/>
      <c r="C139" s="303"/>
      <c r="D139" s="303"/>
      <c r="E139" s="303"/>
      <c r="F139" s="182"/>
      <c r="G139" s="303"/>
      <c r="H139" s="268"/>
      <c r="I139" s="206"/>
      <c r="J139" s="204"/>
      <c r="K139" s="206"/>
      <c r="L139" s="268"/>
      <c r="M139" s="218"/>
      <c r="N139" s="204"/>
    </row>
    <row r="140" spans="1:14" ht="6.75" customHeight="1" x14ac:dyDescent="0.2">
      <c r="A140" s="137"/>
      <c r="B140" s="303"/>
      <c r="C140" s="303"/>
      <c r="D140" s="303"/>
      <c r="E140" s="303"/>
      <c r="F140" s="303"/>
      <c r="G140" s="303"/>
      <c r="H140" s="268"/>
      <c r="I140" s="206"/>
      <c r="J140" s="204"/>
      <c r="K140" s="206"/>
      <c r="L140" s="268"/>
      <c r="M140" s="218"/>
      <c r="N140" s="204"/>
    </row>
    <row r="141" spans="1:14" ht="18.75" customHeight="1" x14ac:dyDescent="0.2">
      <c r="A141" s="303" t="s">
        <v>260</v>
      </c>
      <c r="B141" s="137"/>
      <c r="C141" s="137"/>
      <c r="D141" s="303"/>
      <c r="E141" s="303"/>
      <c r="F141" s="303"/>
      <c r="G141" s="303"/>
      <c r="H141" s="296"/>
      <c r="I141" s="204"/>
      <c r="J141" s="217"/>
      <c r="K141" s="204"/>
      <c r="L141" s="296"/>
      <c r="M141" s="218"/>
      <c r="N141" s="217"/>
    </row>
    <row r="142" spans="1:14" ht="20.100000000000001" customHeight="1" thickBot="1" x14ac:dyDescent="0.25">
      <c r="A142" s="303"/>
      <c r="B142" s="303" t="s">
        <v>261</v>
      </c>
      <c r="C142" s="303"/>
      <c r="D142" s="303"/>
      <c r="E142" s="303"/>
      <c r="F142" s="303"/>
      <c r="G142" s="303"/>
      <c r="H142" s="314">
        <v>35791043</v>
      </c>
      <c r="I142" s="206"/>
      <c r="J142" s="315">
        <v>0</v>
      </c>
      <c r="K142" s="206"/>
      <c r="L142" s="316">
        <v>34431502</v>
      </c>
      <c r="M142" s="218"/>
      <c r="N142" s="317">
        <v>0</v>
      </c>
    </row>
    <row r="143" spans="1:14" ht="6.75" customHeight="1" thickTop="1" x14ac:dyDescent="0.2">
      <c r="A143" s="303"/>
      <c r="B143" s="303"/>
      <c r="C143" s="303"/>
      <c r="D143" s="303"/>
      <c r="E143" s="303"/>
      <c r="F143" s="303"/>
      <c r="G143" s="303"/>
      <c r="H143" s="288"/>
      <c r="I143" s="206"/>
      <c r="J143" s="218"/>
      <c r="K143" s="206"/>
      <c r="L143" s="285"/>
      <c r="M143" s="218"/>
      <c r="N143" s="214"/>
    </row>
    <row r="144" spans="1:14" ht="20.100000000000001" customHeight="1" thickBot="1" x14ac:dyDescent="0.25">
      <c r="A144" s="337" t="s">
        <v>262</v>
      </c>
      <c r="B144" s="337"/>
      <c r="C144" s="337"/>
      <c r="D144" s="337"/>
      <c r="E144" s="337"/>
      <c r="F144" s="337"/>
      <c r="G144" s="337"/>
      <c r="H144" s="297">
        <v>0</v>
      </c>
      <c r="I144" s="206"/>
      <c r="J144" s="315">
        <v>0</v>
      </c>
      <c r="K144" s="206"/>
      <c r="L144" s="316">
        <v>1097234</v>
      </c>
      <c r="M144" s="218"/>
      <c r="N144" s="315">
        <v>0</v>
      </c>
    </row>
    <row r="145" spans="1:14" ht="6.75" customHeight="1" thickTop="1" x14ac:dyDescent="0.2">
      <c r="A145" s="337"/>
      <c r="B145" s="337"/>
      <c r="C145" s="337"/>
      <c r="D145" s="337"/>
      <c r="E145" s="337"/>
      <c r="F145" s="337"/>
      <c r="G145" s="337"/>
      <c r="H145" s="288"/>
      <c r="I145" s="206"/>
      <c r="J145" s="218"/>
      <c r="K145" s="206"/>
      <c r="L145" s="285"/>
      <c r="M145" s="218"/>
      <c r="N145" s="214"/>
    </row>
    <row r="146" spans="1:14" ht="20.100000000000001" customHeight="1" x14ac:dyDescent="0.2">
      <c r="A146" s="303" t="s">
        <v>247</v>
      </c>
      <c r="B146" s="303"/>
      <c r="C146" s="303"/>
      <c r="D146" s="303"/>
      <c r="E146" s="303"/>
      <c r="F146" s="303"/>
      <c r="G146" s="303"/>
      <c r="H146" s="288"/>
      <c r="I146" s="206"/>
      <c r="J146" s="218"/>
      <c r="K146" s="206"/>
      <c r="L146" s="285"/>
      <c r="M146" s="218"/>
      <c r="N146" s="214"/>
    </row>
    <row r="147" spans="1:14" ht="18.75" customHeight="1" x14ac:dyDescent="0.2">
      <c r="A147" s="137"/>
      <c r="B147" s="303" t="s">
        <v>248</v>
      </c>
      <c r="C147" s="137"/>
      <c r="D147" s="303"/>
      <c r="E147" s="303"/>
      <c r="F147" s="303"/>
      <c r="G147" s="303"/>
      <c r="H147" s="296"/>
      <c r="I147" s="204"/>
      <c r="J147" s="217"/>
      <c r="K147" s="204"/>
      <c r="L147" s="296"/>
      <c r="M147" s="218"/>
      <c r="N147" s="217"/>
    </row>
    <row r="148" spans="1:14" ht="19.5" customHeight="1" thickBot="1" x14ac:dyDescent="0.25">
      <c r="A148" s="137"/>
      <c r="B148" s="303" t="s">
        <v>249</v>
      </c>
      <c r="C148" s="137"/>
      <c r="D148" s="303"/>
      <c r="E148" s="303"/>
      <c r="F148" s="303"/>
      <c r="G148" s="303"/>
      <c r="H148" s="297">
        <v>0</v>
      </c>
      <c r="I148" s="204"/>
      <c r="J148" s="228">
        <v>0</v>
      </c>
      <c r="K148" s="204"/>
      <c r="L148" s="297">
        <v>2340000</v>
      </c>
      <c r="M148" s="218"/>
      <c r="N148" s="228">
        <v>0</v>
      </c>
    </row>
    <row r="149" spans="1:14" ht="6" customHeight="1" thickTop="1" x14ac:dyDescent="0.2">
      <c r="A149" s="137"/>
      <c r="B149" s="137"/>
      <c r="C149" s="137"/>
      <c r="D149" s="303"/>
      <c r="E149" s="303"/>
      <c r="F149" s="303"/>
      <c r="G149" s="303"/>
      <c r="H149" s="296"/>
      <c r="I149" s="204"/>
      <c r="J149" s="217"/>
      <c r="K149" s="204"/>
      <c r="L149" s="296"/>
      <c r="M149" s="218"/>
      <c r="N149" s="217"/>
    </row>
    <row r="150" spans="1:14" ht="20.100000000000001" customHeight="1" x14ac:dyDescent="0.2">
      <c r="A150" s="303" t="s">
        <v>188</v>
      </c>
      <c r="B150" s="303"/>
      <c r="C150" s="303"/>
      <c r="D150" s="303"/>
      <c r="E150" s="303"/>
      <c r="F150" s="144"/>
      <c r="G150" s="144"/>
      <c r="H150" s="286"/>
      <c r="I150" s="303"/>
      <c r="J150" s="303"/>
      <c r="K150" s="303"/>
      <c r="L150" s="286"/>
      <c r="M150" s="303"/>
      <c r="N150" s="303"/>
    </row>
    <row r="151" spans="1:14" ht="20.100000000000001" customHeight="1" thickBot="1" x14ac:dyDescent="0.25">
      <c r="A151" s="303"/>
      <c r="B151" s="303" t="s">
        <v>189</v>
      </c>
      <c r="C151" s="303"/>
      <c r="D151" s="303"/>
      <c r="E151" s="303"/>
      <c r="F151" s="144"/>
      <c r="G151" s="144"/>
      <c r="H151" s="316">
        <v>3737277</v>
      </c>
      <c r="I151" s="223"/>
      <c r="J151" s="315">
        <v>5400000</v>
      </c>
      <c r="K151" s="223"/>
      <c r="L151" s="316">
        <v>3737277</v>
      </c>
      <c r="M151" s="206"/>
      <c r="N151" s="317">
        <v>0</v>
      </c>
    </row>
    <row r="152" spans="1:14" ht="6" customHeight="1" thickTop="1" x14ac:dyDescent="0.2">
      <c r="A152" s="137"/>
      <c r="B152" s="137"/>
      <c r="C152" s="137"/>
      <c r="D152" s="303"/>
      <c r="E152" s="303"/>
      <c r="F152" s="303"/>
      <c r="G152" s="303"/>
      <c r="H152" s="296"/>
      <c r="I152" s="204"/>
      <c r="J152" s="217"/>
      <c r="K152" s="204"/>
      <c r="L152" s="296"/>
      <c r="M152" s="218"/>
      <c r="N152" s="217"/>
    </row>
    <row r="153" spans="1:14" ht="20.100000000000001" customHeight="1" x14ac:dyDescent="0.2">
      <c r="A153" s="303" t="s">
        <v>159</v>
      </c>
      <c r="B153" s="303"/>
      <c r="C153" s="303"/>
      <c r="D153" s="303"/>
      <c r="E153" s="303"/>
      <c r="F153" s="303"/>
      <c r="G153" s="303"/>
      <c r="H153" s="286"/>
      <c r="I153" s="303"/>
      <c r="J153" s="303"/>
      <c r="K153" s="303"/>
      <c r="L153" s="286"/>
      <c r="M153" s="303"/>
      <c r="N153" s="303"/>
    </row>
    <row r="154" spans="1:14" ht="20.100000000000001" customHeight="1" thickBot="1" x14ac:dyDescent="0.25">
      <c r="A154" s="303"/>
      <c r="B154" s="303" t="s">
        <v>160</v>
      </c>
      <c r="C154" s="303"/>
      <c r="D154" s="303"/>
      <c r="E154" s="303"/>
      <c r="F154" s="303"/>
      <c r="G154" s="303"/>
      <c r="H154" s="318">
        <v>47915677</v>
      </c>
      <c r="I154" s="206"/>
      <c r="J154" s="319">
        <v>7439913</v>
      </c>
      <c r="K154" s="206"/>
      <c r="L154" s="318">
        <v>39265320</v>
      </c>
      <c r="M154" s="218"/>
      <c r="N154" s="319">
        <v>6682995</v>
      </c>
    </row>
    <row r="155" spans="1:14" ht="6" customHeight="1" thickTop="1" x14ac:dyDescent="0.2">
      <c r="A155" s="137"/>
      <c r="B155" s="137"/>
      <c r="C155" s="137"/>
      <c r="D155" s="303"/>
      <c r="E155" s="303"/>
      <c r="F155" s="303"/>
      <c r="G155" s="303"/>
      <c r="H155" s="296"/>
      <c r="I155" s="204"/>
      <c r="J155" s="217"/>
      <c r="K155" s="204"/>
      <c r="L155" s="296"/>
      <c r="M155" s="218"/>
      <c r="N155" s="217"/>
    </row>
    <row r="156" spans="1:14" ht="20.100000000000001" customHeight="1" x14ac:dyDescent="0.2">
      <c r="A156" s="303" t="s">
        <v>218</v>
      </c>
      <c r="B156" s="303"/>
      <c r="C156" s="303"/>
      <c r="D156" s="303"/>
      <c r="E156" s="303"/>
      <c r="F156" s="144"/>
      <c r="G156" s="144"/>
      <c r="H156" s="286"/>
      <c r="I156" s="303"/>
      <c r="J156" s="303"/>
      <c r="K156" s="303"/>
      <c r="L156" s="286"/>
      <c r="M156" s="303"/>
      <c r="N156" s="303"/>
    </row>
    <row r="157" spans="1:14" ht="20.100000000000001" customHeight="1" thickBot="1" x14ac:dyDescent="0.25">
      <c r="A157" s="303"/>
      <c r="B157" s="303" t="s">
        <v>219</v>
      </c>
      <c r="C157" s="303"/>
      <c r="D157" s="303"/>
      <c r="E157" s="303"/>
      <c r="F157" s="144"/>
      <c r="G157" s="144"/>
      <c r="H157" s="314">
        <v>46909204</v>
      </c>
      <c r="I157" s="223"/>
      <c r="J157" s="315">
        <v>63451817</v>
      </c>
      <c r="K157" s="223"/>
      <c r="L157" s="314">
        <v>727600</v>
      </c>
      <c r="M157" s="206"/>
      <c r="N157" s="315">
        <v>3583858</v>
      </c>
    </row>
    <row r="158" spans="1:14" ht="6" customHeight="1" thickTop="1" x14ac:dyDescent="0.2">
      <c r="A158" s="137"/>
      <c r="B158" s="137"/>
      <c r="C158" s="137"/>
      <c r="D158" s="303"/>
      <c r="E158" s="303"/>
      <c r="F158" s="303"/>
      <c r="G158" s="303"/>
      <c r="H158" s="296"/>
      <c r="I158" s="204"/>
      <c r="J158" s="217"/>
      <c r="K158" s="204"/>
      <c r="L158" s="296"/>
      <c r="M158" s="218"/>
      <c r="N158" s="217"/>
    </row>
    <row r="159" spans="1:14" ht="20.100000000000001" customHeight="1" x14ac:dyDescent="0.2">
      <c r="A159" s="303" t="s">
        <v>220</v>
      </c>
      <c r="B159" s="303"/>
      <c r="C159" s="303"/>
      <c r="D159" s="303"/>
      <c r="E159" s="303"/>
      <c r="F159" s="303"/>
      <c r="G159" s="303"/>
      <c r="H159" s="268"/>
      <c r="I159" s="206"/>
      <c r="J159" s="204"/>
      <c r="K159" s="206"/>
      <c r="L159" s="268"/>
      <c r="M159" s="218"/>
      <c r="N159" s="204"/>
    </row>
    <row r="160" spans="1:14" ht="20.100000000000001" customHeight="1" thickBot="1" x14ac:dyDescent="0.25">
      <c r="A160" s="303"/>
      <c r="B160" s="303" t="s">
        <v>221</v>
      </c>
      <c r="C160" s="303"/>
      <c r="D160" s="303"/>
      <c r="E160" s="303"/>
      <c r="F160" s="303"/>
      <c r="G160" s="303"/>
      <c r="H160" s="316">
        <v>2669904</v>
      </c>
      <c r="I160" s="206"/>
      <c r="J160" s="317">
        <v>0</v>
      </c>
      <c r="K160" s="206"/>
      <c r="L160" s="316">
        <v>2669904</v>
      </c>
      <c r="M160" s="218"/>
      <c r="N160" s="317">
        <v>0</v>
      </c>
    </row>
    <row r="161" spans="1:14" ht="6" customHeight="1" thickTop="1" x14ac:dyDescent="0.2">
      <c r="A161" s="137"/>
      <c r="B161" s="137"/>
      <c r="C161" s="137"/>
      <c r="D161" s="303"/>
      <c r="E161" s="303"/>
      <c r="F161" s="303"/>
      <c r="G161" s="303"/>
      <c r="H161" s="296"/>
      <c r="I161" s="204"/>
      <c r="J161" s="217"/>
      <c r="K161" s="204"/>
      <c r="L161" s="296"/>
      <c r="M161" s="218"/>
      <c r="N161" s="217"/>
    </row>
    <row r="162" spans="1:14" ht="20.25" customHeight="1" thickBot="1" x14ac:dyDescent="0.25">
      <c r="A162" s="303" t="s">
        <v>242</v>
      </c>
      <c r="B162" s="303"/>
      <c r="C162" s="137"/>
      <c r="D162" s="303"/>
      <c r="E162" s="303"/>
      <c r="F162" s="303"/>
      <c r="G162" s="303"/>
      <c r="H162" s="297">
        <v>24525</v>
      </c>
      <c r="I162" s="204"/>
      <c r="J162" s="228">
        <v>0</v>
      </c>
      <c r="K162" s="204"/>
      <c r="L162" s="297">
        <v>0</v>
      </c>
      <c r="M162" s="218"/>
      <c r="N162" s="228">
        <v>0</v>
      </c>
    </row>
    <row r="163" spans="1:14" ht="7.5" customHeight="1" thickTop="1" x14ac:dyDescent="0.2">
      <c r="A163" s="137"/>
      <c r="B163" s="137"/>
      <c r="C163" s="137"/>
      <c r="D163" s="303"/>
      <c r="E163" s="303"/>
      <c r="F163" s="303"/>
      <c r="G163" s="303"/>
      <c r="H163" s="296"/>
      <c r="I163" s="204"/>
      <c r="J163" s="217"/>
      <c r="K163" s="204"/>
      <c r="L163" s="296"/>
      <c r="M163" s="218"/>
      <c r="N163" s="217"/>
    </row>
    <row r="164" spans="1:14" ht="20.100000000000001" customHeight="1" x14ac:dyDescent="0.2">
      <c r="A164" s="303" t="s">
        <v>190</v>
      </c>
      <c r="B164" s="303"/>
      <c r="C164" s="303"/>
      <c r="D164" s="303"/>
      <c r="E164" s="303"/>
      <c r="F164" s="144"/>
      <c r="G164" s="144"/>
      <c r="H164" s="286"/>
      <c r="I164" s="303"/>
      <c r="J164" s="303"/>
      <c r="K164" s="303"/>
      <c r="L164" s="286"/>
      <c r="M164" s="303"/>
      <c r="N164" s="303"/>
    </row>
    <row r="165" spans="1:14" ht="20.100000000000001" customHeight="1" thickBot="1" x14ac:dyDescent="0.25">
      <c r="A165" s="303"/>
      <c r="B165" s="303" t="s">
        <v>191</v>
      </c>
      <c r="C165" s="303"/>
      <c r="D165" s="303"/>
      <c r="E165" s="303"/>
      <c r="F165" s="144"/>
      <c r="G165" s="144"/>
      <c r="H165" s="314">
        <v>188810</v>
      </c>
      <c r="I165" s="223"/>
      <c r="J165" s="315">
        <v>927856</v>
      </c>
      <c r="K165" s="223"/>
      <c r="L165" s="316">
        <v>0</v>
      </c>
      <c r="M165" s="206"/>
      <c r="N165" s="317">
        <v>1094</v>
      </c>
    </row>
    <row r="166" spans="1:14" ht="5.25" customHeight="1" thickTop="1" x14ac:dyDescent="0.2">
      <c r="A166" s="303"/>
      <c r="B166" s="303"/>
      <c r="C166" s="303"/>
      <c r="D166" s="303"/>
      <c r="E166" s="303"/>
      <c r="F166" s="303"/>
      <c r="G166" s="303"/>
      <c r="H166" s="268"/>
      <c r="I166" s="206"/>
      <c r="J166" s="204"/>
      <c r="K166" s="206"/>
      <c r="L166" s="268"/>
      <c r="M166" s="218"/>
      <c r="N166" s="204"/>
    </row>
    <row r="167" spans="1:14" ht="20.100000000000001" customHeight="1" thickBot="1" x14ac:dyDescent="0.25">
      <c r="A167" s="303" t="s">
        <v>243</v>
      </c>
      <c r="B167" s="320"/>
      <c r="C167" s="320"/>
      <c r="D167" s="303"/>
      <c r="E167" s="303"/>
      <c r="F167" s="303"/>
      <c r="G167" s="303"/>
      <c r="H167" s="318">
        <v>8631969</v>
      </c>
      <c r="I167" s="206"/>
      <c r="J167" s="319">
        <v>0</v>
      </c>
      <c r="K167" s="206"/>
      <c r="L167" s="318">
        <v>8631969</v>
      </c>
      <c r="M167" s="218"/>
      <c r="N167" s="319">
        <v>0</v>
      </c>
    </row>
    <row r="168" spans="1:14" ht="2.25" customHeight="1" thickTop="1" x14ac:dyDescent="0.2">
      <c r="A168" s="320"/>
      <c r="B168" s="320"/>
      <c r="C168" s="320"/>
      <c r="D168" s="303"/>
      <c r="E168" s="303"/>
      <c r="F168" s="303"/>
      <c r="G168" s="303"/>
      <c r="H168" s="268"/>
      <c r="I168" s="206"/>
      <c r="J168" s="204"/>
      <c r="K168" s="206"/>
      <c r="L168" s="268"/>
      <c r="M168" s="218"/>
      <c r="N168" s="204"/>
    </row>
    <row r="169" spans="1:14" ht="20.100000000000001" customHeight="1" thickBot="1" x14ac:dyDescent="0.25">
      <c r="A169" s="303" t="s">
        <v>244</v>
      </c>
      <c r="B169" s="320"/>
      <c r="C169" s="320"/>
      <c r="D169" s="303"/>
      <c r="E169" s="303"/>
      <c r="F169" s="303"/>
      <c r="G169" s="303"/>
      <c r="H169" s="318">
        <v>23681661</v>
      </c>
      <c r="I169" s="206"/>
      <c r="J169" s="319">
        <v>0</v>
      </c>
      <c r="K169" s="206"/>
      <c r="L169" s="318">
        <v>13616990</v>
      </c>
      <c r="M169" s="218"/>
      <c r="N169" s="319">
        <v>0</v>
      </c>
    </row>
    <row r="170" spans="1:14" ht="3" customHeight="1" thickTop="1" x14ac:dyDescent="0.2">
      <c r="A170" s="320"/>
      <c r="B170" s="320"/>
      <c r="C170" s="320"/>
      <c r="D170" s="303"/>
      <c r="E170" s="303"/>
      <c r="F170" s="303"/>
      <c r="G170" s="303"/>
      <c r="H170" s="268"/>
      <c r="I170" s="206"/>
      <c r="J170" s="204"/>
      <c r="K170" s="206"/>
      <c r="L170" s="268"/>
      <c r="M170" s="218"/>
      <c r="N170" s="204"/>
    </row>
    <row r="171" spans="1:14" ht="20.100000000000001" customHeight="1" x14ac:dyDescent="0.2">
      <c r="A171" s="303" t="s">
        <v>245</v>
      </c>
      <c r="B171" s="320"/>
      <c r="C171" s="320"/>
      <c r="D171" s="303"/>
      <c r="E171" s="303"/>
      <c r="F171" s="303"/>
      <c r="G171" s="303"/>
      <c r="H171" s="286"/>
      <c r="I171" s="303"/>
      <c r="J171" s="303"/>
      <c r="K171" s="303"/>
      <c r="L171" s="286"/>
      <c r="M171" s="303"/>
      <c r="N171" s="303"/>
    </row>
    <row r="172" spans="1:14" ht="20.100000000000001" customHeight="1" x14ac:dyDescent="0.2">
      <c r="A172" s="303"/>
      <c r="B172" s="303" t="s">
        <v>254</v>
      </c>
      <c r="C172" s="320"/>
      <c r="D172" s="303"/>
      <c r="E172" s="303"/>
      <c r="F172" s="303"/>
      <c r="G172" s="303"/>
      <c r="H172" s="286"/>
      <c r="I172" s="303"/>
      <c r="J172" s="303"/>
      <c r="K172" s="303"/>
      <c r="L172" s="286"/>
      <c r="M172" s="303"/>
      <c r="N172" s="303"/>
    </row>
    <row r="173" spans="1:14" ht="20.100000000000001" customHeight="1" thickBot="1" x14ac:dyDescent="0.25">
      <c r="A173" s="320"/>
      <c r="B173" s="303" t="s">
        <v>255</v>
      </c>
      <c r="C173" s="303"/>
      <c r="D173" s="303"/>
      <c r="E173" s="303"/>
      <c r="F173" s="303"/>
      <c r="G173" s="303"/>
      <c r="H173" s="318">
        <v>635616368</v>
      </c>
      <c r="I173" s="206"/>
      <c r="J173" s="319">
        <v>0</v>
      </c>
      <c r="K173" s="206"/>
      <c r="L173" s="318">
        <v>0</v>
      </c>
      <c r="M173" s="218"/>
      <c r="N173" s="319">
        <v>0</v>
      </c>
    </row>
    <row r="174" spans="1:14" ht="3.75" customHeight="1" thickTop="1" x14ac:dyDescent="0.2">
      <c r="A174" s="320"/>
      <c r="B174" s="320"/>
      <c r="C174" s="320"/>
      <c r="D174" s="303"/>
      <c r="E174" s="303"/>
      <c r="F174" s="303"/>
      <c r="G174" s="303"/>
      <c r="H174" s="268"/>
      <c r="I174" s="206"/>
      <c r="J174" s="204"/>
      <c r="K174" s="206"/>
      <c r="L174" s="268"/>
      <c r="M174" s="218"/>
      <c r="N174" s="204"/>
    </row>
    <row r="175" spans="1:14" ht="20.100000000000001" customHeight="1" thickBot="1" x14ac:dyDescent="0.25">
      <c r="A175" s="303" t="s">
        <v>251</v>
      </c>
      <c r="B175" s="320"/>
      <c r="C175" s="320"/>
      <c r="D175" s="303"/>
      <c r="E175" s="303"/>
      <c r="F175" s="303"/>
      <c r="G175" s="303"/>
      <c r="H175" s="318">
        <v>0</v>
      </c>
      <c r="I175" s="206"/>
      <c r="J175" s="319">
        <v>0</v>
      </c>
      <c r="K175" s="206"/>
      <c r="L175" s="318">
        <v>10830096</v>
      </c>
      <c r="M175" s="218"/>
      <c r="N175" s="319">
        <v>0</v>
      </c>
    </row>
    <row r="176" spans="1:14" ht="5.25" customHeight="1" thickTop="1" x14ac:dyDescent="0.2">
      <c r="A176" s="303"/>
      <c r="B176" s="320"/>
      <c r="C176" s="320"/>
      <c r="D176" s="303"/>
      <c r="E176" s="303"/>
      <c r="F176" s="303"/>
      <c r="G176" s="303"/>
      <c r="H176" s="268"/>
      <c r="I176" s="206"/>
      <c r="J176" s="204"/>
      <c r="K176" s="206"/>
      <c r="L176" s="268"/>
      <c r="M176" s="218"/>
      <c r="N176" s="204"/>
    </row>
    <row r="177" spans="1:14" ht="20.100000000000001" customHeight="1" thickBot="1" x14ac:dyDescent="0.25">
      <c r="A177" s="303" t="s">
        <v>250</v>
      </c>
      <c r="B177" s="320"/>
      <c r="C177" s="320"/>
      <c r="D177" s="303"/>
      <c r="E177" s="303"/>
      <c r="F177" s="303"/>
      <c r="G177" s="303"/>
      <c r="H177" s="318">
        <v>43873484</v>
      </c>
      <c r="I177" s="206"/>
      <c r="J177" s="319">
        <v>0</v>
      </c>
      <c r="K177" s="206"/>
      <c r="L177" s="318">
        <v>43873484</v>
      </c>
      <c r="M177" s="218"/>
      <c r="N177" s="319">
        <v>0</v>
      </c>
    </row>
    <row r="178" spans="1:14" ht="12" customHeight="1" thickTop="1" x14ac:dyDescent="0.2">
      <c r="A178" s="303"/>
      <c r="B178" s="320"/>
      <c r="C178" s="320"/>
      <c r="D178" s="303"/>
      <c r="E178" s="303"/>
      <c r="F178" s="303"/>
      <c r="G178" s="303"/>
      <c r="H178" s="204"/>
      <c r="I178" s="206"/>
      <c r="J178" s="204"/>
      <c r="K178" s="206"/>
      <c r="L178" s="204"/>
      <c r="M178" s="218"/>
      <c r="N178" s="204"/>
    </row>
    <row r="179" spans="1:14" ht="38.1" customHeight="1" x14ac:dyDescent="0.35">
      <c r="A179" s="321" t="s">
        <v>175</v>
      </c>
      <c r="B179" s="322"/>
      <c r="C179" s="350" t="s">
        <v>232</v>
      </c>
      <c r="D179" s="350"/>
      <c r="E179" s="350"/>
      <c r="F179" s="350"/>
      <c r="G179" s="350"/>
      <c r="H179" s="350"/>
      <c r="I179" s="350"/>
      <c r="J179" s="350"/>
      <c r="K179" s="350"/>
      <c r="L179" s="350"/>
      <c r="M179" s="350"/>
      <c r="N179" s="350"/>
    </row>
    <row r="180" spans="1:14" ht="6" customHeight="1" x14ac:dyDescent="0.2">
      <c r="A180" s="137"/>
      <c r="B180" s="137"/>
      <c r="C180" s="137"/>
      <c r="D180" s="303"/>
      <c r="E180" s="303"/>
      <c r="F180" s="303"/>
      <c r="G180" s="303"/>
      <c r="H180" s="217"/>
      <c r="I180" s="204"/>
      <c r="J180" s="217"/>
      <c r="K180" s="204"/>
      <c r="L180" s="217"/>
      <c r="M180" s="218"/>
      <c r="N180" s="217"/>
    </row>
    <row r="181" spans="1:14" ht="38.1" customHeight="1" x14ac:dyDescent="0.2">
      <c r="A181" s="321" t="s">
        <v>176</v>
      </c>
      <c r="B181" s="323"/>
      <c r="C181" s="351" t="s">
        <v>233</v>
      </c>
      <c r="D181" s="351"/>
      <c r="E181" s="351"/>
      <c r="F181" s="351"/>
      <c r="G181" s="351"/>
      <c r="H181" s="351"/>
      <c r="I181" s="351"/>
      <c r="J181" s="351"/>
      <c r="K181" s="351"/>
      <c r="L181" s="351"/>
      <c r="M181" s="351"/>
      <c r="N181" s="351"/>
    </row>
    <row r="182" spans="1:14" ht="7.5" customHeight="1" x14ac:dyDescent="0.2">
      <c r="F182" s="22"/>
      <c r="H182" s="108"/>
      <c r="I182" s="100"/>
      <c r="J182" s="108"/>
      <c r="K182" s="100"/>
      <c r="L182" s="108"/>
      <c r="M182" s="103"/>
      <c r="N182" s="108"/>
    </row>
    <row r="183" spans="1:14" ht="21" customHeight="1" x14ac:dyDescent="0.2">
      <c r="A183" s="70" t="str">
        <f>A88</f>
        <v>หมายเหตุประกอบงบการเงินรวมและงบการเงินเฉพาะกิจการในหน้า 21 ถึง 84 เป็นส่วนหนึ่งของงบการเงินนี้</v>
      </c>
      <c r="B183" s="70"/>
      <c r="C183" s="70"/>
      <c r="D183" s="70"/>
      <c r="E183" s="70"/>
      <c r="F183" s="98"/>
      <c r="G183" s="92"/>
      <c r="H183" s="99"/>
      <c r="I183" s="99"/>
      <c r="J183" s="99"/>
      <c r="K183" s="99"/>
      <c r="L183" s="99"/>
      <c r="M183" s="99"/>
      <c r="N183" s="99"/>
    </row>
  </sheetData>
  <mergeCells count="12">
    <mergeCell ref="H136:J136"/>
    <mergeCell ref="L136:N136"/>
    <mergeCell ref="C179:N179"/>
    <mergeCell ref="C181:N181"/>
    <mergeCell ref="L5:N5"/>
    <mergeCell ref="A8:E8"/>
    <mergeCell ref="H5:J5"/>
    <mergeCell ref="A9:E9"/>
    <mergeCell ref="H93:J93"/>
    <mergeCell ref="L93:N93"/>
    <mergeCell ref="H48:J48"/>
    <mergeCell ref="L48:N48"/>
  </mergeCells>
  <phoneticPr fontId="0" type="noConversion"/>
  <pageMargins left="0.78740157480314998" right="0.511811023622047" top="0.511811023622047" bottom="0.59055118110236204" header="0.47244094488188998" footer="0.39370078740157499"/>
  <pageSetup paperSize="9" firstPageNumber="1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3" max="13" man="1"/>
    <brk id="8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8-10</vt:lpstr>
      <vt:lpstr>P&amp;L11-12</vt:lpstr>
      <vt:lpstr>13-14</vt:lpstr>
      <vt:lpstr>15</vt:lpstr>
      <vt:lpstr>16</vt:lpstr>
      <vt:lpstr>17-20</vt:lpstr>
      <vt:lpstr>'15'!Print_Area</vt:lpstr>
      <vt:lpstr>'16'!Print_Area</vt:lpstr>
      <vt:lpstr>'17-20'!Print_Area</vt:lpstr>
      <vt:lpstr>'8-10'!Print_Area</vt:lpstr>
      <vt:lpstr>'P&amp;L11-12'!Print_Area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Patcharee Maneetamwong</cp:lastModifiedBy>
  <cp:lastPrinted>2020-02-20T08:24:00Z</cp:lastPrinted>
  <dcterms:created xsi:type="dcterms:W3CDTF">2003-04-28T08:22:35Z</dcterms:created>
  <dcterms:modified xsi:type="dcterms:W3CDTF">2020-02-20T12:09:48Z</dcterms:modified>
</cp:coreProperties>
</file>