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tananrat.tha\Desktop\IPO\SET\SET PORTAL\20200220\"/>
    </mc:Choice>
  </mc:AlternateContent>
  <xr:revisionPtr revIDLastSave="0" documentId="13_ncr:1_{FD66A6F8-E72E-4417-9352-BD8C60AC2C3B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6-7" sheetId="8" r:id="rId1"/>
    <sheet name="8" sheetId="9" r:id="rId2"/>
    <sheet name="9" sheetId="10" r:id="rId3"/>
    <sheet name="10" sheetId="5" r:id="rId4"/>
    <sheet name="11-12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p" localSheetId="4">#REF!</definedName>
    <definedName name="\p">#REF!</definedName>
    <definedName name="\T" localSheetId="4">#REF!</definedName>
    <definedName name="\T">#REF!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10_0CUR" localSheetId="4">#REF!</definedName>
    <definedName name="_10_0CUR">#REF!</definedName>
    <definedName name="_1102" hidden="1">'[1]stat local'!$D$769:$D$3475</definedName>
    <definedName name="_12_0ForD" localSheetId="4">#REF!</definedName>
    <definedName name="_12_0ForD">#REF!</definedName>
    <definedName name="_14_0Mo" localSheetId="4">#REF!</definedName>
    <definedName name="_14_0Mo">#REF!</definedName>
    <definedName name="_16_0o" localSheetId="4">#REF!</definedName>
    <definedName name="_16_0o">#REF!</definedName>
    <definedName name="_18Cumulat" localSheetId="4">#REF!</definedName>
    <definedName name="_18Cumulat">#REF!</definedName>
    <definedName name="_1998_Ford_Retail_Volumes" localSheetId="4">#REF!</definedName>
    <definedName name="_1998_Ford_Retail_Volumes">#REF!</definedName>
    <definedName name="_2" localSheetId="4">#REF!</definedName>
    <definedName name="_2">#REF!</definedName>
    <definedName name="_2_0AGT" localSheetId="4">#REF!</definedName>
    <definedName name="_2_0AGT">#REF!</definedName>
    <definedName name="_20Mo" localSheetId="4">#REF!</definedName>
    <definedName name="_20Mo">#REF!</definedName>
    <definedName name="_4_0AGT" localSheetId="4">#REF!</definedName>
    <definedName name="_4_0AGT">#REF!</definedName>
    <definedName name="_6_0Cumulat" localSheetId="4">#REF!</definedName>
    <definedName name="_6_0Cumulat">#REF!</definedName>
    <definedName name="_8_0CUR" localSheetId="4">#REF!</definedName>
    <definedName name="_8_0CUR">#REF!</definedName>
    <definedName name="_a" localSheetId="4">#REF!</definedName>
    <definedName name="_a">#REF!</definedName>
    <definedName name="_ATT10">#N/A</definedName>
    <definedName name="_b" localSheetId="4">#REF!</definedName>
    <definedName name="_b">#REF!</definedName>
    <definedName name="_B30" localSheetId="4">#REF!</definedName>
    <definedName name="_B30">#REF!</definedName>
    <definedName name="_boi1">'[2]06X02-5001'!$D$8:$D$10,'[2]06X02-5001'!$D$13:$D$14,'[2]06X02-5001'!$D$16,'[2]06X02-5001'!$D$20:$D$21,'[2]06X02-5001'!$D$25</definedName>
    <definedName name="_c" localSheetId="4">#REF!</definedName>
    <definedName name="_c">#REF!</definedName>
    <definedName name="_CPI07" localSheetId="4">#REF!</definedName>
    <definedName name="_CPI07">#REF!</definedName>
    <definedName name="_CPI08" localSheetId="4">#REF!</definedName>
    <definedName name="_CPI08">#REF!</definedName>
    <definedName name="_CPI09" localSheetId="4">#REF!</definedName>
    <definedName name="_CPI09">#REF!</definedName>
    <definedName name="_CPI10" localSheetId="4">#REF!</definedName>
    <definedName name="_CPI10">#REF!</definedName>
    <definedName name="_d" localSheetId="4">#REF!</definedName>
    <definedName name="_d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e" localSheetId="4">#REF!</definedName>
    <definedName name="_e">#REF!</definedName>
    <definedName name="_f" localSheetId="4">#REF!</definedName>
    <definedName name="_f">#REF!</definedName>
    <definedName name="_f123" localSheetId="4">#REF!</definedName>
    <definedName name="_f123">#REF!</definedName>
    <definedName name="_Fill" localSheetId="4" hidden="1">#REF!</definedName>
    <definedName name="_Fill" hidden="1">#REF!</definedName>
    <definedName name="_g" localSheetId="4">#REF!</definedName>
    <definedName name="_g">#REF!</definedName>
    <definedName name="_h" localSheetId="4">#REF!</definedName>
    <definedName name="_h">#REF!</definedName>
    <definedName name="_i" localSheetId="4">#REF!</definedName>
    <definedName name="_i">#REF!</definedName>
    <definedName name="_iu">[3]Scoping!$G$31</definedName>
    <definedName name="_j" localSheetId="4">#REF!</definedName>
    <definedName name="_j">#REF!</definedName>
    <definedName name="_JE33" localSheetId="4">#REF!</definedName>
    <definedName name="_JE33">#REF!</definedName>
    <definedName name="_jv600" localSheetId="4">#REF!</definedName>
    <definedName name="_jv600">#REF!</definedName>
    <definedName name="_jv857" localSheetId="4">#REF!</definedName>
    <definedName name="_jv857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" localSheetId="4">#REF!</definedName>
    <definedName name="_m">#REF!</definedName>
    <definedName name="_Order1">255</definedName>
    <definedName name="_Order2">255</definedName>
    <definedName name="_Parse_Out" localSheetId="4" hidden="1">[4]total!#REF!</definedName>
    <definedName name="_Parse_Out" hidden="1">[4]total!#REF!</definedName>
    <definedName name="_REC_AREA" localSheetId="4">#REF!</definedName>
    <definedName name="_REC_AREA">#REF!</definedName>
    <definedName name="_rec10" localSheetId="4">#REF!</definedName>
    <definedName name="_rec10">#REF!</definedName>
    <definedName name="_rec11" localSheetId="4">#REF!</definedName>
    <definedName name="_rec11">#REF!</definedName>
    <definedName name="_rec12" localSheetId="4">#REF!</definedName>
    <definedName name="_rec12">#REF!</definedName>
    <definedName name="_rec8" localSheetId="4">#REF!</definedName>
    <definedName name="_rec8">#REF!</definedName>
    <definedName name="_rec9" localSheetId="4">#REF!</definedName>
    <definedName name="_rec9">#REF!</definedName>
    <definedName name="_Regression_Int">1</definedName>
    <definedName name="_rev1" localSheetId="4">#REF!</definedName>
    <definedName name="_rev1">#REF!</definedName>
    <definedName name="_rev2" localSheetId="4">#REF!</definedName>
    <definedName name="_rev2">#REF!</definedName>
    <definedName name="_rev3" localSheetId="4">#REF!</definedName>
    <definedName name="_rev3">#REF!</definedName>
    <definedName name="_rev4" localSheetId="4">#REF!</definedName>
    <definedName name="_rev4">#REF!</definedName>
    <definedName name="_Sort" localSheetId="4" hidden="1">#REF!</definedName>
    <definedName name="_Sort" hidden="1">#REF!</definedName>
    <definedName name="_UIO1988">'[5]FOT-data from HR'!$A$4:$AD$28</definedName>
    <definedName name="_UIO1989">'[5]FOT-data from HR'!$A$4:$AV$28</definedName>
    <definedName name="A" localSheetId="4">#REF!</definedName>
    <definedName name="A">#REF!</definedName>
    <definedName name="A_27" localSheetId="4">#REF!</definedName>
    <definedName name="A_27">#REF!</definedName>
    <definedName name="aa">"$"</definedName>
    <definedName name="AAA" localSheetId="4">#REF!</definedName>
    <definedName name="AAA">#REF!</definedName>
    <definedName name="AAA_27" localSheetId="4">#REF!</definedName>
    <definedName name="AAA_27">#REF!</definedName>
    <definedName name="aaaa" localSheetId="4">#REF!</definedName>
    <definedName name="aaaa">#REF!</definedName>
    <definedName name="ac" localSheetId="4">#REF!</definedName>
    <definedName name="ac">#REF!</definedName>
    <definedName name="AC_Fix">[6]ACTABLE!$C$2:$C$19</definedName>
    <definedName name="acc" localSheetId="4">#REF!</definedName>
    <definedName name="acc">#REF!</definedName>
    <definedName name="Account_Map" localSheetId="4">#REF!</definedName>
    <definedName name="Account_Map">#REF!</definedName>
    <definedName name="ACCOUNTEDPERIODTYPE1" localSheetId="4">#REF!</definedName>
    <definedName name="ACCOUNTEDPERIODTYPE1">#REF!</definedName>
    <definedName name="ACCOUNTEDPERIODTYPE2" localSheetId="4">#REF!</definedName>
    <definedName name="ACCOUNTEDPERIODTYPE2">#REF!</definedName>
    <definedName name="Accounting_records">[7]Scoping!$G$19</definedName>
    <definedName name="ACCOUNTSEGMENT1" localSheetId="4">#REF!</definedName>
    <definedName name="ACCOUNTSEGMENT1">#REF!</definedName>
    <definedName name="ACCOUNTSEGMENT2" localSheetId="4">#REF!</definedName>
    <definedName name="ACCOUNTSEGMENT2">#REF!</definedName>
    <definedName name="Accruals">[7]Scoping!$G$30</definedName>
    <definedName name="Act_Date" localSheetId="4">#REF!</definedName>
    <definedName name="Act_Date">#REF!</definedName>
    <definedName name="Act_FullScreen" localSheetId="4">#REF!</definedName>
    <definedName name="Act_FullScreen">#REF!</definedName>
    <definedName name="Act_It" localSheetId="4">#REF!</definedName>
    <definedName name="Act_It">#REF!</definedName>
    <definedName name="Act_Name" localSheetId="4">#REF!</definedName>
    <definedName name="Act_Name">#REF!</definedName>
    <definedName name="Act_Obj" localSheetId="4">#REF!</definedName>
    <definedName name="Act_Obj">#REF!</definedName>
    <definedName name="Act_Obj_Accuracy" localSheetId="4">#REF!</definedName>
    <definedName name="Act_Obj_Accuracy">#REF!</definedName>
    <definedName name="Act_Obj_Comp" localSheetId="4">#REF!</definedName>
    <definedName name="Act_Obj_Comp">#REF!</definedName>
    <definedName name="Act_Obj_Existence" localSheetId="4">#REF!</definedName>
    <definedName name="Act_Obj_Existence">#REF!</definedName>
    <definedName name="Act_Obj_PwC_Example" localSheetId="4">#REF!</definedName>
    <definedName name="Act_Obj_PwC_Example">#REF!</definedName>
    <definedName name="Act_PM" localSheetId="4">#REF!</definedName>
    <definedName name="Act_PM">#REF!</definedName>
    <definedName name="ACT_PO" localSheetId="4">[8]Variance!#REF!</definedName>
    <definedName name="ACT_PO">[8]Variance!#REF!</definedName>
    <definedName name="Act_Total" localSheetId="4">#REF!</definedName>
    <definedName name="Act_Total">#REF!</definedName>
    <definedName name="ACTABLE">[6]ACTABLE!$A$2:$D$25</definedName>
    <definedName name="Actual_bkd" localSheetId="4">#REF!</definedName>
    <definedName name="Actual_bkd">#REF!</definedName>
    <definedName name="Actual_ksn" localSheetId="4">#REF!</definedName>
    <definedName name="Actual_ksn">#REF!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 localSheetId="4">#REF!</definedName>
    <definedName name="addr">#REF!</definedName>
    <definedName name="address" localSheetId="4">#REF!</definedName>
    <definedName name="address">#REF!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 localSheetId="4">#REF!</definedName>
    <definedName name="AEDFIM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TACT" localSheetId="4">'[9]Agency Walker ID'!#REF!</definedName>
    <definedName name="AGTACT">'[9]Agency Walker ID'!#REF!</definedName>
    <definedName name="AGTBGT" localSheetId="4">'[9]Agency Walker ID'!#REF!</definedName>
    <definedName name="AGTBGT">'[9]Agency Walker ID'!#REF!</definedName>
    <definedName name="alam" localSheetId="4">#REF!</definedName>
    <definedName name="alam">#REF!</definedName>
    <definedName name="All" localSheetId="4">#REF!</definedName>
    <definedName name="All">#REF!</definedName>
    <definedName name="AMOUNT" localSheetId="4">'[10]10'!#REF!</definedName>
    <definedName name="AMOUNT">'[10]10'!#REF!</definedName>
    <definedName name="APPSUSERNAME1" localSheetId="4">#REF!</definedName>
    <definedName name="APPSUSERNAME1">#REF!</definedName>
    <definedName name="APPSUSERNAME2" localSheetId="4">#REF!</definedName>
    <definedName name="APPSUSERNAME2">#REF!</definedName>
    <definedName name="AR_Account_Name" localSheetId="4">#REF!</definedName>
    <definedName name="AR_Account_Name">#REF!</definedName>
    <definedName name="AR_Approp_Complete" localSheetId="4">#REF!</definedName>
    <definedName name="AR_Approp_Complete">#REF!</definedName>
    <definedName name="AR_Audit_Date" localSheetId="4">#REF!</definedName>
    <definedName name="AR_Audit_Date">#REF!</definedName>
    <definedName name="AR_Client_Name" localSheetId="4">#REF!</definedName>
    <definedName name="AR_Client_Name">#REF!</definedName>
    <definedName name="AR_Define_Exceptions" localSheetId="4">#REF!</definedName>
    <definedName name="AR_Define_Exceptions">#REF!</definedName>
    <definedName name="AR_Evaluation_Doc" localSheetId="4">#REF!</definedName>
    <definedName name="AR_Evaluation_Doc">#REF!</definedName>
    <definedName name="AR_Expand" localSheetId="4">#REF!</definedName>
    <definedName name="AR_Expand">#REF!</definedName>
    <definedName name="AR_Level_Ass" localSheetId="4">#REF!</definedName>
    <definedName name="AR_Level_Ass">#REF!</definedName>
    <definedName name="AR_Num_Excep_Id" localSheetId="4">#REF!</definedName>
    <definedName name="AR_Num_Excep_Id">#REF!</definedName>
    <definedName name="AR_Pop" localSheetId="4">#REF!</definedName>
    <definedName name="AR_Pop">#REF!</definedName>
    <definedName name="AR_Reference_work_summarize" localSheetId="4">#REF!</definedName>
    <definedName name="AR_Reference_work_summarize">#REF!</definedName>
    <definedName name="AR_Report_name" localSheetId="4">#REF!</definedName>
    <definedName name="AR_Report_name">#REF!</definedName>
    <definedName name="AR_Sel_Meth" localSheetId="4">#REF!</definedName>
    <definedName name="AR_Sel_Meth">#REF!</definedName>
    <definedName name="AR_Selection_Method" localSheetId="4">#REF!</definedName>
    <definedName name="AR_Selection_Method">#REF!</definedName>
    <definedName name="AR_Test_Descrip" localSheetId="4">#REF!</definedName>
    <definedName name="AR_Test_Descrip">#REF!</definedName>
    <definedName name="AR_Testing_unit" localSheetId="4">#REF!</definedName>
    <definedName name="AR_Testing_unit">#REF!</definedName>
    <definedName name="AR_Tol_Excep" localSheetId="4">#REF!</definedName>
    <definedName name="AR_Tol_Excep">#REF!</definedName>
    <definedName name="ARSFIM" localSheetId="4">#REF!</definedName>
    <definedName name="ARSFIM">#REF!</definedName>
    <definedName name="AS2DocOpenMode">"AS2DocumentEdit"</definedName>
    <definedName name="asas">[11]Basic_Information!$E$7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4" hidden="1">#REF!</definedName>
    <definedName name="asdf" hidden="1">#REF!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[11]Basic_Information!$E$8</definedName>
    <definedName name="ASUM">#N/A</definedName>
    <definedName name="ATSFIM" localSheetId="4">#REF!</definedName>
    <definedName name="ATSFIM">#REF!</definedName>
    <definedName name="AUDFIM" localSheetId="4">#REF!</definedName>
    <definedName name="AUDFIM">#REF!</definedName>
    <definedName name="AURABOOKMARK1378" localSheetId="4">#REF!</definedName>
    <definedName name="AURABOOKMARK1378">#REF!</definedName>
    <definedName name="AURABOOKMARK1398" localSheetId="4">#REF!</definedName>
    <definedName name="AURABOOKMARK1398">#REF!</definedName>
    <definedName name="AURABOOKMARK2" localSheetId="4">#REF!</definedName>
    <definedName name="AURABOOKMARK2">#REF!</definedName>
    <definedName name="AURABOOKMARK2732">#REF!</definedName>
    <definedName name="AURABOOKMARK28" localSheetId="4">#REF!</definedName>
    <definedName name="AURABOOKMARK28">#REF!</definedName>
    <definedName name="AURABOOKMARK49" localSheetId="4">'[12]Test debt covernent'!#REF!</definedName>
    <definedName name="AURABOOKMARK49">'[12]Test debt covernent'!#REF!</definedName>
    <definedName name="AURABOOKMARK6" localSheetId="4">#REF!</definedName>
    <definedName name="AURABOOKMARK6">#REF!</definedName>
    <definedName name="AURABOOKMARK80" localSheetId="4">'[13]GP Analytics'!#REF!</definedName>
    <definedName name="AURABOOKMARK80">'[13]GP Analytics'!#REF!</definedName>
    <definedName name="AuraStyleDefaultsReset" hidden="1">#N/A</definedName>
    <definedName name="AVERATE.AED" localSheetId="4">#REF!</definedName>
    <definedName name="AVERATE.AED">#REF!</definedName>
    <definedName name="AVERATE.ALL" localSheetId="4">#REF!</definedName>
    <definedName name="AVERATE.ALL">#REF!</definedName>
    <definedName name="AVERATE.ARS" localSheetId="4">#REF!</definedName>
    <definedName name="AVERATE.ARS">#REF!</definedName>
    <definedName name="AVERATE.ATS" localSheetId="4">#REF!</definedName>
    <definedName name="AVERATE.ATS">#REF!</definedName>
    <definedName name="AVERATE.AUD" localSheetId="4">#REF!</definedName>
    <definedName name="AVERATE.AUD">#REF!</definedName>
    <definedName name="AVERATE.BDT" localSheetId="4">#REF!</definedName>
    <definedName name="AVERATE.BDT">#REF!</definedName>
    <definedName name="AVERATE.BEF" localSheetId="4">#REF!</definedName>
    <definedName name="AVERATE.BEF">#REF!</definedName>
    <definedName name="AVERATE.BGN" localSheetId="4">#REF!</definedName>
    <definedName name="AVERATE.BGN">#REF!</definedName>
    <definedName name="AVERATE.BHD" localSheetId="4">#REF!</definedName>
    <definedName name="AVERATE.BHD">#REF!</definedName>
    <definedName name="AVERATE.BND" localSheetId="4">#REF!</definedName>
    <definedName name="AVERATE.BND">#REF!</definedName>
    <definedName name="AVERATE.BOB" localSheetId="4">#REF!</definedName>
    <definedName name="AVERATE.BOB">#REF!</definedName>
    <definedName name="AVERATE.BRL" localSheetId="4">#REF!</definedName>
    <definedName name="AVERATE.BRL">#REF!</definedName>
    <definedName name="AVERATE.BSD" localSheetId="4">#REF!</definedName>
    <definedName name="AVERATE.BSD">#REF!</definedName>
    <definedName name="AVERATE.CAD" localSheetId="4">#REF!</definedName>
    <definedName name="AVERATE.CAD">#REF!</definedName>
    <definedName name="AVERATE.CHF" localSheetId="4">#REF!</definedName>
    <definedName name="AVERATE.CHF">#REF!</definedName>
    <definedName name="AVERATE.CLP" localSheetId="4">#REF!</definedName>
    <definedName name="AVERATE.CLP">#REF!</definedName>
    <definedName name="AVERATE.CNY" localSheetId="4">#REF!</definedName>
    <definedName name="AVERATE.CNY">#REF!</definedName>
    <definedName name="AVERATE.COP" localSheetId="4">#REF!</definedName>
    <definedName name="AVERATE.COP">#REF!</definedName>
    <definedName name="AVERATE.CYP" localSheetId="4">#REF!</definedName>
    <definedName name="AVERATE.CYP">#REF!</definedName>
    <definedName name="AVERATE.CZK" localSheetId="4">#REF!</definedName>
    <definedName name="AVERATE.CZK">#REF!</definedName>
    <definedName name="AVERATE.DEM" localSheetId="4">#REF!</definedName>
    <definedName name="AVERATE.DEM">#REF!</definedName>
    <definedName name="AVERATE.DKK" localSheetId="4">#REF!</definedName>
    <definedName name="AVERATE.DKK">#REF!</definedName>
    <definedName name="AVERATE.DZD" localSheetId="4">#REF!</definedName>
    <definedName name="AVERATE.DZD">#REF!</definedName>
    <definedName name="AVERATE.ECS" localSheetId="4">#REF!</definedName>
    <definedName name="AVERATE.ECS">#REF!</definedName>
    <definedName name="AVERATE.EEK" localSheetId="4">#REF!</definedName>
    <definedName name="AVERATE.EEK">#REF!</definedName>
    <definedName name="AVERATE.EGP" localSheetId="4">#REF!</definedName>
    <definedName name="AVERATE.EGP">#REF!</definedName>
    <definedName name="AVERATE.ESP" localSheetId="4">#REF!</definedName>
    <definedName name="AVERATE.ESP">#REF!</definedName>
    <definedName name="AVERATE.ETB" localSheetId="4">#REF!</definedName>
    <definedName name="AVERATE.ETB">#REF!</definedName>
    <definedName name="AVERATE.EUR" localSheetId="4">#REF!</definedName>
    <definedName name="AVERATE.EUR">#REF!</definedName>
    <definedName name="AVERATE.FIM" localSheetId="4">#REF!</definedName>
    <definedName name="AVERATE.FIM">#REF!</definedName>
    <definedName name="AVERATE.FRF" localSheetId="4">#REF!</definedName>
    <definedName name="AVERATE.FRF">#REF!</definedName>
    <definedName name="AVERATE.GBP" localSheetId="4">#REF!</definedName>
    <definedName name="AVERATE.GBP">#REF!</definedName>
    <definedName name="AVERATE.GRD" localSheetId="4">#REF!</definedName>
    <definedName name="AVERATE.GRD">#REF!</definedName>
    <definedName name="AVERATE.HKD" localSheetId="4">#REF!</definedName>
    <definedName name="AVERATE.HKD">#REF!</definedName>
    <definedName name="AVERATE.HUF" localSheetId="4">#REF!</definedName>
    <definedName name="AVERATE.HUF">#REF!</definedName>
    <definedName name="AVERATE.IDR" localSheetId="4">#REF!</definedName>
    <definedName name="AVERATE.IDR">#REF!</definedName>
    <definedName name="AVERATE.IEP" localSheetId="4">#REF!</definedName>
    <definedName name="AVERATE.IEP">#REF!</definedName>
    <definedName name="AVERATE.ILS" localSheetId="4">#REF!</definedName>
    <definedName name="AVERATE.ILS">#REF!</definedName>
    <definedName name="AVERATE.INR" localSheetId="4">#REF!</definedName>
    <definedName name="AVERATE.INR">#REF!</definedName>
    <definedName name="AVERATE.IRR" localSheetId="4">#REF!</definedName>
    <definedName name="AVERATE.IRR">#REF!</definedName>
    <definedName name="AVERATE.ISK" localSheetId="4">#REF!</definedName>
    <definedName name="AVERATE.ISK">#REF!</definedName>
    <definedName name="AVERATE.ITL" localSheetId="4">#REF!</definedName>
    <definedName name="AVERATE.ITL">#REF!</definedName>
    <definedName name="AVERATE.JOD" localSheetId="4">#REF!</definedName>
    <definedName name="AVERATE.JOD">#REF!</definedName>
    <definedName name="AVERATE.JPY" localSheetId="4">#REF!</definedName>
    <definedName name="AVERATE.JPY">#REF!</definedName>
    <definedName name="AVERATE.KRW" localSheetId="4">#REF!</definedName>
    <definedName name="AVERATE.KRW">#REF!</definedName>
    <definedName name="AVERATE.KWD" localSheetId="4">#REF!</definedName>
    <definedName name="AVERATE.KWD">#REF!</definedName>
    <definedName name="AVERATE.KZT" localSheetId="4">#REF!</definedName>
    <definedName name="AVERATE.KZT">#REF!</definedName>
    <definedName name="AVERATE.LKR" localSheetId="4">#REF!</definedName>
    <definedName name="AVERATE.LKR">#REF!</definedName>
    <definedName name="AVERATE.LTL" localSheetId="4">#REF!</definedName>
    <definedName name="AVERATE.LTL">#REF!</definedName>
    <definedName name="AVERATE.LVL" localSheetId="4">#REF!</definedName>
    <definedName name="AVERATE.LVL">#REF!</definedName>
    <definedName name="AVERATE.LYD" localSheetId="4">#REF!</definedName>
    <definedName name="AVERATE.LYD">#REF!</definedName>
    <definedName name="AVERATE.MAD" localSheetId="4">#REF!</definedName>
    <definedName name="AVERATE.MAD">#REF!</definedName>
    <definedName name="AVERATE.MOP" localSheetId="4">#REF!</definedName>
    <definedName name="AVERATE.MOP">#REF!</definedName>
    <definedName name="AVERATE.MTL" localSheetId="4">#REF!</definedName>
    <definedName name="AVERATE.MTL">#REF!</definedName>
    <definedName name="AVERATE.MXP" localSheetId="4">#REF!</definedName>
    <definedName name="AVERATE.MXP">#REF!</definedName>
    <definedName name="AVERATE.MYR" localSheetId="4">#REF!</definedName>
    <definedName name="AVERATE.MYR">#REF!</definedName>
    <definedName name="AVERATE.NLG" localSheetId="4">#REF!</definedName>
    <definedName name="AVERATE.NLG">#REF!</definedName>
    <definedName name="AVERATE.NOK" localSheetId="4">#REF!</definedName>
    <definedName name="AVERATE.NOK">#REF!</definedName>
    <definedName name="AVERATE.NPR" localSheetId="4">#REF!</definedName>
    <definedName name="AVERATE.NPR">#REF!</definedName>
    <definedName name="AVERATE.NZD" localSheetId="4">#REF!</definedName>
    <definedName name="AVERATE.NZD">#REF!</definedName>
    <definedName name="AVERATE.PEN" localSheetId="4">#REF!</definedName>
    <definedName name="AVERATE.PEN">#REF!</definedName>
    <definedName name="AVERATE.PHP" localSheetId="4">#REF!</definedName>
    <definedName name="AVERATE.PHP">#REF!</definedName>
    <definedName name="AVERATE.PKR" localSheetId="4">#REF!</definedName>
    <definedName name="AVERATE.PKR">#REF!</definedName>
    <definedName name="AVERATE.PLN" localSheetId="4">#REF!</definedName>
    <definedName name="AVERATE.PLN">#REF!</definedName>
    <definedName name="AVERATE.PTE" localSheetId="4">#REF!</definedName>
    <definedName name="AVERATE.PTE">#REF!</definedName>
    <definedName name="AVERATE.QAR" localSheetId="4">#REF!</definedName>
    <definedName name="AVERATE.QAR">#REF!</definedName>
    <definedName name="AVERATE.ROL" localSheetId="4">#REF!</definedName>
    <definedName name="AVERATE.ROL">#REF!</definedName>
    <definedName name="AVERATE.RUR" localSheetId="4">#REF!</definedName>
    <definedName name="AVERATE.RUR">#REF!</definedName>
    <definedName name="AVERATE.SAR" localSheetId="4">#REF!</definedName>
    <definedName name="AVERATE.SAR">#REF!</definedName>
    <definedName name="AVERATE.SEK" localSheetId="4">#REF!</definedName>
    <definedName name="AVERATE.SEK">#REF!</definedName>
    <definedName name="AVERATE.SGD" localSheetId="4">#REF!</definedName>
    <definedName name="AVERATE.SGD">#REF!</definedName>
    <definedName name="AVERATE.SKK" localSheetId="4">#REF!</definedName>
    <definedName name="AVERATE.SKK">#REF!</definedName>
    <definedName name="AVERATE.THB" localSheetId="4">#REF!</definedName>
    <definedName name="AVERATE.THB">#REF!</definedName>
    <definedName name="AVERATE.TND" localSheetId="4">#REF!</definedName>
    <definedName name="AVERATE.TND">#REF!</definedName>
    <definedName name="AVERATE.TRL" localSheetId="4">#REF!</definedName>
    <definedName name="AVERATE.TRL">#REF!</definedName>
    <definedName name="AVERATE.TWD" localSheetId="4">#REF!</definedName>
    <definedName name="AVERATE.TWD">#REF!</definedName>
    <definedName name="AVERATE.TZS" localSheetId="4">#REF!</definedName>
    <definedName name="AVERATE.TZS">#REF!</definedName>
    <definedName name="AVERATE.UAH" localSheetId="4">#REF!</definedName>
    <definedName name="AVERATE.UAH">#REF!</definedName>
    <definedName name="AVERATE.USD" localSheetId="4">#REF!</definedName>
    <definedName name="AVERATE.USD">#REF!</definedName>
    <definedName name="AVERATE.VEB" localSheetId="4">#REF!</definedName>
    <definedName name="AVERATE.VEB">#REF!</definedName>
    <definedName name="AVERATE.VND" localSheetId="4">#REF!</definedName>
    <definedName name="AVERATE.VND">#REF!</definedName>
    <definedName name="AVERATE.XAF" localSheetId="4">#REF!</definedName>
    <definedName name="AVERATE.XAF">#REF!</definedName>
    <definedName name="AVERATE.ZAR" localSheetId="4">#REF!</definedName>
    <definedName name="AVERATE.ZAR">#REF!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aseColor" localSheetId="4">#REF!</definedName>
    <definedName name="BaseColor">#REF!</definedName>
    <definedName name="BBB" localSheetId="4">#REF!</definedName>
    <definedName name="BBB">#REF!</definedName>
    <definedName name="BCExport" localSheetId="4">#REF!</definedName>
    <definedName name="BCExport">#REF!</definedName>
    <definedName name="BEFFIM" localSheetId="4">#REF!</definedName>
    <definedName name="BEFFIM">#REF!</definedName>
    <definedName name="BGNFIM" localSheetId="4">#REF!</definedName>
    <definedName name="BGNFIM">#REF!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 localSheetId="4">#REF!</definedName>
    <definedName name="BOBFIM">#REF!</definedName>
    <definedName name="BOI">'[2]06X02-5001'!$D$8:$D$10,'[2]06X02-5001'!$D$13:$D$14,'[2]06X02-5001'!$D$16,'[2]06X02-5001'!$D$20:$D$21,'[2]06X02-5001'!$D$25</definedName>
    <definedName name="BOIFAIR">'[2]06X02-5001'!$D$8:$D$10,'[2]06X02-5001'!$D$13:$D$14,'[2]06X02-5001'!$D$16,'[2]06X02-5001'!$D$20:$D$21,'[2]06X02-5001'!$D$25,'[2]06X02-5001'!$D$26</definedName>
    <definedName name="boifair1">'[2]06X02-5001'!$D$8:$D$10,'[2]06X02-5001'!$D$13:$D$14,'[2]06X02-5001'!$D$16,'[2]06X02-5001'!$D$20:$D$21,'[2]06X02-5001'!$D$25,'[2]06X02-5001'!$D$26,'[2]06X02-5001'!$D$15</definedName>
    <definedName name="boifair2">'[2]06X02-5001'!$D$8:$D$16,'[2]06X02-5001'!$D$20:$D$21,'[2]06X02-5001'!$D$25:$D$26</definedName>
    <definedName name="boifair3">'[2]06X02-5001'!$D$8:$D$16,'[2]06X02-5001'!$D$20:$D$21,'[2]06X02-5001'!$D$25:$D$26,'[2]06X02-5001'!$D$19</definedName>
    <definedName name="BRLFIM" localSheetId="4">#REF!</definedName>
    <definedName name="BRLFIM">#REF!</definedName>
    <definedName name="BS_ASSETS_ICI" localSheetId="4">#REF!</definedName>
    <definedName name="BS_ASSETS_ICI">#REF!</definedName>
    <definedName name="BS_ICI" localSheetId="4">#REF!</definedName>
    <definedName name="BS_ICI">#REF!</definedName>
    <definedName name="BS_LIABILITY" localSheetId="4">#REF!</definedName>
    <definedName name="BS_LIABILITY">#REF!</definedName>
    <definedName name="BSsheet" localSheetId="4">#REF!</definedName>
    <definedName name="BSsheet">#REF!</definedName>
    <definedName name="BUDGETCURRENCYCODE1" localSheetId="4">#REF!</definedName>
    <definedName name="BUDGETCURRENCYCODE1">#REF!</definedName>
    <definedName name="BUDGETCURRENCYCODE2" localSheetId="4">#REF!</definedName>
    <definedName name="BUDGETCURRENCYCODE2">#REF!</definedName>
    <definedName name="BUDGETDECIMALPLACES1" localSheetId="4">#REF!</definedName>
    <definedName name="BUDGETDECIMALPLACES1">#REF!</definedName>
    <definedName name="BUDGETDECIMALPLACES2" localSheetId="4">#REF!</definedName>
    <definedName name="BUDGETDECIMALPLACES2">#REF!</definedName>
    <definedName name="BUDGETENTITYID1" localSheetId="4">#REF!</definedName>
    <definedName name="BUDGETENTITYID1">#REF!</definedName>
    <definedName name="BUDGETENTITYID2" localSheetId="4">#REF!</definedName>
    <definedName name="BUDGETENTITYID2">#REF!</definedName>
    <definedName name="BUDGETGRAPHCORRESPONDING1" localSheetId="4">#REF!</definedName>
    <definedName name="BUDGETGRAPHCORRESPONDING1">#REF!</definedName>
    <definedName name="BUDGETGRAPHCORRESPONDING2" localSheetId="4">#REF!</definedName>
    <definedName name="BUDGETGRAPHCORRESPONDING2">#REF!</definedName>
    <definedName name="BUDGETGRAPHINCACTUALS1" localSheetId="4">#REF!</definedName>
    <definedName name="BUDGETGRAPHINCACTUALS1">#REF!</definedName>
    <definedName name="BUDGETGRAPHINCACTUALS2" localSheetId="4">#REF!</definedName>
    <definedName name="BUDGETGRAPHINCACTUALS2">#REF!</definedName>
    <definedName name="BUDGETGRAPHINCBUDGETS1" localSheetId="4">#REF!</definedName>
    <definedName name="BUDGETGRAPHINCBUDGETS1">#REF!</definedName>
    <definedName name="BUDGETGRAPHINCBUDGETS2" localSheetId="4">#REF!</definedName>
    <definedName name="BUDGETGRAPHINCBUDGETS2">#REF!</definedName>
    <definedName name="BUDGETGRAPHINCTITLES1" localSheetId="4">#REF!</definedName>
    <definedName name="BUDGETGRAPHINCTITLES1">#REF!</definedName>
    <definedName name="BUDGETGRAPHINCTITLES2" localSheetId="4">#REF!</definedName>
    <definedName name="BUDGETGRAPHINCTITLES2">#REF!</definedName>
    <definedName name="BUDGETGRAPHINCVARIANCES1" localSheetId="4">#REF!</definedName>
    <definedName name="BUDGETGRAPHINCVARIANCES1">#REF!</definedName>
    <definedName name="BUDGETGRAPHINCVARIANCES2" localSheetId="4">#REF!</definedName>
    <definedName name="BUDGETGRAPHINCVARIANCES2">#REF!</definedName>
    <definedName name="BUDGETGRAPHSTYLE1" localSheetId="4">#REF!</definedName>
    <definedName name="BUDGETGRAPHSTYLE1">#REF!</definedName>
    <definedName name="BUDGETGRAPHSTYLE2" localSheetId="4">#REF!</definedName>
    <definedName name="BUDGETGRAPHSTYLE2">#REF!</definedName>
    <definedName name="BUDGETHEADINGSBACKCOLOUR1" localSheetId="4">#REF!</definedName>
    <definedName name="BUDGETHEADINGSBACKCOLOUR1">#REF!</definedName>
    <definedName name="BUDGETHEADINGSBACKCOLOUR2" localSheetId="4">#REF!</definedName>
    <definedName name="BUDGETHEADINGSBACKCOLOUR2">#REF!</definedName>
    <definedName name="BUDGETHEADINGSFORECOLOUR1" localSheetId="4">#REF!</definedName>
    <definedName name="BUDGETHEADINGSFORECOLOUR1">#REF!</definedName>
    <definedName name="BUDGETHEADINGSFORECOLOUR2" localSheetId="4">#REF!</definedName>
    <definedName name="BUDGETHEADINGSFORECOLOUR2">#REF!</definedName>
    <definedName name="BUDGETNAME1" localSheetId="4">#REF!</definedName>
    <definedName name="BUDGETNAME1">#REF!</definedName>
    <definedName name="BUDGETNAME2" localSheetId="4">#REF!</definedName>
    <definedName name="BUDGETNAME2">#REF!</definedName>
    <definedName name="BUDGETORG1" localSheetId="4">#REF!</definedName>
    <definedName name="BUDGETORG1">#REF!</definedName>
    <definedName name="BUDGETORG2" localSheetId="4">#REF!</definedName>
    <definedName name="BUDGETORG2">#REF!</definedName>
    <definedName name="BUDGETORGFROZEN1" localSheetId="4">#REF!</definedName>
    <definedName name="BUDGETORGFROZEN1">#REF!</definedName>
    <definedName name="BUDGETORGFROZEN2" localSheetId="4">#REF!</definedName>
    <definedName name="BUDGETORGFROZEN2">#REF!</definedName>
    <definedName name="BUDGETOUTPUTOPTION1" localSheetId="4">#REF!</definedName>
    <definedName name="BUDGETOUTPUTOPTION1">#REF!</definedName>
    <definedName name="BUDGETOUTPUTOPTION2" localSheetId="4">#REF!</definedName>
    <definedName name="BUDGETOUTPUTOPTION2">#REF!</definedName>
    <definedName name="BUDGETPASSWORDREQUIREDFLAG1" localSheetId="4">#REF!</definedName>
    <definedName name="BUDGETPASSWORDREQUIREDFLAG1">#REF!</definedName>
    <definedName name="BUDGETPASSWORDREQUIREDFLAG2" localSheetId="4">#REF!</definedName>
    <definedName name="BUDGETPASSWORDREQUIREDFLAG2">#REF!</definedName>
    <definedName name="BUDGETSHOWCRITERIASHEET1" localSheetId="4">#REF!</definedName>
    <definedName name="BUDGETSHOWCRITERIASHEET1">#REF!</definedName>
    <definedName name="BUDGETSHOWCRITERIASHEET2" localSheetId="4">#REF!</definedName>
    <definedName name="BUDGETSHOWCRITERIASHEET2">#REF!</definedName>
    <definedName name="BUDGETSTATUS1" localSheetId="4">#REF!</definedName>
    <definedName name="BUDGETSTATUS1">#REF!</definedName>
    <definedName name="BUDGETSTATUS2" localSheetId="4">#REF!</definedName>
    <definedName name="BUDGETSTATUS2">#REF!</definedName>
    <definedName name="BUDGETTITLEBACKCOLOUR1" localSheetId="4">#REF!</definedName>
    <definedName name="BUDGETTITLEBACKCOLOUR1">#REF!</definedName>
    <definedName name="BUDGETTITLEBACKCOLOUR2" localSheetId="4">#REF!</definedName>
    <definedName name="BUDGETTITLEBACKCOLOUR2">#REF!</definedName>
    <definedName name="BUDGETTITLEBORDERCOLOUR1" localSheetId="4">#REF!</definedName>
    <definedName name="BUDGETTITLEBORDERCOLOUR1">#REF!</definedName>
    <definedName name="BUDGETTITLEBORDERCOLOUR2" localSheetId="4">#REF!</definedName>
    <definedName name="BUDGETTITLEBORDERCOLOUR2">#REF!</definedName>
    <definedName name="BUDGETTITLEFORECOLOUR1" localSheetId="4">#REF!</definedName>
    <definedName name="BUDGETTITLEFORECOLOUR1">#REF!</definedName>
    <definedName name="BUDGETTITLEFORECOLOUR2" localSheetId="4">#REF!</definedName>
    <definedName name="BUDGETTITLEFORECOLOUR2">#REF!</definedName>
    <definedName name="BUDGETVALUESWIDTH1" localSheetId="4">#REF!</definedName>
    <definedName name="BUDGETVALUESWIDTH1">#REF!</definedName>
    <definedName name="BUDGETVALUESWIDTH2" localSheetId="4">#REF!</definedName>
    <definedName name="BUDGETVALUESWIDTH2">#REF!</definedName>
    <definedName name="BUDGETVERSIONID1" localSheetId="4">#REF!</definedName>
    <definedName name="BUDGETVERSIONID1">#REF!</definedName>
    <definedName name="BUDGETVERSIONID2" localSheetId="4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 localSheetId="4">#REF!</definedName>
    <definedName name="CADFIM">#REF!</definedName>
    <definedName name="CalcAgencyPrice" localSheetId="4">#REF!</definedName>
    <definedName name="CalcAgencyPrice">#REF!</definedName>
    <definedName name="Calculated_Number_of_Items_to_Test" localSheetId="4">#REF!</definedName>
    <definedName name="Calculated_Number_of_Items_to_Test">#REF!</definedName>
    <definedName name="Can_testing_be_expanded?" localSheetId="4">#REF!</definedName>
    <definedName name="Can_testing_be_expanded?">#REF!</definedName>
    <definedName name="canada" localSheetId="4">#REF!</definedName>
    <definedName name="canada">#REF!</definedName>
    <definedName name="CAP_P001_ACCOUNT" localSheetId="4">#REF!</definedName>
    <definedName name="CAP_P001_ACCOUNT">#REF!</definedName>
    <definedName name="CAP_P001_AMOUNT" localSheetId="4">#REF!</definedName>
    <definedName name="CAP_P001_AMOUNT">#REF!</definedName>
    <definedName name="CAP_P001_OPTION" localSheetId="4">#REF!</definedName>
    <definedName name="CAP_P001_OPTION">#REF!</definedName>
    <definedName name="CAP_P002_ACCOUNT" localSheetId="4">[14]CAP_P002!#REF!</definedName>
    <definedName name="CAP_P002_ACCOUNT">[14]CAP_P002!#REF!</definedName>
    <definedName name="CAP_P002_OPTION" localSheetId="4">[14]CAP_P002!#REF!</definedName>
    <definedName name="CAP_P002_OPTION">[14]CAP_P002!#REF!</definedName>
    <definedName name="Capitalize">[15]Details!$D$2:$E$12</definedName>
    <definedName name="CARSTEN" localSheetId="4">#REF!</definedName>
    <definedName name="CARSTEN">#REF!</definedName>
    <definedName name="Cash">[7]Scoping!$G$20</definedName>
    <definedName name="CategoryList" localSheetId="4">'[16]11'!#REF!</definedName>
    <definedName name="CategoryList">'[16]11'!#REF!</definedName>
    <definedName name="CB_HC_Others" localSheetId="4">#REF!</definedName>
    <definedName name="CB_HC_Others">#REF!</definedName>
    <definedName name="CB_Open_HC" localSheetId="4">#REF!</definedName>
    <definedName name="CB_Open_HC">#REF!</definedName>
    <definedName name="CB_Other" localSheetId="4">#REF!</definedName>
    <definedName name="CB_Other">#REF!</definedName>
    <definedName name="CB_OverBudget" localSheetId="4">#REF!</definedName>
    <definedName name="CB_OverBudget">#REF!</definedName>
    <definedName name="CB_PPA" localSheetId="4">#REF!</definedName>
    <definedName name="CB_PPA">#REF!</definedName>
    <definedName name="CB_Reclass" localSheetId="4">#REF!</definedName>
    <definedName name="CB_Reclass">#REF!</definedName>
    <definedName name="CB_Savings" localSheetId="4">#REF!</definedName>
    <definedName name="CB_Savings">#REF!</definedName>
    <definedName name="CB_Timing" localSheetId="4">#REF!</definedName>
    <definedName name="CB_Timing">#REF!</definedName>
    <definedName name="CB_Unbudgeted" localSheetId="4">#REF!</definedName>
    <definedName name="CB_Unbudgeted">#REF!</definedName>
    <definedName name="CC" localSheetId="4">#REF!</definedName>
    <definedName name="CC">#REF!</definedName>
    <definedName name="cc_type" localSheetId="4">#REF!</definedName>
    <definedName name="cc_type">#REF!</definedName>
    <definedName name="ChangeColor" localSheetId="4">#REF!</definedName>
    <definedName name="ChangeColor">#REF!</definedName>
    <definedName name="CHARTOFACCOUNTSID1" localSheetId="4">#REF!</definedName>
    <definedName name="CHARTOFACCOUNTSID1">#REF!</definedName>
    <definedName name="CHARTOFACCOUNTSID2" localSheetId="4">#REF!</definedName>
    <definedName name="CHARTOFACCOUNTSID2">#REF!</definedName>
    <definedName name="Check_AS" localSheetId="4">[17]CAP_P023!#REF!</definedName>
    <definedName name="Check_AS">[17]CAP_P023!#REF!</definedName>
    <definedName name="Check_balance" localSheetId="4">#REF!</definedName>
    <definedName name="Check_balance">#REF!</definedName>
    <definedName name="Check_FX" localSheetId="4">[17]CAP_P022!#REF!</definedName>
    <definedName name="Check_FX">[17]CAP_P022!#REF!</definedName>
    <definedName name="Check_IC1" localSheetId="4">[17]CAP_P011!#REF!</definedName>
    <definedName name="Check_IC1">[17]CAP_P011!#REF!</definedName>
    <definedName name="Check_IC2" localSheetId="4">[17]CAP_P012!#REF!</definedName>
    <definedName name="Check_IC2">[17]CAP_P012!#REF!</definedName>
    <definedName name="Check_IC3" localSheetId="4">[17]CAP_P013!#REF!</definedName>
    <definedName name="Check_IC3">[17]CAP_P013!#REF!</definedName>
    <definedName name="Check_LB" localSheetId="4">[17]CAP_P024!#REF!</definedName>
    <definedName name="Check_LB">[17]CAP_P024!#REF!</definedName>
    <definedName name="CheckList1stCol" localSheetId="4">#REF!</definedName>
    <definedName name="CheckList1stCol">#REF!</definedName>
    <definedName name="CHFFIM" localSheetId="4">#REF!</definedName>
    <definedName name="CHFFIM">#REF!</definedName>
    <definedName name="cjk" localSheetId="4">#REF!</definedName>
    <definedName name="cjk">#REF!</definedName>
    <definedName name="ck" localSheetId="4">#REF!</definedName>
    <definedName name="ck">#REF!</definedName>
    <definedName name="CLIENT_NAME" localSheetId="4">#REF!</definedName>
    <definedName name="CLIENT_NAME">#REF!</definedName>
    <definedName name="CLPFIM" localSheetId="4">#REF!</definedName>
    <definedName name="CLPFIM">#REF!</definedName>
    <definedName name="CNYEB">[18]Page1!$D$27</definedName>
    <definedName name="CNYFIM" localSheetId="4">#REF!</definedName>
    <definedName name="CNYFIM">#REF!</definedName>
    <definedName name="CO_BUD" localSheetId="4">#REF!</definedName>
    <definedName name="CO_BUD">#REF!</definedName>
    <definedName name="CO_BUD_DTL" localSheetId="4">#REF!</definedName>
    <definedName name="CO_BUD_DTL">#REF!</definedName>
    <definedName name="CO_BUD_Retrieval_Range" localSheetId="4">#REF!</definedName>
    <definedName name="CO_BUD_Retrieval_Range">#REF!</definedName>
    <definedName name="CO_BUD_VAR_AMT1" localSheetId="4">#REF!</definedName>
    <definedName name="CO_BUD_VAR_AMT1">#REF!</definedName>
    <definedName name="CO_BUD_VAR_AMT2" localSheetId="4">#REF!</definedName>
    <definedName name="CO_BUD_VAR_AMT2">#REF!</definedName>
    <definedName name="CO_BUD_VAR_AMT3" localSheetId="4">#REF!</definedName>
    <definedName name="CO_BUD_VAR_AMT3">#REF!</definedName>
    <definedName name="CO_BUD_VAR_EXPL1" localSheetId="4">#REF!</definedName>
    <definedName name="CO_BUD_VAR_EXPL1">#REF!</definedName>
    <definedName name="CO_BUD_VAR_EXPL2" localSheetId="4">#REF!</definedName>
    <definedName name="CO_BUD_VAR_EXPL2">#REF!</definedName>
    <definedName name="CO_BUD_VAR_EXPL3" localSheetId="4">#REF!</definedName>
    <definedName name="CO_BUD_VAR_EXPL3">#REF!</definedName>
    <definedName name="CO_PO" localSheetId="4">#REF!</definedName>
    <definedName name="CO_PO">#REF!</definedName>
    <definedName name="CO_PO_DTL" localSheetId="4">#REF!</definedName>
    <definedName name="CO_PO_DTL">#REF!</definedName>
    <definedName name="CO_PO_Retrieval_Range" localSheetId="4">#REF!</definedName>
    <definedName name="CO_PO_Retrieval_Range">#REF!</definedName>
    <definedName name="CO_PO_VAR_AMT1" localSheetId="4">#REF!</definedName>
    <definedName name="CO_PO_VAR_AMT1">#REF!</definedName>
    <definedName name="CO_PO_VAR_AMT2" localSheetId="4">#REF!</definedName>
    <definedName name="CO_PO_VAR_AMT2">#REF!</definedName>
    <definedName name="CO_PO_VAR_AMT3" localSheetId="4">#REF!</definedName>
    <definedName name="CO_PO_VAR_AMT3">#REF!</definedName>
    <definedName name="CO_PO_VAR_EXPL1" localSheetId="4">#REF!</definedName>
    <definedName name="CO_PO_VAR_EXPL1">#REF!</definedName>
    <definedName name="CO_PO_VAR_EXPL2" localSheetId="4">#REF!</definedName>
    <definedName name="CO_PO_VAR_EXPL2">#REF!</definedName>
    <definedName name="CO_PO_VAR_EXPL3" localSheetId="4">#REF!</definedName>
    <definedName name="CO_PO_VAR_EXPL3">#REF!</definedName>
    <definedName name="CO_PO_Variance_Area1" localSheetId="4">#REF!</definedName>
    <definedName name="CO_PO_Variance_Area1">#REF!</definedName>
    <definedName name="CO_PO_Variance_Area2" localSheetId="4">#REF!</definedName>
    <definedName name="CO_PO_Variance_Area2">#REF!</definedName>
    <definedName name="code" localSheetId="4">#REF!</definedName>
    <definedName name="code">#REF!</definedName>
    <definedName name="code1" localSheetId="4">#REF!</definedName>
    <definedName name="code1">#REF!</definedName>
    <definedName name="Commission" localSheetId="4">#REF!</definedName>
    <definedName name="Commission">#REF!</definedName>
    <definedName name="COMNM">[6]COMMON!$L$13:$L$114</definedName>
    <definedName name="CompanyName">[11]Basic_Information!$E$7</definedName>
    <definedName name="CompanyNameShort">[11]Basic_Information!$E$8</definedName>
    <definedName name="Confirmation" localSheetId="4">#REF!</definedName>
    <definedName name="Confirmation">#REF!</definedName>
    <definedName name="CONNECTSTRING1" localSheetId="4">#REF!</definedName>
    <definedName name="CONNECTSTRING1">#REF!</definedName>
    <definedName name="CONNECTSTRING2" localSheetId="4">#REF!</definedName>
    <definedName name="CONNECTSTRING2">#REF!</definedName>
    <definedName name="Construction_contracts">[7]Scoping!$G$23</definedName>
    <definedName name="COPFIM" localSheetId="4">#REF!</definedName>
    <definedName name="COPFIM">#REF!</definedName>
    <definedName name="COPY_YTD">#N/A</definedName>
    <definedName name="corner" localSheetId="4">#REF!</definedName>
    <definedName name="corner">#REF!</definedName>
    <definedName name="COST">'[19]Debit Note'!$AI$2:$AK$3</definedName>
    <definedName name="cost05">[20]cost0405!$A:$IV</definedName>
    <definedName name="cost06">[21]cost06!$A:$IV</definedName>
    <definedName name="cov" localSheetId="4">#REF!</definedName>
    <definedName name="cov">#REF!</definedName>
    <definedName name="Cover" localSheetId="4">#REF!</definedName>
    <definedName name="Cover">#REF!</definedName>
    <definedName name="CP_ACT_BUD" localSheetId="4">[8]Variance!#REF!</definedName>
    <definedName name="CP_ACT_BUD">[8]Variance!#REF!</definedName>
    <definedName name="CP_HC_Others" localSheetId="4">#REF!</definedName>
    <definedName name="CP_HC_Others">#REF!</definedName>
    <definedName name="CP_Open_HC" localSheetId="4">#REF!</definedName>
    <definedName name="CP_Open_HC">#REF!</definedName>
    <definedName name="CP_OTHER" localSheetId="4">#REF!</definedName>
    <definedName name="CP_OTHER">#REF!</definedName>
    <definedName name="CP_OverBudget" localSheetId="4">#REF!</definedName>
    <definedName name="CP_OverBudget">#REF!</definedName>
    <definedName name="CP_PPA" localSheetId="4">#REF!</definedName>
    <definedName name="CP_PPA">#REF!</definedName>
    <definedName name="CP_Reclass" localSheetId="4">#REF!</definedName>
    <definedName name="CP_Reclass">#REF!</definedName>
    <definedName name="CP_Savings" localSheetId="4">#REF!</definedName>
    <definedName name="CP_Savings">#REF!</definedName>
    <definedName name="CP_Timing" localSheetId="4">#REF!</definedName>
    <definedName name="CP_Timing">#REF!</definedName>
    <definedName name="CP_Unbudgeted" localSheetId="4">#REF!</definedName>
    <definedName name="CP_Unbudgeted">#REF!</definedName>
    <definedName name="CREATEGRAPH1" localSheetId="4">#REF!</definedName>
    <definedName name="CREATEGRAPH1">#REF!</definedName>
    <definedName name="CREATEGRAPH2" localSheetId="4">#REF!</definedName>
    <definedName name="CREATEGRAPH2">#REF!</definedName>
    <definedName name="_xlnm.Criteria" localSheetId="4">#REF!</definedName>
    <definedName name="_xlnm.Criteria">#REF!</definedName>
    <definedName name="CSR">[22]FNDWRR!$O$7</definedName>
    <definedName name="Cumulative" localSheetId="4">#REF!</definedName>
    <definedName name="Cumulative">#REF!</definedName>
    <definedName name="cur" localSheetId="4">#REF!</definedName>
    <definedName name="cur">#REF!</definedName>
    <definedName name="CUR_SUM" localSheetId="4">#REF!</definedName>
    <definedName name="CUR_SUM">#REF!</definedName>
    <definedName name="CURACT" localSheetId="4">#REF!</definedName>
    <definedName name="CURACT">#REF!</definedName>
    <definedName name="CURBGT" localSheetId="4">#REF!</definedName>
    <definedName name="CURBGT">#REF!</definedName>
    <definedName name="CurPeriod">[23]OtherData!$D$4</definedName>
    <definedName name="Currencies" localSheetId="4">#REF!</definedName>
    <definedName name="Currencies">#REF!</definedName>
    <definedName name="Currency">[11]Basic_Information!$E$10</definedName>
    <definedName name="CurrList" localSheetId="4">'[16]28'!#REF!</definedName>
    <definedName name="CurrList">'[16]28'!#REF!</definedName>
    <definedName name="CurrPeriod">'[24]Other Data'!$D$6</definedName>
    <definedName name="currsign">'[25]List of entities'!$G$6:$G$57</definedName>
    <definedName name="customer" localSheetId="4">#REF!</definedName>
    <definedName name="customer">#REF!</definedName>
    <definedName name="CY_Disc._Ops.">'[26]Income Statement'!$C$27</definedName>
    <definedName name="CY_Extraord.">'[26]Income Statement'!$C$31</definedName>
    <definedName name="CY_INC_AFT_TAX">'[26]Income Statement'!$C$25</definedName>
    <definedName name="CY_INC_BEF_EXTRAORD">'[26]Income Statement'!$C$29</definedName>
    <definedName name="CY_NET_INCOME">'[26]Income Statement'!$C$33</definedName>
    <definedName name="CYPFIM" localSheetId="4">#REF!</definedName>
    <definedName name="CYPFIM">#REF!</definedName>
    <definedName name="CZKFIM" localSheetId="4">#REF!</definedName>
    <definedName name="CZKFIM">#REF!</definedName>
    <definedName name="d" localSheetId="4">#REF!</definedName>
    <definedName name="d">#REF!</definedName>
    <definedName name="D_Seg_Int">[27]COMMON!$U$2</definedName>
    <definedName name="Darr">'[2]06X02-5001'!$D$29,'[2]06X02-5001'!$D$18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DATA2" localSheetId="4">[28]CST1198!#REF!</definedName>
    <definedName name="DATA2">[28]CST1198!#REF!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aWk7" localSheetId="4">#REF!</definedName>
    <definedName name="DaWk7">#REF!</definedName>
    <definedName name="DBNAME1" localSheetId="4">#REF!</definedName>
    <definedName name="DBNAME1">#REF!</definedName>
    <definedName name="DBNAME2" localSheetId="4">#REF!</definedName>
    <definedName name="DBNAME2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USERNAME1" localSheetId="4">#REF!</definedName>
    <definedName name="DBUSERNAME1">#REF!</definedName>
    <definedName name="DBUSERNAME2" localSheetId="4">#REF!</definedName>
    <definedName name="DBUSERNAME2">#REF!</definedName>
    <definedName name="DCbonus" localSheetId="4">#REF!,#REF!,#REF!,#REF!,#REF!,#REF!,#REF!</definedName>
    <definedName name="DCbonus">#REF!,#REF!,#REF!,#REF!,#REF!,#REF!,#REF!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[3]Scoping!$G$33</definedName>
    <definedName name="DD_Curr">[29]Currency!$C$3</definedName>
    <definedName name="DDninetynine" localSheetId="4">#REF!,#REF!,#REF!,#REF!,#REF!,#REF!</definedName>
    <definedName name="DDninetynine">#REF!,#REF!,#REF!,#REF!,#REF!,#REF!</definedName>
    <definedName name="DDtwok" localSheetId="4">#REF!,#REF!,#REF!,#REF!,#REF!,#REF!,#REF!,#REF!,#REF!,#REF!</definedName>
    <definedName name="DDtwok">#REF!,#REF!,#REF!,#REF!,#REF!,#REF!,#REF!,#REF!,#REF!,#REF!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 localSheetId="4">#REF!</definedName>
    <definedName name="DELETELOGICTYPE1">#REF!</definedName>
    <definedName name="DELETELOGICTYPE2" localSheetId="4">#REF!</definedName>
    <definedName name="DELETELOGICTYPE2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FIM" localSheetId="4">#REF!</definedName>
    <definedName name="DEMFIM">#REF!</definedName>
    <definedName name="deptid">'[30]excluding Corporate CC'!$A$1:$B$4080</definedName>
    <definedName name="deptLookup" localSheetId="4">#REF!</definedName>
    <definedName name="deptLookup">#REF!</definedName>
    <definedName name="Desktop_Minitower__not_available_in_EMEA" localSheetId="4">#REF!</definedName>
    <definedName name="Desktop_Minitower__not_available_in_EMEA">#REF!</definedName>
    <definedName name="Desktop_Minitower_1GHz__not_available_in_EMEA" localSheetId="4">#REF!</definedName>
    <definedName name="Desktop_Minitower_1GHz__not_available_in_EMEA">#REF!</definedName>
    <definedName name="Desktop_Small_Form_Factor" localSheetId="4">#REF!</definedName>
    <definedName name="Desktop_Small_Form_Factor">#REF!</definedName>
    <definedName name="Desktop_Small_Form_Factor___1GHz" localSheetId="4">#REF!</definedName>
    <definedName name="Desktop_Small_Form_Factor___1GHz">#REF!</definedName>
    <definedName name="DKKFIM" localSheetId="4">#REF!</definedName>
    <definedName name="DKKFIM">#REF!</definedName>
    <definedName name="ds" localSheetId="4">#REF!,#REF!,#REF!,#REF!,#REF!</definedName>
    <definedName name="ds">#REF!,#REF!,#REF!,#REF!,#REF!</definedName>
    <definedName name="DSninetynine" localSheetId="4">#REF!,#REF!,#REF!,#REF!,#REF!,#REF!</definedName>
    <definedName name="DSninetynine">#REF!,#REF!,#REF!,#REF!,#REF!,#REF!</definedName>
    <definedName name="DStwok" localSheetId="4">#REF!,#REF!,#REF!,#REF!,#REF!,#REF!</definedName>
    <definedName name="DStwok">#REF!,#REF!,#REF!,#REF!,#REF!,#REF!</definedName>
    <definedName name="DSyeartwok" localSheetId="4">#REF!,#REF!,#REF!,#REF!,#REF!</definedName>
    <definedName name="DSyeartwok">#REF!,#REF!,#REF!,#REF!,#REF!</definedName>
    <definedName name="DUA" localSheetId="4">#REF!</definedName>
    <definedName name="DUA">#REF!</definedName>
    <definedName name="dumppr" localSheetId="4">#REF!</definedName>
    <definedName name="dumppr">#REF!</definedName>
    <definedName name="e" localSheetId="4">#REF!</definedName>
    <definedName name="e">#REF!</definedName>
    <definedName name="E09E">[31]ป้อน!$A$1:$G$189</definedName>
    <definedName name="E10E">[32]Sheet1!$A$1:$F$142</definedName>
    <definedName name="ECB_Date" localSheetId="4">#REF!</definedName>
    <definedName name="ECB_Date">#REF!</definedName>
    <definedName name="ECUFIM" localSheetId="4">#REF!</definedName>
    <definedName name="ECUFIM">#REF!</definedName>
    <definedName name="EEKFIM" localSheetId="4">#REF!</definedName>
    <definedName name="EEKFIM">#REF!</definedName>
    <definedName name="EGPFIM" localSheetId="4">#REF!</definedName>
    <definedName name="EGPFIM">#REF!</definedName>
    <definedName name="EMEAHQ" localSheetId="4">#REF!</definedName>
    <definedName name="EMEAHQ">#REF!</definedName>
    <definedName name="ENDPERIODNAME1" localSheetId="4">#REF!</definedName>
    <definedName name="ENDPERIODNAME1">#REF!</definedName>
    <definedName name="ENDPERIODNAME2" localSheetId="4">#REF!</definedName>
    <definedName name="ENDPERIODNAME2">#REF!</definedName>
    <definedName name="ENDPERIODNUM1" localSheetId="4">#REF!</definedName>
    <definedName name="ENDPERIODNUM1">#REF!</definedName>
    <definedName name="ENDPERIODNUM2" localSheetId="4">#REF!</definedName>
    <definedName name="ENDPERIODNUM2">#REF!</definedName>
    <definedName name="ENDRATE.AED" localSheetId="4">#REF!</definedName>
    <definedName name="ENDRATE.AED">#REF!</definedName>
    <definedName name="ENDRATE.ALL" localSheetId="4">#REF!</definedName>
    <definedName name="ENDRATE.ALL">#REF!</definedName>
    <definedName name="ENDRATE.ARS" localSheetId="4">#REF!</definedName>
    <definedName name="ENDRATE.ARS">#REF!</definedName>
    <definedName name="ENDRATE.ATS" localSheetId="4">#REF!</definedName>
    <definedName name="ENDRATE.ATS">#REF!</definedName>
    <definedName name="ENDRATE.AUD" localSheetId="4">#REF!</definedName>
    <definedName name="ENDRATE.AUD">#REF!</definedName>
    <definedName name="ENDRATE.BDT" localSheetId="4">#REF!</definedName>
    <definedName name="ENDRATE.BDT">#REF!</definedName>
    <definedName name="ENDRATE.BEF" localSheetId="4">#REF!</definedName>
    <definedName name="ENDRATE.BEF">#REF!</definedName>
    <definedName name="ENDRATE.BGN" localSheetId="4">#REF!</definedName>
    <definedName name="ENDRATE.BGN">#REF!</definedName>
    <definedName name="ENDRATE.BHD" localSheetId="4">#REF!</definedName>
    <definedName name="ENDRATE.BHD">#REF!</definedName>
    <definedName name="ENDRATE.BND" localSheetId="4">#REF!</definedName>
    <definedName name="ENDRATE.BND">#REF!</definedName>
    <definedName name="ENDRATE.BOB" localSheetId="4">#REF!</definedName>
    <definedName name="ENDRATE.BOB">#REF!</definedName>
    <definedName name="ENDRATE.BRL" localSheetId="4">#REF!</definedName>
    <definedName name="ENDRATE.BRL">#REF!</definedName>
    <definedName name="ENDRATE.BSD" localSheetId="4">#REF!</definedName>
    <definedName name="ENDRATE.BSD">#REF!</definedName>
    <definedName name="ENDRATE.CAD" localSheetId="4">#REF!</definedName>
    <definedName name="ENDRATE.CAD">#REF!</definedName>
    <definedName name="ENDRATE.CHF" localSheetId="4">#REF!</definedName>
    <definedName name="ENDRATE.CHF">#REF!</definedName>
    <definedName name="ENDRATE.CLP" localSheetId="4">#REF!</definedName>
    <definedName name="ENDRATE.CLP">#REF!</definedName>
    <definedName name="ENDRATE.CNY" localSheetId="4">#REF!</definedName>
    <definedName name="ENDRATE.CNY">#REF!</definedName>
    <definedName name="ENDRATE.COP" localSheetId="4">#REF!</definedName>
    <definedName name="ENDRATE.COP">#REF!</definedName>
    <definedName name="ENDRATE.CYP" localSheetId="4">#REF!</definedName>
    <definedName name="ENDRATE.CYP">#REF!</definedName>
    <definedName name="ENDRATE.CZK" localSheetId="4">#REF!</definedName>
    <definedName name="ENDRATE.CZK">#REF!</definedName>
    <definedName name="ENDRATE.DEM" localSheetId="4">#REF!</definedName>
    <definedName name="ENDRATE.DEM">#REF!</definedName>
    <definedName name="ENDRATE.DKK" localSheetId="4">#REF!</definedName>
    <definedName name="ENDRATE.DKK">#REF!</definedName>
    <definedName name="ENDRATE.DZD" localSheetId="4">#REF!</definedName>
    <definedName name="ENDRATE.DZD">#REF!</definedName>
    <definedName name="ENDRATE.ECS" localSheetId="4">#REF!</definedName>
    <definedName name="ENDRATE.ECS">#REF!</definedName>
    <definedName name="ENDRATE.EEK" localSheetId="4">#REF!</definedName>
    <definedName name="ENDRATE.EEK">#REF!</definedName>
    <definedName name="ENDRATE.EGP" localSheetId="4">#REF!</definedName>
    <definedName name="ENDRATE.EGP">#REF!</definedName>
    <definedName name="ENDRATE.ESP" localSheetId="4">#REF!</definedName>
    <definedName name="ENDRATE.ESP">#REF!</definedName>
    <definedName name="ENDRATE.ETB" localSheetId="4">#REF!</definedName>
    <definedName name="ENDRATE.ETB">#REF!</definedName>
    <definedName name="ENDRATE.EUR" localSheetId="4">#REF!</definedName>
    <definedName name="ENDRATE.EUR">#REF!</definedName>
    <definedName name="ENDRATE.FIM" localSheetId="4">#REF!</definedName>
    <definedName name="ENDRATE.FIM">#REF!</definedName>
    <definedName name="ENDRATE.FRF" localSheetId="4">#REF!</definedName>
    <definedName name="ENDRATE.FRF">#REF!</definedName>
    <definedName name="ENDRATE.GBP" localSheetId="4">#REF!</definedName>
    <definedName name="ENDRATE.GBP">#REF!</definedName>
    <definedName name="ENDRATE.GRD" localSheetId="4">#REF!</definedName>
    <definedName name="ENDRATE.GRD">#REF!</definedName>
    <definedName name="ENDRATE.HKD" localSheetId="4">#REF!</definedName>
    <definedName name="ENDRATE.HKD">#REF!</definedName>
    <definedName name="ENDRATE.HUF" localSheetId="4">#REF!</definedName>
    <definedName name="ENDRATE.HUF">#REF!</definedName>
    <definedName name="ENDRATE.IDR" localSheetId="4">#REF!</definedName>
    <definedName name="ENDRATE.IDR">#REF!</definedName>
    <definedName name="ENDRATE.IEP" localSheetId="4">#REF!</definedName>
    <definedName name="ENDRATE.IEP">#REF!</definedName>
    <definedName name="ENDRATE.ILS" localSheetId="4">#REF!</definedName>
    <definedName name="ENDRATE.ILS">#REF!</definedName>
    <definedName name="ENDRATE.INR" localSheetId="4">#REF!</definedName>
    <definedName name="ENDRATE.INR">#REF!</definedName>
    <definedName name="ENDRATE.IRR" localSheetId="4">#REF!</definedName>
    <definedName name="ENDRATE.IRR">#REF!</definedName>
    <definedName name="ENDRATE.ISK" localSheetId="4">#REF!</definedName>
    <definedName name="ENDRATE.ISK">#REF!</definedName>
    <definedName name="ENDRATE.ITL" localSheetId="4">#REF!</definedName>
    <definedName name="ENDRATE.ITL">#REF!</definedName>
    <definedName name="ENDRATE.JOD" localSheetId="4">#REF!</definedName>
    <definedName name="ENDRATE.JOD">#REF!</definedName>
    <definedName name="ENDRATE.JPY" localSheetId="4">#REF!</definedName>
    <definedName name="ENDRATE.JPY">#REF!</definedName>
    <definedName name="ENDRATE.KRW" localSheetId="4">#REF!</definedName>
    <definedName name="ENDRATE.KRW">#REF!</definedName>
    <definedName name="ENDRATE.KWD" localSheetId="4">#REF!</definedName>
    <definedName name="ENDRATE.KWD">#REF!</definedName>
    <definedName name="ENDRATE.KZT" localSheetId="4">#REF!</definedName>
    <definedName name="ENDRATE.KZT">#REF!</definedName>
    <definedName name="ENDRATE.LKR" localSheetId="4">#REF!</definedName>
    <definedName name="ENDRATE.LKR">#REF!</definedName>
    <definedName name="ENDRATE.LTL" localSheetId="4">#REF!</definedName>
    <definedName name="ENDRATE.LTL">#REF!</definedName>
    <definedName name="ENDRATE.LVL" localSheetId="4">#REF!</definedName>
    <definedName name="ENDRATE.LVL">#REF!</definedName>
    <definedName name="ENDRATE.LYD" localSheetId="4">#REF!</definedName>
    <definedName name="ENDRATE.LYD">#REF!</definedName>
    <definedName name="ENDRATE.MAD" localSheetId="4">#REF!</definedName>
    <definedName name="ENDRATE.MAD">#REF!</definedName>
    <definedName name="ENDRATE.MOP" localSheetId="4">#REF!</definedName>
    <definedName name="ENDRATE.MOP">#REF!</definedName>
    <definedName name="ENDRATE.MTL" localSheetId="4">#REF!</definedName>
    <definedName name="ENDRATE.MTL">#REF!</definedName>
    <definedName name="ENDRATE.MXP" localSheetId="4">#REF!</definedName>
    <definedName name="ENDRATE.MXP">#REF!</definedName>
    <definedName name="ENDRATE.MYR" localSheetId="4">#REF!</definedName>
    <definedName name="ENDRATE.MYR">#REF!</definedName>
    <definedName name="ENDRATE.NLG" localSheetId="4">#REF!</definedName>
    <definedName name="ENDRATE.NLG">#REF!</definedName>
    <definedName name="ENDRATE.NOK" localSheetId="4">#REF!</definedName>
    <definedName name="ENDRATE.NOK">#REF!</definedName>
    <definedName name="ENDRATE.NPR" localSheetId="4">#REF!</definedName>
    <definedName name="ENDRATE.NPR">#REF!</definedName>
    <definedName name="ENDRATE.NZD" localSheetId="4">#REF!</definedName>
    <definedName name="ENDRATE.NZD">#REF!</definedName>
    <definedName name="ENDRATE.PEN" localSheetId="4">#REF!</definedName>
    <definedName name="ENDRATE.PEN">#REF!</definedName>
    <definedName name="ENDRATE.PHP" localSheetId="4">#REF!</definedName>
    <definedName name="ENDRATE.PHP">#REF!</definedName>
    <definedName name="ENDRATE.PKR" localSheetId="4">#REF!</definedName>
    <definedName name="ENDRATE.PKR">#REF!</definedName>
    <definedName name="ENDRATE.PLN" localSheetId="4">#REF!</definedName>
    <definedName name="ENDRATE.PLN">#REF!</definedName>
    <definedName name="ENDRATE.PTE" localSheetId="4">#REF!</definedName>
    <definedName name="ENDRATE.PTE">#REF!</definedName>
    <definedName name="ENDRATE.QAR" localSheetId="4">#REF!</definedName>
    <definedName name="ENDRATE.QAR">#REF!</definedName>
    <definedName name="ENDRATE.ROL" localSheetId="4">#REF!</definedName>
    <definedName name="ENDRATE.ROL">#REF!</definedName>
    <definedName name="ENDRATE.RUR" localSheetId="4">#REF!</definedName>
    <definedName name="ENDRATE.RUR">#REF!</definedName>
    <definedName name="ENDRATE.SAR" localSheetId="4">#REF!</definedName>
    <definedName name="ENDRATE.SAR">#REF!</definedName>
    <definedName name="ENDRATE.SEK" localSheetId="4">#REF!</definedName>
    <definedName name="ENDRATE.SEK">#REF!</definedName>
    <definedName name="ENDRATE.SGD" localSheetId="4">#REF!</definedName>
    <definedName name="ENDRATE.SGD">#REF!</definedName>
    <definedName name="ENDRATE.SKK" localSheetId="4">#REF!</definedName>
    <definedName name="ENDRATE.SKK">#REF!</definedName>
    <definedName name="ENDRATE.THB" localSheetId="4">#REF!</definedName>
    <definedName name="ENDRATE.THB">#REF!</definedName>
    <definedName name="ENDRATE.TND" localSheetId="4">#REF!</definedName>
    <definedName name="ENDRATE.TND">#REF!</definedName>
    <definedName name="ENDRATE.TRL" localSheetId="4">#REF!</definedName>
    <definedName name="ENDRATE.TRL">#REF!</definedName>
    <definedName name="ENDRATE.TWD" localSheetId="4">#REF!</definedName>
    <definedName name="ENDRATE.TWD">#REF!</definedName>
    <definedName name="ENDRATE.TZS" localSheetId="4">#REF!</definedName>
    <definedName name="ENDRATE.TZS">#REF!</definedName>
    <definedName name="ENDRATE.UAH" localSheetId="4">#REF!</definedName>
    <definedName name="ENDRATE.UAH">#REF!</definedName>
    <definedName name="ENDRATE.USD" localSheetId="4">#REF!</definedName>
    <definedName name="ENDRATE.USD">#REF!</definedName>
    <definedName name="ENDRATE.VEB" localSheetId="4">#REF!</definedName>
    <definedName name="ENDRATE.VEB">#REF!</definedName>
    <definedName name="ENDRATE.VND" localSheetId="4">#REF!</definedName>
    <definedName name="ENDRATE.VND">#REF!</definedName>
    <definedName name="ENDRATE.XAF" localSheetId="4">#REF!</definedName>
    <definedName name="ENDRATE.XAF">#REF!</definedName>
    <definedName name="ENDRATE.ZAR" localSheetId="4">#REF!</definedName>
    <definedName name="ENDRATE.ZAR">#REF!</definedName>
    <definedName name="English" localSheetId="4">#REF!</definedName>
    <definedName name="English">#REF!</definedName>
    <definedName name="enmarg" localSheetId="4">#REF!</definedName>
    <definedName name="enmarg">#REF!</definedName>
    <definedName name="Enter_Number_of_Items_Actually_Tested" localSheetId="4">#REF!</definedName>
    <definedName name="Enter_Number_of_Items_Actually_Tested">#REF!</definedName>
    <definedName name="entities" localSheetId="4">#REF!</definedName>
    <definedName name="entities">#REF!</definedName>
    <definedName name="Entity">[15]Details!$B$2:$B$34</definedName>
    <definedName name="EntityList">[15]Details!$C$2:$C$28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0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r_Add_Plus10" localSheetId="4">#REF!</definedName>
    <definedName name="Err_Add_Plus10">#REF!</definedName>
    <definedName name="Err_Box_AddSamp" localSheetId="4">#REF!</definedName>
    <definedName name="Err_Box_AddSamp">#REF!</definedName>
    <definedName name="Err_Box_Rej" localSheetId="4">#REF!</definedName>
    <definedName name="Err_Box_Rej">#REF!</definedName>
    <definedName name="Err_CellComments" localSheetId="4">#REF!</definedName>
    <definedName name="Err_CellComments">#REF!</definedName>
    <definedName name="Err_Date_Check" localSheetId="4">#REF!</definedName>
    <definedName name="Err_Date_Check">#REF!</definedName>
    <definedName name="Err_Date_Numb" localSheetId="4">#REF!</definedName>
    <definedName name="Err_Date_Numb">#REF!</definedName>
    <definedName name="Err_Date_Today" localSheetId="4">#REF!</definedName>
    <definedName name="Err_Date_Today">#REF!</definedName>
    <definedName name="Err_Empty" localSheetId="4">#REF!</definedName>
    <definedName name="Err_Empty">#REF!</definedName>
    <definedName name="Err_Eval_Blank" localSheetId="4">#REF!</definedName>
    <definedName name="Err_Eval_Blank">#REF!</definedName>
    <definedName name="Err_Fail_Verbiage" localSheetId="4">#REF!</definedName>
    <definedName name="Err_Fail_Verbiage">#REF!</definedName>
    <definedName name="Err_InfoCheck" localSheetId="4">#REF!</definedName>
    <definedName name="Err_InfoCheck">#REF!</definedName>
    <definedName name="Err_NotesBox" localSheetId="4">#REF!</definedName>
    <definedName name="Err_NotesBox">#REF!</definedName>
    <definedName name="Err_Rand_1" localSheetId="4">#REF!</definedName>
    <definedName name="Err_Rand_1">#REF!</definedName>
    <definedName name="Err_Random" localSheetId="4">#REF!</definedName>
    <definedName name="Err_Random">#REF!</definedName>
    <definedName name="Err_SampErr" localSheetId="4">#REF!</definedName>
    <definedName name="Err_SampErr">#REF!</definedName>
    <definedName name="Err_StopCode" localSheetId="4">#REF!</definedName>
    <definedName name="Err_StopCode">#REF!</definedName>
    <definedName name="ErrColor" localSheetId="4">#REF!</definedName>
    <definedName name="ErrColor">#REF!</definedName>
    <definedName name="ESPFIM" localSheetId="4">#REF!</definedName>
    <definedName name="ESPFIM">#REF!</definedName>
    <definedName name="EURAED" localSheetId="4">#REF!</definedName>
    <definedName name="EURAED">#REF!</definedName>
    <definedName name="EURALL" localSheetId="4">#REF!</definedName>
    <definedName name="EURALL">#REF!</definedName>
    <definedName name="EURARS" localSheetId="4">#REF!</definedName>
    <definedName name="EURARS">#REF!</definedName>
    <definedName name="EURATS" localSheetId="4">#REF!</definedName>
    <definedName name="EURATS">#REF!</definedName>
    <definedName name="EURAUD" localSheetId="4">#REF!</definedName>
    <definedName name="EURAUD">#REF!</definedName>
    <definedName name="EURBDT" localSheetId="4">#REF!</definedName>
    <definedName name="EURBDT">#REF!</definedName>
    <definedName name="EURBEF" localSheetId="4">#REF!</definedName>
    <definedName name="EURBEF">#REF!</definedName>
    <definedName name="EURBGN" localSheetId="4">#REF!</definedName>
    <definedName name="EURBGN">#REF!</definedName>
    <definedName name="EURBND" localSheetId="4">#REF!</definedName>
    <definedName name="EURBND">#REF!</definedName>
    <definedName name="EURBOB" localSheetId="4">#REF!</definedName>
    <definedName name="EURBOB">#REF!</definedName>
    <definedName name="EURBRL" localSheetId="4">#REF!</definedName>
    <definedName name="EURBRL">#REF!</definedName>
    <definedName name="EURBSD" localSheetId="4">#REF!</definedName>
    <definedName name="EURBSD">#REF!</definedName>
    <definedName name="EURCAD" localSheetId="4">#REF!</definedName>
    <definedName name="EURCAD">#REF!</definedName>
    <definedName name="EURCHF" localSheetId="4">#REF!</definedName>
    <definedName name="EURCHF">#REF!</definedName>
    <definedName name="EURCLP" localSheetId="4">#REF!</definedName>
    <definedName name="EURCLP">#REF!</definedName>
    <definedName name="EURCNY" localSheetId="4">#REF!</definedName>
    <definedName name="EURCNY">#REF!</definedName>
    <definedName name="EURCOP" localSheetId="4">#REF!</definedName>
    <definedName name="EURCOP">#REF!</definedName>
    <definedName name="EURCYP" localSheetId="4">#REF!</definedName>
    <definedName name="EURCYP">#REF!</definedName>
    <definedName name="EURCZK" localSheetId="4">#REF!</definedName>
    <definedName name="EURCZK">#REF!</definedName>
    <definedName name="EURDEM" localSheetId="4">#REF!</definedName>
    <definedName name="EURDEM">#REF!</definedName>
    <definedName name="EURDKK" localSheetId="4">#REF!</definedName>
    <definedName name="EURDKK">#REF!</definedName>
    <definedName name="EURDZD" localSheetId="4">#REF!</definedName>
    <definedName name="EURDZD">#REF!</definedName>
    <definedName name="EURECU" localSheetId="4">#REF!</definedName>
    <definedName name="EURECU">#REF!</definedName>
    <definedName name="EUREEK" localSheetId="4">#REF!</definedName>
    <definedName name="EUREEK">#REF!</definedName>
    <definedName name="EUREGP" localSheetId="4">#REF!</definedName>
    <definedName name="EUREGP">#REF!</definedName>
    <definedName name="EURESP" localSheetId="4">#REF!</definedName>
    <definedName name="EURESP">#REF!</definedName>
    <definedName name="EURFIM" localSheetId="4">#REF!</definedName>
    <definedName name="EURFIM">#REF!</definedName>
    <definedName name="EURFRF" localSheetId="4">#REF!</definedName>
    <definedName name="EURFRF">#REF!</definedName>
    <definedName name="EURGBP" localSheetId="4">#REF!</definedName>
    <definedName name="EURGBP">#REF!</definedName>
    <definedName name="EURGRD" localSheetId="4">#REF!</definedName>
    <definedName name="EURGRD">#REF!</definedName>
    <definedName name="EURHKD" localSheetId="4">#REF!</definedName>
    <definedName name="EURHKD">#REF!</definedName>
    <definedName name="EURHUF" localSheetId="4">#REF!</definedName>
    <definedName name="EURHUF">#REF!</definedName>
    <definedName name="EURIDR" localSheetId="4">#REF!</definedName>
    <definedName name="EURIDR">#REF!</definedName>
    <definedName name="EURIEP" localSheetId="4">#REF!</definedName>
    <definedName name="EURIEP">#REF!</definedName>
    <definedName name="EURILS" localSheetId="4">#REF!</definedName>
    <definedName name="EURILS">#REF!</definedName>
    <definedName name="EURINR" localSheetId="4">#REF!</definedName>
    <definedName name="EURINR">#REF!</definedName>
    <definedName name="EURIRR" localSheetId="4">#REF!</definedName>
    <definedName name="EURIRR">#REF!</definedName>
    <definedName name="EURISK" localSheetId="4">#REF!</definedName>
    <definedName name="EURISK">#REF!</definedName>
    <definedName name="EURITL" localSheetId="4">#REF!</definedName>
    <definedName name="EURITL">#REF!</definedName>
    <definedName name="EURJOD" localSheetId="4">#REF!</definedName>
    <definedName name="EURJOD">#REF!</definedName>
    <definedName name="EURJPY" localSheetId="4">#REF!</definedName>
    <definedName name="EURJPY">#REF!</definedName>
    <definedName name="EURKRW" localSheetId="4">#REF!</definedName>
    <definedName name="EURKRW">#REF!</definedName>
    <definedName name="EURKWD" localSheetId="4">#REF!</definedName>
    <definedName name="EURKWD">#REF!</definedName>
    <definedName name="EURKZT" localSheetId="4">#REF!</definedName>
    <definedName name="EURKZT">#REF!</definedName>
    <definedName name="EURLKR" localSheetId="4">#REF!</definedName>
    <definedName name="EURLKR">#REF!</definedName>
    <definedName name="EURLTL" localSheetId="4">#REF!</definedName>
    <definedName name="EURLTL">#REF!</definedName>
    <definedName name="EURLVL" localSheetId="4">#REF!</definedName>
    <definedName name="EURLVL">#REF!</definedName>
    <definedName name="EURMAD" localSheetId="4">#REF!</definedName>
    <definedName name="EURMAD">#REF!</definedName>
    <definedName name="EURMOP" localSheetId="4">#REF!</definedName>
    <definedName name="EURMOP">#REF!</definedName>
    <definedName name="EURMTL" localSheetId="4">#REF!</definedName>
    <definedName name="EURMTL">#REF!</definedName>
    <definedName name="EURMXP" localSheetId="4">#REF!</definedName>
    <definedName name="EURMXP">#REF!</definedName>
    <definedName name="EURMYR" localSheetId="4">#REF!</definedName>
    <definedName name="EURMYR">#REF!</definedName>
    <definedName name="EURNLG" localSheetId="4">#REF!</definedName>
    <definedName name="EURNLG">#REF!</definedName>
    <definedName name="EURNOK" localSheetId="4">#REF!</definedName>
    <definedName name="EURNOK">#REF!</definedName>
    <definedName name="EURNPR" localSheetId="4">#REF!</definedName>
    <definedName name="EURNPR">#REF!</definedName>
    <definedName name="EURNZD" localSheetId="4">#REF!</definedName>
    <definedName name="EURNZD">#REF!</definedName>
    <definedName name="EUROMGMT" localSheetId="4">#REF!</definedName>
    <definedName name="EUROMGMT">#REF!</definedName>
    <definedName name="EURPEN" localSheetId="4">#REF!</definedName>
    <definedName name="EURPEN">#REF!</definedName>
    <definedName name="EURPHP" localSheetId="4">#REF!</definedName>
    <definedName name="EURPHP">#REF!</definedName>
    <definedName name="EURPKR" localSheetId="4">#REF!</definedName>
    <definedName name="EURPKR">#REF!</definedName>
    <definedName name="EURPLN" localSheetId="4">#REF!</definedName>
    <definedName name="EURPLN">#REF!</definedName>
    <definedName name="EURPTE" localSheetId="4">#REF!</definedName>
    <definedName name="EURPTE">#REF!</definedName>
    <definedName name="EURQAR" localSheetId="4">#REF!</definedName>
    <definedName name="EURQAR">#REF!</definedName>
    <definedName name="EURROL" localSheetId="4">#REF!</definedName>
    <definedName name="EURROL">#REF!</definedName>
    <definedName name="EURRUB" localSheetId="4">#REF!</definedName>
    <definedName name="EURRUB">#REF!</definedName>
    <definedName name="EURRUR" localSheetId="4">#REF!</definedName>
    <definedName name="EURRUR">#REF!</definedName>
    <definedName name="EURSAR" localSheetId="4">#REF!</definedName>
    <definedName name="EURSAR">#REF!</definedName>
    <definedName name="EURSEK" localSheetId="4">#REF!</definedName>
    <definedName name="EURSEK">#REF!</definedName>
    <definedName name="EURSGD" localSheetId="4">#REF!</definedName>
    <definedName name="EURSGD">#REF!</definedName>
    <definedName name="EURSKK" localSheetId="4">#REF!</definedName>
    <definedName name="EURSKK">#REF!</definedName>
    <definedName name="EURTHB" localSheetId="4">#REF!</definedName>
    <definedName name="EURTHB">#REF!</definedName>
    <definedName name="EURTND" localSheetId="4">#REF!</definedName>
    <definedName name="EURTND">#REF!</definedName>
    <definedName name="EURTRL" localSheetId="4">#REF!</definedName>
    <definedName name="EURTRL">#REF!</definedName>
    <definedName name="EURTWD" localSheetId="4">#REF!</definedName>
    <definedName name="EURTWD">#REF!</definedName>
    <definedName name="EURUAH" localSheetId="4">#REF!</definedName>
    <definedName name="EURUAH">#REF!</definedName>
    <definedName name="EURUSD" localSheetId="4">#REF!</definedName>
    <definedName name="EURUSD">#REF!</definedName>
    <definedName name="EURVEB" localSheetId="4">#REF!</definedName>
    <definedName name="EURVEB">#REF!</definedName>
    <definedName name="EURVND" localSheetId="4">#REF!</definedName>
    <definedName name="EURVND">#REF!</definedName>
    <definedName name="EURXAF" localSheetId="4">#REF!</definedName>
    <definedName name="EURXAF">#REF!</definedName>
    <definedName name="EURZAR" localSheetId="4">#REF!</definedName>
    <definedName name="EURZAR">#REF!</definedName>
    <definedName name="Eval_btn" localSheetId="4">#REF!</definedName>
    <definedName name="Eval_btn">#REF!</definedName>
    <definedName name="Eval_btn_Ans" localSheetId="4">#REF!</definedName>
    <definedName name="Eval_btn_Ans">#REF!</definedName>
    <definedName name="Eval_MR" localSheetId="4">#REF!</definedName>
    <definedName name="Eval_MR">#REF!</definedName>
    <definedName name="Eval_Targ_T" localSheetId="4">#REF!</definedName>
    <definedName name="Eval_Targ_T">#REF!</definedName>
    <definedName name="Eval_Text" localSheetId="4">#REF!</definedName>
    <definedName name="Eval_Text">#REF!</definedName>
    <definedName name="Eval_TM" localSheetId="4">#REF!</definedName>
    <definedName name="Eval_TM">#REF!</definedName>
    <definedName name="Eval_TTMR" localSheetId="4">#REF!</definedName>
    <definedName name="Eval_TTMR">#REF!</definedName>
    <definedName name="Excel_BuiltIn_Database" localSheetId="4">#REF!</definedName>
    <definedName name="Excel_BuiltIn_Database">#REF!</definedName>
    <definedName name="Excel_BuiltIn_Print_Area" localSheetId="4">#REF!</definedName>
    <definedName name="Excel_BuiltIn_Print_Area">#REF!</definedName>
    <definedName name="Excel_BuiltIn_Print_Area_21" localSheetId="4">[33]II1!#REF!</definedName>
    <definedName name="Excel_BuiltIn_Print_Area_21">[33]II1!#REF!</definedName>
    <definedName name="Exp_BKD" localSheetId="4">#REF!</definedName>
    <definedName name="Exp_BKD">#REF!</definedName>
    <definedName name="Exp_BKD_YTD" localSheetId="4">#REF!</definedName>
    <definedName name="Exp_BKD_YTD">#REF!</definedName>
    <definedName name="Exp_BKK" localSheetId="4">#REF!</definedName>
    <definedName name="Exp_BKK">#REF!</definedName>
    <definedName name="Exp_BKK_YTD" localSheetId="4">#REF!</definedName>
    <definedName name="Exp_BKK_YTD">#REF!</definedName>
    <definedName name="Exp_KSN" localSheetId="4">#REF!</definedName>
    <definedName name="Exp_KSN">#REF!</definedName>
    <definedName name="Exp_KSN_YTD" localSheetId="4">#REF!</definedName>
    <definedName name="Exp_KSN_YTD">#REF!</definedName>
    <definedName name="explorercanada" localSheetId="4">#REF!</definedName>
    <definedName name="explorercanada">#REF!</definedName>
    <definedName name="explorerus" localSheetId="4">#REF!</definedName>
    <definedName name="explorerus">#REF!</definedName>
    <definedName name="_xlnm.Extract" localSheetId="4">#REF!</definedName>
    <definedName name="_xlnm.Extract">#REF!</definedName>
    <definedName name="f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 localSheetId="4">[34]Elimination!#REF!</definedName>
    <definedName name="FA">[34]Elimination!#REF!</definedName>
    <definedName name="fchj" localSheetId="4">#REF!</definedName>
    <definedName name="fchj">#REF!</definedName>
    <definedName name="Feedname">[35]Basics!$B$4</definedName>
    <definedName name="FFAPPCOLNAME1_1" localSheetId="4">#REF!</definedName>
    <definedName name="FFAPPCOLNAME1_1">#REF!</definedName>
    <definedName name="FFAPPCOLNAME1_2" localSheetId="4">#REF!</definedName>
    <definedName name="FFAPPCOLNAME1_2">#REF!</definedName>
    <definedName name="FFAPPCOLNAME2_1" localSheetId="4">#REF!</definedName>
    <definedName name="FFAPPCOLNAME2_1">#REF!</definedName>
    <definedName name="FFAPPCOLNAME2_2" localSheetId="4">#REF!</definedName>
    <definedName name="FFAPPCOLNAME2_2">#REF!</definedName>
    <definedName name="FFAPPCOLNAME3_1" localSheetId="4">#REF!</definedName>
    <definedName name="FFAPPCOLNAME3_1">#REF!</definedName>
    <definedName name="FFAPPCOLNAME3_2" localSheetId="4">#REF!</definedName>
    <definedName name="FFAPPCOLNAME3_2">#REF!</definedName>
    <definedName name="FFAPPCOLNAME4_1" localSheetId="4">#REF!</definedName>
    <definedName name="FFAPPCOLNAME4_1">#REF!</definedName>
    <definedName name="FFAPPCOLNAME4_2" localSheetId="4">#REF!</definedName>
    <definedName name="FFAPPCOLNAME4_2">#REF!</definedName>
    <definedName name="FFAPPCOLNAME5_1" localSheetId="4">#REF!</definedName>
    <definedName name="FFAPPCOLNAME5_1">#REF!</definedName>
    <definedName name="FFAPPCOLNAME5_2" localSheetId="4">#REF!</definedName>
    <definedName name="FFAPPCOLNAME5_2">#REF!</definedName>
    <definedName name="FFSEGDESC1_1" localSheetId="4">#REF!</definedName>
    <definedName name="FFSEGDESC1_1">#REF!</definedName>
    <definedName name="FFSEGDESC1_2" localSheetId="4">#REF!</definedName>
    <definedName name="FFSEGDESC1_2">#REF!</definedName>
    <definedName name="FFSEGDESC2_1" localSheetId="4">#REF!</definedName>
    <definedName name="FFSEGDESC2_1">#REF!</definedName>
    <definedName name="FFSEGDESC2_2" localSheetId="4">#REF!</definedName>
    <definedName name="FFSEGDESC2_2">#REF!</definedName>
    <definedName name="FFSEGDESC3_1" localSheetId="4">#REF!</definedName>
    <definedName name="FFSEGDESC3_1">#REF!</definedName>
    <definedName name="FFSEGDESC3_2" localSheetId="4">#REF!</definedName>
    <definedName name="FFSEGDESC3_2">#REF!</definedName>
    <definedName name="FFSEGDESC4_1" localSheetId="4">#REF!</definedName>
    <definedName name="FFSEGDESC4_1">#REF!</definedName>
    <definedName name="FFSEGDESC4_2" localSheetId="4">#REF!</definedName>
    <definedName name="FFSEGDESC4_2">#REF!</definedName>
    <definedName name="FFSEGDESC5_1" localSheetId="4">#REF!</definedName>
    <definedName name="FFSEGDESC5_1">#REF!</definedName>
    <definedName name="FFSEGDESC5_2" localSheetId="4">#REF!</definedName>
    <definedName name="FFSEGDESC5_2">#REF!</definedName>
    <definedName name="FFSEGMENT1_1" localSheetId="4">#REF!</definedName>
    <definedName name="FFSEGMENT1_1">#REF!</definedName>
    <definedName name="FFSEGMENT1_2" localSheetId="4">#REF!</definedName>
    <definedName name="FFSEGMENT1_2">#REF!</definedName>
    <definedName name="FFSEGMENT2_1" localSheetId="4">#REF!</definedName>
    <definedName name="FFSEGMENT2_1">#REF!</definedName>
    <definedName name="FFSEGMENT2_2" localSheetId="4">#REF!</definedName>
    <definedName name="FFSEGMENT2_2">#REF!</definedName>
    <definedName name="FFSEGMENT3_1" localSheetId="4">#REF!</definedName>
    <definedName name="FFSEGMENT3_1">#REF!</definedName>
    <definedName name="FFSEGMENT3_2" localSheetId="4">#REF!</definedName>
    <definedName name="FFSEGMENT3_2">#REF!</definedName>
    <definedName name="FFSEGMENT4_1" localSheetId="4">#REF!</definedName>
    <definedName name="FFSEGMENT4_1">#REF!</definedName>
    <definedName name="FFSEGMENT4_2" localSheetId="4">#REF!</definedName>
    <definedName name="FFSEGMENT4_2">#REF!</definedName>
    <definedName name="FFSEGMENT5_1" localSheetId="4">#REF!</definedName>
    <definedName name="FFSEGMENT5_1">#REF!</definedName>
    <definedName name="FFSEGMENT5_2" localSheetId="4">#REF!</definedName>
    <definedName name="FFSEGMENT5_2">#REF!</definedName>
    <definedName name="FFSEGSEPARATOR1" localSheetId="4">#REF!</definedName>
    <definedName name="FFSEGSEPARATOR1">#REF!</definedName>
    <definedName name="FFSEGSEPARATOR2" localSheetId="4">#REF!</definedName>
    <definedName name="FFSEGSEPARATOR2">#REF!</definedName>
    <definedName name="fgdj" localSheetId="4">#REF!</definedName>
    <definedName name="fgdj">#REF!</definedName>
    <definedName name="FIX_ASSET" localSheetId="4">#REF!</definedName>
    <definedName name="FIX_ASSET">#REF!</definedName>
    <definedName name="FNAME" localSheetId="4">#REF!</definedName>
    <definedName name="FNAME">#REF!</definedName>
    <definedName name="FNDNAM1" localSheetId="4">#REF!</definedName>
    <definedName name="FNDNAM1">#REF!</definedName>
    <definedName name="FNDNAM2" localSheetId="4">#REF!</definedName>
    <definedName name="FNDNAM2">#REF!</definedName>
    <definedName name="FNDUSERID1" localSheetId="4">#REF!</definedName>
    <definedName name="FNDUSERID1">#REF!</definedName>
    <definedName name="FNDUSERID2" localSheetId="4">#REF!</definedName>
    <definedName name="FNDUSERID2">#REF!</definedName>
    <definedName name="fnmarg" localSheetId="4">#REF!</definedName>
    <definedName name="fnmarg">#REF!</definedName>
    <definedName name="ForDcst" localSheetId="4">#REF!</definedName>
    <definedName name="ForDcst">#REF!</definedName>
    <definedName name="FORM08_ACCOUNT" localSheetId="4">#REF!</definedName>
    <definedName name="FORM08_ACCOUNT">#REF!</definedName>
    <definedName name="FORM08_AMOUNT" localSheetId="4">#REF!</definedName>
    <definedName name="FORM08_AMOUNT">#REF!</definedName>
    <definedName name="FORM08_OPTION" localSheetId="4">#REF!</definedName>
    <definedName name="FORM08_OPTION">#REF!</definedName>
    <definedName name="FORM08_SUBACCOUNT" localSheetId="4">#REF!</definedName>
    <definedName name="FORM08_SUBACCOUNT">#REF!</definedName>
    <definedName name="FORM09_ACCOUNT" localSheetId="4">#REF!</definedName>
    <definedName name="FORM09_ACCOUNT">#REF!</definedName>
    <definedName name="FORM09_AMOUNT" localSheetId="4">#REF!</definedName>
    <definedName name="FORM09_AMOUNT">#REF!</definedName>
    <definedName name="FORM09_OPTION" localSheetId="4">#REF!</definedName>
    <definedName name="FORM09_OPTION">#REF!</definedName>
    <definedName name="FORM14_SUBACCOUNT" localSheetId="4">#REF!</definedName>
    <definedName name="FORM14_SUBACCOUNT">#REF!</definedName>
    <definedName name="FRFFIM" localSheetId="4">#REF!</definedName>
    <definedName name="FRFFIM">#REF!</definedName>
    <definedName name="front" localSheetId="4">#REF!</definedName>
    <definedName name="front">#REF!</definedName>
    <definedName name="g" localSheetId="4">#REF!</definedName>
    <definedName name="g">#REF!</definedName>
    <definedName name="G_L">#N/A</definedName>
    <definedName name="GBPFIM" localSheetId="4">#REF!</definedName>
    <definedName name="GBPFIM">#REF!</definedName>
    <definedName name="gck" localSheetId="4">#REF!</definedName>
    <definedName name="gck">#REF!</definedName>
    <definedName name="gdu">[36]Investment!$C$34</definedName>
    <definedName name="Goodwill">[7]Scoping!$G$27</definedName>
    <definedName name="GRDFIM" localSheetId="4">#REF!</definedName>
    <definedName name="GRDFIM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WYUID1" localSheetId="4">#REF!</definedName>
    <definedName name="GWYUID1">#REF!</definedName>
    <definedName name="GWYUID2" localSheetId="4">#REF!</definedName>
    <definedName name="GWYUID2">#REF!</definedName>
    <definedName name="h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 localSheetId="4">#REF!</definedName>
    <definedName name="HE">#REF!</definedName>
    <definedName name="HEAD_1" localSheetId="4">#REF!</definedName>
    <definedName name="HEAD_1">#REF!</definedName>
    <definedName name="HEAD_2" localSheetId="4">#REF!</definedName>
    <definedName name="HEAD_2">#REF!</definedName>
    <definedName name="HEAD_3" localSheetId="4">#REF!</definedName>
    <definedName name="HEAD_3">#REF!</definedName>
    <definedName name="headcount">[37]Sheet1!$A$2:$C$272</definedName>
    <definedName name="HEADDAYA3">'[38]2004'!$U$42:$AA$47,'[38]2004'!$L$42:$R$47,'[38]2004'!$C$42:$I$47,'[38]2004'!$C$33:$I$38,'[38]2004'!$L$33:$R$38,'[38]2004'!$U$33:$AA$38,'[38]2004'!$U$24:$AA$29,'[38]2004'!$L$24:$R$28,'[38]2004'!$L$29:$R$29,'[38]2004'!$C$24:$I$29,'[38]2004'!$C$15:$I$20,'[38]2004'!$L$15:$R$20,'[38]2004'!$U$15:$AA$20</definedName>
    <definedName name="HEADDAYA4">'[38]2004'!$C$15:$I$20,'[38]2004'!$L$15,'[38]2004'!$R$15,'[38]2004'!$L$15:$R$20,'[38]2004'!$U$15:$AA$20,'[38]2004'!$C$24:$I$29,'[38]2004'!$L$24:$R$29,'[38]2004'!$U$24:$AA$29,'[38]2004'!$C$33:$I$38,'[38]2004'!$L$33:$R$37,'[38]2004'!$L$33:$R$38,'[38]2004'!$U$33:$AA$37,'[38]2004'!$AA$37,'[38]2004'!$U$33:$AA$38,'[38]2004'!$C$42:$I$47,'[38]2004'!$L$42:$R$47,'[38]2004'!$U$42:$AA$47</definedName>
    <definedName name="HEADER" localSheetId="4">#REF!</definedName>
    <definedName name="HEADER">#REF!</definedName>
    <definedName name="HEADWEEKA3">'[38]2004'!$C$14:$I$14,'[38]2004'!$L$14:$R$14,'[38]2004'!$U$14:$AA$14,'[38]2004'!$C$23:$I$23,'[38]2004'!$L$23:$R$23,'[38]2004'!$U$23:$AA$23,'[38]2004'!$C$32:$I$32,'[38]2004'!$L$32:$R$32,'[38]2004'!$U$32:$AA$32,'[38]2004'!$C$41:$I$41,'[38]2004'!$L$41:$R$41,'[38]2004'!$U$41:$AA$41</definedName>
    <definedName name="HEADWEEKA4">'[38]2004'!$C$14:$I$14,'[38]2004'!$L$14:$R$14,'[38]2004'!$U$14:$AA$14,'[38]2004'!$U$23:$AA$23,'[38]2004'!$L$23:$R$23,'[38]2004'!$C$23:$I$23,'[38]2004'!$U$32:$AA$32,'[38]2004'!$L$32:$R$32,'[38]2004'!$C$32:$I$32,'[38]2004'!$U$41:$AA$41,'[38]2004'!$L$41:$R$41,'[38]2004'!$C$41:$I$41</definedName>
    <definedName name="HELX_Date" localSheetId="4">#REF!</definedName>
    <definedName name="HELX_Date">#REF!</definedName>
    <definedName name="heraeusfreight">'[39]Heraeus Tables'!$B$10:$C$19</definedName>
    <definedName name="hire" localSheetId="4">#REF!</definedName>
    <definedName name="hire">#REF!</definedName>
    <definedName name="HKDFIM" localSheetId="4">#REF!</definedName>
    <definedName name="HKDFIM">#REF!</definedName>
    <definedName name="HQ" localSheetId="4">#REF!</definedName>
    <definedName name="HQ">#REF!</definedName>
    <definedName name="HTML_CodePage">874</definedName>
    <definedName name="HTML_Control" localSheetId="4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FFIM" localSheetId="4">#REF!</definedName>
    <definedName name="HUFFIM">#REF!</definedName>
    <definedName name="HYPERION" localSheetId="4">#REF!</definedName>
    <definedName name="HYPERION">#REF!</definedName>
    <definedName name="ｈふｇ" localSheetId="4">#REF!</definedName>
    <definedName name="ｈふｇ">#REF!</definedName>
    <definedName name="ID">'[2]06X02-1300'!$D$10:$D$16,'[2]06X02-1300'!$D$8,'[2]06X02-1300'!$D$7</definedName>
    <definedName name="IDRFIM" localSheetId="4">#REF!</definedName>
    <definedName name="IDRFIM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FIM" localSheetId="4">#REF!</definedName>
    <definedName name="IEPFIM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LSFIM" localSheetId="4">#REF!</definedName>
    <definedName name="ILSFIM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RFIM" localSheetId="4">#REF!</definedName>
    <definedName name="INRFIM">#REF!</definedName>
    <definedName name="Intangibles">[7]Scoping!$G$28</definedName>
    <definedName name="IntFreeCred" localSheetId="4">#REF!</definedName>
    <definedName name="IntFreeCred">#REF!</definedName>
    <definedName name="Inventory">[7]Scoping!$G$22</definedName>
    <definedName name="Invest_properties">[7]Scoping!$G$25</definedName>
    <definedName name="Invest_subsidiaries">[7]Scoping!$G$26</definedName>
    <definedName name="IRRFIM" localSheetId="4">#REF!</definedName>
    <definedName name="IRRFIM">#REF!</definedName>
    <definedName name="ISKFIM" localSheetId="4">#REF!</definedName>
    <definedName name="ISKFIM">#REF!</definedName>
    <definedName name="ITEM">[40]Sheet2!$A$1:$F$7179</definedName>
    <definedName name="ItemsActuallyTested" localSheetId="4">#REF!</definedName>
    <definedName name="ItemsActuallyTested">#REF!</definedName>
    <definedName name="ITLFIM" localSheetId="4">#REF!</definedName>
    <definedName name="ITLFIM">#REF!</definedName>
    <definedName name="iya" localSheetId="4">#REF!</definedName>
    <definedName name="iya">#REF!</definedName>
    <definedName name="j" localSheetId="4">#REF!</definedName>
    <definedName name="j">#REF!</definedName>
    <definedName name="Jan" localSheetId="4">#REF!</definedName>
    <definedName name="Jan">#REF!</definedName>
    <definedName name="JCI">'[41]SAP COMPANY CODES'!$C$13:$E$171</definedName>
    <definedName name="JOOST" localSheetId="4">#REF!</definedName>
    <definedName name="JOOST">#REF!</definedName>
    <definedName name="JOOST2" localSheetId="4">#REF!</definedName>
    <definedName name="JOOST2">#REF!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0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5" localSheetId="4">#REF!</definedName>
    <definedName name="JOOST5">#REF!</definedName>
    <definedName name="JOOST6" localSheetId="4">#REF!</definedName>
    <definedName name="JOOST6">#REF!</definedName>
    <definedName name="JPYFIM" localSheetId="4">#REF!</definedName>
    <definedName name="JPYFIM">#REF!</definedName>
    <definedName name="jv600a" localSheetId="4">#REF!</definedName>
    <definedName name="jv600a">#REF!</definedName>
    <definedName name="kannrisheet" localSheetId="4">#REF!</definedName>
    <definedName name="kannrisheet">#REF!</definedName>
    <definedName name="Käyttöom." localSheetId="4">#REF!</definedName>
    <definedName name="Käyttöom.">#REF!</definedName>
    <definedName name="Ken">[42]J2!$U$17</definedName>
    <definedName name="KEY_TAG_RM" localSheetId="4">#REF!</definedName>
    <definedName name="KEY_TAG_RM">#REF!</definedName>
    <definedName name="kia" localSheetId="4">#REF!</definedName>
    <definedName name="kia">#REF!</definedName>
    <definedName name="kjh" localSheetId="4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ｋｌｊｋｌｊ" localSheetId="4">#REF!</definedName>
    <definedName name="ｋｌｊｋｌｊ">#REF!</definedName>
    <definedName name="Konstuloslaskelma" localSheetId="4">#REF!</definedName>
    <definedName name="Konstuloslaskelma">#REF!</definedName>
    <definedName name="KRWFIM" localSheetId="4">#REF!</definedName>
    <definedName name="KRWFIM">#REF!</definedName>
    <definedName name="KWDFIM" localSheetId="4">#REF!</definedName>
    <definedName name="KWDFIM">#REF!</definedName>
    <definedName name="L_Adjust">[43]Links!$H$1:$H$65536</definedName>
    <definedName name="L_AJE_Tot">[43]Links!$G$1:$G$65536</definedName>
    <definedName name="L_CY_Beg">[43]Links!$F$1:$F$65536</definedName>
    <definedName name="L_CY_End">[43]Links!$J$1:$J$65536</definedName>
    <definedName name="L_reserve_cap">'[44]Financial Assumption'!$J$28</definedName>
    <definedName name="L_RJE_Tot">[43]Links!$I$1:$I$65536</definedName>
    <definedName name="Landing_Factors">'[45]Landing Factors'!$A$4:$E$188</definedName>
    <definedName name="Language">[11]Basic_Information!$E$4</definedName>
    <definedName name="Laptop_E500_Bundle" localSheetId="4">#REF!</definedName>
    <definedName name="Laptop_E500_Bundle">#REF!</definedName>
    <definedName name="Laptop_M300_Bundle" localSheetId="4">#REF!</definedName>
    <definedName name="Laptop_M300_Bundle">#REF!</definedName>
    <definedName name="Laptop_M700_Bundle" localSheetId="4">#REF!</definedName>
    <definedName name="Laptop_M700_Bundle">#REF!</definedName>
    <definedName name="Laptop_N400C_Bundle" localSheetId="4">#REF!</definedName>
    <definedName name="Laptop_N400C_Bundle">#REF!</definedName>
    <definedName name="Last_month">[46]Unrealize!$J$2</definedName>
    <definedName name="LASTCOLUMNCELL" localSheetId="4">#REF!</definedName>
    <definedName name="LASTCOLUMNCELL">#REF!</definedName>
    <definedName name="LE">'[47]Ecos(0+12)'!$H$15</definedName>
    <definedName name="LeaseAsset">[15]Details!$D$2:$D$12</definedName>
    <definedName name="Liikevaihto" localSheetId="4">#REF!</definedName>
    <definedName name="Liikevaihto">#REF!</definedName>
    <definedName name="lINE" localSheetId="4">#REF!</definedName>
    <definedName name="lINE">#REF!</definedName>
    <definedName name="lINE_27" localSheetId="4">#REF!</definedName>
    <definedName name="lINE_27">#REF!</definedName>
    <definedName name="Line1" localSheetId="4">#REF!</definedName>
    <definedName name="Line1">#REF!</definedName>
    <definedName name="Line1_27" localSheetId="4">#REF!</definedName>
    <definedName name="Line1_27">#REF!</definedName>
    <definedName name="LIST" localSheetId="4">#REF!</definedName>
    <definedName name="LIST">#REF!</definedName>
    <definedName name="list_1" localSheetId="4">#REF!</definedName>
    <definedName name="list_1">#REF!</definedName>
    <definedName name="List_Curr">[29]Currency!$B$9:$B$31</definedName>
    <definedName name="List_LevelAssurance">'[48]Drop Down'!$B$2:$B$5</definedName>
    <definedName name="List_TypeProcedure">'[48]Drop Down'!$A$2:$A$7</definedName>
    <definedName name="list1" localSheetId="4">#REF!</definedName>
    <definedName name="list1">#REF!</definedName>
    <definedName name="LTLFIM" localSheetId="4">#REF!</definedName>
    <definedName name="LTLFIM">#REF!</definedName>
    <definedName name="LVLFIM" localSheetId="4">#REF!</definedName>
    <definedName name="LVLFIM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 localSheetId="4">#REF!</definedName>
    <definedName name="machine">#REF!</definedName>
    <definedName name="Macro113">[49]!Macro113</definedName>
    <definedName name="MADFIM" localSheetId="4">#REF!</definedName>
    <definedName name="MADFIM">#REF!</definedName>
    <definedName name="Main" localSheetId="4">#REF!</definedName>
    <definedName name="Main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 localSheetId="4">#REF!</definedName>
    <definedName name="Master">#REF!</definedName>
    <definedName name="MasterList" localSheetId="4">#REF!</definedName>
    <definedName name="MasterList">#REF!</definedName>
    <definedName name="MC" localSheetId="4">#REF!</definedName>
    <definedName name="MC">#REF!</definedName>
    <definedName name="ME">'[47]Ecos(0+12)'!$H$16</definedName>
    <definedName name="Merita_rates" localSheetId="4">#REF!</definedName>
    <definedName name="Merita_rates">#REF!</definedName>
    <definedName name="MFG_BKD_ICI" localSheetId="4">#REF!</definedName>
    <definedName name="MFG_BKD_ICI">#REF!</definedName>
    <definedName name="MFG_ICI" localSheetId="4">#REF!</definedName>
    <definedName name="MFG_ICI">#REF!</definedName>
    <definedName name="MFG_KSN_ICI" localSheetId="4">#REF!</definedName>
    <definedName name="MFG_KSN_ICI">#REF!</definedName>
    <definedName name="MFG_STOCK___COUNT_MatrixFG" localSheetId="4">#REF!</definedName>
    <definedName name="MFG_STOCK___COUNT_MatrixFG">#REF!</definedName>
    <definedName name="MFG_STOCK___COUNT_MatrixRM" localSheetId="4">#REF!</definedName>
    <definedName name="MFG_STOCK___COUNT_MatrixRM">#REF!</definedName>
    <definedName name="midrates">[36]CTL!$C$37</definedName>
    <definedName name="Mis_Def" localSheetId="4">#REF!</definedName>
    <definedName name="Mis_Def">#REF!</definedName>
    <definedName name="mmmm" localSheetId="4">#REF!</definedName>
    <definedName name="mmmm">#REF!</definedName>
    <definedName name="model2">[50]Master!$A$2:$A$871</definedName>
    <definedName name="Month" localSheetId="4">#REF!</definedName>
    <definedName name="Month">#REF!</definedName>
    <definedName name="Month_end">[46]Unrealize!$K$2</definedName>
    <definedName name="mountaineer" localSheetId="4">#REF!</definedName>
    <definedName name="mountaineer">#REF!</definedName>
    <definedName name="MTM_Spread">[51]Summarize!$R$2:$X$12</definedName>
    <definedName name="MXNFIM" localSheetId="4">#REF!</definedName>
    <definedName name="MXNFIM">#REF!</definedName>
    <definedName name="MXPFIM" localSheetId="4">#REF!</definedName>
    <definedName name="MXPFIM">#REF!</definedName>
    <definedName name="MYRFIM" localSheetId="4">#REF!</definedName>
    <definedName name="MYRFIM">#REF!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 localSheetId="4">#REF!</definedName>
    <definedName name="name">#REF!</definedName>
    <definedName name="Name10a">'[52]Library Procedures'!$K$187</definedName>
    <definedName name="Name10b">'[52]Library Procedures'!$K$188</definedName>
    <definedName name="Name10c">'[52]Library Procedures'!$K$202</definedName>
    <definedName name="Name10d">'[52]Library Procedures'!$K$203</definedName>
    <definedName name="Name11a">'[53]Library Procedures'!$L$147</definedName>
    <definedName name="Name11b">'[53]Library Procedures'!$L$148</definedName>
    <definedName name="Name12a">'[53]Library Procedures'!$L$156</definedName>
    <definedName name="Name12b">'[53]Library Procedures'!$L$157</definedName>
    <definedName name="Name1a">'[54]Library Procedures'!$K$7</definedName>
    <definedName name="Name1b">'[54]Library Procedures'!$K$8</definedName>
    <definedName name="Name1c">'[54]Library Procedures'!$K$12</definedName>
    <definedName name="Name1d">'[55]Library Procedures'!$K$18</definedName>
    <definedName name="Name1e">'[55]Library Procedures'!$K$19</definedName>
    <definedName name="Name1f">'[55]Library Procedures'!$K$20</definedName>
    <definedName name="Name1g">'[55]Library Procedures'!$K$21</definedName>
    <definedName name="Name1h">'[56]Library Procedures'!$K$25</definedName>
    <definedName name="Name1i">'[56]Library Procedures'!$K$26</definedName>
    <definedName name="Name1j">'[56]Library Procedures'!$K$27</definedName>
    <definedName name="Name2a">'[52]Library Procedures'!$K$14</definedName>
    <definedName name="Name2b">'[52]Library Procedures'!$K$15</definedName>
    <definedName name="Name2c">'[52]Library Procedures'!$K$16</definedName>
    <definedName name="Name2d">'[52]Library Procedures'!$K$17</definedName>
    <definedName name="Name2e">'[57]Library procedures'!$K$25</definedName>
    <definedName name="Name2f">'[57]Library procedures'!$K$26</definedName>
    <definedName name="Name3a">'[52]Library Procedures'!$K$26</definedName>
    <definedName name="Name3b">'[52]Library Procedures'!$K$27</definedName>
    <definedName name="Name3c">'[58]Library Procedures'!$K$49</definedName>
    <definedName name="Name3d">'[58]Library Procedures'!$K$54</definedName>
    <definedName name="Name3e">'[58]Library Procedures'!$K$55</definedName>
    <definedName name="Name3f">'[58]Library Procedures'!$K$56</definedName>
    <definedName name="Name3g">'[58]Library Procedures'!$K$57</definedName>
    <definedName name="Name4a">'[52]Library Procedures'!$K$38</definedName>
    <definedName name="Name4b">'[52]Library Procedures'!$K$39</definedName>
    <definedName name="Name4c">'[52]Library Procedures'!$K$43</definedName>
    <definedName name="Name4d">'[52]Library Procedures'!$K$48</definedName>
    <definedName name="Name4e">'[52]Library Procedures'!$K$49</definedName>
    <definedName name="Name4f">'[52]Library Procedures'!$K$53</definedName>
    <definedName name="Name4g">'[52]Library Procedures'!$K$58</definedName>
    <definedName name="Name4h">'[52]Library Procedures'!$K$59</definedName>
    <definedName name="Name4i">'[52]Library Procedures'!$K$60</definedName>
    <definedName name="Name4j">'[52]Library Procedures'!$K$61</definedName>
    <definedName name="Name5a">'[52]Library Procedures'!$K$71</definedName>
    <definedName name="Name5b">'[52]Library Procedures'!$K$72</definedName>
    <definedName name="Name5c">'[52]Library Procedures'!$K$81</definedName>
    <definedName name="Name5d">'[52]Library Procedures'!$K$82</definedName>
    <definedName name="Name5e">'[56]Library Procedures'!$K$66</definedName>
    <definedName name="Name5f">'[56]Library Procedures'!$K$67</definedName>
    <definedName name="Name5g">'[56]Library Procedures'!$K$71</definedName>
    <definedName name="Name5h">'[56]Library Procedures'!$K$72</definedName>
    <definedName name="Name6a">'[52]Library Procedures'!$K$92</definedName>
    <definedName name="Name6b">'[52]Library Procedures'!$K$93</definedName>
    <definedName name="Name6c">'[52]Library Procedures'!$K$103</definedName>
    <definedName name="Name6d">'[52]Library Procedures'!$K$104</definedName>
    <definedName name="Name6e">'[53]Library Procedures'!$L$70</definedName>
    <definedName name="Name6f">'[53]Library Procedures'!$L$71</definedName>
    <definedName name="Name6g">'[53]Library Procedures'!$L$72</definedName>
    <definedName name="Name6x">'[53]Library Procedures'!$L$77</definedName>
    <definedName name="Name6y">'[53]Library Procedures'!$L$78</definedName>
    <definedName name="Name7a">'[52]Library Procedures'!$K$114</definedName>
    <definedName name="Name7b">'[52]Library Procedures'!$K$115</definedName>
    <definedName name="Name7c">'[52]Library Procedures'!$K$128</definedName>
    <definedName name="Name7d">'[52]Library Procedures'!$K$129</definedName>
    <definedName name="Name8a">'[52]Library Procedures'!$K$139</definedName>
    <definedName name="Name8b">'[52]Library Procedures'!$K$140</definedName>
    <definedName name="Name8c">'[52]Library Procedures'!$K$152</definedName>
    <definedName name="Name8d">'[52]Library Procedures'!$K$153</definedName>
    <definedName name="Name9a">'[52]Library Procedures'!$K$163</definedName>
    <definedName name="Name9b">'[52]Library Procedures'!$K$164</definedName>
    <definedName name="Name9c">'[52]Library Procedures'!$K$178</definedName>
    <definedName name="Name9d">'[52]Library Procedures'!$K$179</definedName>
    <definedName name="NameAdd">'[59]Library Procedures'!$K$68</definedName>
    <definedName name="Nav" localSheetId="4">[8]Values!#REF!</definedName>
    <definedName name="Nav">[8]Values!#REF!</definedName>
    <definedName name="NC曲げ表" localSheetId="4">#REF!</definedName>
    <definedName name="NC曲げ表">#REF!</definedName>
    <definedName name="NEW" localSheetId="4">#REF!</definedName>
    <definedName name="NEW">#REF!</definedName>
    <definedName name="new06x02" localSheetId="4">#REF!,#REF!,#REF!,#REF!,#REF!,#REF!</definedName>
    <definedName name="new06x02" localSheetId="0">#REF!,#REF!,#REF!,#REF!,#REF!,#REF!</definedName>
    <definedName name="new06x02">#REF!,#REF!,#REF!,#REF!,#REF!,#REF!</definedName>
    <definedName name="NEXT" localSheetId="4">#REF!</definedName>
    <definedName name="NEXT">#REF!</definedName>
    <definedName name="NEXTAVYR" localSheetId="4">#REF!</definedName>
    <definedName name="NEXTAVYR">#REF!</definedName>
    <definedName name="NLGFIM" localSheetId="4">#REF!</definedName>
    <definedName name="NLGFIM">#REF!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 localSheetId="4">#REF!</definedName>
    <definedName name="NOKFIM">#REF!</definedName>
    <definedName name="NOOFFFSEGMENTS1" localSheetId="4">#REF!</definedName>
    <definedName name="NOOFFFSEGMENTS1">#REF!</definedName>
    <definedName name="NOOFFFSEGMENTS2" localSheetId="4">#REF!</definedName>
    <definedName name="NOOFFFSEGMENTS2">#REF!</definedName>
    <definedName name="NOOFPERIODS1" localSheetId="4">#REF!</definedName>
    <definedName name="NOOFPERIODS1">#REF!</definedName>
    <definedName name="NOOFPERIODS2" localSheetId="4">#REF!</definedName>
    <definedName name="NOOFPERIODS2">#REF!</definedName>
    <definedName name="Notes" localSheetId="4">#REF!</definedName>
    <definedName name="Notes">#REF!</definedName>
    <definedName name="Notes_payable">[7]Scoping!$G$31</definedName>
    <definedName name="NOTINCONS" localSheetId="4">#REF!</definedName>
    <definedName name="NOTINCONS">#REF!</definedName>
    <definedName name="NOTINCONSO" localSheetId="4">#REF!</definedName>
    <definedName name="NOTINCONSO">#REF!</definedName>
    <definedName name="NSProjectionMethodIndex">'[60]Non-Statistical Sampling Master'!$C$63</definedName>
    <definedName name="NSRequiredLevelOfEvidenceItems">'[60]Non-Statistical Sampling Master'!$C$50:$C$53</definedName>
    <definedName name="NSTargetedTestingItems">'[60]Two Step Revenue Testing Master'!$E$47</definedName>
    <definedName name="NUM_DOCS" localSheetId="4">#REF!</definedName>
    <definedName name="NUM_DOCS">#REF!</definedName>
    <definedName name="Number_of_Items_Actually_Tested" localSheetId="4">#REF!</definedName>
    <definedName name="Number_of_Items_Actually_Tested">#REF!</definedName>
    <definedName name="NZDFIM" localSheetId="4">#REF!</definedName>
    <definedName name="NZDFIM">#REF!</definedName>
    <definedName name="№1" localSheetId="4">#REF!</definedName>
    <definedName name="№1">#REF!</definedName>
    <definedName name="ODBCDATASOURCE1" localSheetId="4">#REF!</definedName>
    <definedName name="ODBCDATASOURCE1">#REF!</definedName>
    <definedName name="ODBCDATASOURCE2" localSheetId="4">#REF!</definedName>
    <definedName name="ODBCDATASOURCE2">#REF!</definedName>
    <definedName name="oki" localSheetId="4">#REF!</definedName>
    <definedName name="oki">#REF!</definedName>
    <definedName name="Old_P12" localSheetId="4">#REF!</definedName>
    <definedName name="Old_P12">#REF!</definedName>
    <definedName name="oops" localSheetId="4">#REF!</definedName>
    <definedName name="oops">#REF!</definedName>
    <definedName name="oplease">[61]Details!$C$2:$C$28</definedName>
    <definedName name="Oracle" localSheetId="4">#REF!</definedName>
    <definedName name="Oracle">#REF!</definedName>
    <definedName name="Oracle2" localSheetId="4">#REF!</definedName>
    <definedName name="Oracle2">#REF!</definedName>
    <definedName name="OUTPUT" localSheetId="4">#REF!</definedName>
    <definedName name="OUTPUT">#REF!</definedName>
    <definedName name="P_1">#N/A</definedName>
    <definedName name="P_2">#N/A</definedName>
    <definedName name="P1_" localSheetId="4">#REF!</definedName>
    <definedName name="P1_">#REF!</definedName>
    <definedName name="P10_" localSheetId="4">#REF!</definedName>
    <definedName name="P10_">#REF!</definedName>
    <definedName name="P11_" localSheetId="4">#REF!</definedName>
    <definedName name="P11_">#REF!</definedName>
    <definedName name="P12_" localSheetId="4">#REF!</definedName>
    <definedName name="P12_">#REF!</definedName>
    <definedName name="P2_" localSheetId="4">#REF!</definedName>
    <definedName name="P2_">#REF!</definedName>
    <definedName name="P3_" localSheetId="4">#REF!</definedName>
    <definedName name="P3_">#REF!</definedName>
    <definedName name="P4_" localSheetId="4">#REF!</definedName>
    <definedName name="P4_">#REF!</definedName>
    <definedName name="P5_" localSheetId="4">#REF!</definedName>
    <definedName name="P5_">#REF!</definedName>
    <definedName name="P6_" localSheetId="4">#REF!</definedName>
    <definedName name="P6_">#REF!</definedName>
    <definedName name="P7_" localSheetId="4">#REF!</definedName>
    <definedName name="P7_">#REF!</definedName>
    <definedName name="P8_" localSheetId="4">#REF!</definedName>
    <definedName name="P8_">#REF!</definedName>
    <definedName name="P9_" localSheetId="4">#REF!</definedName>
    <definedName name="P9_">#REF!</definedName>
    <definedName name="PA">'[2]06X02-5001'!$D$33,'[2]06X02-5001'!$D$30:$D$31,'[2]06X02-5001'!$D$28,'[2]06X02-5001'!$D$22:$D$24</definedName>
    <definedName name="PAGE2" localSheetId="4">#REF!</definedName>
    <definedName name="PAGE2">#REF!</definedName>
    <definedName name="PART" localSheetId="4" hidden="1">{"REVISED",#N/A,FALSE,"Sheet1"}</definedName>
    <definedName name="PART" localSheetId="0" hidden="1">{"REVISED",#N/A,FALSE,"Sheet1"}</definedName>
    <definedName name="PART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 localSheetId="4">#REF!</definedName>
    <definedName name="PARTNERS_INITIALS">#REF!</definedName>
    <definedName name="PassWord" localSheetId="4">#REF!</definedName>
    <definedName name="PassWord">#REF!</definedName>
    <definedName name="Payables">[7]Scoping!$G$29</definedName>
    <definedName name="Pending">'[2]06X02-5001'!$D$27,'[2]06X02-5001'!$D$19,'[2]06X02-5001'!$D$17</definedName>
    <definedName name="PENFIM" localSheetId="4">#REF!</definedName>
    <definedName name="PENFIM">#REF!</definedName>
    <definedName name="Period" localSheetId="4">#REF!</definedName>
    <definedName name="Period">#REF!</definedName>
    <definedName name="PERIOD_END" localSheetId="4">#REF!</definedName>
    <definedName name="PERIOD_END">#REF!</definedName>
    <definedName name="PeriodEnding">[11]Basic_Information!$E$9</definedName>
    <definedName name="PERIODSETNAME1" localSheetId="4">#REF!</definedName>
    <definedName name="PERIODSETNAME1">#REF!</definedName>
    <definedName name="PERIODSETNAME2" localSheetId="4">#REF!</definedName>
    <definedName name="PERIODSETNAME2">#REF!</definedName>
    <definedName name="PERIODYEAR1" localSheetId="4">#REF!</definedName>
    <definedName name="PERIODYEAR1">#REF!</definedName>
    <definedName name="PERIODYEAR2" localSheetId="4">#REF!</definedName>
    <definedName name="PERIODYEAR2">#REF!</definedName>
    <definedName name="PHPFIM" localSheetId="4">#REF!</definedName>
    <definedName name="PHPFIM">#REF!</definedName>
    <definedName name="PIE">'[60]Two Step Revenue Testing Master'!$C$87</definedName>
    <definedName name="PL_BKD_ICI" localSheetId="4">#REF!</definedName>
    <definedName name="PL_BKD_ICI">#REF!</definedName>
    <definedName name="PL_ICI" localSheetId="4">#REF!</definedName>
    <definedName name="PL_ICI">#REF!</definedName>
    <definedName name="PL_KSN_ICI" localSheetId="4">#REF!</definedName>
    <definedName name="PL_KSN_ICI">#REF!</definedName>
    <definedName name="PL_OUTSOURCE_ICI" localSheetId="4">#REF!</definedName>
    <definedName name="PL_OUTSOURCE_ICI">#REF!</definedName>
    <definedName name="PLNFIM" localSheetId="4">#REF!</definedName>
    <definedName name="PLNFIM">#REF!</definedName>
    <definedName name="PLstment" localSheetId="4">#REF!</definedName>
    <definedName name="PLstment">#REF!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 localSheetId="4">#REF!</definedName>
    <definedName name="poiu">#REF!</definedName>
    <definedName name="poj" localSheetId="4">#REF!</definedName>
    <definedName name="poj">#REF!</definedName>
    <definedName name="Pop_AC" localSheetId="4">#REF!</definedName>
    <definedName name="Pop_AC">#REF!</definedName>
    <definedName name="Pop_Acc_Comp" localSheetId="4">#REF!</definedName>
    <definedName name="Pop_Acc_Comp">#REF!</definedName>
    <definedName name="Pop_Def" localSheetId="4">#REF!</definedName>
    <definedName name="Pop_Def">#REF!</definedName>
    <definedName name="Pop_Imm_Def" localSheetId="4">#REF!</definedName>
    <definedName name="Pop_Imm_Def">#REF!</definedName>
    <definedName name="Pop_Imm_It" localSheetId="4">#REF!</definedName>
    <definedName name="Pop_Imm_It">#REF!</definedName>
    <definedName name="Pop_Imm_T" localSheetId="4">#REF!</definedName>
    <definedName name="Pop_Imm_T">#REF!</definedName>
    <definedName name="Pop_Samp_It" localSheetId="4">#REF!</definedName>
    <definedName name="Pop_Samp_It">#REF!</definedName>
    <definedName name="Pop_Samp_T" localSheetId="4">#REF!</definedName>
    <definedName name="Pop_Samp_T">#REF!</definedName>
    <definedName name="Pop_Sig_Def" localSheetId="4">#REF!</definedName>
    <definedName name="Pop_Sig_Def">#REF!</definedName>
    <definedName name="Pop_Sig_It" localSheetId="4">#REF!</definedName>
    <definedName name="Pop_Sig_It">#REF!</definedName>
    <definedName name="Pop_Sig_T" localSheetId="4">#REF!</definedName>
    <definedName name="Pop_Sig_T">#REF!</definedName>
    <definedName name="Pop_SU" localSheetId="4">#REF!</definedName>
    <definedName name="Pop_SU">#REF!</definedName>
    <definedName name="PP_PLAN_MX" localSheetId="4">#REF!</definedName>
    <definedName name="PP_PLAN_MX">#REF!</definedName>
    <definedName name="ppc">[31]Sheet1!$A$1:$E$7617</definedName>
    <definedName name="PPE">[7]Scoping!$G$24</definedName>
    <definedName name="PPEE">[3]Scoping!$G$24</definedName>
    <definedName name="pratds" localSheetId="4" hidden="1">#REF!,#REF!,#REF!</definedName>
    <definedName name="pratds" hidden="1">#REF!,#REF!,#REF!</definedName>
    <definedName name="PRDump" localSheetId="4">#REF!</definedName>
    <definedName name="PRDump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_xlnm.Print_Area" localSheetId="0">'6-7'!$A$1:$L$110</definedName>
    <definedName name="_xlnm.Print_Area" localSheetId="1">'8'!$A$1:$N$61</definedName>
    <definedName name="_xlnm.Print_Area" localSheetId="2">'9'!$A$1:$T$36</definedName>
    <definedName name="_xlnm.Print_Area">#REF!</definedName>
    <definedName name="Print_Area_MI" localSheetId="4">#REF!</definedName>
    <definedName name="Print_Area_MI">#REF!</definedName>
    <definedName name="_xlnm.Print_Titles">#N/A</definedName>
    <definedName name="PRINT_TITLES_MI">"$"</definedName>
    <definedName name="PrintArea" localSheetId="4">#REF!</definedName>
    <definedName name="PrintArea">#REF!</definedName>
    <definedName name="ProgradeSort" localSheetId="4">#REF!</definedName>
    <definedName name="ProgradeSort">#REF!</definedName>
    <definedName name="Proj_Meth" localSheetId="4">#REF!</definedName>
    <definedName name="Proj_Meth">#REF!</definedName>
    <definedName name="PTEFIM" localSheetId="4">#REF!</definedName>
    <definedName name="PTEFIM">#REF!</definedName>
    <definedName name="ptrn" localSheetId="4" hidden="1">{"REVISED",#N/A,FALSE,"Sheet1"}</definedName>
    <definedName name="ptrn" localSheetId="0" hidden="1">{"REVISED",#N/A,FALSE,"Sheet1"}</definedName>
    <definedName name="ptrn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'[26]Income Statement'!$E$27</definedName>
    <definedName name="PY_Extraord.">'[26]Income Statement'!$E$31</definedName>
    <definedName name="PY_INC_AFT_TAX">'[26]Income Statement'!$E$25</definedName>
    <definedName name="PY_INC_BEF_EXTRAORD">'[26]Income Statement'!$E$29</definedName>
    <definedName name="PY_NET_INCOME">'[26]Income Statement'!$E$33</definedName>
    <definedName name="PY2_Disc._Ops.">'[26]Income Statement'!$L$27</definedName>
    <definedName name="PY2_Extraord.">'[26]Income Statement'!$L$31</definedName>
    <definedName name="PY2_INC_AFT_TAX">'[26]Income Statement'!$L$25</definedName>
    <definedName name="PY2_INC_BEF_EXTRAORD">'[26]Income Statement'!$L$29</definedName>
    <definedName name="PY2_NET_INCOME">'[26]Income Statement'!$L$33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PYTD_ACT_BUD" localSheetId="4">[8]Variance!#REF!</definedName>
    <definedName name="PYTD_ACT_BUD">[8]Variance!#REF!</definedName>
    <definedName name="q" localSheetId="4">#REF!</definedName>
    <definedName name="q">#REF!</definedName>
    <definedName name="Q0212有支材" localSheetId="4">#REF!</definedName>
    <definedName name="Q0212有支材">#REF!</definedName>
    <definedName name="Q3S30" localSheetId="4">#REF!</definedName>
    <definedName name="Q3S30">#REF!</definedName>
    <definedName name="Q3S30_4" localSheetId="4">#REF!</definedName>
    <definedName name="Q3S30_4">#REF!</definedName>
    <definedName name="Q3S30_5" localSheetId="4">#REF!</definedName>
    <definedName name="Q3S30_5">#REF!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rteyu" localSheetId="4">#REF!</definedName>
    <definedName name="qwrteyu">#REF!</definedName>
    <definedName name="Rack_Mounted_DL380_1GHz" localSheetId="4">#REF!</definedName>
    <definedName name="Rack_Mounted_DL380_1GHz">#REF!</definedName>
    <definedName name="Rack_Mounted_DL380_933_MHz" localSheetId="4">#REF!</definedName>
    <definedName name="Rack_Mounted_DL380_933_MHz">#REF!</definedName>
    <definedName name="Rahla" localSheetId="4">#REF!</definedName>
    <definedName name="Rahla">#REF!</definedName>
    <definedName name="Rate" localSheetId="4">#REF!</definedName>
    <definedName name="Rate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" localSheetId="4">#REF!</definedName>
    <definedName name="RE">#REF!</definedName>
    <definedName name="READONLYBACKCOLOUR1" localSheetId="4">#REF!</definedName>
    <definedName name="READONLYBACKCOLOUR1">#REF!</definedName>
    <definedName name="READONLYBACKCOLOUR2" localSheetId="4">#REF!</definedName>
    <definedName name="READONLYBACKCOLOUR2">#REF!</definedName>
    <definedName name="READWRITEBACKCOLOUR1" localSheetId="4">#REF!</definedName>
    <definedName name="READWRITEBACKCOLOUR1">#REF!</definedName>
    <definedName name="READWRITEBACKCOLOUR2" localSheetId="4">#REF!</definedName>
    <definedName name="READWRITEBACKCOLOUR2">#REF!</definedName>
    <definedName name="Reasons" localSheetId="4">#REF!</definedName>
    <definedName name="Reasons">#REF!</definedName>
    <definedName name="Receivables">[7]Scoping!$G$21</definedName>
    <definedName name="region" localSheetId="4">#REF!</definedName>
    <definedName name="region">#REF!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 localSheetId="4">#REF!</definedName>
    <definedName name="Report">#REF!</definedName>
    <definedName name="REQUIREBUDGETJOURNALSFLAG1" localSheetId="4">#REF!</definedName>
    <definedName name="REQUIREBUDGETJOURNALSFLAG1">#REF!</definedName>
    <definedName name="REQUIREBUDGETJOURNALSFLAG2" localSheetId="4">#REF!</definedName>
    <definedName name="REQUIREBUDGETJOURNALSFLAG2">#REF!</definedName>
    <definedName name="res" localSheetId="4">#REF!</definedName>
    <definedName name="res">#REF!</definedName>
    <definedName name="Reselects" localSheetId="4">#REF!</definedName>
    <definedName name="Reselects">#REF!</definedName>
    <definedName name="RESPONSIBILITYAPPLICATIONID1" localSheetId="4">#REF!</definedName>
    <definedName name="RESPONSIBILITYAPPLICATIONID1">#REF!</definedName>
    <definedName name="RESPONSIBILITYAPPLICATIONID2" localSheetId="4">#REF!</definedName>
    <definedName name="RESPONSIBILITYAPPLICATIONID2">#REF!</definedName>
    <definedName name="RESPONSIBILITYID1" localSheetId="4">#REF!</definedName>
    <definedName name="RESPONSIBILITYID1">#REF!</definedName>
    <definedName name="RESPONSIBILITYID2" localSheetId="4">#REF!</definedName>
    <definedName name="RESPONSIBILITYID2">#REF!</definedName>
    <definedName name="RESPONSIBILITYNAME1" localSheetId="4">#REF!</definedName>
    <definedName name="RESPONSIBILITYNAME1">#REF!</definedName>
    <definedName name="RESPONSIBILITYNAME2" localSheetId="4">#REF!</definedName>
    <definedName name="RESPONSIBILITYNAME2">#REF!</definedName>
    <definedName name="rev" localSheetId="4">'[62]Agency Walker ID'!#REF!</definedName>
    <definedName name="rev">'[62]Agency Walker ID'!#REF!</definedName>
    <definedName name="Revenue">[7]Scoping!$G$33</definedName>
    <definedName name="rm" localSheetId="4">#REF!</definedName>
    <definedName name="rm">#REF!</definedName>
    <definedName name="RMCOptions">"*010000000000000"</definedName>
    <definedName name="ROBERT" localSheetId="4">#REF!</definedName>
    <definedName name="ROBERT">#REF!</definedName>
    <definedName name="ROLFIM" localSheetId="4">#REF!</definedName>
    <definedName name="ROLFIM">#REF!</definedName>
    <definedName name="ROWSTOUPLOAD1" localSheetId="4">#REF!</definedName>
    <definedName name="ROWSTOUPLOAD1">#REF!</definedName>
    <definedName name="ROWSTOUPLOAD2" localSheetId="4">#REF!</definedName>
    <definedName name="ROWSTOUPLOAD2">#REF!</definedName>
    <definedName name="rsa" localSheetId="4">#REF!</definedName>
    <definedName name="rsa">#REF!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0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URFIM" localSheetId="4">#REF!</definedName>
    <definedName name="RURFIM">#REF!</definedName>
    <definedName name="S" localSheetId="4">#REF!</definedName>
    <definedName name="S">#REF!</definedName>
    <definedName name="S_4" localSheetId="4">#REF!</definedName>
    <definedName name="S_4">#REF!</definedName>
    <definedName name="S_5" localSheetId="4">#REF!</definedName>
    <definedName name="S_5">#REF!</definedName>
    <definedName name="S_Adjust_Data">[43]Lead!$J$1:$J$14</definedName>
    <definedName name="S_AJE_Tot_Data">[43]Lead!$I$1:$I$14</definedName>
    <definedName name="S_CY_Beg_Data">[43]Lead!$G$1:$G$14</definedName>
    <definedName name="S_CY_End_Data">[43]Lead!$L$1:$L$14</definedName>
    <definedName name="S_RJE_Tot_Data">[43]Lead!$K$1:$K$14</definedName>
    <definedName name="S52." localSheetId="4">[34]Elimination!#REF!</definedName>
    <definedName name="S52.">[34]Elimination!#REF!</definedName>
    <definedName name="SALESPLAN" localSheetId="4">#REF!</definedName>
    <definedName name="SALESPLAN">#REF!</definedName>
    <definedName name="SALESPROJ" localSheetId="4">#REF!</definedName>
    <definedName name="SALESPROJ">#REF!</definedName>
    <definedName name="Samp_Ass" localSheetId="4">#REF!</definedName>
    <definedName name="Samp_Ass">#REF!</definedName>
    <definedName name="Samp_Calc_Sample" localSheetId="4">#REF!</definedName>
    <definedName name="Samp_Calc_Sample">#REF!</definedName>
    <definedName name="Samp_Calc_TM" localSheetId="4">#REF!</definedName>
    <definedName name="Samp_Calc_TM">#REF!</definedName>
    <definedName name="Samp_DSS" localSheetId="4">#REF!</definedName>
    <definedName name="Samp_DSS">#REF!</definedName>
    <definedName name="Samp_EM_Per" localSheetId="4">#REF!</definedName>
    <definedName name="Samp_EM_Per">#REF!</definedName>
    <definedName name="Samp_EM_T" localSheetId="4">#REF!</definedName>
    <definedName name="Samp_EM_T">#REF!</definedName>
    <definedName name="Samp_Factor" localSheetId="4">#REF!</definedName>
    <definedName name="Samp_Factor">#REF!</definedName>
    <definedName name="Samp_Min_SS" localSheetId="4">#REF!</definedName>
    <definedName name="Samp_Min_SS">#REF!</definedName>
    <definedName name="Samp_MTM" localSheetId="4">#REF!</definedName>
    <definedName name="Samp_MTM">#REF!</definedName>
    <definedName name="Samp_PM" localSheetId="4">#REF!</definedName>
    <definedName name="Samp_PM">#REF!</definedName>
    <definedName name="Samp_Pre" localSheetId="4">#REF!</definedName>
    <definedName name="Samp_Pre">#REF!</definedName>
    <definedName name="Samp_Pre_T" localSheetId="4">#REF!</definedName>
    <definedName name="Samp_Pre_T">#REF!</definedName>
    <definedName name="Samp_RTB" localSheetId="4">#REF!</definedName>
    <definedName name="Samp_RTB">#REF!</definedName>
    <definedName name="Samp_RTB_Desc" localSheetId="4">#REF!</definedName>
    <definedName name="Samp_RTB_Desc">#REF!</definedName>
    <definedName name="Samp_Sel" localSheetId="4">#REF!</definedName>
    <definedName name="Samp_Sel">#REF!</definedName>
    <definedName name="Samp_Small_Adj" localSheetId="4">#REF!</definedName>
    <definedName name="Samp_Small_Adj">#REF!</definedName>
    <definedName name="Samp_SS" localSheetId="4">#REF!</definedName>
    <definedName name="Samp_SS">#REF!</definedName>
    <definedName name="Samp_TM_Diff" localSheetId="4">#REF!</definedName>
    <definedName name="Samp_TM_Diff">#REF!</definedName>
    <definedName name="Samp_TM_Exp_Diff" localSheetId="4">#REF!</definedName>
    <definedName name="Samp_TM_Exp_Diff">#REF!</definedName>
    <definedName name="Samp_TM_N" localSheetId="4">#REF!</definedName>
    <definedName name="Samp_TM_N">#REF!</definedName>
    <definedName name="Samp_TM_Y" localSheetId="4">#REF!</definedName>
    <definedName name="Samp_TM_Y">#REF!</definedName>
    <definedName name="Sampr_Factor" localSheetId="4">#REF!</definedName>
    <definedName name="Sampr_Factor">#REF!</definedName>
    <definedName name="SARFIM" localSheetId="4">#REF!</definedName>
    <definedName name="SARFIM">#REF!</definedName>
    <definedName name="SATU" localSheetId="4">#REF!</definedName>
    <definedName name="SATU">#REF!</definedName>
    <definedName name="SCH_34D" localSheetId="4">#REF!</definedName>
    <definedName name="SCH_34D">#REF!</definedName>
    <definedName name="SCH_34E" localSheetId="4">#REF!</definedName>
    <definedName name="SCH_34E">#REF!</definedName>
    <definedName name="SCH_35" localSheetId="4">#REF!</definedName>
    <definedName name="SCH_35">#REF!</definedName>
    <definedName name="SCH_36" localSheetId="4">#REF!</definedName>
    <definedName name="SCH_36">#REF!</definedName>
    <definedName name="SCH_37A" localSheetId="4">#REF!</definedName>
    <definedName name="SCH_37A">#REF!</definedName>
    <definedName name="SCH_37B" localSheetId="4">#REF!</definedName>
    <definedName name="SCH_37B">#REF!</definedName>
    <definedName name="SCH_37C" localSheetId="4">#REF!</definedName>
    <definedName name="SCH_37C">#REF!</definedName>
    <definedName name="SCH_38" localSheetId="4">#REF!</definedName>
    <definedName name="SCH_38">#REF!</definedName>
    <definedName name="SEG1_DIRECTION1" localSheetId="4">#REF!</definedName>
    <definedName name="SEG1_DIRECTION1">#REF!</definedName>
    <definedName name="SEG1_DIRECTION2" localSheetId="4">#REF!</definedName>
    <definedName name="SEG1_DIRECTION2">#REF!</definedName>
    <definedName name="SEG1_FROM1" localSheetId="4">#REF!</definedName>
    <definedName name="SEG1_FROM1">#REF!</definedName>
    <definedName name="SEG1_FROM2" localSheetId="4">#REF!</definedName>
    <definedName name="SEG1_FROM2">#REF!</definedName>
    <definedName name="SEG1_SORT1" localSheetId="4">#REF!</definedName>
    <definedName name="SEG1_SORT1">#REF!</definedName>
    <definedName name="SEG1_SORT2" localSheetId="4">#REF!</definedName>
    <definedName name="SEG1_SORT2">#REF!</definedName>
    <definedName name="SEG1_TO1" localSheetId="4">#REF!</definedName>
    <definedName name="SEG1_TO1">#REF!</definedName>
    <definedName name="SEG1_TO2" localSheetId="4">#REF!</definedName>
    <definedName name="SEG1_TO2">#REF!</definedName>
    <definedName name="SEG2_DIRECTION1" localSheetId="4">#REF!</definedName>
    <definedName name="SEG2_DIRECTION1">#REF!</definedName>
    <definedName name="SEG2_DIRECTION2" localSheetId="4">#REF!</definedName>
    <definedName name="SEG2_DIRECTION2">#REF!</definedName>
    <definedName name="SEG2_FROM1" localSheetId="4">#REF!</definedName>
    <definedName name="SEG2_FROM1">#REF!</definedName>
    <definedName name="SEG2_FROM2" localSheetId="4">#REF!</definedName>
    <definedName name="SEG2_FROM2">#REF!</definedName>
    <definedName name="SEG2_SORT1" localSheetId="4">#REF!</definedName>
    <definedName name="SEG2_SORT1">#REF!</definedName>
    <definedName name="SEG2_SORT2" localSheetId="4">#REF!</definedName>
    <definedName name="SEG2_SORT2">#REF!</definedName>
    <definedName name="SEG2_TO1" localSheetId="4">#REF!</definedName>
    <definedName name="SEG2_TO1">#REF!</definedName>
    <definedName name="SEG2_TO2" localSheetId="4">#REF!</definedName>
    <definedName name="SEG2_TO2">#REF!</definedName>
    <definedName name="SEG3_DIRECTION1" localSheetId="4">#REF!</definedName>
    <definedName name="SEG3_DIRECTION1">#REF!</definedName>
    <definedName name="SEG3_DIRECTION2" localSheetId="4">#REF!</definedName>
    <definedName name="SEG3_DIRECTION2">#REF!</definedName>
    <definedName name="SEG3_FROM1" localSheetId="4">#REF!</definedName>
    <definedName name="SEG3_FROM1">#REF!</definedName>
    <definedName name="SEG3_FROM2" localSheetId="4">#REF!</definedName>
    <definedName name="SEG3_FROM2">#REF!</definedName>
    <definedName name="SEG3_SORT1" localSheetId="4">#REF!</definedName>
    <definedName name="SEG3_SORT1">#REF!</definedName>
    <definedName name="SEG3_SORT2" localSheetId="4">#REF!</definedName>
    <definedName name="SEG3_SORT2">#REF!</definedName>
    <definedName name="SEG3_TO1" localSheetId="4">#REF!</definedName>
    <definedName name="SEG3_TO1">#REF!</definedName>
    <definedName name="SEG3_TO2" localSheetId="4">#REF!</definedName>
    <definedName name="SEG3_TO2">#REF!</definedName>
    <definedName name="SEG4_DIRECTION1" localSheetId="4">#REF!</definedName>
    <definedName name="SEG4_DIRECTION1">#REF!</definedName>
    <definedName name="SEG4_DIRECTION2" localSheetId="4">#REF!</definedName>
    <definedName name="SEG4_DIRECTION2">#REF!</definedName>
    <definedName name="SEG4_FROM1" localSheetId="4">#REF!</definedName>
    <definedName name="SEG4_FROM1">#REF!</definedName>
    <definedName name="SEG4_FROM2" localSheetId="4">#REF!</definedName>
    <definedName name="SEG4_FROM2">#REF!</definedName>
    <definedName name="SEG4_SORT1" localSheetId="4">#REF!</definedName>
    <definedName name="SEG4_SORT1">#REF!</definedName>
    <definedName name="SEG4_SORT2" localSheetId="4">#REF!</definedName>
    <definedName name="SEG4_SORT2">#REF!</definedName>
    <definedName name="SEG4_TO1" localSheetId="4">#REF!</definedName>
    <definedName name="SEG4_TO1">#REF!</definedName>
    <definedName name="SEG4_TO2" localSheetId="4">#REF!</definedName>
    <definedName name="SEG4_TO2">#REF!</definedName>
    <definedName name="SEG5_DIRECTION1" localSheetId="4">#REF!</definedName>
    <definedName name="SEG5_DIRECTION1">#REF!</definedName>
    <definedName name="SEG5_DIRECTION2" localSheetId="4">#REF!</definedName>
    <definedName name="SEG5_DIRECTION2">#REF!</definedName>
    <definedName name="SEG5_FROM1" localSheetId="4">#REF!</definedName>
    <definedName name="SEG5_FROM1">#REF!</definedName>
    <definedName name="SEG5_FROM2" localSheetId="4">#REF!</definedName>
    <definedName name="SEG5_FROM2">#REF!</definedName>
    <definedName name="SEG5_SORT1" localSheetId="4">#REF!</definedName>
    <definedName name="SEG5_SORT1">#REF!</definedName>
    <definedName name="SEG5_SORT2" localSheetId="4">#REF!</definedName>
    <definedName name="SEG5_SORT2">#REF!</definedName>
    <definedName name="SEG5_TO1" localSheetId="4">#REF!</definedName>
    <definedName name="SEG5_TO1">#REF!</definedName>
    <definedName name="SEG5_TO2" localSheetId="4">#REF!</definedName>
    <definedName name="SEG5_TO2">#REF!</definedName>
    <definedName name="SEKFIM" localSheetId="4">#REF!</definedName>
    <definedName name="SEKFIM">#REF!</definedName>
    <definedName name="Sel_Area">[63]Sum_THB!$M$207:$M$212</definedName>
    <definedName name="Sel_Brand">[63]Sum_THB!$G$207:$G$225</definedName>
    <definedName name="Sel_BrandAffil">[63]Sum_THB!$H$207:$H$210</definedName>
    <definedName name="Sel_BusType">[63]Sum_THB!$I$207:$I$210</definedName>
    <definedName name="Sel_City">[63]Sum_THB!$J$207:$J$239</definedName>
    <definedName name="Sel_Country">[63]Sum_THB!$K$207:$K$219</definedName>
    <definedName name="Sel_InvestCat">[63]Sum_THB!$P$207:$P$210</definedName>
    <definedName name="Sel_MainCat">[63]Sum_THB!$N$207:$N$210</definedName>
    <definedName name="Sel_OpYear">[63]Sum_THB!$F$207:$F$209</definedName>
    <definedName name="Sel_OtherCat">[63]Sum_THB!$Q$207:$Q$212</definedName>
    <definedName name="Sel_Region">[63]Sum_THB!$L$207:$L$218</definedName>
    <definedName name="Sel_StatusCat">[63]Sum_THB!$O$207:$O$213</definedName>
    <definedName name="Server_ML370_1GHz" localSheetId="4">#REF!</definedName>
    <definedName name="Server_ML370_1GHz">#REF!</definedName>
    <definedName name="Server_ML370_933_MHz" localSheetId="4">#REF!</definedName>
    <definedName name="Server_ML370_933_MHz">#REF!</definedName>
    <definedName name="SETOFBOOKSID1" localSheetId="4">#REF!</definedName>
    <definedName name="SETOFBOOKSID1">#REF!</definedName>
    <definedName name="SETOFBOOKSID2" localSheetId="4">#REF!</definedName>
    <definedName name="SETOFBOOKSID2">#REF!</definedName>
    <definedName name="SETOFBOOKSNAME1" localSheetId="4">#REF!</definedName>
    <definedName name="SETOFBOOKSNAME1">#REF!</definedName>
    <definedName name="SETOFBOOKSNAME2" localSheetId="4">#REF!</definedName>
    <definedName name="SETOFBOOKSNAME2">#REF!</definedName>
    <definedName name="SGDFIM" localSheetId="4">#REF!</definedName>
    <definedName name="SGDFIM">#REF!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 localSheetId="4">#REF!</definedName>
    <definedName name="SKKFIM">#REF!</definedName>
    <definedName name="Slim_Desktop" localSheetId="4">#REF!</definedName>
    <definedName name="Slim_Desktop">#REF!</definedName>
    <definedName name="Slim_Desktop___1GHz" localSheetId="4">#REF!</definedName>
    <definedName name="Slim_Desktop___1GHz">#REF!</definedName>
    <definedName name="Sort_Area" localSheetId="4">#REF!</definedName>
    <definedName name="Sort_Area">#REF!</definedName>
    <definedName name="sp_ind">'[64]SPKM CONSO'!$B$101:$B$103,'[64]SPKM CONSO'!$B$105,'[64]SPKM CONSO'!$B$106,'[64]SPKM CONSO'!$B$108,'[64]SPKM CONSO'!$B$132:$B$144,'[64]SPKM CONSO'!$B$147,'[64]SPKM CONSO'!$B$149:$B$153,'[64]SPKM CONSO'!$B$155,'[64]SPKM CONSO'!$B$159:$B$161</definedName>
    <definedName name="sp_ind_accum">'[64]SPKM CONSO'!$E$101,'[64]SPKM CONSO'!$E$101:$E$103,'[64]SPKM CONSO'!$E$105:$E$106,'[64]SPKM CONSO'!$E$108,'[64]SPKM CONSO'!$E$132:$E$144,'[64]SPKM CONSO'!$E$147,'[64]SPKM CONSO'!$E$149:$E$153,'[64]SPKM CONSO'!$E$155,'[64]SPKM CONSO'!$E$159:$E$161</definedName>
    <definedName name="Spec" localSheetId="4">#REF!</definedName>
    <definedName name="Spec">#REF!</definedName>
    <definedName name="ssip" localSheetId="4">#REF!</definedName>
    <definedName name="ssip">#REF!</definedName>
    <definedName name="STARTBUDGETPOST1" localSheetId="4">#REF!</definedName>
    <definedName name="STARTBUDGETPOST1">#REF!</definedName>
    <definedName name="STARTBUDGETPOST2" localSheetId="4">#REF!</definedName>
    <definedName name="STARTBUDGETPOST2">#REF!</definedName>
    <definedName name="STARTPERIODNAME1" localSheetId="4">#REF!</definedName>
    <definedName name="STARTPERIODNAME1">#REF!</definedName>
    <definedName name="STARTPERIODNAME2" localSheetId="4">#REF!</definedName>
    <definedName name="STARTPERIODNAME2">#REF!</definedName>
    <definedName name="STARTPERIODNUM1" localSheetId="4">#REF!</definedName>
    <definedName name="STARTPERIODNUM1">#REF!</definedName>
    <definedName name="STARTPERIODNUM2" localSheetId="4">#REF!</definedName>
    <definedName name="STARTPERIODNUM2">#REF!</definedName>
    <definedName name="stp_ind">'[64]SPKM CONSO'!$C$101:$C$103,'[64]SPKM CONSO'!$C$105,'[64]SPKM CONSO'!$C$105:$C$106,'[64]SPKM CONSO'!$C$108,'[64]SPKM CONSO'!$C$132:$C$144,'[64]SPKM CONSO'!$C$147,'[64]SPKM CONSO'!$C$149:$C$153,'[64]SPKM CONSO'!$C$155,'[64]SPKM CONSO'!$C$159:$C$161</definedName>
    <definedName name="stp_ind_accum">'[64]SPKM CONSO'!$F$101:$F$103,'[64]SPKM CONSO'!$F$105,'[64]SPKM CONSO'!$F$105:$F$106,'[64]SPKM CONSO'!$F$108,'[64]SPKM CONSO'!$F$132:$F$144,'[64]SPKM CONSO'!$F$147,'[64]SPKM CONSO'!$F$149:$F$153,'[64]SPKM CONSO'!$F$155,'[64]SPKM CONSO'!$F$159:$F$161</definedName>
    <definedName name="Strat_1_Def" localSheetId="4">#REF!</definedName>
    <definedName name="Strat_1_Def">#REF!</definedName>
    <definedName name="Strat_1_It" localSheetId="4">#REF!</definedName>
    <definedName name="Strat_1_It">#REF!</definedName>
    <definedName name="Strat_1_T" localSheetId="4">#REF!</definedName>
    <definedName name="Strat_1_T">#REF!</definedName>
    <definedName name="Strat_2_Def" localSheetId="4">#REF!</definedName>
    <definedName name="Strat_2_Def">#REF!</definedName>
    <definedName name="Strat_2_It" localSheetId="4">#REF!</definedName>
    <definedName name="Strat_2_It">#REF!</definedName>
    <definedName name="Strat_2_T" localSheetId="4">#REF!</definedName>
    <definedName name="Strat_2_T">#REF!</definedName>
    <definedName name="Strat_Dec" localSheetId="4">#REF!</definedName>
    <definedName name="Strat_Dec">#REF!</definedName>
    <definedName name="Strat_Def" localSheetId="4">#REF!</definedName>
    <definedName name="Strat_Def">#REF!</definedName>
    <definedName name="Strat_T_It" localSheetId="4">#REF!</definedName>
    <definedName name="Strat_T_It">#REF!</definedName>
    <definedName name="Strat_T_T" localSheetId="4">#REF!</definedName>
    <definedName name="Strat_T_T">#REF!</definedName>
    <definedName name="Stratification" localSheetId="4">#REF!</definedName>
    <definedName name="Stratification">#REF!</definedName>
    <definedName name="supapank">#N/A</definedName>
    <definedName name="SUPLIST">[65]Supp.List!$A$1:$J$59</definedName>
    <definedName name="Supplier_List">[66]Sheet1!$A$6:$IV$90</definedName>
    <definedName name="SUPPS" localSheetId="4">#REF!</definedName>
    <definedName name="SUPPS">#REF!</definedName>
    <definedName name="SYLVAIN" localSheetId="4">#REF!</definedName>
    <definedName name="SYLVAIN">#REF!</definedName>
    <definedName name="T_ST" localSheetId="4">#REF!</definedName>
    <definedName name="T_ST">#REF!</definedName>
    <definedName name="table">[67]coa!$A$1:$E$991</definedName>
    <definedName name="Table1" localSheetId="4">#REF!</definedName>
    <definedName name="Table1">#REF!</definedName>
    <definedName name="TableName">"Dummy"</definedName>
    <definedName name="TAG">'[68]Master list'!$A:$IV</definedName>
    <definedName name="TAT">[69]TA!$C$7</definedName>
    <definedName name="Taxes">[7]Scoping!$G$32</definedName>
    <definedName name="TAXRATE">'[70]TB TB DEC''12'!$Y$10</definedName>
    <definedName name="TB_June" localSheetId="4" hidden="1">#REF!</definedName>
    <definedName name="TB_June" hidden="1">#REF!</definedName>
    <definedName name="TC">'[2]06X02-5001'!$D$36:$D$38,'[2]06X02-5001'!$D$34,'[2]06X02-5001'!$D$32</definedName>
    <definedName name="tdfPRINT" localSheetId="4">#REF!</definedName>
    <definedName name="tdfPRINT">#REF!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 localSheetId="4">#REF!</definedName>
    <definedName name="Template_Analytic">#REF!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 localSheetId="4">#REF!</definedName>
    <definedName name="tesphe">#REF!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 localSheetId="4">#REF!</definedName>
    <definedName name="Test_Description">#REF!</definedName>
    <definedName name="Test_ND" localSheetId="4">#REF!</definedName>
    <definedName name="Test_ND">#REF!</definedName>
    <definedName name="Test_Proj_Mis" localSheetId="4">#REF!</definedName>
    <definedName name="Test_Proj_Mis">#REF!</definedName>
    <definedName name="Test_Targ" localSheetId="4">#REF!</definedName>
    <definedName name="Test_Targ">#REF!</definedName>
    <definedName name="Test_Total_T" localSheetId="4">#REF!</definedName>
    <definedName name="Test_Total_T">#REF!</definedName>
    <definedName name="TEST0" localSheetId="4">#REF!</definedName>
    <definedName name="TEST0">#REF!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 localSheetId="4">#REF!</definedName>
    <definedName name="TEST2">#REF!</definedName>
    <definedName name="test3" localSheetId="4" hidden="1">{#N/A,#N/A,FALSE,"Profit Status";#N/A,#N/A,FALSE,"Invest";#N/A,#N/A,FALSE,"Revenue";#N/A,#N/A,FALSE,"Variable Cost";#N/A,#N/A,FALSE,"Options &amp; Series"}</definedName>
    <definedName name="test3" localSheetId="0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VKEY" localSheetId="4">#REF!</definedName>
    <definedName name="TESTVKEY">#REF!</definedName>
    <definedName name="text" localSheetId="4">#REF!</definedName>
    <definedName name="text">#REF!</definedName>
    <definedName name="TextRefCopy103">[71]Movement!$M$19</definedName>
    <definedName name="TextRefCopy118">'[72]Prepaid insurance Amortization '!$N$29</definedName>
    <definedName name="TextRefCopy2">[71]Addition!$F$12</definedName>
    <definedName name="TextRefCopy24">[71]Addition!$F$28</definedName>
    <definedName name="TextRefCopy4">'[71]Amortization-Insurance'!$M$31</definedName>
    <definedName name="TextRefCopy8">'[71]Amortization-Insurance'!$M$37</definedName>
    <definedName name="TextRefCopyRangeCount">1</definedName>
    <definedName name="thb">[73]THB!$A$8:$G$2091</definedName>
    <definedName name="THBAUG">'[67]30 ROE'!$F$7</definedName>
    <definedName name="THBBuying">'[36]Balance Sheet'!$Y$6</definedName>
    <definedName name="THBBuying2">'[36]Balance Sheet'!$Y$9</definedName>
    <definedName name="THBDEC">'[67]30 ROE'!$F$11</definedName>
    <definedName name="THBFIM" localSheetId="4">#REF!</definedName>
    <definedName name="THBFIM">#REF!</definedName>
    <definedName name="THBJUL">'[67]30 ROE'!$F$6</definedName>
    <definedName name="THBNOV">'[67]30 ROE'!$F$10</definedName>
    <definedName name="THBOCT">'[67]30 ROE'!$F$9</definedName>
    <definedName name="thbrates">'[36]Balance Sheet'!$V$7</definedName>
    <definedName name="thbrates2">'[36]Balance Sheet'!$V$7</definedName>
    <definedName name="THBSelling">'[36]Balance Sheet'!$Y$7</definedName>
    <definedName name="THBSelling2">'[36]Balance Sheet'!$Y$10</definedName>
    <definedName name="THBSEP">'[67]30 ROE'!$F$8</definedName>
    <definedName name="Today" localSheetId="4">#REF!</definedName>
    <definedName name="Today">#REF!</definedName>
    <definedName name="total" localSheetId="4">#REF!</definedName>
    <definedName name="total">#REF!</definedName>
    <definedName name="totalexplorer" localSheetId="4">#REF!</definedName>
    <definedName name="totalexplorer">#REF!</definedName>
    <definedName name="TOTALS" localSheetId="4">#REF!</definedName>
    <definedName name="TOTALS">#REF!</definedName>
    <definedName name="TRLFIM" localSheetId="4">#REF!</definedName>
    <definedName name="TRLFIM">#REF!</definedName>
    <definedName name="TTDesiredLevelOfEvidenceItems">'[60]Global Data'!$B$92:$B$95</definedName>
    <definedName name="TWDFIM" localSheetId="4">#REF!</definedName>
    <definedName name="TWDFIM">#REF!</definedName>
    <definedName name="TwoStepMisstatementIdentified">'[60]Two Step Revenue Testing Master'!$C$85</definedName>
    <definedName name="TwoStepTolerableEstMisstmtCalc">'[60]Two Step Revenue Testing Master'!$T$45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 localSheetId="4">#REF!</definedName>
    <definedName name="u_pang">#REF!</definedName>
    <definedName name="UAHFIM" localSheetId="4">#REF!</definedName>
    <definedName name="UAHFIM">#REF!</definedName>
    <definedName name="uk" localSheetId="4">#REF!</definedName>
    <definedName name="uk">#REF!</definedName>
    <definedName name="Unit">[11]Basic_Information!$E$11</definedName>
    <definedName name="Untitled" localSheetId="4">#REF!</definedName>
    <definedName name="Untitled">#REF!</definedName>
    <definedName name="UPDATELOGICTYPE1" localSheetId="4">#REF!</definedName>
    <definedName name="UPDATELOGICTYPE1">#REF!</definedName>
    <definedName name="UPDATELOGICTYPE2" localSheetId="4">#REF!</definedName>
    <definedName name="UPDATELOGICTYPE2">#REF!</definedName>
    <definedName name="Upload_Area" localSheetId="4">#REF!</definedName>
    <definedName name="Upload_Area">#REF!</definedName>
    <definedName name="USDAUG">'[67]30 ROE'!$M$7</definedName>
    <definedName name="USDBuying">'[36]Balance Sheet'!$X$6</definedName>
    <definedName name="USDBuying2">'[36]Balance Sheet'!$X$9</definedName>
    <definedName name="USDDEC">'[67]30 ROE'!$M$11</definedName>
    <definedName name="USDEB">'[22]111XX'!$O$6</definedName>
    <definedName name="USDES">[74]Page1!$E$8</definedName>
    <definedName name="USDFIM" localSheetId="4">#REF!</definedName>
    <definedName name="USDFIM">#REF!</definedName>
    <definedName name="USDJUN">'[67]30 ROE'!$M$18</definedName>
    <definedName name="USDM">'[70]TB TB DEC''12'!$T$7</definedName>
    <definedName name="USDNOV">'[67]30 ROE'!$M$10</definedName>
    <definedName name="USDOCT">'[67]30 ROE'!$M$9</definedName>
    <definedName name="usdrates">'[36]Balance Sheet'!$V$6</definedName>
    <definedName name="usdrates2">'[36]Balance Sheet'!$V$6</definedName>
    <definedName name="USDSelling">'[36]Balance Sheet'!$X$7</definedName>
    <definedName name="USDSelling2">'[36]Balance Sheet'!$X$10</definedName>
    <definedName name="USDSEP">'[67]30 ROE'!$M$8</definedName>
    <definedName name="usexplorer" localSheetId="4">#REF!</definedName>
    <definedName name="usexplorer">#REF!</definedName>
    <definedName name="VALID01234" localSheetId="4">#REF!,#REF!</definedName>
    <definedName name="VALID01234" localSheetId="0">#REF!,#REF!</definedName>
    <definedName name="VALID01234">#REF!,#REF!</definedName>
    <definedName name="Value_ARPopulation" localSheetId="4">#REF!</definedName>
    <definedName name="Value_ARPopulation">#REF!</definedName>
    <definedName name="Value_LevelAssurance" localSheetId="4">#REF!</definedName>
    <definedName name="Value_LevelAssurance">#REF!</definedName>
    <definedName name="Value_NumberExceptionsIdentified" localSheetId="4">#REF!</definedName>
    <definedName name="Value_NumberExceptionsIdentified">#REF!</definedName>
    <definedName name="Value_NumberTolerableExceptions" localSheetId="4">#REF!</definedName>
    <definedName name="Value_NumberTolerableExceptions">#REF!</definedName>
    <definedName name="Var_P_VS_CO" localSheetId="4">#REF!</definedName>
    <definedName name="Var_P_VS_CO">#REF!</definedName>
    <definedName name="Variance" localSheetId="4">#REF!</definedName>
    <definedName name="Variance">#REF!</definedName>
    <definedName name="VAT" localSheetId="4">#REF!</definedName>
    <definedName name="VAT">#REF!</definedName>
    <definedName name="VAT_SUM" localSheetId="4">#REF!</definedName>
    <definedName name="VAT_SUM">#REF!</definedName>
    <definedName name="VEBFIM" localSheetId="4">#REF!</definedName>
    <definedName name="VEBFIM">#REF!</definedName>
    <definedName name="vhjh" localSheetId="4">#REF!</definedName>
    <definedName name="vhjh">#REF!</definedName>
    <definedName name="VOLGEN_AMERICA">'[75]取引高（外貨）'!$C$54</definedName>
    <definedName name="VTLITEM">'[76]item master1'!$A$2:$A$112</definedName>
    <definedName name="VTLITEM2">'[77]item master1'!$A$2:$A$120</definedName>
    <definedName name="WAN" localSheetId="4">#REF!</definedName>
    <definedName name="WAN">#REF!</definedName>
    <definedName name="WAN_4" localSheetId="4">#REF!</definedName>
    <definedName name="WAN_4">#REF!</definedName>
    <definedName name="WAN_5" localSheetId="4">#REF!</definedName>
    <definedName name="WAN_5">#REF!</definedName>
    <definedName name="wat">[42]J1!$L$10</definedName>
    <definedName name="weeks">[23]weeks!$A$2:$E$13</definedName>
    <definedName name="WG" localSheetId="4">#REF!</definedName>
    <definedName name="WG">#REF!</definedName>
    <definedName name="WIP_RM_Total_2_no_site" localSheetId="4">#REF!</definedName>
    <definedName name="WIP_RM_Total_2_no_site">#REF!</definedName>
    <definedName name="WIP_SFG_集計" localSheetId="4">#REF!</definedName>
    <definedName name="WIP_SFG_集計">#REF!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COMPARISON." localSheetId="4" hidden="1">{"COMPARISON",#N/A,FALSE,"Sheet1"}</definedName>
    <definedName name="wrn.COMPARISON." localSheetId="0" hidden="1">{"COMPARISON",#N/A,FALSE,"Sheet1"}</definedName>
    <definedName name="wrn.COMPARISON." hidden="1">{"COMPARISON",#N/A,FALSE,"Sheet1"}</definedName>
    <definedName name="wrn.DENNIS." localSheetId="4" hidden="1">{"DENNIS",#N/A,FALSE}</definedName>
    <definedName name="wrn.DENNIS." localSheetId="0" hidden="1">{"DENNIS",#N/A,FALSE}</definedName>
    <definedName name="wrn.DENNIS." hidden="1">{"DENNIS",#N/A,FALSE}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4" hidden="1">{"M.GOH",#N/A,FALSE}</definedName>
    <definedName name="wrn.M.GOH." localSheetId="0" hidden="1">{"M.GOH",#N/A,FALSE}</definedName>
    <definedName name="wrn.M.GOH." hidden="1">{"M.GOH",#N/A,FALSE}</definedName>
    <definedName name="wrn.MODEL." localSheetId="4" hidden="1">{"MODEL",#N/A,FALSE}</definedName>
    <definedName name="wrn.MODEL." localSheetId="0" hidden="1">{"MODEL",#N/A,FALSE}</definedName>
    <definedName name="wrn.MODEL." hidden="1">{"MODEL",#N/A,FALSE}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4" hidden="1">{"REVISED",#N/A,FALSE,"Sheet1"}</definedName>
    <definedName name="wrn.REVISED." localSheetId="0" hidden="1">{"REVISED",#N/A,FALSE,"Sheet1"}</definedName>
    <definedName name="wrn.REVISED." hidden="1">{"REVISED",#N/A,FALSE,"Sheet1"}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4" hidden="1">{"COMPARISON",#N/A,FALSE,"Sheet1"}</definedName>
    <definedName name="wrn1.comparison" localSheetId="0" hidden="1">{"COMPARISON",#N/A,FALSE,"Sheet1"}</definedName>
    <definedName name="wrn1.comparison" hidden="1">{"COMPARISON",#N/A,FALSE,"Sheet1"}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x" localSheetId="4">#REF!</definedName>
    <definedName name="x">#REF!</definedName>
    <definedName name="XEUFIM" localSheetId="4">#REF!</definedName>
    <definedName name="XEUFIM">#REF!</definedName>
    <definedName name="xhj" localSheetId="4">#REF!</definedName>
    <definedName name="xhj">#REF!</definedName>
    <definedName name="XYZ" localSheetId="4">#REF!</definedName>
    <definedName name="XYZ">#REF!</definedName>
    <definedName name="Y" localSheetId="4">#REF!</definedName>
    <definedName name="Y">#REF!</definedName>
    <definedName name="Year_end">[46]Unrealize!$L$2</definedName>
    <definedName name="year1">[78]Absol!$A$1:$Q$62</definedName>
    <definedName name="year2">[78]Absol!$S$1:$AI$62</definedName>
    <definedName name="year3">[78]Absol!$AK$1:$BA$62</definedName>
    <definedName name="year4">[78]Absol!$BC$1:$BS$62</definedName>
    <definedName name="YesNoNa">[7]Scoping!$G$2:$G$5</definedName>
    <definedName name="YHQ_SEG">[27]COMMON!$V$13:$W$13</definedName>
    <definedName name="YOURCHOICE">'[79]item master1'!$A$2:$A$1500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 localSheetId="4">#REF!</definedName>
    <definedName name="z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localSheetId="0" hidden="1">#REF!,#REF!,#REF!</definedName>
    <definedName name="Z_AB004A4F_858A_4AC9_ADF0_FD624C01378E_.wvu.Rows" hidden="1">#REF!,#REF!,#REF!</definedName>
    <definedName name="ZARFIM" localSheetId="4">#REF!</definedName>
    <definedName name="ZARFIM">#REF!</definedName>
    <definedName name="いおｈ" localSheetId="4">#REF!</definedName>
    <definedName name="いおｈ">#REF!</definedName>
    <definedName name="ｴｷｿﾞｰｽﾄﾗｲﾝ一覧" localSheetId="4">#REF!</definedName>
    <definedName name="ｴｷｿﾞｰｽﾄﾗｲﾝ一覧">#REF!</definedName>
    <definedName name="ｴｷｿﾞｰｽﾄ工程一覧" localSheetId="4">#REF!</definedName>
    <definedName name="ｴｷｿﾞｰｽﾄ工程一覧">#REF!</definedName>
    <definedName name="じゅｆｇｈｆ" localSheetId="4">#REF!</definedName>
    <definedName name="じゅｆｇｈｆ">#REF!</definedName>
    <definedName name="ﾋﾟﾎﾞｯﾄ範囲" localSheetId="4">#REF!</definedName>
    <definedName name="ﾋﾟﾎﾞｯﾄ範囲">#REF!</definedName>
    <definedName name="ﾋﾟﾎﾞｯﾄ範囲MF" localSheetId="4">#REF!</definedName>
    <definedName name="ﾋﾟﾎﾞｯﾄ範囲MF">#REF!</definedName>
    <definedName name="ボデ機能明細一覧表" localSheetId="4">#REF!</definedName>
    <definedName name="ボデ機能明細一覧表">#REF!</definedName>
    <definedName name="ﾏﾌﾗｰﾗｲﾝ一覧" localSheetId="4">#REF!</definedName>
    <definedName name="ﾏﾌﾗｰﾗｲﾝ一覧">#REF!</definedName>
    <definedName name="ﾏﾌﾗｰ工程一覧" localSheetId="4">#REF!</definedName>
    <definedName name="ﾏﾌﾗｰ工程一覧">#REF!</definedName>
    <definedName name="ﾗｲﾝ一覧" localSheetId="4">#REF!</definedName>
    <definedName name="ﾗｲﾝ一覧">#REF!</definedName>
    <definedName name="ライン別生産計画数0007" localSheetId="4">#REF!</definedName>
    <definedName name="ライン別生産計画数0007">#REF!</definedName>
    <definedName name="ﾛｰﾀﾘｰ曲げ表" localSheetId="4">#REF!</definedName>
    <definedName name="ﾛｰﾀﾘｰ曲げ表">#REF!</definedName>
    <definedName name="ค่าเสื่อมอาคารปี4445">"$"</definedName>
    <definedName name="แบบสอบถาม28_2_44">"$"</definedName>
    <definedName name="ฤ1" localSheetId="4">#REF!</definedName>
    <definedName name="ฤ1">#REF!</definedName>
    <definedName name="ฤ1_4" localSheetId="4">#REF!</definedName>
    <definedName name="ฤ1_4">#REF!</definedName>
    <definedName name="ฤ1_5" localSheetId="4">#REF!</definedName>
    <definedName name="ฤ1_5">#REF!</definedName>
    <definedName name="ส50" localSheetId="4">[34]Elimination!#REF!</definedName>
    <definedName name="ส50">[34]Elimination!#REF!</definedName>
    <definedName name="า37" localSheetId="4">#REF!</definedName>
    <definedName name="า37">#REF!</definedName>
    <definedName name="仕向地機能明細一覧表" localSheetId="4">#REF!</definedName>
    <definedName name="仕向地機能明細一覧表">#REF!</definedName>
    <definedName name="仕様書号口試作" localSheetId="4">#REF!</definedName>
    <definedName name="仕様書号口試作">#REF!</definedName>
    <definedName name="小Ｒ曲げ表" localSheetId="4">#REF!</definedName>
    <definedName name="小Ｒ曲げ表">#REF!</definedName>
    <definedName name="工程一覧" localSheetId="4">#REF!</definedName>
    <definedName name="工程一覧">#REF!</definedName>
    <definedName name="戻る" localSheetId="4">[80]!戻る</definedName>
    <definedName name="戻る">[80]!戻る</definedName>
    <definedName name="旅費交通費" localSheetId="4">#REF!</definedName>
    <definedName name="旅費交通費">#REF!</definedName>
    <definedName name="油圧曲げ表" localSheetId="4">#REF!</definedName>
    <definedName name="油圧曲げ表">#REF!</definedName>
    <definedName name="設備LIST" localSheetId="4">#REF!</definedName>
    <definedName name="設備LIST">#REF!</definedName>
    <definedName name="車名・車名コード一覧" localSheetId="4">#REF!</definedName>
    <definedName name="車名・車名コード一覧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7" i="10" l="1"/>
  <c r="A43" i="5" l="1"/>
  <c r="A36" i="10"/>
  <c r="N19" i="5" l="1"/>
  <c r="N21" i="5"/>
  <c r="N20" i="5"/>
  <c r="P26" i="10" l="1"/>
  <c r="T26" i="10" s="1"/>
  <c r="P25" i="10"/>
  <c r="T25" i="10" s="1"/>
  <c r="P24" i="10"/>
  <c r="T24" i="10" s="1"/>
  <c r="F16" i="5" l="1"/>
  <c r="F18" i="5" s="1"/>
  <c r="F24" i="5" s="1"/>
  <c r="H16" i="5"/>
  <c r="H18" i="5" s="1"/>
  <c r="H24" i="5" s="1"/>
  <c r="J16" i="5"/>
  <c r="J18" i="5" s="1"/>
  <c r="J24" i="5" s="1"/>
  <c r="L16" i="5"/>
  <c r="L18" i="5" s="1"/>
  <c r="N11" i="5"/>
  <c r="N12" i="5"/>
  <c r="N13" i="5"/>
  <c r="N14" i="5"/>
  <c r="P13" i="10"/>
  <c r="P14" i="10"/>
  <c r="T14" i="10" s="1"/>
  <c r="P16" i="10"/>
  <c r="T16" i="10" s="1"/>
  <c r="P17" i="10"/>
  <c r="T17" i="10" s="1"/>
  <c r="P18" i="10"/>
  <c r="T18" i="10" s="1"/>
  <c r="P19" i="10"/>
  <c r="T19" i="10" s="1"/>
  <c r="D21" i="10"/>
  <c r="D23" i="10" s="1"/>
  <c r="F21" i="10"/>
  <c r="F23" i="10" s="1"/>
  <c r="F29" i="10" s="1"/>
  <c r="H21" i="10"/>
  <c r="H23" i="10" s="1"/>
  <c r="H29" i="10" s="1"/>
  <c r="J21" i="10"/>
  <c r="J23" i="10" s="1"/>
  <c r="J29" i="10" s="1"/>
  <c r="L21" i="10"/>
  <c r="L23" i="10" s="1"/>
  <c r="N21" i="10"/>
  <c r="N23" i="10" s="1"/>
  <c r="N29" i="10" s="1"/>
  <c r="R21" i="10"/>
  <c r="R23" i="10" s="1"/>
  <c r="R29" i="10" s="1"/>
  <c r="M82" i="12"/>
  <c r="M68" i="12"/>
  <c r="M36" i="12"/>
  <c r="M41" i="12" s="1"/>
  <c r="I82" i="12"/>
  <c r="I68" i="12"/>
  <c r="I36" i="12"/>
  <c r="I41" i="12" s="1"/>
  <c r="N24" i="9"/>
  <c r="N15" i="9"/>
  <c r="N26" i="9" s="1"/>
  <c r="N29" i="9" s="1"/>
  <c r="N32" i="9" s="1"/>
  <c r="N42" i="9" s="1"/>
  <c r="J24" i="9"/>
  <c r="J15" i="9"/>
  <c r="L102" i="8"/>
  <c r="L105" i="8" s="1"/>
  <c r="L80" i="8"/>
  <c r="L70" i="8"/>
  <c r="L32" i="8"/>
  <c r="L21" i="8"/>
  <c r="H102" i="8"/>
  <c r="H105" i="8" s="1"/>
  <c r="H80" i="8"/>
  <c r="H70" i="8"/>
  <c r="H32" i="8"/>
  <c r="H21" i="8"/>
  <c r="H34" i="8" l="1"/>
  <c r="I84" i="12"/>
  <c r="I88" i="12" s="1"/>
  <c r="P23" i="10"/>
  <c r="T23" i="10" s="1"/>
  <c r="N18" i="5"/>
  <c r="D29" i="10"/>
  <c r="H82" i="8"/>
  <c r="L82" i="8"/>
  <c r="L107" i="8" s="1"/>
  <c r="L34" i="8"/>
  <c r="J26" i="9"/>
  <c r="J29" i="9" s="1"/>
  <c r="J32" i="9" s="1"/>
  <c r="M84" i="12"/>
  <c r="M88" i="12" s="1"/>
  <c r="N16" i="5"/>
  <c r="P21" i="10"/>
  <c r="T13" i="10"/>
  <c r="T21" i="10" s="1"/>
  <c r="N45" i="9"/>
  <c r="N51" i="9"/>
  <c r="N54" i="9" s="1"/>
  <c r="H107" i="8"/>
  <c r="F32" i="8"/>
  <c r="J42" i="9" l="1"/>
  <c r="J51" i="9" s="1"/>
  <c r="J54" i="9" s="1"/>
  <c r="J45" i="9"/>
  <c r="J57" i="9" s="1"/>
  <c r="N57" i="9"/>
  <c r="N48" i="9"/>
  <c r="J48" i="9" l="1"/>
  <c r="K82" i="12"/>
  <c r="G82" i="12"/>
  <c r="F102" i="8" l="1"/>
  <c r="J102" i="8" l="1"/>
  <c r="J105" i="8" s="1"/>
  <c r="F105" i="8"/>
  <c r="K68" i="12" l="1"/>
  <c r="G68" i="12"/>
  <c r="A3" i="12" l="1"/>
  <c r="L24" i="9"/>
  <c r="H24" i="9"/>
  <c r="L15" i="9"/>
  <c r="H15" i="9"/>
  <c r="A110" i="8"/>
  <c r="J80" i="8"/>
  <c r="F80" i="8"/>
  <c r="J70" i="8"/>
  <c r="F70" i="8"/>
  <c r="J32" i="8"/>
  <c r="J21" i="8"/>
  <c r="F21" i="8"/>
  <c r="A50" i="12" l="1"/>
  <c r="L26" i="9"/>
  <c r="L29" i="9" s="1"/>
  <c r="H26" i="9"/>
  <c r="H29" i="9" s="1"/>
  <c r="F82" i="8"/>
  <c r="F107" i="8" s="1"/>
  <c r="J34" i="8"/>
  <c r="J82" i="8"/>
  <c r="J107" i="8" s="1"/>
  <c r="A47" i="12"/>
  <c r="A61" i="9"/>
  <c r="F34" i="8"/>
  <c r="L32" i="9" l="1"/>
  <c r="K10" i="12"/>
  <c r="K36" i="12" s="1"/>
  <c r="K41" i="12" s="1"/>
  <c r="K84" i="12" s="1"/>
  <c r="K88" i="12" s="1"/>
  <c r="H32" i="9"/>
  <c r="H45" i="9" s="1"/>
  <c r="G10" i="12"/>
  <c r="G36" i="12" s="1"/>
  <c r="G41" i="12" s="1"/>
  <c r="G84" i="12" s="1"/>
  <c r="G88" i="12" s="1"/>
  <c r="A97" i="12"/>
  <c r="L42" i="9" l="1"/>
  <c r="L51" i="9" s="1"/>
  <c r="L54" i="9" s="1"/>
  <c r="H42" i="9"/>
  <c r="H51" i="9" s="1"/>
  <c r="L27" i="10" s="1"/>
  <c r="P27" i="10" s="1"/>
  <c r="L45" i="9"/>
  <c r="L57" i="9" s="1"/>
  <c r="H57" i="9"/>
  <c r="L22" i="5" l="1"/>
  <c r="L24" i="5" s="1"/>
  <c r="H54" i="9"/>
  <c r="H48" i="9"/>
  <c r="L48" i="9"/>
  <c r="N22" i="5" l="1"/>
  <c r="N24" i="5" s="1"/>
  <c r="L29" i="10"/>
  <c r="T27" i="10" l="1"/>
  <c r="T29" i="10" s="1"/>
  <c r="P29" i="10"/>
</calcChain>
</file>

<file path=xl/sharedStrings.xml><?xml version="1.0" encoding="utf-8"?>
<sst xmlns="http://schemas.openxmlformats.org/spreadsheetml/2006/main" count="310" uniqueCount="193">
  <si>
    <t>งบแสดงฐานะการเงิน</t>
  </si>
  <si>
    <t>งบการเงินรวม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</si>
  <si>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</si>
  <si>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</si>
  <si>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</si>
  <si>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</si>
  <si>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</si>
  <si>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</si>
  <si>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</si>
  <si>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</si>
  <si>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</si>
  <si>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</si>
  <si>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เงินฝากประจำธนาคารที่ติดภาระค้ำประกัน</t>
  </si>
  <si>
    <t>ที่ดิน อาคารและอุปกรณ์ - สุทธิ</t>
  </si>
  <si>
    <t>สิทธิการเช่า - สุทธิ</t>
  </si>
  <si>
    <t>สินทรัพย์ไม่มีตัวตน - สุทธิ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</si>
  <si>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</si>
  <si>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</si>
  <si>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</si>
  <si>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กรรมการ _____________________________________         กรรมการ 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</si>
  <si>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</si>
  <si>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</si>
  <si>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</si>
  <si>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</si>
  <si>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</si>
  <si>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</si>
  <si>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</si>
  <si>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</si>
  <si>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 - สุทธิ</t>
  </si>
  <si>
    <t xml:space="preserve">หนี้สินภาษีเงินได้รอการตัดบัญชี </t>
  </si>
  <si>
    <t>ภาระผูกพันผลประโยชน์พนักงาน</t>
  </si>
  <si>
    <t>รวมหนี้สิน</t>
  </si>
  <si>
    <t>ส่วนของเจ้าของ</t>
  </si>
  <si>
    <t>รวมหนี้สินไม่หมุนเวียน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</si>
  <si>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</si>
  <si>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</si>
  <si>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</si>
  <si>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</si>
  <si>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</si>
  <si>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</si>
  <si>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</si>
  <si>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</si>
  <si>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</si>
  <si>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</si>
  <si>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</si>
  <si>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</si>
  <si>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</si>
  <si>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</si>
  <si>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</si>
  <si>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</si>
  <si>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</si>
  <si>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</si>
  <si>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</si>
  <si>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</si>
  <si>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</si>
  <si>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กำไรขาดทุนเบ็ดเสร็จอื่น</t>
  </si>
  <si>
    <t>กำไรขาดทุนเบ็ดเสร็จรวมสำหรับปี</t>
  </si>
  <si>
    <t>การแบ่งปันกำไรสุทธิ</t>
  </si>
  <si>
    <t>ส่วนที่เป็นของบริษัทใหญ่</t>
  </si>
  <si>
    <t>การแบ่งปันกำไรขาดทุนเบ็ดเสร็จรวม</t>
  </si>
  <si>
    <t>กำไรสุทธิสำหรับปี</t>
  </si>
  <si>
    <t>ทุนที่ออกและ</t>
  </si>
  <si>
    <t>ชำระแล้ว</t>
  </si>
  <si>
    <t>เจ้าของ</t>
  </si>
  <si>
    <t>รายการที่จะไม่จัดประเภทรายการไปยังกำไรหรือ</t>
  </si>
  <si>
    <t xml:space="preserve"> 31 ธันวาคม</t>
  </si>
  <si>
    <t>เงินลงทุนระยะสั้น</t>
  </si>
  <si>
    <t>เงินลงทุนทั่วไป</t>
  </si>
  <si>
    <t>งบการเงินเฉพาะกิจการ</t>
  </si>
  <si>
    <t xml:space="preserve"> </t>
  </si>
  <si>
    <t>ขาดทุนในภายหลัง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</si>
  <si>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</si>
  <si>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</si>
  <si>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ทุนเรือนหุ้นที่ออก</t>
  </si>
  <si>
    <t>รวมส่วนของ</t>
  </si>
  <si>
    <t>และชำระแล้ว</t>
  </si>
  <si>
    <t>ผู้เป็นเจ้าของ</t>
  </si>
  <si>
    <t>หุ้นสามัญ</t>
  </si>
  <si>
    <t>ของบริษัทใหญ่</t>
  </si>
  <si>
    <t xml:space="preserve">งบการเงินรวม   </t>
  </si>
  <si>
    <t>ส่วนเกินมูลค่าหุ้น</t>
  </si>
  <si>
    <t>มูลค่าหุ้น</t>
  </si>
  <si>
    <t>ส่วนเกิน</t>
  </si>
  <si>
    <t>เงินเบิกเกินบัญชีและเงินกู้ยืมระยะสั้นจากสถาบันการเงิน</t>
  </si>
  <si>
    <t>กำไรสำหรับปี</t>
  </si>
  <si>
    <t>การวัดมูลค่าใหม่ของภาระผูกพัน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</si>
  <si>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</si>
  <si>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</si>
  <si>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</si>
  <si>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ค่าตัดจำหน่ายของสินทรัพย์ไม่มีตัวตน</t>
  </si>
  <si>
    <t>ค่าตัดจำหน่ายสิทธิการเช่า</t>
  </si>
  <si>
    <t>ค่าเผื่อราคาทุนของสินค้าสูงกว่ามูลค่าสุทธิ</t>
  </si>
  <si>
    <t>ที่จะได้รับ(กลับรายการ)</t>
  </si>
  <si>
    <t>ภาระผูกพันผลประโยชน์พนักงานเพิ่มขึ้น</t>
  </si>
  <si>
    <t>ดอกเบี้ยรับ</t>
  </si>
  <si>
    <t>ดอกเบี้ยจ่าย</t>
  </si>
  <si>
    <t>ลูกหนี้การค้าและลูกหนี้อื่น</t>
  </si>
  <si>
    <t>สินค้าคงเหลือ</t>
  </si>
  <si>
    <t>เงินจ่ายล่วงหน้าค่าสินค้า</t>
  </si>
  <si>
    <t xml:space="preserve">สินทรัพย์หมุนเวียนอื่น  </t>
  </si>
  <si>
    <t>กระแสเงินสดรับจากการดำเนินงาน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</si>
  <si>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</si>
  <si>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</si>
  <si>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</si>
  <si>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</si>
  <si>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</si>
  <si>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</si>
  <si>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</si>
  <si>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</si>
  <si>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</si>
  <si>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</si>
  <si>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ซื้อที่ดิน อาคารและอุปกรณ์ที่ยังไม่ได้จ่ายชำระ</t>
  </si>
  <si>
    <t>กำไรต่อหุ้นขั้นพื้นฐาน</t>
  </si>
  <si>
    <t>กำไรก่อนต้นทุนทางการเงินและภาษีเงินได้</t>
  </si>
  <si>
    <t>การรวมธุรกิจภายใต้</t>
  </si>
  <si>
    <t>การเปลี่ยนแปลง</t>
  </si>
  <si>
    <t>การควบคุมเดียวกัน</t>
  </si>
  <si>
    <t>สัดส่วนในบริษัทย่อย</t>
  </si>
  <si>
    <t>เงินกู้ยืมระยะสั้นจากสถาบันการเงิน(ลดลง)เพิ่มขึ้น</t>
  </si>
  <si>
    <t>ส่วนต่ำจากการรวมธุรกิจภายใต้การควบคุมเดียวกัน</t>
  </si>
  <si>
    <t>รวมส่วนของบริษัทใหญ่</t>
  </si>
  <si>
    <t>รายการปรับปรุง :</t>
  </si>
  <si>
    <t>ผลกระทบจากการเปลี่ยนแปลงของอัตราแลกเปลี่ยน</t>
  </si>
  <si>
    <t>ผลประโยชน์พนักงานหลังออกจากงาน</t>
  </si>
  <si>
    <t>ภาษีเงินได้ของการวัดมูลค่าใหม่ของภาระผูกพัน</t>
  </si>
  <si>
    <t>ส่วนต่ำจาก</t>
  </si>
  <si>
    <t>การเปลี่ยนแปลงของเงินทุนหมุนเวียน</t>
  </si>
  <si>
    <t>รวมส่วนเจ้าของ</t>
  </si>
  <si>
    <t>พ.ศ. 2561</t>
  </si>
  <si>
    <t>ยอดคงเหลือต้นปี ณ วันที่ 1 มกราคม พ.ศ. 2561</t>
  </si>
  <si>
    <t>ยอดคงเหลือสิ้นปี ณ วันที่ 31 ธันวาคม พ.ศ. 2561</t>
  </si>
  <si>
    <t>ยอดคงเหลือสิ้นปี วันที่ 31 ธันวาคม พ.ศ. 2561</t>
  </si>
  <si>
    <t>ยอดคงเหลือต้นปี วันที่ 1 มกราคม พ.ศ. 2561</t>
  </si>
  <si>
    <t>องค์ประกอบอื่นของส่วนของเจ้าของ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</si>
  <si>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</si>
  <si>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</si>
  <si>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</si>
  <si>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การซื้อเงินลงทุนในบริษัทย่อยจาก</t>
  </si>
  <si>
    <t>จ่ายเงินปันผล</t>
  </si>
  <si>
    <t>หนี้สินไม่หมุนเวียนอื่น</t>
  </si>
  <si>
    <t>เงินให้กู้ยืมแก่บริษัทย่อย</t>
  </si>
  <si>
    <t>เงินสดรับจากการจำหน่ายเงินลงทุนทั่วไป</t>
  </si>
  <si>
    <t>เงินสดรับจากการจำหน่ายที่ดินรอการขาย</t>
  </si>
  <si>
    <t>เงินสดจ่ายเพื่อซื้อเงินลงทุนในบริษัทย่อย</t>
  </si>
  <si>
    <t>สำรองตามกฎหมาย</t>
  </si>
  <si>
    <t>จัดสรรแล้ว - ทุนสำรองตามกฏหมาย</t>
  </si>
  <si>
    <t xml:space="preserve"> สำรอง</t>
  </si>
  <si>
    <t>ตามกฎหมาย</t>
  </si>
  <si>
    <t>ยังไม่ได้จัดสรร</t>
  </si>
  <si>
    <t>บริษัท ดูโฮม จำกัด (มหาชน)</t>
  </si>
  <si>
    <t>เงินกู้ยืมระยะยาวจากสถาบันการเงินที่ถึงกำหนดชำระภายในหนึ่งปี</t>
  </si>
  <si>
    <t>หนี้สินตามสัญญาเช่าการเงินที่ถึงกำหนดชำระภายในหนึ่งปี - สุทธิ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</si>
  <si>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</si>
  <si>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</si>
  <si>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เงินรับชำระคืนจากเงินให้กู้ยืมแก่บริษัทย่อย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</si>
  <si>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</si>
  <si>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</si>
  <si>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</si>
  <si>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ยอดคงเหลือต้นปี ณ วันที่ 1 มกราคม พ.ศ. 2562</t>
  </si>
  <si>
    <t>ยอดคงเหลือสิ้นปี ณ วันที่ 31 ธันวาคม พ.ศ. 2562</t>
  </si>
  <si>
    <t>ยอดคงเหลือสิ้นปี วันที่ 31 ธันวาคม พ.ศ. 2562</t>
  </si>
  <si>
    <t>ยอดคงเหลือต้นปี วันที่ 1 มกราคม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</si>
  <si>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</si>
  <si>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rPr>
        <sz val="13"/>
        <color theme="0"/>
        <rFont val="Browallia New"/>
        <family val="2"/>
      </rPr>
      <t xml:space="preserve">จัดสรรแล้ว </t>
    </r>
    <r>
      <rPr>
        <sz val="13"/>
        <rFont val="Browallia New"/>
        <family val="2"/>
      </rPr>
      <t>-</t>
    </r>
    <r>
      <rPr>
        <sz val="13"/>
        <color theme="0"/>
        <rFont val="Browallia New"/>
        <family val="2"/>
      </rPr>
      <t xml:space="preserve"> </t>
    </r>
    <r>
      <rPr>
        <sz val="13"/>
        <rFont val="Browallia New"/>
        <family val="2"/>
      </rPr>
      <t>ที่ยังไม่ได้จัดสรร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</si>
  <si>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</si>
  <si>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</si>
  <si>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เงินให้กู้ยืมระยะสั้นแก่บริษัทย่อย</t>
  </si>
  <si>
    <t>หุ้นสามัญจำนวน 1,856,160,000 หุ้น</t>
  </si>
  <si>
    <t xml:space="preserve">   มูลค่าที่ตราไว้หุ้นละ 1 บาท</t>
  </si>
  <si>
    <t>หุ้นสามัญจำนวน 1,856,160,000 หุ้น ชำระแล้วเต็มมูลค่า</t>
  </si>
  <si>
    <t xml:space="preserve">   (พ.ศ. 2561 : หุ้นสามัญจำนวน 1,400,000,000 หุ้น</t>
  </si>
  <si>
    <t xml:space="preserve">   ชำระแล้วเต็มมูลค่า)</t>
  </si>
  <si>
    <t>ออกหุ้นสามัญเพิ่มทุน</t>
  </si>
  <si>
    <t>จ่ายภาระผูกพันผลประโยชน์พนักงาน</t>
  </si>
  <si>
    <t>เงินฝากประจำธนาคารที่ติดภาระค้ำประกันลดลง (เพิ่มขึ้น)</t>
  </si>
  <si>
    <t>เงินสดสุทธิได้มาจากกิจกรรมจัดหาเงิน</t>
  </si>
  <si>
    <t>ค่าเผื่อหนี้สงสัยจะสูญ</t>
  </si>
  <si>
    <t>เงินลงทุนระยะสั้นเพิ่มขึ้น</t>
  </si>
  <si>
    <t>ค่าเผื่อสินค้าล้าสมัยและเคลื่อนไหวช้า(กลับรายการ)</t>
  </si>
  <si>
    <t>การออกหุ้นของบริษัทย่อย</t>
  </si>
  <si>
    <t>รายการที่ไม่ใช่เงินสดที่มีสาระสำคัญ</t>
  </si>
  <si>
    <t>กำไรจากการจำหน่ายอุปกรณ์</t>
  </si>
  <si>
    <t>เงินสดรับจากการจำหน่ายอุปกรณ์</t>
  </si>
  <si>
    <t>ขาดทุนจากการตัดจำหน่ายสินทรัพย์</t>
  </si>
  <si>
    <t>ขาดทุน(กำไร)จากอัตราแลกเปลี่ยนที่ยังไม่เกิดขึ้นจริง</t>
  </si>
  <si>
    <t>ส่วนที่เป็นของส่วนได้เสียที่ไม่มีอำนาจควบคุม</t>
  </si>
  <si>
    <t>จ่ายภาษีเงินได้</t>
  </si>
  <si>
    <t>จ่ายดอกเบี้ย</t>
  </si>
  <si>
    <t>รับดอกเบี้ย</t>
  </si>
  <si>
    <t>ซื้อหุ้นสามัญของบริษัทย่อย</t>
  </si>
  <si>
    <t>ซื้อหุ้นในบริษัทย่อยจาก</t>
  </si>
  <si>
    <t>เงินสดรับจากการออกหุ้นสามัญ</t>
  </si>
  <si>
    <t>หมายเหตุประกอบงบการเงินรวมและงบการเงินเฉพาะกิจการเป็นส่วนหนึ่งของงบการเงินนี้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</si>
</sst>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&quot;-&quot;;@"/>
    <numFmt numFmtId="166" formatCode="_(* #,##0.00_);_(* \(#,##0.00\);_(* &quot;-&quot;??_);_(@_)"/>
    <numFmt numFmtId="167" formatCode="_-* #,##0_-;\-* #,##0_-;_-* &quot;-&quot;??_-;_-@_-"/>
    <numFmt numFmtId="168" formatCode="#,##0.0;\(#,##0.0\)"/>
    <numFmt numFmtId="169" formatCode="#,##0.00;\(#,##0.00\);&quot;-&quot;;@"/>
    <numFmt numFmtId="170" formatCode="#,##0.00;\(#,##0.00\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</cellStyleXfs>
  <cellXfs count="240">
    <xf numFmtId="0" fontId="0" fillId="0" borderId="0" xfId="0"/>
    <xf numFmtId="164" fontId="7" fillId="0" borderId="0" xfId="2" applyNumberFormat="1" applyFont="1" applyFill="1" applyAlignment="1">
      <alignment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Alignment="1">
      <alignment vertical="center"/>
    </xf>
    <xf numFmtId="164" fontId="10" fillId="0" borderId="0" xfId="2" applyNumberFormat="1" applyFont="1" applyFill="1" applyAlignment="1">
      <alignment horizontal="center" vertical="center"/>
    </xf>
    <xf numFmtId="164" fontId="10" fillId="0" borderId="0" xfId="2" applyNumberFormat="1" applyFont="1" applyFill="1" applyAlignment="1">
      <alignment vertical="center"/>
    </xf>
    <xf numFmtId="165" fontId="10" fillId="0" borderId="0" xfId="2" applyNumberFormat="1" applyFont="1" applyFill="1" applyAlignment="1">
      <alignment vertical="center"/>
    </xf>
    <xf numFmtId="164" fontId="9" fillId="0" borderId="1" xfId="2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vertical="center"/>
    </xf>
    <xf numFmtId="165" fontId="10" fillId="0" borderId="1" xfId="2" applyNumberFormat="1" applyFont="1" applyFill="1" applyBorder="1" applyAlignment="1">
      <alignment vertical="center"/>
    </xf>
    <xf numFmtId="165" fontId="9" fillId="0" borderId="0" xfId="2" quotePrefix="1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horizontal="center" vertical="center"/>
    </xf>
    <xf numFmtId="165" fontId="9" fillId="0" borderId="0" xfId="2" quotePrefix="1" applyNumberFormat="1" applyFont="1" applyFill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49" fontId="9" fillId="0" borderId="0" xfId="0" applyNumberFormat="1" applyFont="1" applyFill="1" applyBorder="1" applyAlignment="1">
      <alignment horizontal="center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4" applyNumberFormat="1" applyFont="1" applyFill="1" applyAlignment="1">
      <alignment horizontal="right" vertical="center"/>
    </xf>
    <xf numFmtId="165" fontId="10" fillId="0" borderId="0" xfId="2" applyNumberFormat="1" applyFont="1" applyFill="1" applyAlignment="1">
      <alignment horizontal="center" vertical="center"/>
    </xf>
    <xf numFmtId="165" fontId="10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2" applyNumberFormat="1" applyFont="1" applyFill="1" applyAlignment="1">
      <alignment vertical="top"/>
    </xf>
    <xf numFmtId="164" fontId="10" fillId="0" borderId="0" xfId="2" applyNumberFormat="1" applyFont="1" applyFill="1" applyAlignment="1">
      <alignment horizontal="center" vertical="top"/>
    </xf>
    <xf numFmtId="165" fontId="9" fillId="0" borderId="0" xfId="2" quotePrefix="1" applyNumberFormat="1" applyFont="1" applyFill="1" applyBorder="1" applyAlignment="1">
      <alignment horizontal="right" vertical="top"/>
    </xf>
    <xf numFmtId="165" fontId="9" fillId="0" borderId="0" xfId="2" applyNumberFormat="1" applyFont="1" applyFill="1" applyBorder="1" applyAlignment="1">
      <alignment horizontal="center" vertical="top"/>
    </xf>
    <xf numFmtId="164" fontId="9" fillId="0" borderId="0" xfId="2" applyNumberFormat="1" applyFont="1" applyFill="1" applyAlignment="1">
      <alignment vertical="top"/>
    </xf>
    <xf numFmtId="165" fontId="9" fillId="0" borderId="0" xfId="2" quotePrefix="1" applyNumberFormat="1" applyFont="1" applyFill="1" applyAlignment="1">
      <alignment horizontal="right" vertical="top"/>
    </xf>
    <xf numFmtId="164" fontId="9" fillId="0" borderId="1" xfId="2" applyNumberFormat="1" applyFont="1" applyFill="1" applyBorder="1" applyAlignment="1">
      <alignment horizontal="center" vertical="top"/>
    </xf>
    <xf numFmtId="164" fontId="9" fillId="0" borderId="0" xfId="2" applyNumberFormat="1" applyFont="1" applyFill="1" applyAlignment="1">
      <alignment horizontal="right" vertical="top"/>
    </xf>
    <xf numFmtId="165" fontId="9" fillId="0" borderId="1" xfId="2" applyNumberFormat="1" applyFont="1" applyFill="1" applyBorder="1" applyAlignment="1">
      <alignment horizontal="right" vertical="top"/>
    </xf>
    <xf numFmtId="165" fontId="9" fillId="0" borderId="0" xfId="2" applyNumberFormat="1" applyFont="1" applyFill="1" applyAlignment="1">
      <alignment horizontal="right" vertical="top"/>
    </xf>
    <xf numFmtId="165" fontId="10" fillId="0" borderId="0" xfId="2" applyNumberFormat="1" applyFont="1" applyFill="1" applyAlignment="1">
      <alignment vertical="top"/>
    </xf>
    <xf numFmtId="165" fontId="10" fillId="0" borderId="0" xfId="2" applyNumberFormat="1" applyFont="1" applyFill="1" applyAlignment="1">
      <alignment horizontal="right" vertical="top"/>
    </xf>
    <xf numFmtId="165" fontId="10" fillId="0" borderId="0" xfId="4" applyNumberFormat="1" applyFont="1" applyFill="1" applyAlignment="1">
      <alignment horizontal="right" vertical="top"/>
    </xf>
    <xf numFmtId="164" fontId="10" fillId="0" borderId="0" xfId="2" quotePrefix="1" applyNumberFormat="1" applyFont="1" applyFill="1" applyAlignment="1">
      <alignment horizontal="center" vertical="top"/>
    </xf>
    <xf numFmtId="165" fontId="10" fillId="0" borderId="1" xfId="4" applyNumberFormat="1" applyFont="1" applyFill="1" applyBorder="1" applyAlignment="1">
      <alignment horizontal="right" vertical="top"/>
    </xf>
    <xf numFmtId="165" fontId="10" fillId="0" borderId="1" xfId="2" applyNumberFormat="1" applyFont="1" applyFill="1" applyBorder="1" applyAlignment="1">
      <alignment horizontal="right" vertical="top"/>
    </xf>
    <xf numFmtId="165" fontId="10" fillId="0" borderId="0" xfId="2" applyNumberFormat="1" applyFont="1" applyFill="1" applyBorder="1" applyAlignment="1">
      <alignment horizontal="right" vertical="top"/>
    </xf>
    <xf numFmtId="164" fontId="10" fillId="0" borderId="0" xfId="2" applyNumberFormat="1" applyFont="1" applyFill="1" applyBorder="1" applyAlignment="1">
      <alignment vertical="top"/>
    </xf>
    <xf numFmtId="164" fontId="9" fillId="0" borderId="0" xfId="2" applyNumberFormat="1" applyFont="1" applyFill="1" applyAlignment="1">
      <alignment horizontal="center" vertical="top"/>
    </xf>
    <xf numFmtId="165" fontId="10" fillId="0" borderId="0" xfId="2" applyNumberFormat="1" applyFont="1" applyFill="1" applyBorder="1" applyAlignment="1">
      <alignment vertical="top"/>
    </xf>
    <xf numFmtId="165" fontId="10" fillId="0" borderId="2" xfId="2" applyNumberFormat="1" applyFont="1" applyFill="1" applyBorder="1" applyAlignment="1">
      <alignment horizontal="right" vertical="top"/>
    </xf>
    <xf numFmtId="164" fontId="10" fillId="0" borderId="0" xfId="3" applyNumberFormat="1" applyFont="1" applyFill="1" applyAlignment="1">
      <alignment vertical="top"/>
    </xf>
    <xf numFmtId="0" fontId="10" fillId="0" borderId="0" xfId="2" applyFont="1" applyFill="1" applyAlignment="1">
      <alignment vertical="center"/>
    </xf>
    <xf numFmtId="164" fontId="10" fillId="0" borderId="0" xfId="2" applyNumberFormat="1" applyFont="1" applyFill="1" applyAlignment="1">
      <alignment horizontal="right" vertical="center"/>
    </xf>
    <xf numFmtId="164" fontId="9" fillId="0" borderId="0" xfId="2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164" fontId="10" fillId="0" borderId="0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0" fillId="0" borderId="1" xfId="2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vertical="center"/>
    </xf>
    <xf numFmtId="164" fontId="9" fillId="0" borderId="1" xfId="2" applyNumberFormat="1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8" fontId="10" fillId="0" borderId="0" xfId="2" applyNumberFormat="1" applyFont="1" applyFill="1" applyAlignment="1">
      <alignment horizontal="center" vertical="center"/>
    </xf>
    <xf numFmtId="164" fontId="10" fillId="0" borderId="0" xfId="2" quotePrefix="1" applyNumberFormat="1" applyFont="1" applyFill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8" fontId="10" fillId="0" borderId="0" xfId="2" quotePrefix="1" applyNumberFormat="1" applyFont="1" applyFill="1" applyAlignment="1">
      <alignment horizontal="center" vertical="center"/>
    </xf>
    <xf numFmtId="165" fontId="10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vertical="center"/>
    </xf>
    <xf numFmtId="168" fontId="10" fillId="0" borderId="0" xfId="2" quotePrefix="1" applyNumberFormat="1" applyFont="1" applyFill="1" applyBorder="1" applyAlignment="1">
      <alignment horizontal="center" vertical="center"/>
    </xf>
    <xf numFmtId="170" fontId="10" fillId="0" borderId="0" xfId="0" applyNumberFormat="1" applyFont="1" applyFill="1" applyAlignment="1">
      <alignment vertical="center"/>
    </xf>
    <xf numFmtId="165" fontId="10" fillId="0" borderId="2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vertical="center"/>
    </xf>
    <xf numFmtId="169" fontId="10" fillId="0" borderId="2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0" fontId="7" fillId="0" borderId="0" xfId="4" applyNumberFormat="1" applyFont="1" applyFill="1" applyAlignment="1">
      <alignment vertical="top"/>
    </xf>
    <xf numFmtId="165" fontId="7" fillId="0" borderId="0" xfId="5" applyNumberFormat="1" applyFont="1" applyFill="1" applyAlignment="1">
      <alignment horizontal="right" vertical="top"/>
    </xf>
    <xf numFmtId="165" fontId="8" fillId="0" borderId="0" xfId="5" applyNumberFormat="1" applyFont="1" applyFill="1" applyAlignment="1">
      <alignment horizontal="right" vertical="top"/>
    </xf>
    <xf numFmtId="0" fontId="7" fillId="0" borderId="1" xfId="4" applyNumberFormat="1" applyFont="1" applyFill="1" applyBorder="1" applyAlignment="1">
      <alignment vertical="top"/>
    </xf>
    <xf numFmtId="165" fontId="7" fillId="0" borderId="1" xfId="5" applyNumberFormat="1" applyFont="1" applyFill="1" applyBorder="1" applyAlignment="1">
      <alignment horizontal="right" vertical="top"/>
    </xf>
    <xf numFmtId="165" fontId="8" fillId="0" borderId="1" xfId="5" applyNumberFormat="1" applyFont="1" applyFill="1" applyBorder="1" applyAlignment="1">
      <alignment horizontal="right" vertical="top"/>
    </xf>
    <xf numFmtId="0" fontId="8" fillId="0" borderId="0" xfId="5" applyNumberFormat="1" applyFont="1" applyFill="1" applyAlignment="1">
      <alignment vertical="top"/>
    </xf>
    <xf numFmtId="165" fontId="8" fillId="0" borderId="0" xfId="5" applyNumberFormat="1" applyFont="1" applyFill="1" applyAlignment="1">
      <alignment vertical="top"/>
    </xf>
    <xf numFmtId="165" fontId="7" fillId="0" borderId="0" xfId="5" applyNumberFormat="1" applyFont="1" applyFill="1" applyBorder="1" applyAlignment="1">
      <alignment horizontal="center" vertical="top"/>
    </xf>
    <xf numFmtId="165" fontId="7" fillId="0" borderId="0" xfId="5" applyNumberFormat="1" applyFont="1" applyFill="1" applyBorder="1" applyAlignment="1">
      <alignment horizontal="centerContinuous" vertical="top"/>
    </xf>
    <xf numFmtId="165" fontId="7" fillId="0" borderId="0" xfId="5" applyNumberFormat="1" applyFont="1" applyFill="1" applyBorder="1" applyAlignment="1">
      <alignment horizontal="right" vertical="top"/>
    </xf>
    <xf numFmtId="0" fontId="8" fillId="0" borderId="0" xfId="5" applyNumberFormat="1" applyFont="1" applyFill="1" applyAlignment="1">
      <alignment horizontal="right" vertical="top"/>
    </xf>
    <xf numFmtId="165" fontId="7" fillId="0" borderId="0" xfId="5" quotePrefix="1" applyNumberFormat="1" applyFont="1" applyFill="1" applyBorder="1" applyAlignment="1">
      <alignment horizontal="right" vertical="top"/>
    </xf>
    <xf numFmtId="165" fontId="8" fillId="0" borderId="0" xfId="5" applyNumberFormat="1" applyFont="1" applyFill="1" applyBorder="1" applyAlignment="1">
      <alignment horizontal="right" vertical="top"/>
    </xf>
    <xf numFmtId="0" fontId="7" fillId="0" borderId="0" xfId="5" applyNumberFormat="1" applyFont="1" applyFill="1" applyAlignment="1">
      <alignment horizontal="right" vertical="top"/>
    </xf>
    <xf numFmtId="0" fontId="7" fillId="0" borderId="1" xfId="5" applyNumberFormat="1" applyFont="1" applyFill="1" applyBorder="1" applyAlignment="1">
      <alignment horizontal="center" vertical="top"/>
    </xf>
    <xf numFmtId="165" fontId="8" fillId="0" borderId="0" xfId="5" applyNumberFormat="1" applyFont="1" applyFill="1" applyBorder="1" applyAlignment="1">
      <alignment horizontal="center" vertical="top"/>
    </xf>
    <xf numFmtId="0" fontId="7" fillId="0" borderId="0" xfId="5" applyNumberFormat="1" applyFont="1" applyFill="1" applyAlignment="1">
      <alignment horizontal="left" vertical="top"/>
    </xf>
    <xf numFmtId="165" fontId="8" fillId="0" borderId="0" xfId="5" applyNumberFormat="1" applyFont="1" applyFill="1" applyAlignment="1">
      <alignment horizontal="center" vertical="top"/>
    </xf>
    <xf numFmtId="0" fontId="8" fillId="0" borderId="0" xfId="5" applyNumberFormat="1" applyFont="1" applyFill="1" applyAlignment="1">
      <alignment horizontal="center" vertical="top"/>
    </xf>
    <xf numFmtId="0" fontId="8" fillId="0" borderId="0" xfId="5" applyNumberFormat="1" applyFont="1" applyFill="1" applyAlignment="1">
      <alignment horizontal="left" vertical="top"/>
    </xf>
    <xf numFmtId="0" fontId="8" fillId="0" borderId="0" xfId="5" applyNumberFormat="1" applyFont="1" applyFill="1" applyAlignment="1">
      <alignment horizontal="left" vertical="top" indent="1"/>
    </xf>
    <xf numFmtId="165" fontId="8" fillId="0" borderId="1" xfId="5" applyNumberFormat="1" applyFont="1" applyFill="1" applyBorder="1" applyAlignment="1">
      <alignment vertical="top"/>
    </xf>
    <xf numFmtId="165" fontId="8" fillId="0" borderId="1" xfId="4" applyNumberFormat="1" applyFont="1" applyFill="1" applyBorder="1" applyAlignment="1">
      <alignment vertical="top"/>
    </xf>
    <xf numFmtId="165" fontId="8" fillId="0" borderId="2" xfId="5" applyNumberFormat="1" applyFont="1" applyFill="1" applyBorder="1" applyAlignment="1">
      <alignment horizontal="right" vertical="top"/>
    </xf>
    <xf numFmtId="165" fontId="8" fillId="0" borderId="0" xfId="5" applyNumberFormat="1" applyFont="1" applyFill="1" applyBorder="1" applyAlignment="1">
      <alignment vertical="top"/>
    </xf>
    <xf numFmtId="165" fontId="9" fillId="0" borderId="0" xfId="5" applyNumberFormat="1" applyFont="1" applyFill="1" applyAlignment="1">
      <alignment horizontal="right" vertical="top"/>
    </xf>
    <xf numFmtId="165" fontId="10" fillId="0" borderId="0" xfId="5" applyNumberFormat="1" applyFont="1" applyFill="1" applyAlignment="1">
      <alignment horizontal="right" vertical="top"/>
    </xf>
    <xf numFmtId="165" fontId="9" fillId="0" borderId="1" xfId="5" applyNumberFormat="1" applyFont="1" applyFill="1" applyBorder="1" applyAlignment="1">
      <alignment horizontal="right" vertical="top"/>
    </xf>
    <xf numFmtId="0" fontId="10" fillId="0" borderId="0" xfId="5" applyNumberFormat="1" applyFont="1" applyFill="1" applyAlignment="1">
      <alignment vertical="top"/>
    </xf>
    <xf numFmtId="165" fontId="9" fillId="0" borderId="0" xfId="5" applyNumberFormat="1" applyFont="1" applyFill="1" applyBorder="1" applyAlignment="1">
      <alignment horizontal="right" vertical="top"/>
    </xf>
    <xf numFmtId="165" fontId="10" fillId="0" borderId="0" xfId="5" applyNumberFormat="1" applyFont="1" applyFill="1" applyBorder="1" applyAlignment="1">
      <alignment horizontal="right" vertical="top"/>
    </xf>
    <xf numFmtId="0" fontId="9" fillId="0" borderId="1" xfId="5" applyNumberFormat="1" applyFont="1" applyFill="1" applyBorder="1" applyAlignment="1">
      <alignment horizontal="center" vertical="top"/>
    </xf>
    <xf numFmtId="164" fontId="9" fillId="0" borderId="0" xfId="2" applyNumberFormat="1" applyFont="1" applyFill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right" vertical="center"/>
    </xf>
    <xf numFmtId="164" fontId="9" fillId="0" borderId="1" xfId="2" applyNumberFormat="1" applyFont="1" applyFill="1" applyBorder="1" applyAlignment="1">
      <alignment horizontal="right" vertical="center"/>
    </xf>
    <xf numFmtId="164" fontId="10" fillId="0" borderId="0" xfId="2" quotePrefix="1" applyNumberFormat="1" applyFont="1" applyFill="1" applyBorder="1" applyAlignment="1">
      <alignment horizontal="right" vertical="center"/>
    </xf>
    <xf numFmtId="165" fontId="10" fillId="0" borderId="0" xfId="2" quotePrefix="1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0" fontId="9" fillId="0" borderId="0" xfId="5" applyFont="1" applyFill="1" applyAlignment="1">
      <alignment vertical="center"/>
    </xf>
    <xf numFmtId="0" fontId="10" fillId="0" borderId="0" xfId="5" applyFont="1" applyFill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right" vertical="center"/>
    </xf>
    <xf numFmtId="164" fontId="10" fillId="0" borderId="0" xfId="5" applyNumberFormat="1" applyFont="1" applyFill="1" applyAlignment="1">
      <alignment horizontal="right" vertical="center"/>
    </xf>
    <xf numFmtId="165" fontId="10" fillId="0" borderId="0" xfId="5" applyNumberFormat="1" applyFont="1" applyFill="1" applyAlignment="1">
      <alignment horizontal="right" vertical="center"/>
    </xf>
    <xf numFmtId="165" fontId="10" fillId="0" borderId="0" xfId="5" applyNumberFormat="1" applyFont="1" applyFill="1" applyBorder="1" applyAlignment="1">
      <alignment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10" fillId="0" borderId="0" xfId="5" applyNumberFormat="1" applyFont="1" applyFill="1" applyBorder="1" applyAlignment="1">
      <alignment horizontal="center" vertical="center"/>
    </xf>
    <xf numFmtId="164" fontId="10" fillId="0" borderId="0" xfId="5" applyNumberFormat="1" applyFont="1" applyFill="1" applyBorder="1" applyAlignment="1">
      <alignment vertical="center"/>
    </xf>
    <xf numFmtId="165" fontId="10" fillId="0" borderId="0" xfId="7" applyNumberFormat="1" applyFont="1" applyFill="1" applyBorder="1" applyAlignment="1">
      <alignment vertical="center"/>
    </xf>
    <xf numFmtId="0" fontId="9" fillId="0" borderId="1" xfId="5" applyFont="1" applyFill="1" applyBorder="1" applyAlignment="1">
      <alignment vertical="center"/>
    </xf>
    <xf numFmtId="164" fontId="9" fillId="0" borderId="1" xfId="5" applyNumberFormat="1" applyFont="1" applyFill="1" applyBorder="1" applyAlignment="1">
      <alignment vertical="center"/>
    </xf>
    <xf numFmtId="164" fontId="10" fillId="0" borderId="1" xfId="5" applyNumberFormat="1" applyFont="1" applyFill="1" applyBorder="1" applyAlignment="1">
      <alignment horizontal="center" vertical="center"/>
    </xf>
    <xf numFmtId="164" fontId="10" fillId="0" borderId="1" xfId="5" applyNumberFormat="1" applyFont="1" applyFill="1" applyBorder="1" applyAlignment="1">
      <alignment vertical="center"/>
    </xf>
    <xf numFmtId="165" fontId="10" fillId="0" borderId="1" xfId="5" applyNumberFormat="1" applyFont="1" applyFill="1" applyBorder="1" applyAlignment="1">
      <alignment vertical="center"/>
    </xf>
    <xf numFmtId="165" fontId="10" fillId="0" borderId="1" xfId="7" applyNumberFormat="1" applyFont="1" applyFill="1" applyBorder="1" applyAlignment="1">
      <alignment vertical="center"/>
    </xf>
    <xf numFmtId="164" fontId="9" fillId="0" borderId="0" xfId="5" applyNumberFormat="1" applyFont="1" applyFill="1" applyAlignment="1">
      <alignment horizontal="center" vertical="center"/>
    </xf>
    <xf numFmtId="164" fontId="10" fillId="0" borderId="0" xfId="5" applyNumberFormat="1" applyFont="1" applyFill="1" applyAlignment="1">
      <alignment vertical="center"/>
    </xf>
    <xf numFmtId="165" fontId="9" fillId="0" borderId="0" xfId="5" applyNumberFormat="1" applyFont="1" applyFill="1" applyAlignment="1">
      <alignment horizontal="center" vertical="center"/>
    </xf>
    <xf numFmtId="165" fontId="9" fillId="0" borderId="0" xfId="5" applyNumberFormat="1" applyFont="1" applyFill="1" applyAlignment="1">
      <alignment horizontal="right" vertical="center"/>
    </xf>
    <xf numFmtId="49" fontId="10" fillId="0" borderId="0" xfId="5" applyNumberFormat="1" applyFont="1" applyFill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right" vertical="center"/>
    </xf>
    <xf numFmtId="165" fontId="9" fillId="0" borderId="1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Alignment="1">
      <alignment horizontal="right" vertical="center"/>
    </xf>
    <xf numFmtId="165" fontId="10" fillId="0" borderId="0" xfId="5" applyNumberFormat="1" applyFont="1" applyFill="1" applyAlignment="1">
      <alignment vertical="center"/>
    </xf>
    <xf numFmtId="165" fontId="10" fillId="0" borderId="0" xfId="7" applyNumberFormat="1" applyFont="1" applyFill="1" applyAlignment="1">
      <alignment vertical="center"/>
    </xf>
    <xf numFmtId="165" fontId="12" fillId="0" borderId="0" xfId="11" applyNumberFormat="1" applyFont="1" applyFill="1" applyAlignment="1">
      <alignment vertical="center"/>
    </xf>
    <xf numFmtId="165" fontId="10" fillId="0" borderId="0" xfId="11" applyNumberFormat="1" applyFont="1" applyFill="1" applyAlignment="1">
      <alignment horizontal="right" vertical="center"/>
    </xf>
    <xf numFmtId="165" fontId="10" fillId="0" borderId="0" xfId="11" applyNumberFormat="1" applyFont="1" applyFill="1" applyAlignment="1">
      <alignment vertical="center"/>
    </xf>
    <xf numFmtId="168" fontId="10" fillId="0" borderId="0" xfId="5" applyNumberFormat="1" applyFont="1" applyFill="1" applyAlignment="1">
      <alignment horizontal="center" vertical="center"/>
    </xf>
    <xf numFmtId="165" fontId="12" fillId="0" borderId="0" xfId="5" applyNumberFormat="1" applyFont="1" applyFill="1" applyAlignment="1">
      <alignment horizontal="right" vertical="center"/>
    </xf>
    <xf numFmtId="164" fontId="10" fillId="0" borderId="0" xfId="5" quotePrefix="1" applyNumberFormat="1" applyFont="1" applyFill="1" applyAlignment="1">
      <alignment horizontal="center" vertical="center"/>
    </xf>
    <xf numFmtId="165" fontId="12" fillId="0" borderId="0" xfId="11" applyNumberFormat="1" applyFont="1" applyFill="1" applyAlignment="1">
      <alignment horizontal="right" vertical="center"/>
    </xf>
    <xf numFmtId="164" fontId="10" fillId="0" borderId="0" xfId="5" applyNumberFormat="1" applyFont="1" applyFill="1" applyAlignment="1">
      <alignment horizontal="center" vertical="center"/>
    </xf>
    <xf numFmtId="165" fontId="10" fillId="0" borderId="0" xfId="12" applyNumberFormat="1" applyFont="1" applyFill="1" applyAlignment="1">
      <alignment horizontal="right"/>
    </xf>
    <xf numFmtId="165" fontId="12" fillId="0" borderId="0" xfId="11" applyNumberFormat="1" applyFont="1" applyFill="1" applyAlignment="1">
      <alignment horizontal="right"/>
    </xf>
    <xf numFmtId="164" fontId="10" fillId="0" borderId="0" xfId="11" applyNumberFormat="1" applyFont="1" applyFill="1" applyBorder="1" applyAlignment="1">
      <alignment horizontal="center" vertical="center"/>
    </xf>
    <xf numFmtId="165" fontId="12" fillId="0" borderId="0" xfId="5" applyNumberFormat="1" applyFont="1" applyFill="1" applyAlignment="1">
      <alignment horizontal="right" wrapText="1"/>
    </xf>
    <xf numFmtId="165" fontId="12" fillId="0" borderId="0" xfId="7" applyNumberFormat="1" applyFont="1" applyFill="1" applyAlignment="1"/>
    <xf numFmtId="165" fontId="12" fillId="0" borderId="0" xfId="7" applyNumberFormat="1" applyFont="1" applyFill="1" applyAlignment="1">
      <alignment horizontal="right"/>
    </xf>
    <xf numFmtId="165" fontId="12" fillId="0" borderId="1" xfId="11" applyNumberFormat="1" applyFont="1" applyFill="1" applyBorder="1" applyAlignment="1">
      <alignment horizontal="right" vertical="center"/>
    </xf>
    <xf numFmtId="165" fontId="10" fillId="0" borderId="0" xfId="11" applyNumberFormat="1" applyFont="1" applyFill="1" applyBorder="1" applyAlignment="1">
      <alignment horizontal="right" vertical="center"/>
    </xf>
    <xf numFmtId="165" fontId="12" fillId="0" borderId="0" xfId="5" applyNumberFormat="1" applyFont="1" applyFill="1" applyAlignment="1">
      <alignment horizontal="right" vertical="top" wrapText="1"/>
    </xf>
    <xf numFmtId="165" fontId="12" fillId="0" borderId="0" xfId="7" applyNumberFormat="1" applyFont="1" applyFill="1" applyAlignment="1">
      <alignment vertical="center"/>
    </xf>
    <xf numFmtId="165" fontId="12" fillId="0" borderId="0" xfId="7" applyNumberFormat="1" applyFont="1" applyFill="1" applyAlignment="1">
      <alignment horizontal="right" vertical="center"/>
    </xf>
    <xf numFmtId="165" fontId="12" fillId="0" borderId="0" xfId="5" applyNumberFormat="1" applyFont="1" applyFill="1" applyBorder="1" applyAlignment="1">
      <alignment horizontal="right" vertical="center"/>
    </xf>
    <xf numFmtId="165" fontId="12" fillId="0" borderId="0" xfId="7" applyNumberFormat="1" applyFont="1" applyFill="1" applyBorder="1" applyAlignment="1">
      <alignment horizontal="right" vertical="center"/>
    </xf>
    <xf numFmtId="168" fontId="10" fillId="0" borderId="0" xfId="5" applyNumberFormat="1" applyFont="1" applyFill="1" applyBorder="1" applyAlignment="1">
      <alignment horizontal="center" vertical="center"/>
    </xf>
    <xf numFmtId="165" fontId="12" fillId="0" borderId="0" xfId="11" applyNumberFormat="1" applyFont="1" applyFill="1" applyBorder="1" applyAlignment="1">
      <alignment horizontal="right" vertical="center"/>
    </xf>
    <xf numFmtId="165" fontId="10" fillId="0" borderId="0" xfId="12" applyNumberFormat="1" applyFont="1" applyFill="1" applyBorder="1" applyAlignment="1">
      <alignment horizontal="right" vertical="center"/>
    </xf>
    <xf numFmtId="165" fontId="10" fillId="0" borderId="1" xfId="12" applyNumberFormat="1" applyFont="1" applyFill="1" applyBorder="1" applyAlignment="1">
      <alignment horizontal="right" vertical="center"/>
    </xf>
    <xf numFmtId="165" fontId="12" fillId="0" borderId="1" xfId="5" applyNumberFormat="1" applyFont="1" applyFill="1" applyBorder="1" applyAlignment="1">
      <alignment horizontal="right" vertical="center"/>
    </xf>
    <xf numFmtId="165" fontId="12" fillId="0" borderId="1" xfId="7" applyNumberFormat="1" applyFont="1" applyFill="1" applyBorder="1" applyAlignment="1">
      <alignment horizontal="right" vertical="center"/>
    </xf>
    <xf numFmtId="164" fontId="13" fillId="0" borderId="0" xfId="5" applyNumberFormat="1" applyFont="1" applyFill="1" applyAlignment="1">
      <alignment vertical="center"/>
    </xf>
    <xf numFmtId="164" fontId="13" fillId="0" borderId="0" xfId="5" applyNumberFormat="1" applyFont="1" applyFill="1" applyBorder="1" applyAlignment="1">
      <alignment vertical="center"/>
    </xf>
    <xf numFmtId="164" fontId="12" fillId="0" borderId="0" xfId="5" applyNumberFormat="1" applyFont="1" applyFill="1" applyBorder="1" applyAlignment="1">
      <alignment horizontal="center" vertical="center"/>
    </xf>
    <xf numFmtId="164" fontId="12" fillId="0" borderId="0" xfId="5" applyNumberFormat="1" applyFont="1" applyFill="1" applyBorder="1" applyAlignment="1">
      <alignment vertical="center"/>
    </xf>
    <xf numFmtId="165" fontId="12" fillId="0" borderId="0" xfId="5" applyNumberFormat="1" applyFont="1" applyFill="1" applyBorder="1" applyAlignment="1">
      <alignment vertical="center"/>
    </xf>
    <xf numFmtId="165" fontId="12" fillId="0" borderId="0" xfId="7" applyNumberFormat="1" applyFont="1" applyFill="1" applyBorder="1" applyAlignment="1">
      <alignment vertical="center"/>
    </xf>
    <xf numFmtId="0" fontId="13" fillId="0" borderId="1" xfId="5" applyFont="1" applyFill="1" applyBorder="1" applyAlignment="1">
      <alignment vertical="center"/>
    </xf>
    <xf numFmtId="164" fontId="13" fillId="0" borderId="1" xfId="5" applyNumberFormat="1" applyFont="1" applyFill="1" applyBorder="1" applyAlignment="1">
      <alignment vertical="center"/>
    </xf>
    <xf numFmtId="164" fontId="12" fillId="0" borderId="1" xfId="5" applyNumberFormat="1" applyFont="1" applyFill="1" applyBorder="1" applyAlignment="1">
      <alignment horizontal="center" vertical="center"/>
    </xf>
    <xf numFmtId="164" fontId="12" fillId="0" borderId="1" xfId="5" applyNumberFormat="1" applyFont="1" applyFill="1" applyBorder="1" applyAlignment="1">
      <alignment vertical="center"/>
    </xf>
    <xf numFmtId="165" fontId="12" fillId="0" borderId="1" xfId="5" applyNumberFormat="1" applyFont="1" applyFill="1" applyBorder="1" applyAlignment="1">
      <alignment vertical="center"/>
    </xf>
    <xf numFmtId="165" fontId="12" fillId="0" borderId="1" xfId="7" applyNumberFormat="1" applyFont="1" applyFill="1" applyBorder="1" applyAlignment="1">
      <alignment vertical="center"/>
    </xf>
    <xf numFmtId="164" fontId="10" fillId="0" borderId="0" xfId="5" applyNumberFormat="1" applyFont="1" applyFill="1" applyBorder="1" applyAlignment="1">
      <alignment vertical="top"/>
    </xf>
    <xf numFmtId="164" fontId="9" fillId="0" borderId="0" xfId="5" applyNumberFormat="1" applyFont="1" applyFill="1" applyAlignment="1">
      <alignment horizontal="center" vertical="top"/>
    </xf>
    <xf numFmtId="164" fontId="10" fillId="0" borderId="0" xfId="5" applyNumberFormat="1" applyFont="1" applyFill="1" applyAlignment="1">
      <alignment vertical="top"/>
    </xf>
    <xf numFmtId="165" fontId="9" fillId="0" borderId="0" xfId="5" applyNumberFormat="1" applyFont="1" applyFill="1" applyAlignment="1">
      <alignment horizontal="center" vertical="top"/>
    </xf>
    <xf numFmtId="49" fontId="10" fillId="0" borderId="0" xfId="5" applyNumberFormat="1" applyFont="1" applyFill="1" applyAlignment="1">
      <alignment horizontal="center" vertical="top"/>
    </xf>
    <xf numFmtId="164" fontId="9" fillId="0" borderId="1" xfId="5" applyNumberFormat="1" applyFont="1" applyFill="1" applyBorder="1" applyAlignment="1">
      <alignment horizontal="center" vertical="top"/>
    </xf>
    <xf numFmtId="164" fontId="9" fillId="0" borderId="1" xfId="5" applyNumberFormat="1" applyFont="1" applyFill="1" applyBorder="1" applyAlignment="1">
      <alignment horizontal="right" vertical="top"/>
    </xf>
    <xf numFmtId="164" fontId="9" fillId="0" borderId="0" xfId="5" applyNumberFormat="1" applyFont="1" applyFill="1" applyAlignment="1">
      <alignment vertical="top"/>
    </xf>
    <xf numFmtId="164" fontId="10" fillId="0" borderId="0" xfId="5" applyNumberFormat="1" applyFont="1" applyFill="1" applyAlignment="1">
      <alignment horizontal="center" vertical="top"/>
    </xf>
    <xf numFmtId="165" fontId="10" fillId="0" borderId="0" xfId="7" applyNumberFormat="1" applyFont="1" applyFill="1" applyBorder="1" applyAlignment="1">
      <alignment horizontal="right" vertical="top"/>
    </xf>
    <xf numFmtId="164" fontId="10" fillId="0" borderId="0" xfId="11" applyNumberFormat="1" applyFont="1" applyFill="1" applyAlignment="1">
      <alignment horizontal="center" vertical="top"/>
    </xf>
    <xf numFmtId="0" fontId="10" fillId="0" borderId="0" xfId="11" applyFont="1" applyFill="1" applyAlignment="1">
      <alignment vertical="top"/>
    </xf>
    <xf numFmtId="165" fontId="10" fillId="0" borderId="0" xfId="11" applyNumberFormat="1" applyFont="1" applyFill="1" applyBorder="1" applyAlignment="1">
      <alignment horizontal="right" vertical="top"/>
    </xf>
    <xf numFmtId="165" fontId="10" fillId="0" borderId="0" xfId="12" applyNumberFormat="1" applyFont="1" applyFill="1" applyBorder="1" applyAlignment="1">
      <alignment horizontal="right" vertical="top"/>
    </xf>
    <xf numFmtId="168" fontId="10" fillId="0" borderId="0" xfId="11" applyNumberFormat="1" applyFont="1" applyFill="1" applyAlignment="1">
      <alignment horizontal="center" vertical="top"/>
    </xf>
    <xf numFmtId="164" fontId="14" fillId="0" borderId="0" xfId="5" applyNumberFormat="1" applyFont="1" applyFill="1" applyAlignment="1">
      <alignment vertical="top"/>
    </xf>
    <xf numFmtId="165" fontId="10" fillId="0" borderId="0" xfId="11" applyNumberFormat="1" applyFont="1" applyFill="1" applyBorder="1" applyAlignment="1">
      <alignment vertical="top"/>
    </xf>
    <xf numFmtId="165" fontId="10" fillId="0" borderId="0" xfId="12" applyNumberFormat="1" applyFont="1" applyFill="1" applyBorder="1" applyAlignment="1">
      <alignment vertical="top"/>
    </xf>
    <xf numFmtId="165" fontId="12" fillId="0" borderId="1" xfId="7" applyNumberFormat="1" applyFont="1" applyFill="1" applyBorder="1" applyAlignment="1">
      <alignment horizontal="right" vertical="top"/>
    </xf>
    <xf numFmtId="165" fontId="12" fillId="0" borderId="0" xfId="5" applyNumberFormat="1" applyFont="1" applyFill="1" applyBorder="1" applyAlignment="1">
      <alignment horizontal="right" vertical="top"/>
    </xf>
    <xf numFmtId="165" fontId="12" fillId="0" borderId="0" xfId="7" applyNumberFormat="1" applyFont="1" applyFill="1" applyBorder="1" applyAlignment="1">
      <alignment horizontal="right" vertical="top"/>
    </xf>
    <xf numFmtId="165" fontId="10" fillId="0" borderId="1" xfId="11" applyNumberFormat="1" applyFont="1" applyFill="1" applyBorder="1" applyAlignment="1">
      <alignment horizontal="right" vertical="top"/>
    </xf>
    <xf numFmtId="165" fontId="12" fillId="0" borderId="1" xfId="5" applyNumberFormat="1" applyFont="1" applyFill="1" applyBorder="1" applyAlignment="1">
      <alignment horizontal="right" vertical="top"/>
    </xf>
    <xf numFmtId="165" fontId="10" fillId="0" borderId="0" xfId="11" applyNumberFormat="1" applyFont="1" applyFill="1" applyAlignment="1">
      <alignment horizontal="right" vertical="top"/>
    </xf>
    <xf numFmtId="165" fontId="10" fillId="0" borderId="1" xfId="12" applyNumberFormat="1" applyFont="1" applyFill="1" applyBorder="1" applyAlignment="1">
      <alignment horizontal="right" vertical="top"/>
    </xf>
    <xf numFmtId="165" fontId="12" fillId="0" borderId="2" xfId="7" applyNumberFormat="1" applyFont="1" applyFill="1" applyBorder="1" applyAlignment="1">
      <alignment horizontal="right" vertical="top"/>
    </xf>
    <xf numFmtId="165" fontId="12" fillId="0" borderId="0" xfId="5" applyNumberFormat="1" applyFont="1" applyFill="1" applyAlignment="1">
      <alignment horizontal="right" vertical="top"/>
    </xf>
    <xf numFmtId="165" fontId="12" fillId="0" borderId="0" xfId="7" applyNumberFormat="1" applyFont="1" applyFill="1" applyAlignment="1">
      <alignment horizontal="right" vertical="top"/>
    </xf>
    <xf numFmtId="164" fontId="10" fillId="0" borderId="1" xfId="5" applyNumberFormat="1" applyFont="1" applyFill="1" applyBorder="1" applyAlignment="1">
      <alignment vertical="top"/>
    </xf>
    <xf numFmtId="164" fontId="10" fillId="0" borderId="1" xfId="5" applyNumberFormat="1" applyFont="1" applyFill="1" applyBorder="1" applyAlignment="1">
      <alignment horizontal="center" vertical="top"/>
    </xf>
    <xf numFmtId="164" fontId="10" fillId="0" borderId="0" xfId="5" applyNumberFormat="1" applyFont="1" applyFill="1" applyBorder="1" applyAlignment="1">
      <alignment horizontal="justify" vertical="top" wrapText="1"/>
    </xf>
    <xf numFmtId="164" fontId="9" fillId="0" borderId="0" xfId="5" applyNumberFormat="1" applyFont="1" applyFill="1" applyBorder="1" applyAlignment="1">
      <alignment vertical="top"/>
    </xf>
    <xf numFmtId="165" fontId="10" fillId="0" borderId="0" xfId="7" applyNumberFormat="1" applyFont="1" applyFill="1" applyBorder="1" applyAlignment="1">
      <alignment horizontal="right" vertical="top" wrapText="1"/>
    </xf>
    <xf numFmtId="165" fontId="10" fillId="0" borderId="0" xfId="5" applyNumberFormat="1" applyFont="1" applyFill="1" applyBorder="1" applyAlignment="1">
      <alignment horizontal="justify" vertical="top" wrapText="1"/>
    </xf>
    <xf numFmtId="164" fontId="10" fillId="0" borderId="0" xfId="0" applyNumberFormat="1" applyFont="1" applyFill="1" applyAlignment="1">
      <alignment horizontal="center" vertical="center"/>
    </xf>
    <xf numFmtId="165" fontId="0" fillId="0" borderId="0" xfId="0" applyNumberFormat="1"/>
    <xf numFmtId="164" fontId="10" fillId="0" borderId="1" xfId="2" applyNumberFormat="1" applyFont="1" applyFill="1" applyBorder="1" applyAlignment="1">
      <alignment horizontal="justify" vertical="center"/>
    </xf>
    <xf numFmtId="165" fontId="9" fillId="0" borderId="1" xfId="2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justify" vertical="center"/>
    </xf>
    <xf numFmtId="165" fontId="10" fillId="0" borderId="1" xfId="2" applyNumberFormat="1" applyFont="1" applyFill="1" applyBorder="1" applyAlignment="1">
      <alignment horizontal="justify" vertical="center"/>
    </xf>
    <xf numFmtId="165" fontId="7" fillId="0" borderId="1" xfId="5" applyNumberFormat="1" applyFont="1" applyFill="1" applyBorder="1" applyAlignment="1">
      <alignment horizontal="center" vertical="top"/>
    </xf>
    <xf numFmtId="0" fontId="8" fillId="0" borderId="1" xfId="5" applyNumberFormat="1" applyFont="1" applyFill="1" applyBorder="1" applyAlignment="1">
      <alignment horizontal="left" vertical="center" wrapText="1"/>
    </xf>
    <xf numFmtId="165" fontId="7" fillId="0" borderId="3" xfId="5" applyNumberFormat="1" applyFont="1" applyFill="1" applyBorder="1" applyAlignment="1">
      <alignment horizontal="center" vertical="top"/>
    </xf>
    <xf numFmtId="164" fontId="9" fillId="0" borderId="1" xfId="2" applyNumberFormat="1" applyFont="1" applyFill="1" applyBorder="1" applyAlignment="1">
      <alignment horizontal="center" vertical="center"/>
    </xf>
    <xf numFmtId="165" fontId="9" fillId="0" borderId="1" xfId="5" applyNumberFormat="1" applyFont="1" applyFill="1" applyBorder="1" applyAlignment="1">
      <alignment horizontal="center" vertical="top"/>
    </xf>
    <xf numFmtId="165" fontId="9" fillId="0" borderId="1" xfId="7" applyNumberFormat="1" applyFont="1" applyFill="1" applyBorder="1" applyAlignment="1">
      <alignment horizontal="center" vertical="center"/>
    </xf>
    <xf numFmtId="164" fontId="12" fillId="0" borderId="1" xfId="5" applyNumberFormat="1" applyFont="1" applyFill="1" applyBorder="1" applyAlignment="1">
      <alignment horizontal="left" vertical="center"/>
    </xf>
    <xf numFmtId="165" fontId="9" fillId="0" borderId="1" xfId="7" applyNumberFormat="1" applyFont="1" applyFill="1" applyBorder="1" applyAlignment="1">
      <alignment horizontal="center" vertical="top"/>
    </xf>
  </cellXfs>
  <cellStyles count="16">
    <cellStyle name="Comma" xfId="1" builtinId="3"/>
    <cellStyle name="Comma 2" xfId="13" xr:uid="{00000000-0005-0000-0000-000001000000}"/>
    <cellStyle name="Comma 2 11 2" xfId="14" xr:uid="{00000000-0005-0000-0000-000002000000}"/>
    <cellStyle name="Comma 2 2" xfId="4" xr:uid="{00000000-0005-0000-0000-000003000000}"/>
    <cellStyle name="Comma 3 2" xfId="7" xr:uid="{00000000-0005-0000-0000-000004000000}"/>
    <cellStyle name="Comma 3 2 2" xfId="12" xr:uid="{00000000-0005-0000-0000-000005000000}"/>
    <cellStyle name="Normal" xfId="0" builtinId="0"/>
    <cellStyle name="Normal 177" xfId="9" xr:uid="{00000000-0005-0000-0000-000007000000}"/>
    <cellStyle name="Normal 2 2 2" xfId="5" xr:uid="{00000000-0005-0000-0000-000008000000}"/>
    <cellStyle name="Normal 2 3" xfId="2" xr:uid="{00000000-0005-0000-0000-000009000000}"/>
    <cellStyle name="Normal 2 3 2" xfId="11" xr:uid="{00000000-0005-0000-0000-00000A000000}"/>
    <cellStyle name="Normal 3 2 2" xfId="10" xr:uid="{00000000-0005-0000-0000-00000B000000}"/>
    <cellStyle name="Normal 3 3 2" xfId="6" xr:uid="{00000000-0005-0000-0000-00000C000000}"/>
    <cellStyle name="Normal 3 5" xfId="15" xr:uid="{00000000-0005-0000-0000-00000D000000}"/>
    <cellStyle name="Normal 6" xfId="3" xr:uid="{00000000-0005-0000-0000-00000E000000}"/>
    <cellStyle name="Normal 64 4" xfId="8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itsanachai%20Thitijar/AppData/Local/Aura/4.0/Files/5/CF/33a201c5-6ceb-46d9-a62c-44f2362f166b/20130517%20-%20Inquiries%20for%20FSLIs%20-%20ISRE%20240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55/AF/92d8b8b2-baa9-4f14-9050-0ced38d3a5d300000000000000000021111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leasing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3/AF/693851a6-119d-e711-ae38-7c7a91949b24000000000000000001036037/693851a6-119d-e711-ae38-7c7a91949b2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ut_p/Documents/Back%20up/TB/201302/01_111X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ASAMS~1/LOCALS~1/Temp/notes335BF6/Lead_MCRT_Q1-11_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2/Centralink%20Financial%20Statement%2001%2002%20@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lsalof08/LOCALS~1/Temp/notesE1EF34/Calender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Doc/Check%20with%20acc/FX%20Gain%20Loss%20Reconcile%2029%20mAY%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akchai%20leelertphan/AppData/Local/Aura/3.0SEA_PRO1/Files/6/AF/9c86df32-8b0c-4491-b586-77a5861d5061000000000000003106045011/d39104a575fc4f838fff36d6b622e440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FX%20report%20test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f77c6c6c-bf19-4743-ad5a-20fe8f574a9d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rnruedee%20jiamrattan/Documents/FY2017/Do%20Home/YE2017/Under%20common%20control/_GA%20-%20Test%20consolidation%20process%20Conso%20YE'17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molpat%20Dhamkhantic/AppData/Local/Aura/6.0/Files/78/AF/ff2d9ca2-338b-4131-9d19-e75735d47d55000000000000000002046164/ff2d9ca2-338b-4131-9d19-e75735d47d55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%20Canada/2015%20July/Tier%202/1P.%20Accruals%20(4)/SL%20-%20Accruals%20-%20Obtain%20movement%20schedule%20and%20test%20provisions%20associated%20with%20restructurings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lita%20vichairattana/Desktop/68b02694-3ef7-e611-ad4e-ba6044b5df0a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ody001/AppData/Local/Temp/notesF3B52A/SL%20-%20Combined%20procedures%20-%20Intercompany%20accounts%20-%2008242015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ch%20rattanyoo/AppData/Local/Aura/6.0/Files/11/AF/40ff1d1e-e6fa-e511-bffd-f4b7e2cca1c9000000000000000001116080/40ff1d1e-e6fa-e511-bffd-f4b7e2cca1c9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thanaisawan%20payarit.TH/My%20Documents/yoneden08/Yoneden%20Final%202008/Documents%20and%20Settings/sirinan_ch/Local%20Settings/Temporary%20Internet%20Files/OLK6EB/Data/ADFBS/Results/MSIL%20Results%2001%20to%2010%20-%2005112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NTMS-FS0302%20@%20(last%20version%201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~1/AppData/Local/Temp/notesE1EF34/2013Q1/3_DF_Banpu_Mar%202013%20v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Excel/BI%20Mid%20rate%20update%2008%20Maret%20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Overall Analytic"/>
      <sheetName val="Detail Analytic"/>
      <sheetName val="Reconcile Other benefit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>
        <row r="3">
          <cell r="G3" t="str">
            <v>Amair Limited 1211</v>
          </cell>
        </row>
      </sheetData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8">
          <cell r="K38" t="b">
            <v>0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0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6"/>
      <sheetName val="Sheet7"/>
      <sheetName val="Statement of Change in Equity"/>
      <sheetName val="Agree BS"/>
      <sheetName val="Agree PL"/>
      <sheetName val="Console Worksheet"/>
      <sheetName val="Eliminate Worksheet"/>
      <sheetName val="Separate Eliminate"/>
      <sheetName val="Consider FV of DHG"/>
      <sheetName val="Soil improvement"/>
      <sheetName val="DHG IP"/>
      <sheetName val="Remeasurement"/>
      <sheetName val="Additional Adjustment"/>
      <sheetName val="check 6.3.18"/>
      <sheetName val="TB DH YE'17 (Modified)"/>
      <sheetName val="TB DH YE'17 (Original)"/>
      <sheetName val="TB DHG YE'17 (Modified)"/>
      <sheetName val="TB DHG YE'17 (Original)"/>
      <sheetName val="Scoping"/>
    </sheetNames>
    <sheetDataSet>
      <sheetData sheetId="0">
        <row r="70">
          <cell r="L70" t="b">
            <v>0</v>
          </cell>
        </row>
        <row r="71">
          <cell r="L71" t="b">
            <v>0</v>
          </cell>
        </row>
        <row r="72">
          <cell r="L72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147">
          <cell r="L147" t="b">
            <v>0</v>
          </cell>
        </row>
        <row r="148">
          <cell r="L148" t="b">
            <v>0</v>
          </cell>
        </row>
        <row r="156">
          <cell r="L156" t="b">
            <v>0</v>
          </cell>
        </row>
        <row r="157">
          <cell r="L15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E1">
            <v>191893234.66</v>
          </cell>
        </row>
      </sheetData>
      <sheetData sheetId="14"/>
      <sheetData sheetId="15"/>
      <sheetData sheetId="16"/>
      <sheetData sheetId="17"/>
      <sheetData sheetId="18"/>
      <sheetData sheetId="19">
        <row r="1">
          <cell r="D1" t="str">
            <v>Account No.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0"/>
  <sheetViews>
    <sheetView tabSelected="1" zoomScaleNormal="100" zoomScaleSheetLayoutView="100" workbookViewId="0">
      <selection activeCell="L16" sqref="L16"/>
    </sheetView>
  </sheetViews>
  <sheetFormatPr defaultColWidth="9.42578125" defaultRowHeight="20.100000000000001" customHeight="1"/>
  <cols>
    <col min="1" max="2" width="1.7109375" customWidth="1"/>
    <col min="3" max="3" width="40.140625" customWidth="1"/>
    <col min="4" max="4" width="6.7109375" customWidth="1"/>
    <col min="5" max="5" width="0.5703125" customWidth="1"/>
    <col min="6" max="6" width="11.5703125" customWidth="1"/>
    <col min="7" max="7" width="0.5703125" customWidth="1"/>
    <col min="8" max="8" width="12.140625" customWidth="1"/>
    <col min="9" max="9" width="0.5703125" customWidth="1"/>
    <col min="10" max="10" width="11.5703125" customWidth="1"/>
    <col min="11" max="11" width="0.5703125" customWidth="1"/>
    <col min="12" max="12" width="11.85546875" customWidth="1"/>
  </cols>
  <sheetData>
    <row r="1" spans="1:12" ht="20.100000000000001" customHeight="1">
      <c r="A1" s="4" t="s">
        <v>149</v>
      </c>
      <c r="B1" s="4"/>
      <c r="C1" s="4"/>
      <c r="D1" s="5"/>
      <c r="E1" s="6"/>
      <c r="F1" s="7"/>
      <c r="G1" s="6"/>
      <c r="H1" s="7"/>
      <c r="I1" s="6"/>
      <c r="J1" s="7"/>
      <c r="K1" s="7"/>
      <c r="L1" s="7"/>
    </row>
    <row r="2" spans="1:12" ht="20.100000000000001" customHeight="1">
      <c r="A2" s="4" t="s">
        <v>0</v>
      </c>
      <c r="B2" s="4"/>
      <c r="C2" s="4"/>
      <c r="D2" s="5"/>
      <c r="E2" s="6"/>
      <c r="F2" s="7"/>
      <c r="G2" s="6"/>
      <c r="H2" s="7"/>
      <c r="I2" s="6"/>
      <c r="J2" s="7"/>
      <c r="K2" s="7"/>
      <c r="L2" s="7"/>
    </row>
    <row r="3" spans="1:12" ht="20.100000000000001" customHeight="1">
      <c r="A3" s="8" t="s">
        <v>155</v>
      </c>
      <c r="B3" s="8"/>
      <c r="C3" s="8"/>
      <c r="D3" s="9"/>
      <c r="E3" s="10"/>
      <c r="F3" s="11"/>
      <c r="G3" s="10"/>
      <c r="H3" s="11"/>
      <c r="I3" s="10"/>
      <c r="J3" s="11"/>
      <c r="K3" s="11"/>
      <c r="L3" s="11"/>
    </row>
    <row r="4" spans="1:12" ht="20.100000000000001" customHeight="1">
      <c r="A4" s="6"/>
      <c r="B4" s="6"/>
      <c r="C4" s="6"/>
      <c r="D4" s="5"/>
      <c r="E4" s="6"/>
      <c r="F4" s="7"/>
      <c r="G4" s="6"/>
      <c r="H4" s="7"/>
      <c r="I4" s="6"/>
      <c r="J4" s="7"/>
      <c r="K4" s="7"/>
      <c r="L4" s="7"/>
    </row>
    <row r="5" spans="1:12" ht="20.100000000000001" customHeight="1">
      <c r="A5" s="6"/>
      <c r="B5" s="6"/>
      <c r="C5" s="6"/>
      <c r="D5" s="5"/>
      <c r="E5" s="6"/>
      <c r="F5" s="227" t="s">
        <v>1</v>
      </c>
      <c r="G5" s="227"/>
      <c r="H5" s="227"/>
      <c r="I5" s="227"/>
      <c r="J5" s="227" t="s">
        <v>68</v>
      </c>
      <c r="K5" s="227"/>
      <c r="L5" s="227"/>
    </row>
    <row r="6" spans="1:12" ht="20.100000000000001" customHeight="1">
      <c r="A6" s="6"/>
      <c r="B6" s="6"/>
      <c r="C6" s="6"/>
      <c r="D6" s="5"/>
      <c r="E6" s="6"/>
      <c r="F6" s="12" t="s">
        <v>65</v>
      </c>
      <c r="G6" s="6"/>
      <c r="H6" s="12" t="s">
        <v>65</v>
      </c>
      <c r="I6" s="6"/>
      <c r="J6" s="12" t="s">
        <v>65</v>
      </c>
      <c r="K6" s="13"/>
      <c r="L6" s="12" t="s">
        <v>65</v>
      </c>
    </row>
    <row r="7" spans="1:12" ht="20.100000000000001" customHeight="1">
      <c r="A7" s="6"/>
      <c r="B7" s="6"/>
      <c r="C7" s="6"/>
      <c r="D7" s="14"/>
      <c r="E7" s="4"/>
      <c r="F7" s="12" t="s">
        <v>156</v>
      </c>
      <c r="G7" s="4"/>
      <c r="H7" s="12" t="s">
        <v>128</v>
      </c>
      <c r="I7" s="4"/>
      <c r="J7" s="12" t="s">
        <v>156</v>
      </c>
      <c r="K7" s="15"/>
      <c r="L7" s="12" t="s">
        <v>128</v>
      </c>
    </row>
    <row r="8" spans="1:12" ht="20.100000000000001" customHeight="1">
      <c r="A8" s="6"/>
      <c r="B8" s="6"/>
      <c r="C8" s="6"/>
      <c r="D8" s="16" t="s">
        <v>3</v>
      </c>
      <c r="E8" s="17"/>
      <c r="F8" s="18" t="s">
        <v>2</v>
      </c>
      <c r="G8" s="17"/>
      <c r="H8" s="18" t="s">
        <v>2</v>
      </c>
      <c r="I8" s="17"/>
      <c r="J8" s="18" t="s">
        <v>2</v>
      </c>
      <c r="K8" s="19"/>
      <c r="L8" s="18" t="s">
        <v>2</v>
      </c>
    </row>
    <row r="9" spans="1:12" ht="6" customHeight="1">
      <c r="A9" s="6"/>
      <c r="B9" s="6"/>
      <c r="C9" s="6"/>
      <c r="D9" s="20"/>
      <c r="E9" s="17"/>
      <c r="F9" s="21"/>
      <c r="G9" s="17"/>
      <c r="H9" s="21"/>
      <c r="I9" s="17"/>
      <c r="J9" s="21"/>
      <c r="K9" s="19"/>
      <c r="L9" s="21"/>
    </row>
    <row r="10" spans="1:12" ht="20.100000000000001" customHeight="1">
      <c r="A10" s="4" t="s">
        <v>4</v>
      </c>
      <c r="B10" s="4"/>
      <c r="C10" s="4"/>
      <c r="D10" s="5"/>
      <c r="E10" s="6"/>
      <c r="F10" s="7"/>
      <c r="G10" s="6"/>
      <c r="H10" s="7"/>
      <c r="I10" s="6"/>
      <c r="J10" s="7"/>
      <c r="K10" s="7"/>
      <c r="L10" s="7"/>
    </row>
    <row r="11" spans="1:12" ht="6" customHeight="1">
      <c r="A11" s="4"/>
      <c r="B11" s="4"/>
      <c r="C11" s="4"/>
      <c r="D11" s="5"/>
      <c r="E11" s="6"/>
      <c r="F11" s="7"/>
      <c r="G11" s="6"/>
      <c r="H11" s="7"/>
      <c r="I11" s="6"/>
      <c r="J11" s="7"/>
      <c r="K11" s="7"/>
      <c r="L11" s="7"/>
    </row>
    <row r="12" spans="1:12" ht="20.100000000000001" customHeight="1">
      <c r="A12" s="4" t="s">
        <v>5</v>
      </c>
      <c r="B12" s="4"/>
      <c r="C12" s="4"/>
      <c r="D12" s="5"/>
      <c r="E12" s="6"/>
      <c r="F12" s="7"/>
      <c r="G12" s="6"/>
      <c r="H12" s="7"/>
      <c r="I12" s="6"/>
      <c r="J12" s="7"/>
      <c r="K12" s="7"/>
      <c r="L12" s="7"/>
    </row>
    <row r="13" spans="1:12" ht="6" customHeight="1">
      <c r="A13" s="4"/>
      <c r="B13" s="4"/>
      <c r="C13" s="4"/>
      <c r="D13" s="5"/>
      <c r="E13" s="6"/>
      <c r="F13" s="7"/>
      <c r="G13" s="6"/>
      <c r="H13" s="7"/>
      <c r="I13" s="6"/>
      <c r="J13" s="7"/>
      <c r="K13" s="7"/>
      <c r="L13" s="7"/>
    </row>
    <row r="14" spans="1:12" ht="20.100000000000001" customHeight="1">
      <c r="A14" s="6" t="s">
        <v>6</v>
      </c>
      <c r="B14" s="6"/>
      <c r="C14" s="6"/>
      <c r="D14" s="5">
        <v>8</v>
      </c>
      <c r="E14" s="6"/>
      <c r="F14" s="22">
        <v>204016407</v>
      </c>
      <c r="G14" s="6"/>
      <c r="H14" s="22">
        <v>167135924</v>
      </c>
      <c r="I14" s="6"/>
      <c r="J14" s="22">
        <v>191615341</v>
      </c>
      <c r="K14" s="7"/>
      <c r="L14" s="22">
        <v>139517042</v>
      </c>
    </row>
    <row r="15" spans="1:12" ht="20.100000000000001" customHeight="1">
      <c r="A15" s="6" t="s">
        <v>66</v>
      </c>
      <c r="B15" s="6"/>
      <c r="C15" s="6"/>
      <c r="D15" s="5"/>
      <c r="E15" s="6"/>
      <c r="F15" s="22">
        <v>65831</v>
      </c>
      <c r="G15" s="6"/>
      <c r="H15" s="22">
        <v>65184</v>
      </c>
      <c r="I15" s="6"/>
      <c r="J15" s="22">
        <v>0</v>
      </c>
      <c r="K15" s="7"/>
      <c r="L15" s="22">
        <v>0</v>
      </c>
    </row>
    <row r="16" spans="1:12" ht="20.100000000000001" customHeight="1">
      <c r="A16" s="6" t="s">
        <v>7</v>
      </c>
      <c r="B16" s="6"/>
      <c r="C16" s="6"/>
      <c r="D16" s="5">
        <v>9</v>
      </c>
      <c r="E16" s="6"/>
      <c r="F16" s="23">
        <v>859899090</v>
      </c>
      <c r="G16" s="6"/>
      <c r="H16" s="23">
        <v>838871106</v>
      </c>
      <c r="I16" s="6"/>
      <c r="J16" s="22">
        <v>860101090</v>
      </c>
      <c r="K16" s="24"/>
      <c r="L16" s="22">
        <v>838871106</v>
      </c>
    </row>
    <row r="17" spans="1:12" ht="20.100000000000001" customHeight="1">
      <c r="A17" s="6" t="s">
        <v>166</v>
      </c>
      <c r="B17" s="6"/>
      <c r="C17" s="6"/>
      <c r="D17" s="204">
        <v>33.5</v>
      </c>
      <c r="E17" s="6"/>
      <c r="F17" s="22">
        <v>0</v>
      </c>
      <c r="G17" s="6"/>
      <c r="H17" s="22">
        <v>0</v>
      </c>
      <c r="I17" s="6"/>
      <c r="J17" s="22">
        <v>251000000</v>
      </c>
      <c r="K17" s="24"/>
      <c r="L17" s="22">
        <v>290900000</v>
      </c>
    </row>
    <row r="18" spans="1:12" ht="20.100000000000001" customHeight="1">
      <c r="A18" s="6" t="s">
        <v>8</v>
      </c>
      <c r="B18" s="6"/>
      <c r="C18" s="6"/>
      <c r="D18" s="5">
        <v>10</v>
      </c>
      <c r="E18" s="6"/>
      <c r="F18" s="22">
        <v>7048156030</v>
      </c>
      <c r="G18" s="6"/>
      <c r="H18" s="22">
        <v>6260198632</v>
      </c>
      <c r="I18" s="6"/>
      <c r="J18" s="22">
        <v>7048156030</v>
      </c>
      <c r="K18" s="22"/>
      <c r="L18" s="22">
        <v>6260198632</v>
      </c>
    </row>
    <row r="19" spans="1:12" ht="20.100000000000001" customHeight="1">
      <c r="A19" s="6" t="s">
        <v>9</v>
      </c>
      <c r="B19" s="6"/>
      <c r="C19" s="6"/>
      <c r="D19" s="5"/>
      <c r="E19" s="6"/>
      <c r="F19" s="27">
        <v>91432849</v>
      </c>
      <c r="G19" s="6"/>
      <c r="H19" s="27">
        <v>64554584</v>
      </c>
      <c r="I19" s="6"/>
      <c r="J19" s="27">
        <v>87783083</v>
      </c>
      <c r="K19" s="25"/>
      <c r="L19" s="27">
        <v>64554409</v>
      </c>
    </row>
    <row r="20" spans="1:12" ht="6" customHeight="1">
      <c r="A20" s="6"/>
      <c r="B20" s="6"/>
      <c r="C20" s="6"/>
      <c r="D20" s="5"/>
      <c r="E20" s="6"/>
      <c r="F20" s="25"/>
      <c r="G20" s="6"/>
      <c r="H20" s="25"/>
      <c r="I20" s="6"/>
      <c r="J20" s="25"/>
      <c r="K20" s="25"/>
      <c r="L20" s="25"/>
    </row>
    <row r="21" spans="1:12" ht="20.100000000000001" customHeight="1">
      <c r="A21" s="4" t="s">
        <v>10</v>
      </c>
      <c r="B21" s="4"/>
      <c r="C21" s="4"/>
      <c r="D21" s="5"/>
      <c r="E21" s="6"/>
      <c r="F21" s="27">
        <f>SUM(F14:F20)</f>
        <v>8203570207</v>
      </c>
      <c r="G21" s="6"/>
      <c r="H21" s="27">
        <f>SUM(H14:H20)</f>
        <v>7330825430</v>
      </c>
      <c r="I21" s="6"/>
      <c r="J21" s="27">
        <f>SUM(J14:J20)</f>
        <v>8438655544</v>
      </c>
      <c r="K21" s="22"/>
      <c r="L21" s="27">
        <f>SUM(L14:L20)</f>
        <v>7594041189</v>
      </c>
    </row>
    <row r="22" spans="1:12" ht="20.100000000000001" customHeight="1">
      <c r="A22" s="6"/>
      <c r="B22" s="6"/>
      <c r="C22" s="6"/>
      <c r="D22" s="5"/>
      <c r="E22" s="6"/>
      <c r="F22" s="22"/>
      <c r="G22" s="6"/>
      <c r="H22" s="22"/>
      <c r="I22" s="6"/>
      <c r="J22" s="22"/>
      <c r="K22" s="22"/>
      <c r="L22" s="22"/>
    </row>
    <row r="23" spans="1:12" ht="20.100000000000001" customHeight="1">
      <c r="A23" s="4" t="s">
        <v>11</v>
      </c>
      <c r="B23" s="4"/>
      <c r="C23" s="4"/>
      <c r="D23" s="5"/>
      <c r="E23" s="6"/>
      <c r="F23" s="22"/>
      <c r="G23" s="6"/>
      <c r="H23" s="22"/>
      <c r="I23" s="6"/>
      <c r="J23" s="22"/>
      <c r="K23" s="22"/>
      <c r="L23" s="22"/>
    </row>
    <row r="24" spans="1:12" ht="6" customHeight="1">
      <c r="A24" s="4"/>
      <c r="B24" s="4"/>
      <c r="C24" s="4"/>
      <c r="D24" s="5"/>
      <c r="E24" s="6"/>
      <c r="F24" s="22"/>
      <c r="G24" s="6"/>
      <c r="H24" s="22"/>
      <c r="I24" s="6"/>
      <c r="J24" s="22"/>
      <c r="K24" s="22"/>
      <c r="L24" s="22"/>
    </row>
    <row r="25" spans="1:12" ht="20.100000000000001" customHeight="1">
      <c r="A25" s="6" t="s">
        <v>12</v>
      </c>
      <c r="B25" s="6"/>
      <c r="C25" s="6"/>
      <c r="D25" s="5">
        <v>11</v>
      </c>
      <c r="E25" s="6"/>
      <c r="F25" s="22">
        <v>242343976</v>
      </c>
      <c r="G25" s="6"/>
      <c r="H25" s="22">
        <v>452611595</v>
      </c>
      <c r="I25" s="6"/>
      <c r="J25" s="22">
        <v>242343976</v>
      </c>
      <c r="K25" s="7"/>
      <c r="L25" s="22">
        <v>452611595</v>
      </c>
    </row>
    <row r="26" spans="1:12" ht="20.100000000000001" customHeight="1">
      <c r="A26" s="6" t="s">
        <v>67</v>
      </c>
      <c r="B26" s="6"/>
      <c r="C26" s="6"/>
      <c r="D26" s="5">
        <v>12</v>
      </c>
      <c r="E26" s="6"/>
      <c r="F26" s="22">
        <v>500000</v>
      </c>
      <c r="G26" s="6"/>
      <c r="H26" s="22">
        <v>500000</v>
      </c>
      <c r="I26" s="6"/>
      <c r="J26" s="22">
        <v>500000</v>
      </c>
      <c r="K26" s="7"/>
      <c r="L26" s="22">
        <v>500000</v>
      </c>
    </row>
    <row r="27" spans="1:12" ht="20.100000000000001" customHeight="1">
      <c r="A27" s="6" t="s">
        <v>16</v>
      </c>
      <c r="B27" s="6"/>
      <c r="C27" s="6"/>
      <c r="D27" s="5">
        <v>13</v>
      </c>
      <c r="E27" s="6"/>
      <c r="F27" s="22">
        <v>0</v>
      </c>
      <c r="G27" s="6"/>
      <c r="H27" s="22">
        <v>0</v>
      </c>
      <c r="I27" s="6"/>
      <c r="J27" s="22">
        <v>1120904940</v>
      </c>
      <c r="K27" s="7"/>
      <c r="L27" s="22">
        <v>1079654940</v>
      </c>
    </row>
    <row r="28" spans="1:12" ht="20.100000000000001" customHeight="1">
      <c r="A28" s="6" t="s">
        <v>13</v>
      </c>
      <c r="B28" s="6"/>
      <c r="C28" s="6"/>
      <c r="D28" s="5">
        <v>14</v>
      </c>
      <c r="E28" s="6"/>
      <c r="F28" s="22">
        <v>9619302130</v>
      </c>
      <c r="G28" s="6"/>
      <c r="H28" s="22">
        <v>8865706877</v>
      </c>
      <c r="I28" s="6"/>
      <c r="J28" s="22">
        <v>8778558158</v>
      </c>
      <c r="K28" s="22"/>
      <c r="L28" s="22">
        <v>8052675123</v>
      </c>
    </row>
    <row r="29" spans="1:12" ht="20.100000000000001" customHeight="1">
      <c r="A29" s="6" t="s">
        <v>14</v>
      </c>
      <c r="B29" s="6"/>
      <c r="C29" s="6"/>
      <c r="D29" s="5">
        <v>15</v>
      </c>
      <c r="E29" s="6"/>
      <c r="F29" s="22">
        <v>8297007</v>
      </c>
      <c r="G29" s="6"/>
      <c r="H29" s="22">
        <v>8681826</v>
      </c>
      <c r="I29" s="6"/>
      <c r="J29" s="22">
        <v>8297007</v>
      </c>
      <c r="K29" s="22"/>
      <c r="L29" s="22">
        <v>8681826</v>
      </c>
    </row>
    <row r="30" spans="1:12" ht="20.100000000000001" customHeight="1">
      <c r="A30" s="6" t="s">
        <v>15</v>
      </c>
      <c r="B30" s="6"/>
      <c r="C30" s="6"/>
      <c r="D30" s="5">
        <v>16</v>
      </c>
      <c r="E30" s="6"/>
      <c r="F30" s="27">
        <v>77699519</v>
      </c>
      <c r="G30" s="26"/>
      <c r="H30" s="27">
        <v>16308495</v>
      </c>
      <c r="I30" s="26"/>
      <c r="J30" s="27">
        <v>77699519</v>
      </c>
      <c r="K30" s="25"/>
      <c r="L30" s="27">
        <v>16308495</v>
      </c>
    </row>
    <row r="31" spans="1:12" ht="6" customHeight="1">
      <c r="A31" s="6"/>
      <c r="B31" s="6"/>
      <c r="C31" s="6"/>
      <c r="D31" s="6"/>
      <c r="E31" s="6"/>
      <c r="F31" s="25"/>
      <c r="G31" s="6"/>
      <c r="H31" s="25"/>
      <c r="I31" s="6"/>
      <c r="J31" s="25"/>
      <c r="K31" s="25"/>
      <c r="L31" s="25"/>
    </row>
    <row r="32" spans="1:12" ht="20.100000000000001" customHeight="1">
      <c r="A32" s="4" t="s">
        <v>17</v>
      </c>
      <c r="B32" s="4"/>
      <c r="C32" s="4"/>
      <c r="D32" s="5"/>
      <c r="E32" s="6"/>
      <c r="F32" s="27">
        <f>SUM(F25:F31)</f>
        <v>9948142632</v>
      </c>
      <c r="G32" s="6"/>
      <c r="H32" s="27">
        <f>SUM(H25:H31)</f>
        <v>9343808793</v>
      </c>
      <c r="I32" s="6"/>
      <c r="J32" s="27">
        <f>SUM(J25:J31)</f>
        <v>10228303600</v>
      </c>
      <c r="K32" s="25"/>
      <c r="L32" s="27">
        <f>SUM(L25:L31)</f>
        <v>9610431979</v>
      </c>
    </row>
    <row r="33" spans="1:12" ht="6" customHeight="1">
      <c r="A33" s="6"/>
      <c r="B33" s="6"/>
      <c r="C33" s="6"/>
      <c r="D33" s="5"/>
      <c r="E33" s="6"/>
      <c r="F33" s="25"/>
      <c r="G33" s="6"/>
      <c r="H33" s="25"/>
      <c r="I33" s="6"/>
      <c r="J33" s="25"/>
      <c r="K33" s="25"/>
      <c r="L33" s="25"/>
    </row>
    <row r="34" spans="1:12" ht="20.100000000000001" customHeight="1" thickBot="1">
      <c r="A34" s="4" t="s">
        <v>18</v>
      </c>
      <c r="B34" s="4"/>
      <c r="C34" s="4"/>
      <c r="D34" s="5"/>
      <c r="E34" s="6"/>
      <c r="F34" s="28">
        <f>SUM(F21+F32)</f>
        <v>18151712839</v>
      </c>
      <c r="G34" s="6"/>
      <c r="H34" s="28">
        <f>SUM(H21+H32)</f>
        <v>16674634223</v>
      </c>
      <c r="I34" s="6"/>
      <c r="J34" s="28">
        <f>SUM(J21+J32)</f>
        <v>18666959144</v>
      </c>
      <c r="K34" s="25"/>
      <c r="L34" s="28">
        <f>SUM(L21+L32)</f>
        <v>17204473168</v>
      </c>
    </row>
    <row r="35" spans="1:12" ht="20.100000000000001" customHeight="1" thickTop="1">
      <c r="A35" s="6"/>
      <c r="B35" s="6"/>
      <c r="C35" s="6"/>
      <c r="D35" s="5"/>
      <c r="E35" s="6"/>
      <c r="F35" s="7"/>
      <c r="G35" s="6"/>
      <c r="H35" s="7"/>
      <c r="I35" s="6"/>
      <c r="J35" s="7"/>
      <c r="K35" s="7"/>
      <c r="L35" s="7"/>
    </row>
    <row r="36" spans="1:12" ht="20.100000000000001" customHeight="1">
      <c r="A36" s="6"/>
      <c r="B36" s="6"/>
      <c r="C36" s="6"/>
      <c r="D36" s="5"/>
      <c r="E36" s="6"/>
      <c r="F36" s="25"/>
      <c r="G36" s="26"/>
      <c r="H36" s="25"/>
      <c r="I36" s="26"/>
      <c r="J36" s="25"/>
      <c r="K36" s="25"/>
      <c r="L36" s="25"/>
    </row>
    <row r="37" spans="1:12" ht="20.100000000000001" customHeight="1">
      <c r="A37" s="6"/>
      <c r="B37" s="6"/>
      <c r="C37" s="6"/>
      <c r="D37" s="5"/>
      <c r="E37" s="6"/>
      <c r="F37" s="7"/>
      <c r="G37" s="6"/>
      <c r="H37" s="7"/>
      <c r="I37" s="6"/>
      <c r="J37" s="7"/>
      <c r="K37" s="7"/>
      <c r="L37" s="7"/>
    </row>
    <row r="38" spans="1:12" ht="20.100000000000001" customHeight="1">
      <c r="A38" s="6"/>
      <c r="B38" s="6"/>
      <c r="C38" s="6"/>
      <c r="D38" s="5"/>
      <c r="E38" s="6"/>
      <c r="F38" s="7"/>
      <c r="G38" s="6"/>
      <c r="H38" s="7"/>
      <c r="I38" s="6"/>
      <c r="J38" s="7"/>
      <c r="K38" s="7"/>
      <c r="L38" s="7"/>
    </row>
    <row r="39" spans="1:12" ht="20.100000000000001" customHeight="1">
      <c r="A39" s="6"/>
      <c r="B39" s="6"/>
      <c r="C39" s="6"/>
      <c r="D39" s="5"/>
      <c r="E39" s="6"/>
      <c r="F39" s="7"/>
      <c r="G39" s="6"/>
      <c r="H39" s="7"/>
      <c r="I39" s="6"/>
      <c r="J39" s="7"/>
      <c r="K39" s="7"/>
      <c r="L39" s="7"/>
    </row>
    <row r="40" spans="1:12" ht="21" customHeight="1">
      <c r="A40" s="6"/>
      <c r="B40" s="6"/>
      <c r="C40" s="6"/>
      <c r="D40" s="5"/>
      <c r="E40" s="6"/>
      <c r="F40" s="7"/>
      <c r="G40" s="6"/>
      <c r="H40" s="7"/>
      <c r="I40" s="6"/>
      <c r="J40" s="7"/>
      <c r="K40" s="7"/>
      <c r="L40" s="7"/>
    </row>
    <row r="41" spans="1:12" ht="20.100000000000001" customHeight="1">
      <c r="A41" s="6"/>
      <c r="B41" s="6"/>
      <c r="C41" s="6"/>
      <c r="D41" s="5"/>
      <c r="E41" s="6"/>
      <c r="F41" s="7"/>
      <c r="G41" s="6"/>
      <c r="H41" s="7"/>
      <c r="I41" s="6"/>
      <c r="J41" s="7"/>
      <c r="K41" s="7"/>
      <c r="L41" s="7"/>
    </row>
    <row r="42" spans="1:12" ht="20.100000000000001" customHeight="1">
      <c r="A42" s="6"/>
      <c r="B42" s="6"/>
      <c r="C42" s="6"/>
      <c r="D42" s="5"/>
      <c r="E42" s="6"/>
      <c r="F42" s="7"/>
      <c r="G42" s="6"/>
      <c r="H42" s="7"/>
      <c r="I42" s="6"/>
      <c r="J42" s="7"/>
      <c r="K42" s="7"/>
      <c r="L42" s="7"/>
    </row>
    <row r="43" spans="1:12" ht="20.100000000000001" customHeight="1">
      <c r="A43" s="228" t="s">
        <v>19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</row>
    <row r="44" spans="1:12" ht="20.100000000000001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</row>
    <row r="45" spans="1:12" ht="20.100000000000001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ht="20.100000000000001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spans="1:12" ht="20.100000000000001" customHeight="1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</row>
    <row r="48" spans="1:12" ht="17.25" customHeight="1">
      <c r="A48" s="6"/>
      <c r="B48" s="6"/>
      <c r="C48" s="6"/>
      <c r="D48" s="5"/>
      <c r="E48" s="6"/>
      <c r="F48" s="7"/>
      <c r="G48" s="6"/>
      <c r="H48" s="7"/>
      <c r="I48" s="6"/>
      <c r="J48" s="7"/>
      <c r="K48" s="7"/>
      <c r="L48" s="7"/>
    </row>
    <row r="49" spans="1:12" ht="21.95" customHeight="1">
      <c r="A49" s="226" t="s">
        <v>192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</row>
    <row r="50" spans="1:12" ht="18" customHeight="1">
      <c r="A50" s="4" t="s">
        <v>149</v>
      </c>
      <c r="B50" s="4"/>
      <c r="C50" s="4"/>
      <c r="D50" s="5"/>
      <c r="E50" s="6"/>
      <c r="F50" s="7"/>
      <c r="G50" s="6"/>
      <c r="H50" s="7"/>
      <c r="I50" s="6"/>
      <c r="J50" s="7"/>
      <c r="K50" s="7"/>
      <c r="L50" s="7"/>
    </row>
    <row r="51" spans="1:12" ht="18" customHeight="1">
      <c r="A51" s="4" t="s">
        <v>162</v>
      </c>
      <c r="B51" s="4"/>
      <c r="C51" s="4"/>
      <c r="D51" s="5"/>
      <c r="E51" s="6"/>
      <c r="F51" s="7"/>
      <c r="G51" s="6"/>
      <c r="H51" s="7"/>
      <c r="I51" s="6"/>
      <c r="J51" s="7"/>
      <c r="K51" s="7"/>
      <c r="L51" s="7"/>
    </row>
    <row r="52" spans="1:12" ht="18" customHeight="1">
      <c r="A52" s="8" t="s">
        <v>155</v>
      </c>
      <c r="B52" s="8"/>
      <c r="C52" s="8"/>
      <c r="D52" s="9"/>
      <c r="E52" s="10"/>
      <c r="F52" s="11"/>
      <c r="G52" s="10"/>
      <c r="H52" s="11"/>
      <c r="I52" s="10"/>
      <c r="J52" s="11"/>
      <c r="K52" s="11"/>
      <c r="L52" s="11"/>
    </row>
    <row r="53" spans="1:12" ht="11.25" customHeight="1">
      <c r="A53" s="6"/>
      <c r="B53" s="6"/>
      <c r="C53" s="6"/>
      <c r="D53" s="5"/>
      <c r="E53" s="6"/>
      <c r="F53" s="7"/>
      <c r="G53" s="6"/>
      <c r="H53" s="7"/>
      <c r="I53" s="6"/>
      <c r="J53" s="7"/>
      <c r="K53" s="7"/>
      <c r="L53" s="7"/>
    </row>
    <row r="54" spans="1:12" ht="17.850000000000001" customHeight="1">
      <c r="A54" s="30"/>
      <c r="B54" s="30"/>
      <c r="C54" s="30"/>
      <c r="D54" s="31"/>
      <c r="E54" s="30"/>
      <c r="F54" s="229" t="s">
        <v>1</v>
      </c>
      <c r="G54" s="229"/>
      <c r="H54" s="229"/>
      <c r="I54" s="229"/>
      <c r="J54" s="229" t="s">
        <v>68</v>
      </c>
      <c r="K54" s="229"/>
      <c r="L54" s="229"/>
    </row>
    <row r="55" spans="1:12" ht="17.850000000000001" customHeight="1">
      <c r="A55" s="30"/>
      <c r="B55" s="30"/>
      <c r="C55" s="30"/>
      <c r="D55" s="31"/>
      <c r="E55" s="30"/>
      <c r="F55" s="32" t="s">
        <v>65</v>
      </c>
      <c r="G55" s="30"/>
      <c r="H55" s="32" t="s">
        <v>65</v>
      </c>
      <c r="I55" s="30"/>
      <c r="J55" s="32" t="s">
        <v>65</v>
      </c>
      <c r="K55" s="33"/>
      <c r="L55" s="32" t="s">
        <v>65</v>
      </c>
    </row>
    <row r="56" spans="1:12" ht="17.850000000000001" customHeight="1">
      <c r="A56" s="30"/>
      <c r="B56" s="30"/>
      <c r="C56" s="30"/>
      <c r="D56" s="31"/>
      <c r="E56" s="30"/>
      <c r="F56" s="32" t="s">
        <v>156</v>
      </c>
      <c r="G56" s="34"/>
      <c r="H56" s="32" t="s">
        <v>128</v>
      </c>
      <c r="I56" s="34"/>
      <c r="J56" s="32" t="s">
        <v>156</v>
      </c>
      <c r="K56" s="35"/>
      <c r="L56" s="32" t="s">
        <v>128</v>
      </c>
    </row>
    <row r="57" spans="1:12" ht="17.850000000000001" customHeight="1">
      <c r="A57" s="30"/>
      <c r="B57" s="30"/>
      <c r="C57" s="30"/>
      <c r="D57" s="36" t="s">
        <v>3</v>
      </c>
      <c r="E57" s="37"/>
      <c r="F57" s="38" t="s">
        <v>2</v>
      </c>
      <c r="G57" s="37"/>
      <c r="H57" s="38" t="s">
        <v>2</v>
      </c>
      <c r="I57" s="37"/>
      <c r="J57" s="38" t="s">
        <v>2</v>
      </c>
      <c r="K57" s="39"/>
      <c r="L57" s="38" t="s">
        <v>2</v>
      </c>
    </row>
    <row r="58" spans="1:12" ht="3.95" customHeight="1">
      <c r="A58" s="34"/>
      <c r="B58" s="34"/>
      <c r="C58" s="34"/>
      <c r="D58" s="31"/>
      <c r="E58" s="30"/>
      <c r="F58" s="40"/>
      <c r="G58" s="30"/>
      <c r="H58" s="40"/>
      <c r="I58" s="30"/>
      <c r="J58" s="40"/>
      <c r="K58" s="40"/>
      <c r="L58" s="40"/>
    </row>
    <row r="59" spans="1:12" ht="17.850000000000001" customHeight="1">
      <c r="A59" s="34" t="s">
        <v>20</v>
      </c>
      <c r="B59" s="34"/>
      <c r="C59" s="34"/>
      <c r="D59" s="31"/>
      <c r="E59" s="30"/>
      <c r="F59" s="40"/>
      <c r="G59" s="30"/>
      <c r="H59" s="40"/>
      <c r="I59" s="30"/>
      <c r="J59" s="40"/>
      <c r="K59" s="40"/>
      <c r="L59" s="40"/>
    </row>
    <row r="60" spans="1:12" ht="3.95" customHeight="1">
      <c r="A60" s="34"/>
      <c r="B60" s="34"/>
      <c r="C60" s="34"/>
      <c r="D60" s="31"/>
      <c r="E60" s="30"/>
      <c r="F60" s="40"/>
      <c r="G60" s="30"/>
      <c r="H60" s="40"/>
      <c r="I60" s="30"/>
      <c r="J60" s="40"/>
      <c r="K60" s="40"/>
      <c r="L60" s="40"/>
    </row>
    <row r="61" spans="1:12" ht="17.850000000000001" customHeight="1">
      <c r="A61" s="34" t="s">
        <v>21</v>
      </c>
      <c r="B61" s="34"/>
      <c r="C61" s="34"/>
      <c r="D61" s="31"/>
      <c r="E61" s="30"/>
      <c r="F61" s="40"/>
      <c r="G61" s="30"/>
      <c r="H61" s="40"/>
      <c r="I61" s="30"/>
      <c r="J61" s="40"/>
      <c r="K61" s="40"/>
      <c r="L61" s="40"/>
    </row>
    <row r="62" spans="1:12" ht="3.95" customHeight="1">
      <c r="A62" s="34"/>
      <c r="B62" s="34"/>
      <c r="C62" s="34"/>
      <c r="D62" s="31"/>
      <c r="E62" s="30"/>
      <c r="F62" s="40"/>
      <c r="G62" s="30"/>
      <c r="H62" s="40"/>
      <c r="I62" s="30"/>
      <c r="J62" s="40"/>
      <c r="K62" s="40"/>
      <c r="L62" s="40"/>
    </row>
    <row r="63" spans="1:12" ht="17.850000000000001" customHeight="1">
      <c r="A63" s="30" t="s">
        <v>83</v>
      </c>
      <c r="B63" s="30"/>
      <c r="C63" s="30"/>
      <c r="D63" s="31">
        <v>17</v>
      </c>
      <c r="E63" s="30"/>
      <c r="F63" s="41">
        <v>5731705487</v>
      </c>
      <c r="G63" s="30"/>
      <c r="H63" s="41">
        <v>6577027529</v>
      </c>
      <c r="I63" s="30"/>
      <c r="J63" s="41">
        <v>5731705487</v>
      </c>
      <c r="K63" s="41"/>
      <c r="L63" s="41">
        <v>6577027529</v>
      </c>
    </row>
    <row r="64" spans="1:12" ht="17.850000000000001" customHeight="1">
      <c r="A64" s="30" t="s">
        <v>22</v>
      </c>
      <c r="B64" s="30"/>
      <c r="C64" s="30"/>
      <c r="D64" s="31">
        <v>18</v>
      </c>
      <c r="E64" s="30"/>
      <c r="F64" s="42">
        <v>2488177361</v>
      </c>
      <c r="G64" s="30"/>
      <c r="H64" s="42">
        <v>2128126722</v>
      </c>
      <c r="I64" s="30"/>
      <c r="J64" s="41">
        <v>2488101409</v>
      </c>
      <c r="K64" s="41"/>
      <c r="L64" s="41">
        <v>2099791642</v>
      </c>
    </row>
    <row r="65" spans="1:12" ht="17.850000000000001" customHeight="1">
      <c r="A65" s="30" t="s">
        <v>150</v>
      </c>
      <c r="B65" s="30"/>
      <c r="C65" s="30"/>
      <c r="D65" s="43">
        <v>19</v>
      </c>
      <c r="E65" s="30"/>
      <c r="F65" s="41">
        <v>803018166</v>
      </c>
      <c r="G65" s="30"/>
      <c r="H65" s="41">
        <v>838682091</v>
      </c>
      <c r="I65" s="30"/>
      <c r="J65" s="41">
        <v>803018166</v>
      </c>
      <c r="K65" s="41"/>
      <c r="L65" s="41">
        <v>838682091</v>
      </c>
    </row>
    <row r="66" spans="1:12" ht="17.850000000000001" customHeight="1">
      <c r="A66" s="30" t="s">
        <v>151</v>
      </c>
      <c r="B66" s="30"/>
      <c r="C66" s="30"/>
      <c r="D66" s="31">
        <v>20</v>
      </c>
      <c r="E66" s="30"/>
      <c r="F66" s="42">
        <v>13171007</v>
      </c>
      <c r="G66" s="30"/>
      <c r="H66" s="42">
        <v>12671431</v>
      </c>
      <c r="I66" s="30"/>
      <c r="J66" s="41">
        <v>13171007</v>
      </c>
      <c r="K66" s="41"/>
      <c r="L66" s="41">
        <v>12671431</v>
      </c>
    </row>
    <row r="67" spans="1:12" ht="17.850000000000001" customHeight="1">
      <c r="A67" s="30" t="s">
        <v>23</v>
      </c>
      <c r="B67" s="30"/>
      <c r="C67" s="30"/>
      <c r="D67" s="31"/>
      <c r="E67" s="30"/>
      <c r="F67" s="41">
        <v>25608078</v>
      </c>
      <c r="G67" s="30"/>
      <c r="H67" s="41">
        <v>4955945</v>
      </c>
      <c r="I67" s="30"/>
      <c r="J67" s="41">
        <v>21691957</v>
      </c>
      <c r="K67" s="41"/>
      <c r="L67" s="41">
        <v>728158</v>
      </c>
    </row>
    <row r="68" spans="1:12" ht="17.850000000000001" customHeight="1">
      <c r="A68" s="30" t="s">
        <v>24</v>
      </c>
      <c r="B68" s="30"/>
      <c r="C68" s="30"/>
      <c r="D68" s="31"/>
      <c r="E68" s="30"/>
      <c r="F68" s="44">
        <v>4042949</v>
      </c>
      <c r="G68" s="30"/>
      <c r="H68" s="44">
        <v>34080379</v>
      </c>
      <c r="I68" s="30"/>
      <c r="J68" s="45">
        <v>3336619</v>
      </c>
      <c r="K68" s="41"/>
      <c r="L68" s="45">
        <v>34044991</v>
      </c>
    </row>
    <row r="69" spans="1:12" ht="3.95" customHeight="1">
      <c r="A69" s="30"/>
      <c r="B69" s="30"/>
      <c r="C69" s="30"/>
      <c r="D69" s="31"/>
      <c r="E69" s="30"/>
      <c r="F69" s="46"/>
      <c r="G69" s="30"/>
      <c r="H69" s="46"/>
      <c r="I69" s="30"/>
      <c r="J69" s="46"/>
      <c r="K69" s="46"/>
      <c r="L69" s="46"/>
    </row>
    <row r="70" spans="1:12" ht="17.850000000000001" customHeight="1">
      <c r="A70" s="34" t="s">
        <v>25</v>
      </c>
      <c r="B70" s="34"/>
      <c r="C70" s="34"/>
      <c r="D70" s="31"/>
      <c r="E70" s="30"/>
      <c r="F70" s="45">
        <f>SUM(F63:F68)</f>
        <v>9065723048</v>
      </c>
      <c r="G70" s="30"/>
      <c r="H70" s="45">
        <f>SUM(H63:H68)</f>
        <v>9595544097</v>
      </c>
      <c r="I70" s="30"/>
      <c r="J70" s="45">
        <f>SUM(J63:J68)</f>
        <v>9061024645</v>
      </c>
      <c r="K70" s="46"/>
      <c r="L70" s="45">
        <f>SUM(L63:L68)</f>
        <v>9562945842</v>
      </c>
    </row>
    <row r="71" spans="1:12" ht="8.1" customHeight="1">
      <c r="A71" s="30"/>
      <c r="B71" s="30"/>
      <c r="C71" s="30"/>
      <c r="D71" s="31"/>
      <c r="E71" s="30"/>
      <c r="F71" s="46"/>
      <c r="G71" s="30"/>
      <c r="H71" s="46"/>
      <c r="I71" s="30"/>
      <c r="J71" s="46"/>
      <c r="K71" s="46"/>
      <c r="L71" s="46"/>
    </row>
    <row r="72" spans="1:12" ht="17.850000000000001" customHeight="1">
      <c r="A72" s="34" t="s">
        <v>26</v>
      </c>
      <c r="B72" s="34"/>
      <c r="C72" s="34"/>
      <c r="D72" s="31"/>
      <c r="E72" s="30"/>
      <c r="F72" s="46"/>
      <c r="G72" s="30"/>
      <c r="H72" s="46"/>
      <c r="I72" s="30"/>
      <c r="J72" s="46"/>
      <c r="K72" s="46"/>
      <c r="L72" s="46"/>
    </row>
    <row r="73" spans="1:12" ht="6" customHeight="1">
      <c r="A73" s="30"/>
      <c r="B73" s="30"/>
      <c r="C73" s="30"/>
      <c r="D73" s="31"/>
      <c r="E73" s="30"/>
      <c r="F73" s="46"/>
      <c r="G73" s="30"/>
      <c r="H73" s="46"/>
      <c r="I73" s="30"/>
      <c r="J73" s="46"/>
      <c r="K73" s="46"/>
      <c r="L73" s="46"/>
    </row>
    <row r="74" spans="1:12" ht="17.850000000000001" customHeight="1">
      <c r="A74" s="30" t="s">
        <v>27</v>
      </c>
      <c r="B74" s="30"/>
      <c r="C74" s="30"/>
      <c r="D74" s="31">
        <v>19</v>
      </c>
      <c r="E74" s="30"/>
      <c r="F74" s="46">
        <v>2536120272</v>
      </c>
      <c r="G74" s="30"/>
      <c r="H74" s="46">
        <v>2209542808</v>
      </c>
      <c r="I74" s="30"/>
      <c r="J74" s="41">
        <v>2536120272</v>
      </c>
      <c r="K74" s="46"/>
      <c r="L74" s="41">
        <v>2209542808</v>
      </c>
    </row>
    <row r="75" spans="1:12" ht="17.850000000000001" customHeight="1">
      <c r="A75" s="30" t="s">
        <v>28</v>
      </c>
      <c r="B75" s="30"/>
      <c r="C75" s="30"/>
      <c r="D75" s="31">
        <v>20</v>
      </c>
      <c r="E75" s="30"/>
      <c r="F75" s="46">
        <v>27398932</v>
      </c>
      <c r="G75" s="30"/>
      <c r="H75" s="46">
        <v>40570046</v>
      </c>
      <c r="I75" s="30"/>
      <c r="J75" s="41">
        <v>27398932</v>
      </c>
      <c r="K75" s="46"/>
      <c r="L75" s="41">
        <v>40570046</v>
      </c>
    </row>
    <row r="76" spans="1:12" ht="17.850000000000001" customHeight="1">
      <c r="A76" s="30" t="s">
        <v>29</v>
      </c>
      <c r="B76" s="30"/>
      <c r="C76" s="30"/>
      <c r="D76" s="31">
        <v>21</v>
      </c>
      <c r="E76" s="30"/>
      <c r="F76" s="46">
        <v>19753356</v>
      </c>
      <c r="G76" s="30"/>
      <c r="H76" s="46">
        <v>5605693</v>
      </c>
      <c r="I76" s="30"/>
      <c r="J76" s="46">
        <v>19753356</v>
      </c>
      <c r="K76" s="46"/>
      <c r="L76" s="46">
        <v>5605693</v>
      </c>
    </row>
    <row r="77" spans="1:12" ht="17.850000000000001" customHeight="1">
      <c r="A77" s="30" t="s">
        <v>30</v>
      </c>
      <c r="B77" s="30"/>
      <c r="C77" s="30"/>
      <c r="D77" s="31">
        <v>22</v>
      </c>
      <c r="E77" s="30"/>
      <c r="F77" s="46">
        <v>25068108</v>
      </c>
      <c r="G77" s="47"/>
      <c r="H77" s="46">
        <v>18412821</v>
      </c>
      <c r="I77" s="47"/>
      <c r="J77" s="46">
        <v>25068108</v>
      </c>
      <c r="K77" s="46"/>
      <c r="L77" s="46">
        <v>18412821</v>
      </c>
    </row>
    <row r="78" spans="1:12" ht="17.850000000000001" customHeight="1">
      <c r="A78" s="30" t="s">
        <v>26</v>
      </c>
      <c r="B78" s="30"/>
      <c r="C78" s="30"/>
      <c r="D78" s="31"/>
      <c r="E78" s="30"/>
      <c r="F78" s="45">
        <v>17279811</v>
      </c>
      <c r="G78" s="30"/>
      <c r="H78" s="45">
        <v>12590742</v>
      </c>
      <c r="I78" s="30"/>
      <c r="J78" s="45">
        <v>17279811</v>
      </c>
      <c r="K78" s="46"/>
      <c r="L78" s="45">
        <v>12590742</v>
      </c>
    </row>
    <row r="79" spans="1:12" ht="3.95" customHeight="1">
      <c r="A79" s="30"/>
      <c r="B79" s="30"/>
      <c r="C79" s="30"/>
      <c r="D79" s="30"/>
      <c r="E79" s="30"/>
      <c r="F79" s="46"/>
      <c r="G79" s="30"/>
      <c r="H79" s="46"/>
      <c r="I79" s="30"/>
      <c r="J79" s="46"/>
      <c r="K79" s="46"/>
      <c r="L79" s="46"/>
    </row>
    <row r="80" spans="1:12" ht="17.850000000000001" customHeight="1">
      <c r="A80" s="34" t="s">
        <v>33</v>
      </c>
      <c r="B80" s="34"/>
      <c r="C80" s="34"/>
      <c r="D80" s="31"/>
      <c r="E80" s="30"/>
      <c r="F80" s="45">
        <f>SUM(F74:F79)</f>
        <v>2625620479</v>
      </c>
      <c r="G80" s="30"/>
      <c r="H80" s="45">
        <f>SUM(H74:H79)</f>
        <v>2286722110</v>
      </c>
      <c r="I80" s="30"/>
      <c r="J80" s="45">
        <f>SUM(J74:J79)</f>
        <v>2625620479</v>
      </c>
      <c r="K80" s="46"/>
      <c r="L80" s="45">
        <f>SUM(L74:L79)</f>
        <v>2286722110</v>
      </c>
    </row>
    <row r="81" spans="1:12" ht="3.95" customHeight="1">
      <c r="A81" s="30"/>
      <c r="B81" s="30"/>
      <c r="C81" s="30"/>
      <c r="D81" s="31"/>
      <c r="E81" s="30"/>
      <c r="F81" s="46"/>
      <c r="G81" s="30"/>
      <c r="H81" s="46"/>
      <c r="I81" s="30"/>
      <c r="J81" s="46"/>
      <c r="K81" s="46"/>
      <c r="L81" s="46"/>
    </row>
    <row r="82" spans="1:12" ht="17.850000000000001" customHeight="1">
      <c r="A82" s="34" t="s">
        <v>31</v>
      </c>
      <c r="B82" s="34"/>
      <c r="C82" s="34"/>
      <c r="D82" s="48"/>
      <c r="E82" s="34"/>
      <c r="F82" s="45">
        <f>SUM(F70+F80)</f>
        <v>11691343527</v>
      </c>
      <c r="G82" s="34"/>
      <c r="H82" s="45">
        <f>SUM(H70+H80)</f>
        <v>11882266207</v>
      </c>
      <c r="I82" s="34"/>
      <c r="J82" s="45">
        <f>SUM(J70+J80)</f>
        <v>11686645124</v>
      </c>
      <c r="K82" s="46"/>
      <c r="L82" s="45">
        <f>SUM(L70+L80)</f>
        <v>11849667952</v>
      </c>
    </row>
    <row r="83" spans="1:12" ht="8.1" customHeight="1">
      <c r="A83" s="34"/>
      <c r="B83" s="34"/>
      <c r="C83" s="34"/>
      <c r="D83" s="48"/>
      <c r="E83" s="34"/>
      <c r="F83" s="46"/>
      <c r="G83" s="34"/>
      <c r="H83" s="46"/>
      <c r="I83" s="34"/>
      <c r="J83" s="46"/>
      <c r="K83" s="46"/>
      <c r="L83" s="46"/>
    </row>
    <row r="84" spans="1:12" ht="17.850000000000001" customHeight="1">
      <c r="A84" s="34" t="s">
        <v>32</v>
      </c>
      <c r="B84" s="34"/>
      <c r="C84" s="34"/>
      <c r="D84" s="31"/>
      <c r="E84" s="30"/>
      <c r="F84" s="49"/>
      <c r="G84" s="30"/>
      <c r="H84" s="49"/>
      <c r="I84" s="30"/>
      <c r="J84" s="49"/>
      <c r="K84" s="49"/>
      <c r="L84" s="49"/>
    </row>
    <row r="85" spans="1:12" ht="3.95" customHeight="1">
      <c r="A85" s="34"/>
      <c r="B85" s="34"/>
      <c r="C85" s="34"/>
      <c r="D85" s="31"/>
      <c r="E85" s="30"/>
      <c r="F85" s="49"/>
      <c r="G85" s="30"/>
      <c r="H85" s="49"/>
      <c r="I85" s="30"/>
      <c r="J85" s="49"/>
      <c r="K85" s="49"/>
      <c r="L85" s="49"/>
    </row>
    <row r="86" spans="1:12" ht="17.850000000000001" customHeight="1">
      <c r="A86" s="30" t="s">
        <v>34</v>
      </c>
      <c r="B86" s="30"/>
      <c r="C86" s="30"/>
      <c r="D86" s="31">
        <v>24</v>
      </c>
      <c r="E86" s="30"/>
      <c r="F86" s="46"/>
      <c r="G86" s="30"/>
      <c r="H86" s="46"/>
      <c r="I86" s="30"/>
      <c r="J86" s="46"/>
      <c r="K86" s="46"/>
      <c r="L86" s="46"/>
    </row>
    <row r="87" spans="1:12" ht="17.850000000000001" customHeight="1">
      <c r="A87" s="30"/>
      <c r="B87" s="30" t="s">
        <v>35</v>
      </c>
      <c r="C87" s="30"/>
      <c r="D87" s="31"/>
      <c r="E87" s="30"/>
      <c r="F87" s="40"/>
      <c r="G87" s="30"/>
      <c r="H87" s="40"/>
      <c r="I87" s="30"/>
      <c r="J87" s="40"/>
      <c r="K87" s="40"/>
      <c r="L87" s="40"/>
    </row>
    <row r="88" spans="1:12" ht="17.850000000000001" customHeight="1">
      <c r="A88" s="30"/>
      <c r="B88" s="30"/>
      <c r="C88" s="30" t="s">
        <v>167</v>
      </c>
      <c r="D88" s="31"/>
      <c r="E88" s="30"/>
      <c r="F88" s="40"/>
      <c r="G88" s="30"/>
      <c r="H88" s="40"/>
      <c r="I88" s="30"/>
      <c r="J88" s="40"/>
      <c r="K88" s="40"/>
      <c r="L88" s="40"/>
    </row>
    <row r="89" spans="1:12" ht="17.850000000000001" customHeight="1" thickBot="1">
      <c r="A89" s="30"/>
      <c r="B89" s="30"/>
      <c r="C89" s="30" t="s">
        <v>168</v>
      </c>
      <c r="D89" s="31"/>
      <c r="E89" s="30"/>
      <c r="F89" s="50">
        <v>1856160000</v>
      </c>
      <c r="G89" s="30"/>
      <c r="H89" s="50">
        <v>1856160000</v>
      </c>
      <c r="I89" s="30"/>
      <c r="J89" s="50">
        <v>1856160000</v>
      </c>
      <c r="K89" s="46"/>
      <c r="L89" s="50">
        <v>1856160000</v>
      </c>
    </row>
    <row r="90" spans="1:12" ht="3.95" customHeight="1" thickTop="1">
      <c r="A90" s="30"/>
      <c r="B90" s="30"/>
      <c r="C90" s="30"/>
      <c r="D90" s="31"/>
      <c r="E90" s="30"/>
      <c r="F90" s="46"/>
      <c r="G90" s="30"/>
      <c r="H90" s="46"/>
      <c r="I90" s="30"/>
      <c r="J90" s="46"/>
      <c r="K90" s="46"/>
      <c r="L90" s="46"/>
    </row>
    <row r="91" spans="1:12" ht="17.850000000000001" customHeight="1">
      <c r="A91" s="30"/>
      <c r="B91" s="30" t="s">
        <v>36</v>
      </c>
      <c r="C91" s="30"/>
      <c r="D91" s="31"/>
      <c r="E91" s="30"/>
      <c r="F91" s="40"/>
      <c r="G91" s="30"/>
      <c r="H91" s="40"/>
      <c r="I91" s="30"/>
      <c r="J91" s="40"/>
      <c r="K91" s="40"/>
      <c r="L91" s="40"/>
    </row>
    <row r="92" spans="1:12" ht="17.850000000000001" customHeight="1">
      <c r="A92" s="30"/>
      <c r="B92" s="30"/>
      <c r="C92" s="30" t="s">
        <v>169</v>
      </c>
      <c r="D92" s="31"/>
      <c r="E92" s="30"/>
      <c r="F92" s="40"/>
      <c r="G92" s="30"/>
      <c r="H92" s="40"/>
      <c r="I92" s="30"/>
      <c r="J92" s="40"/>
      <c r="K92" s="40"/>
      <c r="L92" s="40"/>
    </row>
    <row r="93" spans="1:12" ht="17.850000000000001" customHeight="1">
      <c r="A93" s="30"/>
      <c r="B93" s="30"/>
      <c r="C93" s="30" t="s">
        <v>170</v>
      </c>
      <c r="D93" s="31"/>
      <c r="E93" s="30"/>
      <c r="F93" s="46"/>
      <c r="G93" s="30"/>
      <c r="H93" s="46"/>
      <c r="I93" s="30"/>
      <c r="J93" s="41"/>
      <c r="K93" s="46"/>
      <c r="L93" s="41"/>
    </row>
    <row r="94" spans="1:12" ht="17.850000000000001" customHeight="1">
      <c r="A94" s="30"/>
      <c r="B94" s="30"/>
      <c r="C94" s="51" t="s">
        <v>171</v>
      </c>
      <c r="D94" s="31"/>
      <c r="E94" s="30"/>
      <c r="F94" s="46">
        <v>1856160000</v>
      </c>
      <c r="G94" s="30"/>
      <c r="H94" s="46">
        <v>1400000000</v>
      </c>
      <c r="I94" s="30"/>
      <c r="J94" s="41">
        <v>1856160000</v>
      </c>
      <c r="K94" s="46"/>
      <c r="L94" s="41">
        <v>1400000000</v>
      </c>
    </row>
    <row r="95" spans="1:12" ht="17.850000000000001" customHeight="1">
      <c r="A95" s="30" t="s">
        <v>80</v>
      </c>
      <c r="B95" s="30"/>
      <c r="C95" s="30"/>
      <c r="D95" s="31">
        <v>24</v>
      </c>
      <c r="E95" s="30"/>
      <c r="F95" s="46">
        <v>3646985816</v>
      </c>
      <c r="G95" s="30"/>
      <c r="H95" s="46">
        <v>654655415</v>
      </c>
      <c r="I95" s="30"/>
      <c r="J95" s="46">
        <v>3646985816</v>
      </c>
      <c r="K95" s="46"/>
      <c r="L95" s="46">
        <v>654655415</v>
      </c>
    </row>
    <row r="96" spans="1:12" ht="17.850000000000001" customHeight="1">
      <c r="A96" s="30" t="s">
        <v>119</v>
      </c>
      <c r="B96" s="30"/>
      <c r="C96" s="30"/>
      <c r="D96" s="31"/>
      <c r="E96" s="30"/>
      <c r="F96" s="46">
        <v>-598386370</v>
      </c>
      <c r="G96" s="47"/>
      <c r="H96" s="46">
        <v>-598386370</v>
      </c>
      <c r="I96" s="47"/>
      <c r="J96" s="46">
        <v>0</v>
      </c>
      <c r="K96" s="46"/>
      <c r="L96" s="46">
        <v>0</v>
      </c>
    </row>
    <row r="97" spans="1:12" ht="17.850000000000001" customHeight="1">
      <c r="A97" s="30" t="s">
        <v>37</v>
      </c>
      <c r="B97" s="30"/>
      <c r="C97" s="30"/>
      <c r="D97" s="31"/>
      <c r="E97" s="30"/>
      <c r="F97" s="46"/>
      <c r="G97" s="47"/>
      <c r="H97" s="46"/>
      <c r="I97" s="47"/>
      <c r="J97" s="46"/>
      <c r="K97" s="46"/>
      <c r="L97" s="46"/>
    </row>
    <row r="98" spans="1:12" ht="17.850000000000001" customHeight="1">
      <c r="A98" s="30"/>
      <c r="B98" s="30" t="s">
        <v>145</v>
      </c>
      <c r="C98" s="30"/>
      <c r="D98" s="31">
        <v>23</v>
      </c>
      <c r="E98" s="30"/>
      <c r="F98" s="46">
        <v>54350000</v>
      </c>
      <c r="G98" s="47"/>
      <c r="H98" s="46">
        <v>20150000</v>
      </c>
      <c r="I98" s="47"/>
      <c r="J98" s="46">
        <v>54350000</v>
      </c>
      <c r="K98" s="46"/>
      <c r="L98" s="46">
        <v>20150000</v>
      </c>
    </row>
    <row r="99" spans="1:12" ht="17.850000000000001" customHeight="1">
      <c r="A99" s="30"/>
      <c r="B99" s="30" t="s">
        <v>163</v>
      </c>
      <c r="C99" s="30"/>
      <c r="D99" s="31"/>
      <c r="E99" s="30"/>
      <c r="F99" s="46">
        <v>1495299306</v>
      </c>
      <c r="G99" s="47"/>
      <c r="H99" s="46">
        <v>3309988411</v>
      </c>
      <c r="I99" s="47"/>
      <c r="J99" s="46">
        <v>1422818204</v>
      </c>
      <c r="K99" s="46"/>
      <c r="L99" s="46">
        <v>3279999801</v>
      </c>
    </row>
    <row r="100" spans="1:12" ht="17.850000000000001" customHeight="1">
      <c r="A100" s="30" t="s">
        <v>133</v>
      </c>
      <c r="B100" s="30"/>
      <c r="C100" s="30"/>
      <c r="D100" s="31"/>
      <c r="E100" s="30"/>
      <c r="F100" s="45">
        <v>5960085</v>
      </c>
      <c r="G100" s="30"/>
      <c r="H100" s="45">
        <v>5960085</v>
      </c>
      <c r="I100" s="30"/>
      <c r="J100" s="45">
        <v>0</v>
      </c>
      <c r="K100" s="46"/>
      <c r="L100" s="45">
        <v>0</v>
      </c>
    </row>
    <row r="101" spans="1:12" ht="3.95" customHeight="1">
      <c r="A101" s="30"/>
      <c r="B101" s="30"/>
      <c r="C101" s="30"/>
      <c r="D101" s="31"/>
      <c r="E101" s="30"/>
      <c r="F101" s="46"/>
      <c r="G101" s="30"/>
      <c r="H101" s="46"/>
      <c r="I101" s="30"/>
      <c r="J101" s="46"/>
      <c r="K101" s="46"/>
      <c r="L101" s="46"/>
    </row>
    <row r="102" spans="1:12" ht="17.850000000000001" customHeight="1">
      <c r="A102" s="34" t="s">
        <v>120</v>
      </c>
      <c r="B102" s="30"/>
      <c r="C102" s="30"/>
      <c r="D102" s="31"/>
      <c r="E102" s="30"/>
      <c r="F102" s="46">
        <f>SUM(F94:F101)</f>
        <v>6460368837</v>
      </c>
      <c r="G102" s="30"/>
      <c r="H102" s="46">
        <f>SUM(H94:H101)</f>
        <v>4792367541</v>
      </c>
      <c r="I102" s="30"/>
      <c r="J102" s="46">
        <f>SUM(J94:J100)</f>
        <v>6980314020</v>
      </c>
      <c r="K102" s="46"/>
      <c r="L102" s="46">
        <f>SUM(L94:L100)</f>
        <v>5354805216</v>
      </c>
    </row>
    <row r="103" spans="1:12" ht="17.850000000000001" customHeight="1">
      <c r="A103" s="30" t="s">
        <v>134</v>
      </c>
      <c r="B103" s="30"/>
      <c r="C103" s="30"/>
      <c r="D103" s="31"/>
      <c r="E103" s="30"/>
      <c r="F103" s="45">
        <v>475</v>
      </c>
      <c r="G103" s="30"/>
      <c r="H103" s="45">
        <v>475</v>
      </c>
      <c r="I103" s="30"/>
      <c r="J103" s="45">
        <v>0</v>
      </c>
      <c r="K103" s="46"/>
      <c r="L103" s="45">
        <v>0</v>
      </c>
    </row>
    <row r="104" spans="1:12" ht="3.95" customHeight="1">
      <c r="A104" s="30"/>
      <c r="B104" s="30"/>
      <c r="C104" s="30"/>
      <c r="D104" s="31"/>
      <c r="E104" s="30"/>
      <c r="F104" s="46"/>
      <c r="G104" s="30"/>
      <c r="H104" s="46"/>
      <c r="I104" s="30"/>
      <c r="J104" s="46"/>
      <c r="K104" s="46"/>
      <c r="L104" s="46"/>
    </row>
    <row r="105" spans="1:12" ht="17.850000000000001" customHeight="1">
      <c r="A105" s="34" t="s">
        <v>38</v>
      </c>
      <c r="B105" s="34"/>
      <c r="C105" s="34"/>
      <c r="D105" s="31"/>
      <c r="E105" s="30"/>
      <c r="F105" s="45">
        <f>SUM(F102:F103)</f>
        <v>6460369312</v>
      </c>
      <c r="G105" s="30"/>
      <c r="H105" s="45">
        <f>SUM(H102:H103)</f>
        <v>4792368016</v>
      </c>
      <c r="I105" s="30"/>
      <c r="J105" s="45">
        <f>SUM(J102:J103)</f>
        <v>6980314020</v>
      </c>
      <c r="K105" s="46"/>
      <c r="L105" s="45">
        <f>SUM(L102:L103)</f>
        <v>5354805216</v>
      </c>
    </row>
    <row r="106" spans="1:12" ht="3.95" customHeight="1">
      <c r="A106" s="34"/>
      <c r="B106" s="34"/>
      <c r="C106" s="34"/>
      <c r="D106" s="31"/>
      <c r="E106" s="30"/>
      <c r="F106" s="46"/>
      <c r="G106" s="30"/>
      <c r="H106" s="46"/>
      <c r="I106" s="30"/>
      <c r="J106" s="46"/>
      <c r="K106" s="46"/>
      <c r="L106" s="46"/>
    </row>
    <row r="107" spans="1:12" ht="17.850000000000001" customHeight="1" thickBot="1">
      <c r="A107" s="34" t="s">
        <v>39</v>
      </c>
      <c r="B107" s="34"/>
      <c r="C107" s="34"/>
      <c r="D107" s="31"/>
      <c r="E107" s="30"/>
      <c r="F107" s="50">
        <f>+F105+F82</f>
        <v>18151712839</v>
      </c>
      <c r="G107" s="30"/>
      <c r="H107" s="50">
        <f>+H105+H82</f>
        <v>16674634223</v>
      </c>
      <c r="I107" s="30"/>
      <c r="J107" s="50">
        <f>+J105+J82</f>
        <v>18666959144</v>
      </c>
      <c r="K107" s="41"/>
      <c r="L107" s="50">
        <f>+L105+L82</f>
        <v>17204473168</v>
      </c>
    </row>
    <row r="108" spans="1:12" ht="17.850000000000001" customHeight="1" thickTop="1">
      <c r="A108" s="30"/>
      <c r="B108" s="30"/>
      <c r="C108" s="30"/>
      <c r="D108" s="31"/>
      <c r="E108" s="30"/>
      <c r="F108" s="46"/>
      <c r="G108" s="30"/>
      <c r="H108" s="46"/>
      <c r="I108" s="30"/>
      <c r="J108" s="46"/>
      <c r="K108" s="46"/>
      <c r="L108" s="46"/>
    </row>
    <row r="109" spans="1:12" ht="2.25" customHeight="1">
      <c r="A109" s="4"/>
      <c r="B109" s="4"/>
      <c r="C109" s="4"/>
      <c r="D109" s="5"/>
      <c r="E109" s="6"/>
      <c r="F109" s="25"/>
      <c r="G109" s="6"/>
      <c r="H109" s="25"/>
      <c r="I109" s="6"/>
      <c r="J109" s="25"/>
      <c r="K109" s="22"/>
      <c r="L109" s="25"/>
    </row>
    <row r="110" spans="1:12" ht="21.95" customHeight="1">
      <c r="A110" s="226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10" s="226"/>
      <c r="C110" s="226"/>
      <c r="D110" s="226"/>
      <c r="E110" s="226"/>
      <c r="F110" s="226"/>
      <c r="G110" s="226"/>
      <c r="H110" s="226"/>
      <c r="I110" s="226"/>
      <c r="J110" s="226"/>
      <c r="K110" s="226"/>
      <c r="L110" s="226"/>
    </row>
  </sheetData>
  <mergeCells count="7">
    <mergeCell ref="A110:L110"/>
    <mergeCell ref="F5:I5"/>
    <mergeCell ref="J5:L5"/>
    <mergeCell ref="A43:L43"/>
    <mergeCell ref="A49:L49"/>
    <mergeCell ref="F54:I54"/>
    <mergeCell ref="J54:L54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1"/>
  <sheetViews>
    <sheetView topLeftCell="A33" zoomScaleNormal="100" zoomScaleSheetLayoutView="100" workbookViewId="0">
      <selection activeCell="L57" sqref="L57"/>
    </sheetView>
  </sheetViews>
  <sheetFormatPr defaultColWidth="9.42578125" defaultRowHeight="20.100000000000001" customHeight="1"/>
  <cols>
    <col min="1" max="4" width="1.42578125" customWidth="1"/>
    <col min="5" max="5" width="37" customWidth="1"/>
    <col min="6" max="6" width="7.28515625" customWidth="1"/>
    <col min="7" max="7" width="0.7109375" customWidth="1"/>
    <col min="8" max="8" width="11.7109375" customWidth="1"/>
    <col min="9" max="9" width="0.7109375" customWidth="1"/>
    <col min="10" max="10" width="11.7109375" customWidth="1"/>
    <col min="11" max="11" width="0.7109375" customWidth="1"/>
    <col min="12" max="12" width="11.7109375" customWidth="1"/>
    <col min="13" max="13" width="0.7109375" customWidth="1"/>
    <col min="14" max="14" width="11.7109375" customWidth="1"/>
    <col min="16" max="16" width="12.28515625" bestFit="1" customWidth="1"/>
    <col min="18" max="18" width="12.28515625" bestFit="1" customWidth="1"/>
  </cols>
  <sheetData>
    <row r="1" spans="1:18" ht="18" customHeight="1">
      <c r="A1" s="4" t="s">
        <v>149</v>
      </c>
      <c r="B1" s="52"/>
      <c r="C1" s="52"/>
      <c r="D1" s="52"/>
      <c r="E1" s="52"/>
      <c r="F1" s="5"/>
      <c r="G1" s="5"/>
      <c r="H1" s="22"/>
      <c r="I1" s="5"/>
      <c r="J1" s="22"/>
      <c r="K1" s="5"/>
      <c r="L1" s="25"/>
      <c r="M1" s="58"/>
      <c r="N1" s="25"/>
    </row>
    <row r="2" spans="1:18" ht="18" customHeight="1">
      <c r="A2" s="54" t="s">
        <v>40</v>
      </c>
      <c r="B2" s="55"/>
      <c r="C2" s="56"/>
      <c r="D2" s="56"/>
      <c r="E2" s="56"/>
      <c r="F2" s="57"/>
      <c r="G2" s="57"/>
      <c r="H2" s="25"/>
      <c r="I2" s="57"/>
      <c r="J2" s="25"/>
      <c r="K2" s="57"/>
      <c r="L2" s="25"/>
      <c r="M2" s="58"/>
      <c r="N2" s="25"/>
    </row>
    <row r="3" spans="1:18" ht="18" customHeight="1">
      <c r="A3" s="8" t="s">
        <v>157</v>
      </c>
      <c r="B3" s="59"/>
      <c r="C3" s="60"/>
      <c r="D3" s="60"/>
      <c r="E3" s="60"/>
      <c r="F3" s="9"/>
      <c r="G3" s="9"/>
      <c r="H3" s="27"/>
      <c r="I3" s="9"/>
      <c r="J3" s="27"/>
      <c r="K3" s="9"/>
      <c r="L3" s="27"/>
      <c r="M3" s="61"/>
      <c r="N3" s="27"/>
    </row>
    <row r="4" spans="1:18" ht="10.5" customHeight="1">
      <c r="A4" s="26"/>
      <c r="B4" s="56"/>
      <c r="C4" s="56"/>
      <c r="D4" s="56"/>
      <c r="E4" s="56"/>
      <c r="F4" s="57"/>
      <c r="G4" s="57"/>
      <c r="H4" s="25"/>
      <c r="I4" s="57"/>
      <c r="J4" s="25"/>
      <c r="K4" s="57"/>
      <c r="L4" s="25"/>
      <c r="M4" s="58"/>
      <c r="N4" s="25"/>
    </row>
    <row r="5" spans="1:18" ht="17.100000000000001" customHeight="1">
      <c r="A5" s="6"/>
      <c r="B5" s="52"/>
      <c r="C5" s="52"/>
      <c r="D5" s="52"/>
      <c r="E5" s="52"/>
      <c r="F5" s="14"/>
      <c r="G5" s="14"/>
      <c r="H5" s="227" t="s">
        <v>1</v>
      </c>
      <c r="I5" s="227"/>
      <c r="J5" s="227"/>
      <c r="K5" s="62"/>
      <c r="L5" s="227" t="s">
        <v>68</v>
      </c>
      <c r="M5" s="227"/>
      <c r="N5" s="227"/>
    </row>
    <row r="6" spans="1:18" ht="17.100000000000001" customHeight="1">
      <c r="A6" s="6"/>
      <c r="B6" s="52"/>
      <c r="C6" s="52"/>
      <c r="D6" s="52"/>
      <c r="E6" s="52"/>
      <c r="F6" s="14"/>
      <c r="G6" s="14"/>
      <c r="H6" s="12" t="s">
        <v>65</v>
      </c>
      <c r="I6" s="14"/>
      <c r="J6" s="12" t="s">
        <v>65</v>
      </c>
      <c r="K6" s="13"/>
      <c r="L6" s="12" t="s">
        <v>65</v>
      </c>
      <c r="M6" s="13"/>
      <c r="N6" s="12" t="s">
        <v>65</v>
      </c>
    </row>
    <row r="7" spans="1:18" ht="17.100000000000001" customHeight="1">
      <c r="A7" s="6"/>
      <c r="B7" s="52"/>
      <c r="C7" s="52"/>
      <c r="D7" s="52"/>
      <c r="E7" s="52"/>
      <c r="F7" s="5"/>
      <c r="G7" s="14"/>
      <c r="H7" s="12" t="s">
        <v>156</v>
      </c>
      <c r="I7" s="14"/>
      <c r="J7" s="12" t="s">
        <v>128</v>
      </c>
      <c r="K7" s="15"/>
      <c r="L7" s="12" t="s">
        <v>156</v>
      </c>
      <c r="M7" s="15"/>
      <c r="N7" s="12" t="s">
        <v>128</v>
      </c>
    </row>
    <row r="8" spans="1:18" ht="17.100000000000001" customHeight="1">
      <c r="A8" s="6"/>
      <c r="B8" s="52"/>
      <c r="C8" s="52"/>
      <c r="D8" s="52"/>
      <c r="E8" s="52"/>
      <c r="F8" s="63" t="s">
        <v>3</v>
      </c>
      <c r="G8" s="14"/>
      <c r="H8" s="18" t="s">
        <v>2</v>
      </c>
      <c r="I8" s="14"/>
      <c r="J8" s="18" t="s">
        <v>2</v>
      </c>
      <c r="K8" s="14"/>
      <c r="L8" s="18" t="s">
        <v>2</v>
      </c>
      <c r="M8" s="17"/>
      <c r="N8" s="18" t="s">
        <v>2</v>
      </c>
    </row>
    <row r="9" spans="1:18" ht="17.100000000000001" customHeight="1">
      <c r="A9" s="4" t="s">
        <v>41</v>
      </c>
      <c r="B9" s="52"/>
      <c r="C9" s="52"/>
      <c r="D9" s="52"/>
      <c r="E9" s="52"/>
      <c r="F9" s="5"/>
      <c r="G9" s="5"/>
      <c r="H9" s="22"/>
      <c r="I9" s="5"/>
      <c r="J9" s="22"/>
      <c r="K9" s="5"/>
      <c r="L9" s="22"/>
      <c r="M9" s="53"/>
      <c r="N9" s="22"/>
    </row>
    <row r="10" spans="1:18" ht="5.25" customHeight="1">
      <c r="A10" s="4"/>
      <c r="B10" s="52"/>
      <c r="C10" s="52"/>
      <c r="D10" s="52"/>
      <c r="E10" s="52"/>
      <c r="F10" s="5"/>
      <c r="G10" s="5"/>
      <c r="H10" s="64"/>
      <c r="I10" s="5"/>
      <c r="J10" s="64"/>
      <c r="K10" s="5"/>
      <c r="L10" s="64"/>
      <c r="M10" s="65"/>
      <c r="N10" s="64"/>
    </row>
    <row r="11" spans="1:18" ht="17.100000000000001" customHeight="1">
      <c r="A11" s="6" t="s">
        <v>42</v>
      </c>
      <c r="B11" s="52"/>
      <c r="C11" s="52"/>
      <c r="D11" s="52"/>
      <c r="E11" s="52"/>
      <c r="F11" s="66"/>
      <c r="G11" s="5"/>
      <c r="H11" s="64">
        <v>17730349852</v>
      </c>
      <c r="I11" s="5"/>
      <c r="J11" s="64">
        <v>18293296111</v>
      </c>
      <c r="K11" s="5"/>
      <c r="L11" s="64">
        <v>17730349852</v>
      </c>
      <c r="M11" s="65"/>
      <c r="N11" s="64">
        <v>18293296111</v>
      </c>
    </row>
    <row r="12" spans="1:18" ht="17.100000000000001" customHeight="1">
      <c r="A12" s="6" t="s">
        <v>43</v>
      </c>
      <c r="B12" s="6"/>
      <c r="C12" s="52"/>
      <c r="D12" s="52"/>
      <c r="E12" s="52"/>
      <c r="F12" s="66"/>
      <c r="G12" s="5"/>
      <c r="H12" s="64">
        <v>138352442</v>
      </c>
      <c r="I12" s="5"/>
      <c r="J12" s="64">
        <v>152065963</v>
      </c>
      <c r="K12" s="5"/>
      <c r="L12" s="64">
        <v>138352442</v>
      </c>
      <c r="M12" s="65"/>
      <c r="N12" s="64">
        <v>152065963</v>
      </c>
    </row>
    <row r="13" spans="1:18" ht="17.100000000000001" customHeight="1">
      <c r="A13" s="6" t="s">
        <v>44</v>
      </c>
      <c r="B13" s="6"/>
      <c r="C13" s="52"/>
      <c r="D13" s="52"/>
      <c r="E13" s="52"/>
      <c r="F13" s="67">
        <v>25</v>
      </c>
      <c r="G13" s="5"/>
      <c r="H13" s="68">
        <v>103118688</v>
      </c>
      <c r="I13" s="5"/>
      <c r="J13" s="68">
        <v>89812296</v>
      </c>
      <c r="K13" s="5"/>
      <c r="L13" s="68">
        <v>111177130</v>
      </c>
      <c r="M13" s="65"/>
      <c r="N13" s="68">
        <v>98824761</v>
      </c>
      <c r="P13" s="225"/>
      <c r="R13" s="225"/>
    </row>
    <row r="14" spans="1:18" ht="5.25" customHeight="1">
      <c r="A14" s="6"/>
      <c r="B14" s="6"/>
      <c r="C14" s="52"/>
      <c r="D14" s="52"/>
      <c r="E14" s="52"/>
      <c r="F14" s="69"/>
      <c r="G14" s="5"/>
      <c r="H14" s="70"/>
      <c r="I14" s="5"/>
      <c r="J14" s="70"/>
      <c r="K14" s="5"/>
      <c r="L14" s="70"/>
      <c r="M14" s="71"/>
      <c r="N14" s="70"/>
    </row>
    <row r="15" spans="1:18" ht="17.100000000000001" customHeight="1">
      <c r="A15" s="4" t="s">
        <v>45</v>
      </c>
      <c r="B15" s="52"/>
      <c r="C15" s="52"/>
      <c r="D15" s="52"/>
      <c r="E15" s="52"/>
      <c r="F15" s="5"/>
      <c r="G15" s="5"/>
      <c r="H15" s="68">
        <f>SUM(H11:H14)</f>
        <v>17971820982</v>
      </c>
      <c r="I15" s="5"/>
      <c r="J15" s="68">
        <f>SUM(J11:J14)</f>
        <v>18535174370</v>
      </c>
      <c r="K15" s="5"/>
      <c r="L15" s="68">
        <f>SUM(L11:L14)</f>
        <v>17979879424</v>
      </c>
      <c r="M15" s="65"/>
      <c r="N15" s="68">
        <f>SUM(N11:N14)</f>
        <v>18544186835</v>
      </c>
    </row>
    <row r="16" spans="1:18" ht="8.1" customHeight="1">
      <c r="A16" s="6"/>
      <c r="B16" s="52"/>
      <c r="C16" s="52"/>
      <c r="D16" s="52"/>
      <c r="E16" s="52"/>
      <c r="F16" s="5"/>
      <c r="G16" s="5"/>
      <c r="H16" s="64"/>
      <c r="I16" s="5"/>
      <c r="J16" s="64"/>
      <c r="K16" s="5"/>
      <c r="L16" s="64"/>
      <c r="M16" s="65"/>
      <c r="N16" s="64"/>
    </row>
    <row r="17" spans="1:18" ht="17.100000000000001" customHeight="1">
      <c r="A17" s="4" t="s">
        <v>46</v>
      </c>
      <c r="B17" s="52"/>
      <c r="C17" s="52"/>
      <c r="D17" s="52"/>
      <c r="E17" s="52"/>
      <c r="F17" s="5"/>
      <c r="G17" s="5"/>
      <c r="H17" s="64"/>
      <c r="I17" s="5"/>
      <c r="J17" s="64"/>
      <c r="K17" s="5"/>
      <c r="L17" s="64"/>
      <c r="M17" s="65"/>
      <c r="N17" s="64"/>
    </row>
    <row r="18" spans="1:18" ht="5.25" customHeight="1">
      <c r="A18" s="4"/>
      <c r="B18" s="52"/>
      <c r="C18" s="52"/>
      <c r="D18" s="52"/>
      <c r="E18" s="52"/>
      <c r="F18" s="5"/>
      <c r="G18" s="5"/>
      <c r="H18" s="64"/>
      <c r="I18" s="5"/>
      <c r="J18" s="64"/>
      <c r="K18" s="5"/>
      <c r="L18" s="64"/>
      <c r="M18" s="65"/>
      <c r="N18" s="64"/>
    </row>
    <row r="19" spans="1:18" ht="17.100000000000001" customHeight="1">
      <c r="A19" s="6" t="s">
        <v>47</v>
      </c>
      <c r="B19" s="52"/>
      <c r="C19" s="52"/>
      <c r="D19" s="52"/>
      <c r="E19" s="52"/>
      <c r="F19" s="66"/>
      <c r="G19" s="5"/>
      <c r="H19" s="64">
        <v>14910742547</v>
      </c>
      <c r="I19" s="5"/>
      <c r="J19" s="64">
        <v>15760866653</v>
      </c>
      <c r="K19" s="5"/>
      <c r="L19" s="64">
        <v>14909723509</v>
      </c>
      <c r="M19" s="65"/>
      <c r="N19" s="64">
        <v>15760866653</v>
      </c>
    </row>
    <row r="20" spans="1:18" ht="17.100000000000001" customHeight="1">
      <c r="A20" s="6" t="s">
        <v>48</v>
      </c>
      <c r="B20" s="52"/>
      <c r="C20" s="52"/>
      <c r="D20" s="52"/>
      <c r="E20" s="52"/>
      <c r="F20" s="66"/>
      <c r="G20" s="5"/>
      <c r="H20" s="22">
        <v>1473347105</v>
      </c>
      <c r="I20" s="5"/>
      <c r="J20" s="22">
        <v>1537371131</v>
      </c>
      <c r="K20" s="5"/>
      <c r="L20" s="22">
        <v>1502575975</v>
      </c>
      <c r="M20" s="65"/>
      <c r="N20" s="22">
        <v>1570541758</v>
      </c>
      <c r="P20" s="225"/>
      <c r="R20" s="225"/>
    </row>
    <row r="21" spans="1:18" ht="17.100000000000001" customHeight="1">
      <c r="A21" s="6" t="s">
        <v>49</v>
      </c>
      <c r="B21" s="52"/>
      <c r="C21" s="52"/>
      <c r="D21" s="52"/>
      <c r="E21" s="52"/>
      <c r="F21" s="67"/>
      <c r="G21" s="5"/>
      <c r="H21" s="64">
        <v>405737589</v>
      </c>
      <c r="I21" s="5"/>
      <c r="J21" s="64">
        <v>369629000</v>
      </c>
      <c r="K21" s="5"/>
      <c r="L21" s="64">
        <v>438119749</v>
      </c>
      <c r="M21" s="65"/>
      <c r="N21" s="64">
        <v>390660175</v>
      </c>
    </row>
    <row r="22" spans="1:18" ht="17.100000000000001" customHeight="1">
      <c r="A22" s="6" t="s">
        <v>50</v>
      </c>
      <c r="B22" s="52"/>
      <c r="C22" s="52"/>
      <c r="D22" s="52"/>
      <c r="E22" s="52"/>
      <c r="F22" s="67">
        <v>27</v>
      </c>
      <c r="G22" s="5"/>
      <c r="H22" s="68">
        <v>26320289</v>
      </c>
      <c r="I22" s="5"/>
      <c r="J22" s="68">
        <v>1346907</v>
      </c>
      <c r="K22" s="5"/>
      <c r="L22" s="68">
        <v>26320289</v>
      </c>
      <c r="M22" s="65"/>
      <c r="N22" s="68">
        <v>1346907</v>
      </c>
    </row>
    <row r="23" spans="1:18" ht="5.25" customHeight="1">
      <c r="A23" s="26"/>
      <c r="B23" s="26"/>
      <c r="C23" s="56"/>
      <c r="D23" s="56"/>
      <c r="E23" s="56"/>
      <c r="F23" s="69"/>
      <c r="G23" s="5"/>
      <c r="H23" s="70"/>
      <c r="I23" s="5"/>
      <c r="J23" s="70"/>
      <c r="K23" s="5"/>
      <c r="L23" s="70"/>
      <c r="M23" s="71"/>
      <c r="N23" s="70"/>
    </row>
    <row r="24" spans="1:18" ht="17.100000000000001" customHeight="1">
      <c r="A24" s="4" t="s">
        <v>51</v>
      </c>
      <c r="B24" s="52"/>
      <c r="C24" s="52"/>
      <c r="D24" s="52"/>
      <c r="E24" s="52"/>
      <c r="F24" s="5"/>
      <c r="G24" s="5"/>
      <c r="H24" s="68">
        <f>SUM(H19:H23)</f>
        <v>16816147530</v>
      </c>
      <c r="I24" s="5"/>
      <c r="J24" s="68">
        <f>SUM(J19:J23)</f>
        <v>17669213691</v>
      </c>
      <c r="K24" s="5"/>
      <c r="L24" s="68">
        <f>SUM(L19:L23)</f>
        <v>16876739522</v>
      </c>
      <c r="M24" s="65"/>
      <c r="N24" s="68">
        <f>SUM(N19:N23)</f>
        <v>17723415493</v>
      </c>
    </row>
    <row r="25" spans="1:18" ht="5.25" customHeight="1">
      <c r="A25" s="6"/>
      <c r="B25" s="52"/>
      <c r="C25" s="52"/>
      <c r="D25" s="52"/>
      <c r="E25" s="52"/>
      <c r="F25" s="5"/>
      <c r="G25" s="5"/>
      <c r="H25" s="64"/>
      <c r="I25" s="5"/>
      <c r="J25" s="64"/>
      <c r="K25" s="5"/>
      <c r="L25" s="64"/>
      <c r="M25" s="65"/>
      <c r="N25" s="64"/>
    </row>
    <row r="26" spans="1:18" ht="17.100000000000001" customHeight="1">
      <c r="A26" s="4" t="s">
        <v>113</v>
      </c>
      <c r="B26" s="72"/>
      <c r="C26" s="52"/>
      <c r="D26" s="52"/>
      <c r="E26" s="52"/>
      <c r="F26" s="5"/>
      <c r="G26" s="5"/>
      <c r="H26" s="64">
        <f>H15-H24</f>
        <v>1155673452</v>
      </c>
      <c r="I26" s="5"/>
      <c r="J26" s="64">
        <f>J15-J24</f>
        <v>865960679</v>
      </c>
      <c r="K26" s="5"/>
      <c r="L26" s="64">
        <f>L15-L24</f>
        <v>1103139902</v>
      </c>
      <c r="M26" s="65"/>
      <c r="N26" s="64">
        <f>N15-N24</f>
        <v>820771342</v>
      </c>
    </row>
    <row r="27" spans="1:18" ht="17.100000000000001" customHeight="1">
      <c r="A27" s="6" t="s">
        <v>52</v>
      </c>
      <c r="B27" s="52"/>
      <c r="C27" s="52"/>
      <c r="D27" s="52"/>
      <c r="E27" s="52"/>
      <c r="F27" s="67">
        <v>28</v>
      </c>
      <c r="G27" s="5"/>
      <c r="H27" s="68">
        <v>-298038740</v>
      </c>
      <c r="I27" s="5"/>
      <c r="J27" s="68">
        <v>-320195202</v>
      </c>
      <c r="K27" s="5"/>
      <c r="L27" s="68">
        <v>-298038740</v>
      </c>
      <c r="M27" s="65"/>
      <c r="N27" s="68">
        <v>-320195202</v>
      </c>
    </row>
    <row r="28" spans="1:18" ht="5.45" customHeight="1">
      <c r="A28" s="6"/>
      <c r="B28" s="26"/>
      <c r="C28" s="56"/>
      <c r="D28" s="56"/>
      <c r="E28" s="56"/>
      <c r="F28" s="73"/>
      <c r="G28" s="57"/>
      <c r="H28" s="70"/>
      <c r="I28" s="57"/>
      <c r="J28" s="70"/>
      <c r="K28" s="57"/>
      <c r="L28" s="70"/>
      <c r="M28" s="71"/>
      <c r="N28" s="70"/>
    </row>
    <row r="29" spans="1:18" ht="17.100000000000001" customHeight="1">
      <c r="A29" s="54" t="s">
        <v>53</v>
      </c>
      <c r="B29" s="52"/>
      <c r="C29" s="52"/>
      <c r="D29" s="52"/>
      <c r="E29" s="52"/>
      <c r="F29" s="5"/>
      <c r="G29" s="5"/>
      <c r="H29" s="64">
        <f>SUM(H26:H28)</f>
        <v>857634712</v>
      </c>
      <c r="I29" s="5"/>
      <c r="J29" s="64">
        <f>SUM(J26:J28)</f>
        <v>545765477</v>
      </c>
      <c r="K29" s="5"/>
      <c r="L29" s="64">
        <f>SUM(L26:L28)</f>
        <v>805101162</v>
      </c>
      <c r="M29" s="65"/>
      <c r="N29" s="64">
        <f>SUM(N26:N28)</f>
        <v>500576140</v>
      </c>
    </row>
    <row r="30" spans="1:18" ht="17.100000000000001" customHeight="1">
      <c r="A30" s="6" t="s">
        <v>54</v>
      </c>
      <c r="B30" s="52"/>
      <c r="C30" s="52"/>
      <c r="D30" s="52"/>
      <c r="E30" s="52"/>
      <c r="F30" s="5">
        <v>29</v>
      </c>
      <c r="G30" s="5"/>
      <c r="H30" s="68">
        <v>-132123817</v>
      </c>
      <c r="I30" s="5"/>
      <c r="J30" s="68">
        <v>-107013451</v>
      </c>
      <c r="K30" s="5"/>
      <c r="L30" s="68">
        <v>-122082759</v>
      </c>
      <c r="M30" s="65"/>
      <c r="N30" s="68">
        <v>-97772809</v>
      </c>
    </row>
    <row r="31" spans="1:18" ht="5.45" customHeight="1">
      <c r="A31" s="6"/>
      <c r="B31" s="56"/>
      <c r="C31" s="56"/>
      <c r="D31" s="56"/>
      <c r="E31" s="56"/>
      <c r="F31" s="57"/>
      <c r="G31" s="57"/>
      <c r="H31" s="70"/>
      <c r="I31" s="57"/>
      <c r="J31" s="70"/>
      <c r="K31" s="57"/>
      <c r="L31" s="70"/>
      <c r="M31" s="71"/>
      <c r="N31" s="70"/>
    </row>
    <row r="32" spans="1:18" ht="17.100000000000001" customHeight="1">
      <c r="A32" s="54" t="s">
        <v>84</v>
      </c>
      <c r="B32" s="52"/>
      <c r="C32" s="52"/>
      <c r="D32" s="52"/>
      <c r="E32" s="52"/>
      <c r="F32" s="5"/>
      <c r="G32" s="5"/>
      <c r="H32" s="70">
        <f>SUM(H29:H30)</f>
        <v>725510895</v>
      </c>
      <c r="I32" s="5"/>
      <c r="J32" s="70">
        <f>SUM(J29:J30)</f>
        <v>438752026</v>
      </c>
      <c r="K32" s="5"/>
      <c r="L32" s="70">
        <f>SUM(L29:L30)</f>
        <v>683018403</v>
      </c>
      <c r="M32" s="71"/>
      <c r="N32" s="70">
        <f>SUM(N29:N30)</f>
        <v>402803331</v>
      </c>
    </row>
    <row r="33" spans="1:14" ht="8.1" customHeight="1">
      <c r="A33" s="4"/>
      <c r="B33" s="52"/>
      <c r="C33" s="52"/>
      <c r="D33" s="52"/>
      <c r="E33" s="52"/>
      <c r="F33" s="5"/>
      <c r="G33" s="5"/>
      <c r="H33" s="70"/>
      <c r="I33" s="5"/>
      <c r="J33" s="70"/>
      <c r="K33" s="5"/>
      <c r="L33" s="70"/>
      <c r="M33" s="71"/>
      <c r="N33" s="70"/>
    </row>
    <row r="34" spans="1:14" ht="17.100000000000001" customHeight="1">
      <c r="A34" s="4" t="s">
        <v>55</v>
      </c>
      <c r="B34" s="52"/>
      <c r="C34" s="52"/>
      <c r="D34" s="52"/>
      <c r="E34" s="52"/>
      <c r="F34" s="5"/>
      <c r="G34" s="5"/>
      <c r="H34" s="70"/>
      <c r="I34" s="5"/>
      <c r="J34" s="70"/>
      <c r="K34" s="5"/>
      <c r="L34" s="70"/>
      <c r="M34" s="71"/>
      <c r="N34" s="70"/>
    </row>
    <row r="35" spans="1:14" ht="17.100000000000001" customHeight="1">
      <c r="A35" s="6" t="s">
        <v>64</v>
      </c>
      <c r="B35" s="52"/>
      <c r="C35" s="52"/>
      <c r="D35" s="52"/>
      <c r="E35" s="52"/>
      <c r="F35" s="5"/>
      <c r="G35" s="5"/>
      <c r="H35" s="70"/>
      <c r="I35" s="5"/>
      <c r="J35" s="70"/>
      <c r="K35" s="5"/>
      <c r="L35" s="70"/>
      <c r="M35" s="71"/>
      <c r="N35" s="70"/>
    </row>
    <row r="36" spans="1:14" ht="17.100000000000001" customHeight="1">
      <c r="A36" s="4"/>
      <c r="B36" s="52" t="s">
        <v>70</v>
      </c>
      <c r="C36" s="52"/>
      <c r="D36" s="52"/>
      <c r="E36" s="52"/>
      <c r="F36" s="5"/>
      <c r="G36" s="5"/>
      <c r="H36" s="70"/>
      <c r="I36" s="5"/>
      <c r="J36" s="70"/>
      <c r="K36" s="5"/>
      <c r="L36" s="70"/>
      <c r="M36" s="71"/>
      <c r="N36" s="70"/>
    </row>
    <row r="37" spans="1:14" ht="17.100000000000001" customHeight="1">
      <c r="A37" s="4"/>
      <c r="B37" s="52"/>
      <c r="C37" s="52" t="s">
        <v>85</v>
      </c>
      <c r="D37" s="52"/>
      <c r="E37" s="52"/>
      <c r="F37" s="5"/>
      <c r="G37" s="5"/>
      <c r="H37" s="70"/>
      <c r="I37" s="5"/>
      <c r="J37" s="70"/>
      <c r="K37" s="5"/>
      <c r="L37" s="70"/>
      <c r="M37" s="71"/>
      <c r="N37" s="70"/>
    </row>
    <row r="38" spans="1:14" ht="17.100000000000001" customHeight="1">
      <c r="A38" s="4"/>
      <c r="B38" s="52"/>
      <c r="C38" s="52"/>
      <c r="D38" s="52" t="s">
        <v>123</v>
      </c>
      <c r="E38" s="52"/>
      <c r="F38" s="5">
        <v>22</v>
      </c>
      <c r="G38" s="5"/>
      <c r="H38" s="70">
        <v>0</v>
      </c>
      <c r="I38" s="57"/>
      <c r="J38" s="70">
        <v>-5381837</v>
      </c>
      <c r="K38" s="57"/>
      <c r="L38" s="70">
        <v>0</v>
      </c>
      <c r="M38" s="71"/>
      <c r="N38" s="70">
        <v>-5381837</v>
      </c>
    </row>
    <row r="39" spans="1:14" ht="17.100000000000001" customHeight="1">
      <c r="A39" s="4"/>
      <c r="B39" s="52"/>
      <c r="C39" s="74" t="s">
        <v>124</v>
      </c>
      <c r="D39" s="52"/>
      <c r="E39" s="52"/>
      <c r="F39" s="5"/>
      <c r="G39" s="5"/>
      <c r="H39" s="70"/>
      <c r="I39" s="5"/>
      <c r="J39" s="70"/>
      <c r="K39" s="5"/>
      <c r="L39" s="70"/>
      <c r="M39" s="71"/>
      <c r="N39" s="70"/>
    </row>
    <row r="40" spans="1:14" ht="17.100000000000001" customHeight="1">
      <c r="A40" s="4"/>
      <c r="B40" s="52"/>
      <c r="C40" s="52"/>
      <c r="D40" s="74" t="s">
        <v>123</v>
      </c>
      <c r="E40" s="52"/>
      <c r="F40" s="5"/>
      <c r="G40" s="5"/>
      <c r="H40" s="68">
        <v>0</v>
      </c>
      <c r="I40" s="57"/>
      <c r="J40" s="68">
        <v>1076367</v>
      </c>
      <c r="K40" s="68"/>
      <c r="L40" s="68">
        <v>0</v>
      </c>
      <c r="M40" s="68"/>
      <c r="N40" s="68">
        <v>1076367</v>
      </c>
    </row>
    <row r="41" spans="1:14" ht="5.45" customHeight="1">
      <c r="A41" s="4"/>
      <c r="B41" s="52"/>
      <c r="C41" s="52"/>
      <c r="D41" s="6"/>
      <c r="E41" s="74"/>
      <c r="F41" s="5"/>
      <c r="G41" s="5"/>
      <c r="H41" s="70"/>
      <c r="I41" s="57"/>
      <c r="J41" s="70"/>
      <c r="K41" s="57"/>
      <c r="L41" s="70"/>
      <c r="M41" s="71"/>
      <c r="N41" s="70"/>
    </row>
    <row r="42" spans="1:14" ht="17.100000000000001" customHeight="1" thickBot="1">
      <c r="A42" s="4" t="s">
        <v>56</v>
      </c>
      <c r="B42" s="52"/>
      <c r="C42" s="52"/>
      <c r="D42" s="52"/>
      <c r="E42" s="52"/>
      <c r="F42" s="5"/>
      <c r="G42" s="5"/>
      <c r="H42" s="75">
        <f>SUM(H32:H40)</f>
        <v>725510895</v>
      </c>
      <c r="I42" s="5"/>
      <c r="J42" s="75">
        <f>SUM(J32:J40)</f>
        <v>434446556</v>
      </c>
      <c r="K42" s="5"/>
      <c r="L42" s="75">
        <f>SUM(L32:L40)</f>
        <v>683018403</v>
      </c>
      <c r="M42" s="71"/>
      <c r="N42" s="75">
        <f>SUM(N32:N40)</f>
        <v>398497861</v>
      </c>
    </row>
    <row r="43" spans="1:14" ht="8.1" customHeight="1" thickTop="1">
      <c r="A43" s="4"/>
      <c r="B43" s="52"/>
      <c r="C43" s="52"/>
      <c r="D43" s="52"/>
      <c r="E43" s="52"/>
      <c r="F43" s="5"/>
      <c r="G43" s="5"/>
      <c r="H43" s="76"/>
      <c r="I43" s="5"/>
      <c r="J43" s="76"/>
      <c r="K43" s="5"/>
      <c r="L43" s="76"/>
      <c r="M43" s="77"/>
      <c r="N43" s="76"/>
    </row>
    <row r="44" spans="1:14" ht="17.100000000000001" customHeight="1">
      <c r="A44" s="4" t="s">
        <v>57</v>
      </c>
      <c r="B44" s="52"/>
      <c r="C44" s="52"/>
      <c r="D44" s="52"/>
      <c r="E44" s="52"/>
      <c r="F44" s="5"/>
      <c r="G44" s="5"/>
      <c r="H44" s="76"/>
      <c r="I44" s="5"/>
      <c r="J44" s="76"/>
      <c r="K44" s="5"/>
      <c r="L44" s="76"/>
      <c r="M44" s="77"/>
      <c r="N44" s="76"/>
    </row>
    <row r="45" spans="1:14" ht="17.100000000000001" customHeight="1">
      <c r="A45" s="6"/>
      <c r="B45" s="6" t="s">
        <v>58</v>
      </c>
      <c r="C45" s="6"/>
      <c r="D45" s="6"/>
      <c r="E45" s="6"/>
      <c r="F45" s="6"/>
      <c r="G45" s="6"/>
      <c r="H45" s="70">
        <f>H32</f>
        <v>725510895</v>
      </c>
      <c r="I45" s="6"/>
      <c r="J45" s="70">
        <f>J32</f>
        <v>438752026</v>
      </c>
      <c r="K45" s="6"/>
      <c r="L45" s="70">
        <f>L32</f>
        <v>683018403</v>
      </c>
      <c r="M45" s="71"/>
      <c r="N45" s="70">
        <f>N32</f>
        <v>402803331</v>
      </c>
    </row>
    <row r="46" spans="1:14" ht="17.100000000000001" customHeight="1">
      <c r="A46" s="6"/>
      <c r="B46" s="6" t="s">
        <v>185</v>
      </c>
      <c r="C46" s="6"/>
      <c r="D46" s="6"/>
      <c r="E46" s="6"/>
      <c r="F46" s="6"/>
      <c r="G46" s="6"/>
      <c r="H46" s="68">
        <v>0</v>
      </c>
      <c r="I46" s="6"/>
      <c r="J46" s="68">
        <v>0</v>
      </c>
      <c r="K46" s="6"/>
      <c r="L46" s="68">
        <v>0</v>
      </c>
      <c r="M46" s="71"/>
      <c r="N46" s="68">
        <v>0</v>
      </c>
    </row>
    <row r="47" spans="1:14" ht="4.5" customHeight="1">
      <c r="A47" s="4"/>
      <c r="B47" s="66"/>
      <c r="C47" s="6"/>
      <c r="D47" s="6"/>
      <c r="E47" s="6"/>
      <c r="F47" s="6"/>
      <c r="G47" s="6"/>
      <c r="H47" s="70"/>
      <c r="I47" s="6"/>
      <c r="J47" s="70"/>
      <c r="K47" s="6"/>
      <c r="L47" s="70"/>
      <c r="M47" s="71"/>
      <c r="N47" s="70"/>
    </row>
    <row r="48" spans="1:14" ht="17.100000000000001" customHeight="1" thickBot="1">
      <c r="A48" s="4"/>
      <c r="B48" s="66"/>
      <c r="C48" s="6"/>
      <c r="D48" s="6"/>
      <c r="E48" s="6"/>
      <c r="F48" s="6"/>
      <c r="G48" s="6"/>
      <c r="H48" s="75">
        <f>SUM(H45:H47)</f>
        <v>725510895</v>
      </c>
      <c r="I48" s="6"/>
      <c r="J48" s="75">
        <f>SUM(J45:J47)</f>
        <v>438752026</v>
      </c>
      <c r="K48" s="6"/>
      <c r="L48" s="75">
        <f>SUM(L45:L47)</f>
        <v>683018403</v>
      </c>
      <c r="M48" s="71"/>
      <c r="N48" s="75">
        <f>SUM(N45:N47)</f>
        <v>402803331</v>
      </c>
    </row>
    <row r="49" spans="1:14" ht="8.1" customHeight="1" thickTop="1">
      <c r="A49" s="4"/>
      <c r="B49" s="66"/>
      <c r="C49" s="6"/>
      <c r="D49" s="6"/>
      <c r="E49" s="6"/>
      <c r="F49" s="6"/>
      <c r="G49" s="6"/>
      <c r="H49" s="70"/>
      <c r="I49" s="6"/>
      <c r="J49" s="70"/>
      <c r="K49" s="6"/>
      <c r="L49" s="70"/>
      <c r="M49" s="71"/>
      <c r="N49" s="70"/>
    </row>
    <row r="50" spans="1:14" ht="17.100000000000001" customHeight="1">
      <c r="A50" s="4" t="s">
        <v>59</v>
      </c>
      <c r="B50" s="66"/>
      <c r="C50" s="6"/>
      <c r="D50" s="6"/>
      <c r="E50" s="6"/>
      <c r="F50" s="6"/>
      <c r="G50" s="6"/>
      <c r="H50" s="70"/>
      <c r="I50" s="6"/>
      <c r="J50" s="70"/>
      <c r="K50" s="6"/>
      <c r="L50" s="70"/>
      <c r="M50" s="71"/>
      <c r="N50" s="70"/>
    </row>
    <row r="51" spans="1:14" ht="17.100000000000001" customHeight="1">
      <c r="A51" s="6"/>
      <c r="B51" s="6" t="s">
        <v>58</v>
      </c>
      <c r="C51" s="6"/>
      <c r="D51" s="6"/>
      <c r="E51" s="6"/>
      <c r="F51" s="6"/>
      <c r="G51" s="6"/>
      <c r="H51" s="70">
        <f>+H42</f>
        <v>725510895</v>
      </c>
      <c r="I51" s="6"/>
      <c r="J51" s="70">
        <f>+J42</f>
        <v>434446556</v>
      </c>
      <c r="K51" s="6"/>
      <c r="L51" s="70">
        <f>+L42</f>
        <v>683018403</v>
      </c>
      <c r="M51" s="71"/>
      <c r="N51" s="70">
        <f>+N42</f>
        <v>398497861</v>
      </c>
    </row>
    <row r="52" spans="1:14" ht="17.100000000000001" customHeight="1">
      <c r="A52" s="6"/>
      <c r="B52" s="6" t="s">
        <v>185</v>
      </c>
      <c r="C52" s="6"/>
      <c r="D52" s="6"/>
      <c r="E52" s="6"/>
      <c r="F52" s="6"/>
      <c r="G52" s="6"/>
      <c r="H52" s="68">
        <v>0</v>
      </c>
      <c r="I52" s="6"/>
      <c r="J52" s="68">
        <v>0</v>
      </c>
      <c r="K52" s="6"/>
      <c r="L52" s="68">
        <v>0</v>
      </c>
      <c r="M52" s="71"/>
      <c r="N52" s="68">
        <v>0</v>
      </c>
    </row>
    <row r="53" spans="1:14" ht="5.45" customHeight="1">
      <c r="A53" s="4"/>
      <c r="B53" s="66"/>
      <c r="C53" s="6"/>
      <c r="D53" s="6"/>
      <c r="E53" s="6"/>
      <c r="F53" s="6"/>
      <c r="G53" s="6"/>
      <c r="H53" s="70"/>
      <c r="I53" s="6"/>
      <c r="J53" s="70"/>
      <c r="K53" s="6"/>
      <c r="L53" s="70"/>
      <c r="M53" s="71"/>
      <c r="N53" s="70"/>
    </row>
    <row r="54" spans="1:14" ht="17.100000000000001" customHeight="1" thickBot="1">
      <c r="A54" s="4"/>
      <c r="B54" s="66"/>
      <c r="C54" s="6"/>
      <c r="D54" s="6"/>
      <c r="E54" s="6"/>
      <c r="F54" s="6"/>
      <c r="G54" s="6"/>
      <c r="H54" s="75">
        <f>SUM(H51:H53)</f>
        <v>725510895</v>
      </c>
      <c r="I54" s="6"/>
      <c r="J54" s="75">
        <f>SUM(J51:J53)</f>
        <v>434446556</v>
      </c>
      <c r="K54" s="6"/>
      <c r="L54" s="75">
        <f>SUM(L51:L53)</f>
        <v>683018403</v>
      </c>
      <c r="M54" s="71"/>
      <c r="N54" s="75">
        <f>SUM(N51:N53)</f>
        <v>398497861</v>
      </c>
    </row>
    <row r="55" spans="1:14" ht="8.1" customHeight="1" thickTop="1">
      <c r="A55" s="4"/>
      <c r="B55" s="66"/>
      <c r="C55" s="6"/>
      <c r="D55" s="6"/>
      <c r="E55" s="6"/>
      <c r="F55" s="6"/>
      <c r="G55" s="6"/>
      <c r="H55" s="70"/>
      <c r="I55" s="6"/>
      <c r="J55" s="70"/>
      <c r="K55" s="6"/>
      <c r="L55" s="70"/>
      <c r="M55" s="71"/>
      <c r="N55" s="70"/>
    </row>
    <row r="56" spans="1:14" ht="17.100000000000001" customHeight="1">
      <c r="A56" s="4" t="s">
        <v>112</v>
      </c>
      <c r="B56" s="5"/>
      <c r="C56" s="6"/>
      <c r="D56" s="6"/>
      <c r="E56" s="6"/>
      <c r="F56" s="67">
        <v>30</v>
      </c>
      <c r="G56" s="6"/>
      <c r="H56" s="64"/>
      <c r="I56" s="6"/>
      <c r="J56" s="64"/>
      <c r="K56" s="6"/>
      <c r="L56" s="64"/>
      <c r="M56" s="65"/>
      <c r="N56" s="64"/>
    </row>
    <row r="57" spans="1:14" ht="17.100000000000001" customHeight="1" thickBot="1">
      <c r="A57" s="6" t="s">
        <v>60</v>
      </c>
      <c r="B57" s="5"/>
      <c r="C57" s="5"/>
      <c r="D57" s="6"/>
      <c r="E57" s="6"/>
      <c r="F57" s="6"/>
      <c r="G57" s="6"/>
      <c r="H57" s="78">
        <f>H45/1584963506.84932</f>
        <v>0.45774611962026279</v>
      </c>
      <c r="I57" s="6"/>
      <c r="J57" s="78">
        <f>J45/1400000000</f>
        <v>0.3133943042857143</v>
      </c>
      <c r="K57" s="6"/>
      <c r="L57" s="78">
        <f>L45/1584963506.84932</f>
        <v>0.4309363591327996</v>
      </c>
      <c r="M57" s="79"/>
      <c r="N57" s="78">
        <f>N45/1400000000</f>
        <v>0.28771666499999998</v>
      </c>
    </row>
    <row r="58" spans="1:14" ht="13.5" customHeight="1" thickTop="1">
      <c r="A58" s="6"/>
      <c r="B58" s="5"/>
      <c r="C58" s="5"/>
      <c r="D58" s="6"/>
      <c r="E58" s="6"/>
      <c r="F58" s="6"/>
      <c r="G58" s="6"/>
      <c r="H58" s="79"/>
      <c r="I58" s="6"/>
      <c r="J58" s="79"/>
      <c r="K58" s="6"/>
      <c r="L58" s="79"/>
      <c r="M58" s="79"/>
      <c r="N58" s="79"/>
    </row>
    <row r="59" spans="1:14" ht="21.75" customHeight="1">
      <c r="A59" s="6"/>
      <c r="B59" s="5"/>
      <c r="C59" s="5"/>
      <c r="D59" s="6"/>
      <c r="E59" s="6"/>
      <c r="F59" s="6"/>
      <c r="G59" s="6"/>
      <c r="H59" s="79"/>
      <c r="I59" s="6"/>
      <c r="J59" s="79"/>
      <c r="K59" s="6"/>
      <c r="L59" s="79"/>
      <c r="M59" s="79"/>
      <c r="N59" s="79"/>
    </row>
    <row r="60" spans="1:14" ht="21.75" customHeight="1">
      <c r="A60" s="6"/>
      <c r="B60" s="5"/>
      <c r="C60" s="5"/>
      <c r="D60" s="6"/>
      <c r="E60" s="6"/>
      <c r="F60" s="6"/>
      <c r="G60" s="6"/>
      <c r="H60" s="79"/>
      <c r="I60" s="6"/>
      <c r="J60" s="79"/>
      <c r="K60" s="6"/>
      <c r="L60" s="79"/>
      <c r="M60" s="79"/>
      <c r="N60" s="79"/>
    </row>
    <row r="61" spans="1:14" ht="21.95" customHeight="1">
      <c r="A61" s="226" t="str">
        <f>+'6-7'!A110:L110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230"/>
      <c r="C61" s="230"/>
      <c r="D61" s="230"/>
      <c r="E61" s="230"/>
      <c r="F61" s="230"/>
      <c r="G61" s="230"/>
      <c r="H61" s="230"/>
      <c r="I61" s="230"/>
      <c r="J61" s="230"/>
      <c r="K61" s="230"/>
      <c r="L61" s="231"/>
      <c r="M61" s="230"/>
      <c r="N61" s="231"/>
    </row>
  </sheetData>
  <mergeCells count="3">
    <mergeCell ref="H5:J5"/>
    <mergeCell ref="L5:N5"/>
    <mergeCell ref="A61:N6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showZeros="0" topLeftCell="A14" zoomScale="82" zoomScaleNormal="82" zoomScaleSheetLayoutView="110" workbookViewId="0">
      <selection activeCell="H29" sqref="H29"/>
    </sheetView>
  </sheetViews>
  <sheetFormatPr defaultRowHeight="15.95" customHeight="1"/>
  <cols>
    <col min="1" max="1" width="30.7109375" customWidth="1"/>
    <col min="2" max="2" width="7.140625" customWidth="1"/>
    <col min="3" max="3" width="0.5703125" customWidth="1"/>
    <col min="4" max="4" width="12.7109375" customWidth="1"/>
    <col min="5" max="5" width="0.5703125" customWidth="1"/>
    <col min="6" max="6" width="10.7109375" customWidth="1"/>
    <col min="7" max="7" width="0.5703125" customWidth="1"/>
    <col min="8" max="8" width="14.7109375" customWidth="1"/>
    <col min="9" max="9" width="0.5703125" customWidth="1"/>
    <col min="10" max="10" width="9.5703125" customWidth="1"/>
    <col min="11" max="11" width="0.5703125" customWidth="1"/>
    <col min="12" max="12" width="12" customWidth="1"/>
    <col min="13" max="13" width="0.5703125" customWidth="1"/>
    <col min="14" max="14" width="14.7109375" customWidth="1"/>
    <col min="15" max="15" width="0.5703125" customWidth="1"/>
    <col min="16" max="16" width="11.7109375" customWidth="1"/>
    <col min="17" max="17" width="0.5703125" customWidth="1"/>
    <col min="18" max="18" width="12.140625" customWidth="1"/>
    <col min="19" max="19" width="0.5703125" customWidth="1"/>
    <col min="20" max="20" width="11.7109375" customWidth="1"/>
    <col min="234" max="257" width="8.85546875" customWidth="1"/>
    <col min="490" max="513" width="8.85546875" customWidth="1"/>
    <col min="746" max="769" width="8.85546875" customWidth="1"/>
    <col min="1002" max="1025" width="8.85546875" customWidth="1"/>
    <col min="1258" max="1281" width="8.85546875" customWidth="1"/>
    <col min="1514" max="1537" width="8.85546875" customWidth="1"/>
    <col min="1770" max="1793" width="8.85546875" customWidth="1"/>
    <col min="2026" max="2049" width="8.85546875" customWidth="1"/>
    <col min="2282" max="2305" width="8.85546875" customWidth="1"/>
    <col min="2538" max="2561" width="8.85546875" customWidth="1"/>
    <col min="2794" max="2817" width="8.85546875" customWidth="1"/>
    <col min="3050" max="3073" width="8.85546875" customWidth="1"/>
    <col min="3306" max="3329" width="8.85546875" customWidth="1"/>
    <col min="3562" max="3585" width="8.85546875" customWidth="1"/>
    <col min="3818" max="3841" width="8.85546875" customWidth="1"/>
    <col min="4074" max="4097" width="8.85546875" customWidth="1"/>
    <col min="4330" max="4353" width="8.85546875" customWidth="1"/>
    <col min="4586" max="4609" width="8.85546875" customWidth="1"/>
    <col min="4842" max="4865" width="8.85546875" customWidth="1"/>
    <col min="5098" max="5121" width="8.85546875" customWidth="1"/>
    <col min="5354" max="5377" width="8.85546875" customWidth="1"/>
    <col min="5610" max="5633" width="8.85546875" customWidth="1"/>
    <col min="5866" max="5889" width="8.85546875" customWidth="1"/>
    <col min="6122" max="6145" width="8.85546875" customWidth="1"/>
    <col min="6378" max="6401" width="8.85546875" customWidth="1"/>
    <col min="6634" max="6657" width="8.85546875" customWidth="1"/>
    <col min="6890" max="6913" width="8.85546875" customWidth="1"/>
    <col min="7146" max="7169" width="8.85546875" customWidth="1"/>
    <col min="7402" max="7425" width="8.85546875" customWidth="1"/>
    <col min="7658" max="7681" width="8.85546875" customWidth="1"/>
    <col min="7914" max="7937" width="8.85546875" customWidth="1"/>
    <col min="8170" max="8193" width="8.85546875" customWidth="1"/>
    <col min="8426" max="8449" width="8.85546875" customWidth="1"/>
    <col min="8682" max="8705" width="8.85546875" customWidth="1"/>
    <col min="8938" max="8961" width="8.85546875" customWidth="1"/>
    <col min="9194" max="9217" width="8.85546875" customWidth="1"/>
    <col min="9450" max="9473" width="8.85546875" customWidth="1"/>
    <col min="9706" max="9729" width="8.85546875" customWidth="1"/>
    <col min="9962" max="9985" width="8.85546875" customWidth="1"/>
    <col min="10218" max="10241" width="8.85546875" customWidth="1"/>
    <col min="10474" max="10497" width="8.85546875" customWidth="1"/>
    <col min="10730" max="10753" width="8.85546875" customWidth="1"/>
    <col min="10986" max="11009" width="8.85546875" customWidth="1"/>
    <col min="11242" max="11265" width="8.85546875" customWidth="1"/>
    <col min="11498" max="11521" width="8.85546875" customWidth="1"/>
    <col min="11754" max="11777" width="8.85546875" customWidth="1"/>
    <col min="12010" max="12033" width="8.85546875" customWidth="1"/>
    <col min="12266" max="12289" width="8.85546875" customWidth="1"/>
    <col min="12522" max="12545" width="8.85546875" customWidth="1"/>
    <col min="12778" max="12801" width="8.85546875" customWidth="1"/>
    <col min="13034" max="13057" width="8.85546875" customWidth="1"/>
    <col min="13290" max="13313" width="8.85546875" customWidth="1"/>
    <col min="13546" max="13569" width="8.85546875" customWidth="1"/>
    <col min="13802" max="13825" width="8.85546875" customWidth="1"/>
    <col min="14058" max="14081" width="8.85546875" customWidth="1"/>
    <col min="14314" max="14337" width="8.85546875" customWidth="1"/>
    <col min="14570" max="14593" width="8.85546875" customWidth="1"/>
    <col min="14826" max="14849" width="8.85546875" customWidth="1"/>
    <col min="15082" max="15105" width="8.85546875" customWidth="1"/>
    <col min="15338" max="15361" width="8.85546875" customWidth="1"/>
    <col min="15594" max="15617" width="8.85546875" customWidth="1"/>
    <col min="15850" max="15873" width="8.85546875" customWidth="1"/>
    <col min="16106" max="16129" width="8.85546875" customWidth="1"/>
  </cols>
  <sheetData>
    <row r="1" spans="1:20" ht="18" customHeight="1">
      <c r="A1" s="1" t="s">
        <v>149</v>
      </c>
      <c r="B1" s="80"/>
      <c r="C1" s="80"/>
      <c r="D1" s="81"/>
      <c r="E1" s="81"/>
      <c r="F1" s="81"/>
      <c r="G1" s="81"/>
      <c r="H1" s="81"/>
      <c r="I1" s="81"/>
      <c r="J1" s="82"/>
      <c r="K1" s="81"/>
      <c r="L1" s="82"/>
      <c r="M1" s="81"/>
      <c r="N1" s="82"/>
      <c r="O1" s="81"/>
      <c r="P1" s="82"/>
      <c r="Q1" s="82"/>
      <c r="R1" s="82"/>
      <c r="S1" s="82"/>
      <c r="T1" s="81"/>
    </row>
    <row r="2" spans="1:20" ht="18" customHeight="1">
      <c r="A2" s="80" t="s">
        <v>71</v>
      </c>
      <c r="B2" s="80"/>
      <c r="C2" s="80"/>
      <c r="D2" s="81"/>
      <c r="E2" s="81"/>
      <c r="F2" s="81"/>
      <c r="G2" s="81"/>
      <c r="H2" s="81"/>
      <c r="I2" s="81"/>
      <c r="J2" s="82"/>
      <c r="K2" s="81"/>
      <c r="L2" s="82"/>
      <c r="M2" s="81"/>
      <c r="N2" s="82"/>
      <c r="O2" s="81"/>
      <c r="P2" s="82"/>
      <c r="Q2" s="82"/>
      <c r="R2" s="82"/>
      <c r="S2" s="82"/>
      <c r="T2" s="82"/>
    </row>
    <row r="3" spans="1:20" ht="18" customHeight="1">
      <c r="A3" s="83" t="s">
        <v>157</v>
      </c>
      <c r="B3" s="83"/>
      <c r="C3" s="83"/>
      <c r="D3" s="84"/>
      <c r="E3" s="84"/>
      <c r="F3" s="84"/>
      <c r="G3" s="84"/>
      <c r="H3" s="84"/>
      <c r="I3" s="84"/>
      <c r="J3" s="85"/>
      <c r="K3" s="84"/>
      <c r="L3" s="85"/>
      <c r="M3" s="84"/>
      <c r="N3" s="85"/>
      <c r="O3" s="84"/>
      <c r="P3" s="85"/>
      <c r="Q3" s="85"/>
      <c r="R3" s="85"/>
      <c r="S3" s="85"/>
      <c r="T3" s="85"/>
    </row>
    <row r="4" spans="1:20" ht="18" customHeight="1">
      <c r="A4" s="86"/>
      <c r="B4" s="86"/>
      <c r="C4" s="86"/>
      <c r="D4" s="82"/>
      <c r="E4" s="82"/>
      <c r="F4" s="82"/>
      <c r="G4" s="87"/>
      <c r="H4" s="87"/>
      <c r="I4" s="87"/>
      <c r="J4" s="82"/>
      <c r="K4" s="87"/>
      <c r="L4" s="82"/>
      <c r="M4" s="87"/>
      <c r="N4" s="82"/>
      <c r="O4" s="87"/>
      <c r="P4" s="82"/>
      <c r="Q4" s="82"/>
      <c r="R4" s="82"/>
      <c r="S4" s="82"/>
      <c r="T4" s="82"/>
    </row>
    <row r="5" spans="1:20" ht="18" customHeight="1">
      <c r="A5" s="86"/>
      <c r="B5" s="86"/>
      <c r="C5" s="86"/>
      <c r="D5" s="232" t="s">
        <v>79</v>
      </c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</row>
    <row r="6" spans="1:20" ht="18" customHeight="1">
      <c r="A6" s="86"/>
      <c r="B6" s="86"/>
      <c r="C6" s="86"/>
      <c r="D6" s="234" t="s">
        <v>72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88"/>
      <c r="R6" s="88"/>
      <c r="S6" s="89"/>
      <c r="T6" s="88"/>
    </row>
    <row r="7" spans="1:20" ht="18" customHeight="1">
      <c r="A7" s="86"/>
      <c r="B7" s="86"/>
      <c r="C7" s="86"/>
      <c r="D7" s="89"/>
      <c r="E7" s="89"/>
      <c r="F7" s="89"/>
      <c r="G7" s="89"/>
      <c r="H7" s="89"/>
      <c r="I7" s="89"/>
      <c r="J7" s="89"/>
      <c r="K7" s="89"/>
      <c r="L7" s="89"/>
      <c r="M7" s="89"/>
      <c r="N7" s="90"/>
      <c r="O7" s="89"/>
      <c r="P7" s="89"/>
      <c r="Q7" s="89"/>
      <c r="R7" s="90"/>
      <c r="S7" s="89"/>
      <c r="T7" s="88"/>
    </row>
    <row r="8" spans="1:20" ht="18" customHeight="1">
      <c r="A8" s="86"/>
      <c r="B8" s="91"/>
      <c r="C8" s="91"/>
      <c r="D8" s="92" t="s">
        <v>73</v>
      </c>
      <c r="E8" s="92"/>
      <c r="F8" s="92"/>
      <c r="G8" s="92"/>
      <c r="H8" s="90" t="s">
        <v>125</v>
      </c>
      <c r="I8" s="92"/>
      <c r="J8" s="232" t="s">
        <v>37</v>
      </c>
      <c r="K8" s="232"/>
      <c r="L8" s="232"/>
      <c r="M8" s="92"/>
      <c r="N8" s="90"/>
      <c r="O8" s="92"/>
      <c r="P8" s="81" t="s">
        <v>74</v>
      </c>
      <c r="Q8" s="90"/>
      <c r="R8" s="90"/>
      <c r="S8" s="90"/>
      <c r="T8" s="90"/>
    </row>
    <row r="9" spans="1:20" ht="18" customHeight="1">
      <c r="A9" s="86"/>
      <c r="B9" s="91"/>
      <c r="C9" s="91"/>
      <c r="D9" s="92" t="s">
        <v>75</v>
      </c>
      <c r="E9" s="92"/>
      <c r="F9" s="92" t="s">
        <v>82</v>
      </c>
      <c r="G9" s="93"/>
      <c r="H9" s="81" t="s">
        <v>114</v>
      </c>
      <c r="I9" s="93"/>
      <c r="J9" s="81" t="s">
        <v>146</v>
      </c>
      <c r="K9" s="93"/>
      <c r="L9" s="81"/>
      <c r="M9" s="93"/>
      <c r="N9" s="81" t="s">
        <v>115</v>
      </c>
      <c r="O9" s="93"/>
      <c r="P9" s="90" t="s">
        <v>76</v>
      </c>
      <c r="Q9" s="82"/>
      <c r="R9" s="81" t="s">
        <v>135</v>
      </c>
      <c r="S9" s="82"/>
      <c r="T9" s="81" t="s">
        <v>74</v>
      </c>
    </row>
    <row r="10" spans="1:20" ht="18" customHeight="1">
      <c r="A10" s="86"/>
      <c r="B10" s="86"/>
      <c r="C10" s="91"/>
      <c r="D10" s="90" t="s">
        <v>77</v>
      </c>
      <c r="E10" s="90"/>
      <c r="F10" s="90" t="s">
        <v>81</v>
      </c>
      <c r="G10" s="93"/>
      <c r="H10" s="90" t="s">
        <v>116</v>
      </c>
      <c r="I10" s="93"/>
      <c r="J10" s="90" t="s">
        <v>147</v>
      </c>
      <c r="K10" s="93"/>
      <c r="L10" s="90" t="s">
        <v>148</v>
      </c>
      <c r="M10" s="93"/>
      <c r="N10" s="90" t="s">
        <v>117</v>
      </c>
      <c r="O10" s="93"/>
      <c r="P10" s="90" t="s">
        <v>78</v>
      </c>
      <c r="Q10" s="90"/>
      <c r="R10" s="94" t="s">
        <v>136</v>
      </c>
      <c r="S10" s="90"/>
      <c r="T10" s="90" t="s">
        <v>63</v>
      </c>
    </row>
    <row r="11" spans="1:20" ht="18" customHeight="1">
      <c r="A11" s="86"/>
      <c r="B11" s="95" t="s">
        <v>3</v>
      </c>
      <c r="C11" s="91"/>
      <c r="D11" s="2" t="s">
        <v>2</v>
      </c>
      <c r="E11" s="3"/>
      <c r="F11" s="2" t="s">
        <v>2</v>
      </c>
      <c r="G11" s="82"/>
      <c r="H11" s="2" t="s">
        <v>2</v>
      </c>
      <c r="I11" s="82"/>
      <c r="J11" s="2" t="s">
        <v>2</v>
      </c>
      <c r="K11" s="82"/>
      <c r="L11" s="2" t="s">
        <v>2</v>
      </c>
      <c r="M11" s="82"/>
      <c r="N11" s="2" t="s">
        <v>2</v>
      </c>
      <c r="O11" s="82"/>
      <c r="P11" s="2" t="s">
        <v>2</v>
      </c>
      <c r="Q11" s="81"/>
      <c r="R11" s="2" t="s">
        <v>2</v>
      </c>
      <c r="S11" s="81"/>
      <c r="T11" s="2" t="s">
        <v>2</v>
      </c>
    </row>
    <row r="12" spans="1:20" ht="8.1" customHeight="1">
      <c r="A12" s="86"/>
      <c r="B12" s="86"/>
      <c r="C12" s="86"/>
      <c r="D12" s="96"/>
      <c r="E12" s="96"/>
      <c r="F12" s="96"/>
      <c r="G12" s="93"/>
      <c r="H12" s="96"/>
      <c r="I12" s="93"/>
      <c r="J12" s="96"/>
      <c r="K12" s="93"/>
      <c r="L12" s="96"/>
      <c r="M12" s="93"/>
      <c r="N12" s="96"/>
      <c r="O12" s="93"/>
      <c r="P12" s="93"/>
      <c r="Q12" s="93"/>
      <c r="R12" s="96"/>
      <c r="S12" s="93"/>
      <c r="T12" s="93"/>
    </row>
    <row r="13" spans="1:20" ht="18" customHeight="1">
      <c r="A13" s="97" t="s">
        <v>129</v>
      </c>
      <c r="B13" s="97"/>
      <c r="C13" s="97"/>
      <c r="D13" s="82">
        <v>1400000000</v>
      </c>
      <c r="E13" s="82"/>
      <c r="F13" s="82">
        <v>654655415</v>
      </c>
      <c r="G13" s="82"/>
      <c r="H13" s="82">
        <v>-598386370</v>
      </c>
      <c r="I13" s="82"/>
      <c r="J13" s="82">
        <v>0</v>
      </c>
      <c r="K13" s="82"/>
      <c r="L13" s="82">
        <v>3298691855</v>
      </c>
      <c r="M13" s="82"/>
      <c r="N13" s="82">
        <v>5960085</v>
      </c>
      <c r="O13" s="82"/>
      <c r="P13" s="82">
        <f>SUM(D13:O13)</f>
        <v>4760920985</v>
      </c>
      <c r="Q13" s="98"/>
      <c r="R13" s="82">
        <v>0</v>
      </c>
      <c r="S13" s="98"/>
      <c r="T13" s="82">
        <f>SUM(P13:S13)</f>
        <v>4760920985</v>
      </c>
    </row>
    <row r="14" spans="1:20" ht="18" customHeight="1">
      <c r="A14" s="86" t="s">
        <v>179</v>
      </c>
      <c r="B14" s="99"/>
      <c r="C14" s="97"/>
      <c r="D14" s="82">
        <v>0</v>
      </c>
      <c r="E14" s="82"/>
      <c r="F14" s="82">
        <v>0</v>
      </c>
      <c r="G14" s="82"/>
      <c r="H14" s="82">
        <v>0</v>
      </c>
      <c r="I14" s="82"/>
      <c r="J14" s="82">
        <v>0</v>
      </c>
      <c r="K14" s="82"/>
      <c r="L14" s="82">
        <v>0</v>
      </c>
      <c r="M14" s="82"/>
      <c r="N14" s="82">
        <v>0</v>
      </c>
      <c r="O14" s="82"/>
      <c r="P14" s="82">
        <f>SUM(D14:O14)</f>
        <v>0</v>
      </c>
      <c r="Q14" s="86"/>
      <c r="R14" s="82">
        <v>450375</v>
      </c>
      <c r="S14" s="86"/>
      <c r="T14" s="82">
        <f>SUM(P14:S14)</f>
        <v>450375</v>
      </c>
    </row>
    <row r="15" spans="1:20" ht="18" customHeight="1">
      <c r="A15" s="100" t="s">
        <v>137</v>
      </c>
      <c r="B15" s="99"/>
      <c r="C15" s="97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98"/>
      <c r="R15" s="82"/>
      <c r="S15" s="98"/>
      <c r="T15" s="82"/>
    </row>
    <row r="16" spans="1:20" ht="17.649999999999999" customHeight="1">
      <c r="A16" s="101" t="s">
        <v>134</v>
      </c>
      <c r="B16" s="99"/>
      <c r="C16" s="86"/>
      <c r="D16" s="82">
        <v>0</v>
      </c>
      <c r="E16" s="82"/>
      <c r="F16" s="82">
        <v>0</v>
      </c>
      <c r="G16" s="86"/>
      <c r="H16" s="82">
        <v>0</v>
      </c>
      <c r="I16" s="86"/>
      <c r="J16" s="82">
        <v>0</v>
      </c>
      <c r="K16" s="86"/>
      <c r="L16" s="82">
        <v>0</v>
      </c>
      <c r="M16" s="86"/>
      <c r="N16" s="82">
        <v>0</v>
      </c>
      <c r="O16" s="86"/>
      <c r="P16" s="82">
        <f>SUM(D16:O16)</f>
        <v>0</v>
      </c>
      <c r="Q16" s="86"/>
      <c r="R16" s="82">
        <v>-449900</v>
      </c>
      <c r="S16" s="86"/>
      <c r="T16" s="82">
        <f>SUM(P16:S16)</f>
        <v>-449900</v>
      </c>
    </row>
    <row r="17" spans="1:20" ht="17.649999999999999" customHeight="1">
      <c r="A17" s="100" t="s">
        <v>138</v>
      </c>
      <c r="B17" s="99">
        <v>31</v>
      </c>
      <c r="C17" s="86"/>
      <c r="D17" s="82">
        <v>0</v>
      </c>
      <c r="E17" s="82"/>
      <c r="F17" s="82">
        <v>0</v>
      </c>
      <c r="G17" s="86"/>
      <c r="H17" s="82">
        <v>0</v>
      </c>
      <c r="I17" s="86"/>
      <c r="J17" s="82">
        <v>0</v>
      </c>
      <c r="K17" s="86"/>
      <c r="L17" s="82">
        <v>-403000000</v>
      </c>
      <c r="M17" s="86"/>
      <c r="N17" s="82">
        <v>0</v>
      </c>
      <c r="O17" s="86"/>
      <c r="P17" s="82">
        <f>SUM(D17:O17)</f>
        <v>-403000000</v>
      </c>
      <c r="Q17" s="86"/>
      <c r="R17" s="82">
        <v>0</v>
      </c>
      <c r="S17" s="86"/>
      <c r="T17" s="82">
        <f>SUM(P17:S17)</f>
        <v>-403000000</v>
      </c>
    </row>
    <row r="18" spans="1:20" ht="17.649999999999999" customHeight="1">
      <c r="A18" s="100" t="s">
        <v>144</v>
      </c>
      <c r="B18" s="99"/>
      <c r="C18" s="86"/>
      <c r="D18" s="82">
        <v>0</v>
      </c>
      <c r="E18" s="82"/>
      <c r="F18" s="82">
        <v>0</v>
      </c>
      <c r="G18" s="86"/>
      <c r="H18" s="82">
        <v>0</v>
      </c>
      <c r="I18" s="86"/>
      <c r="J18" s="82">
        <v>20150000</v>
      </c>
      <c r="K18" s="86"/>
      <c r="L18" s="82">
        <v>-20150000</v>
      </c>
      <c r="M18" s="86"/>
      <c r="N18" s="82">
        <v>0</v>
      </c>
      <c r="O18" s="86"/>
      <c r="P18" s="82">
        <f>SUM(D18:O18)</f>
        <v>0</v>
      </c>
      <c r="Q18" s="86"/>
      <c r="R18" s="82">
        <v>0</v>
      </c>
      <c r="S18" s="86"/>
      <c r="T18" s="82">
        <f>SUM(P18:S18)</f>
        <v>0</v>
      </c>
    </row>
    <row r="19" spans="1:20" ht="18" customHeight="1">
      <c r="A19" s="86" t="s">
        <v>56</v>
      </c>
      <c r="B19" s="86"/>
      <c r="C19" s="86"/>
      <c r="D19" s="85">
        <v>0</v>
      </c>
      <c r="E19" s="93"/>
      <c r="F19" s="85">
        <v>0</v>
      </c>
      <c r="G19" s="82"/>
      <c r="H19" s="102">
        <v>0</v>
      </c>
      <c r="I19" s="82"/>
      <c r="J19" s="102">
        <v>0</v>
      </c>
      <c r="K19" s="82"/>
      <c r="L19" s="102">
        <v>434446556</v>
      </c>
      <c r="M19" s="82"/>
      <c r="N19" s="102">
        <v>0</v>
      </c>
      <c r="O19" s="82"/>
      <c r="P19" s="103">
        <f>SUM(D19:O19)</f>
        <v>434446556</v>
      </c>
      <c r="Q19" s="87"/>
      <c r="R19" s="102">
        <v>0</v>
      </c>
      <c r="S19" s="87"/>
      <c r="T19" s="103">
        <f>SUM(P19:S19)</f>
        <v>434446556</v>
      </c>
    </row>
    <row r="20" spans="1:20" ht="8.1" customHeight="1">
      <c r="A20" s="86"/>
      <c r="B20" s="86"/>
      <c r="C20" s="86"/>
      <c r="D20" s="96"/>
      <c r="E20" s="96"/>
      <c r="F20" s="96"/>
      <c r="G20" s="93"/>
      <c r="H20" s="96"/>
      <c r="I20" s="93"/>
      <c r="J20" s="96"/>
      <c r="K20" s="93"/>
      <c r="L20" s="96"/>
      <c r="M20" s="93"/>
      <c r="N20" s="96"/>
      <c r="O20" s="93"/>
      <c r="P20" s="93"/>
      <c r="Q20" s="93"/>
      <c r="R20" s="96"/>
      <c r="S20" s="93"/>
      <c r="T20" s="93"/>
    </row>
    <row r="21" spans="1:20" ht="18" customHeight="1" thickBot="1">
      <c r="A21" s="97" t="s">
        <v>130</v>
      </c>
      <c r="B21" s="97"/>
      <c r="C21" s="97"/>
      <c r="D21" s="104">
        <f>SUM(D13:D20)</f>
        <v>1400000000</v>
      </c>
      <c r="E21" s="93"/>
      <c r="F21" s="104">
        <f>SUM(F13:F20)</f>
        <v>654655415</v>
      </c>
      <c r="G21" s="93"/>
      <c r="H21" s="104">
        <f>SUM(H13:H20)</f>
        <v>-598386370</v>
      </c>
      <c r="I21" s="93"/>
      <c r="J21" s="104">
        <f>SUM(J13:J20)</f>
        <v>20150000</v>
      </c>
      <c r="K21" s="93"/>
      <c r="L21" s="104">
        <f>SUM(L13:L20)</f>
        <v>3309988411</v>
      </c>
      <c r="M21" s="93"/>
      <c r="N21" s="104">
        <f>SUM(N13:N20)</f>
        <v>5960085</v>
      </c>
      <c r="O21" s="93"/>
      <c r="P21" s="104">
        <f>SUM(P13:P20)</f>
        <v>4792367541</v>
      </c>
      <c r="Q21" s="93"/>
      <c r="R21" s="104">
        <f>SUM(R13:R20)</f>
        <v>475</v>
      </c>
      <c r="S21" s="93"/>
      <c r="T21" s="104">
        <f>SUM(T13:T20)</f>
        <v>4792368016</v>
      </c>
    </row>
    <row r="22" spans="1:20" ht="18" customHeight="1" thickTop="1">
      <c r="A22" s="97"/>
      <c r="B22" s="97"/>
      <c r="C22" s="97"/>
      <c r="D22" s="93"/>
      <c r="E22" s="93"/>
      <c r="F22" s="93"/>
      <c r="G22" s="93"/>
      <c r="H22" s="93"/>
      <c r="I22" s="93"/>
      <c r="J22" s="105"/>
      <c r="K22" s="93"/>
      <c r="L22" s="105"/>
      <c r="M22" s="93"/>
      <c r="N22" s="105"/>
      <c r="O22" s="93"/>
      <c r="P22" s="105"/>
      <c r="Q22" s="93"/>
      <c r="R22" s="93"/>
      <c r="S22" s="93"/>
      <c r="T22" s="93"/>
    </row>
    <row r="23" spans="1:20" ht="18" customHeight="1">
      <c r="A23" s="97" t="s">
        <v>158</v>
      </c>
      <c r="B23" s="97"/>
      <c r="C23" s="97"/>
      <c r="D23" s="82">
        <f>+D21</f>
        <v>1400000000</v>
      </c>
      <c r="E23" s="82"/>
      <c r="F23" s="82">
        <f>+F21</f>
        <v>654655415</v>
      </c>
      <c r="G23" s="82"/>
      <c r="H23" s="82">
        <f>+H21</f>
        <v>-598386370</v>
      </c>
      <c r="I23" s="82"/>
      <c r="J23" s="82">
        <f>+J21</f>
        <v>20150000</v>
      </c>
      <c r="K23" s="82"/>
      <c r="L23" s="82">
        <f>+L21</f>
        <v>3309988411</v>
      </c>
      <c r="M23" s="82"/>
      <c r="N23" s="82">
        <f>+N21</f>
        <v>5960085</v>
      </c>
      <c r="O23" s="82"/>
      <c r="P23" s="82">
        <f t="shared" ref="P23:P26" si="0">SUM(D23:O23)</f>
        <v>4792367541</v>
      </c>
      <c r="Q23" s="98"/>
      <c r="R23" s="82">
        <f>+R21</f>
        <v>475</v>
      </c>
      <c r="S23" s="98"/>
      <c r="T23" s="82">
        <f t="shared" ref="T23:T27" si="1">SUM(P23:S23)</f>
        <v>4792368016</v>
      </c>
    </row>
    <row r="24" spans="1:20" ht="18" customHeight="1">
      <c r="A24" s="86" t="s">
        <v>172</v>
      </c>
      <c r="B24" s="99">
        <v>24</v>
      </c>
      <c r="C24" s="97"/>
      <c r="D24" s="82">
        <v>456160000</v>
      </c>
      <c r="E24" s="82"/>
      <c r="F24" s="82">
        <v>2992330401</v>
      </c>
      <c r="G24" s="82"/>
      <c r="H24" s="82">
        <v>0</v>
      </c>
      <c r="I24" s="82"/>
      <c r="J24" s="82">
        <v>0</v>
      </c>
      <c r="K24" s="82"/>
      <c r="L24" s="82">
        <v>0</v>
      </c>
      <c r="M24" s="82"/>
      <c r="N24" s="82">
        <v>0</v>
      </c>
      <c r="O24" s="82"/>
      <c r="P24" s="82">
        <f t="shared" si="0"/>
        <v>3448490401</v>
      </c>
      <c r="Q24" s="86"/>
      <c r="R24" s="82">
        <v>0</v>
      </c>
      <c r="S24" s="86"/>
      <c r="T24" s="82">
        <f t="shared" si="1"/>
        <v>3448490401</v>
      </c>
    </row>
    <row r="25" spans="1:20" ht="17.649999999999999" customHeight="1">
      <c r="A25" s="100" t="s">
        <v>138</v>
      </c>
      <c r="B25" s="99">
        <v>31</v>
      </c>
      <c r="C25" s="86"/>
      <c r="D25" s="82">
        <v>0</v>
      </c>
      <c r="E25" s="82"/>
      <c r="F25" s="82">
        <v>0</v>
      </c>
      <c r="G25" s="86"/>
      <c r="H25" s="82">
        <v>0</v>
      </c>
      <c r="I25" s="86"/>
      <c r="J25" s="82">
        <v>0</v>
      </c>
      <c r="K25" s="86"/>
      <c r="L25" s="82">
        <v>-2506000000</v>
      </c>
      <c r="M25" s="86"/>
      <c r="N25" s="82">
        <v>0</v>
      </c>
      <c r="O25" s="86"/>
      <c r="P25" s="82">
        <f t="shared" si="0"/>
        <v>-2506000000</v>
      </c>
      <c r="Q25" s="86"/>
      <c r="R25" s="82">
        <v>0</v>
      </c>
      <c r="S25" s="86"/>
      <c r="T25" s="82">
        <f t="shared" si="1"/>
        <v>-2506000000</v>
      </c>
    </row>
    <row r="26" spans="1:20" ht="17.649999999999999" customHeight="1">
      <c r="A26" s="100" t="s">
        <v>144</v>
      </c>
      <c r="B26" s="99">
        <v>23</v>
      </c>
      <c r="C26" s="86"/>
      <c r="D26" s="82">
        <v>0</v>
      </c>
      <c r="E26" s="82"/>
      <c r="F26" s="82">
        <v>0</v>
      </c>
      <c r="G26" s="86"/>
      <c r="H26" s="82">
        <v>0</v>
      </c>
      <c r="I26" s="86"/>
      <c r="J26" s="82">
        <v>34200000</v>
      </c>
      <c r="K26" s="86"/>
      <c r="L26" s="82">
        <v>-34200000</v>
      </c>
      <c r="M26" s="86"/>
      <c r="N26" s="82">
        <v>0</v>
      </c>
      <c r="O26" s="86"/>
      <c r="P26" s="82">
        <f t="shared" si="0"/>
        <v>0</v>
      </c>
      <c r="Q26" s="86"/>
      <c r="R26" s="82">
        <v>0</v>
      </c>
      <c r="S26" s="86"/>
      <c r="T26" s="82">
        <f t="shared" si="1"/>
        <v>0</v>
      </c>
    </row>
    <row r="27" spans="1:20" ht="18" customHeight="1">
      <c r="A27" s="86" t="s">
        <v>56</v>
      </c>
      <c r="B27" s="86"/>
      <c r="C27" s="86"/>
      <c r="D27" s="85">
        <v>0</v>
      </c>
      <c r="E27" s="93"/>
      <c r="F27" s="85">
        <v>0</v>
      </c>
      <c r="G27" s="82"/>
      <c r="H27" s="102">
        <v>0</v>
      </c>
      <c r="I27" s="82"/>
      <c r="J27" s="102">
        <v>0</v>
      </c>
      <c r="K27" s="82"/>
      <c r="L27" s="102">
        <f>+'8'!H51</f>
        <v>725510895</v>
      </c>
      <c r="M27" s="82"/>
      <c r="N27" s="102">
        <v>0</v>
      </c>
      <c r="O27" s="82"/>
      <c r="P27" s="103">
        <f>SUM(D27:O27)</f>
        <v>725510895</v>
      </c>
      <c r="Q27" s="87"/>
      <c r="R27" s="102">
        <f>'8'!H52</f>
        <v>0</v>
      </c>
      <c r="S27" s="87"/>
      <c r="T27" s="103">
        <f t="shared" si="1"/>
        <v>725510895</v>
      </c>
    </row>
    <row r="28" spans="1:20" ht="8.1" customHeight="1">
      <c r="A28" s="86"/>
      <c r="B28" s="86"/>
      <c r="C28" s="86"/>
      <c r="D28" s="96"/>
      <c r="E28" s="96"/>
      <c r="F28" s="96"/>
      <c r="G28" s="93"/>
      <c r="H28" s="96"/>
      <c r="I28" s="93"/>
      <c r="J28" s="96"/>
      <c r="K28" s="93"/>
      <c r="L28" s="96"/>
      <c r="M28" s="93"/>
      <c r="N28" s="96"/>
      <c r="O28" s="93"/>
      <c r="P28" s="93"/>
      <c r="Q28" s="93"/>
      <c r="R28" s="96"/>
      <c r="S28" s="93"/>
      <c r="T28" s="93"/>
    </row>
    <row r="29" spans="1:20" ht="18" customHeight="1" thickBot="1">
      <c r="A29" s="97" t="s">
        <v>159</v>
      </c>
      <c r="B29" s="97"/>
      <c r="C29" s="97"/>
      <c r="D29" s="104">
        <f>SUM(D23:D27)</f>
        <v>1856160000</v>
      </c>
      <c r="E29" s="93"/>
      <c r="F29" s="104">
        <f>SUM(F23:F27)</f>
        <v>3646985816</v>
      </c>
      <c r="G29" s="93"/>
      <c r="H29" s="104">
        <f>SUM(H23:H27)</f>
        <v>-598386370</v>
      </c>
      <c r="I29" s="93"/>
      <c r="J29" s="104">
        <f>SUM(J23:J27)</f>
        <v>54350000</v>
      </c>
      <c r="K29" s="93"/>
      <c r="L29" s="104">
        <f>SUM(L23:L27)</f>
        <v>1495299306</v>
      </c>
      <c r="M29" s="93"/>
      <c r="N29" s="104">
        <f>SUM(N23:N27)</f>
        <v>5960085</v>
      </c>
      <c r="O29" s="93"/>
      <c r="P29" s="104">
        <f>SUM(P23:P27)</f>
        <v>6460368837</v>
      </c>
      <c r="Q29" s="93"/>
      <c r="R29" s="104">
        <f>SUM(R23:R27)</f>
        <v>475</v>
      </c>
      <c r="S29" s="93"/>
      <c r="T29" s="104">
        <f>SUM(T23:T27)</f>
        <v>6460369312</v>
      </c>
    </row>
    <row r="30" spans="1:20" ht="8.25" customHeight="1" thickTop="1">
      <c r="A30" s="97"/>
      <c r="B30" s="97"/>
      <c r="C30" s="97"/>
      <c r="D30" s="93"/>
      <c r="E30" s="93"/>
      <c r="F30" s="93"/>
      <c r="G30" s="93"/>
      <c r="H30" s="93"/>
      <c r="I30" s="93"/>
      <c r="J30" s="105"/>
      <c r="K30" s="93"/>
      <c r="L30" s="105"/>
      <c r="M30" s="93"/>
      <c r="N30" s="105"/>
      <c r="O30" s="93"/>
      <c r="P30" s="105"/>
      <c r="Q30" s="93"/>
      <c r="R30" s="93"/>
      <c r="S30" s="93"/>
      <c r="T30" s="93"/>
    </row>
    <row r="31" spans="1:20" ht="18">
      <c r="A31" s="97"/>
      <c r="B31" s="97"/>
      <c r="C31" s="97"/>
      <c r="D31" s="93"/>
      <c r="E31" s="93"/>
      <c r="F31" s="93"/>
      <c r="G31" s="93"/>
      <c r="H31" s="93"/>
      <c r="I31" s="93"/>
      <c r="J31" s="105"/>
      <c r="K31" s="93"/>
      <c r="L31" s="105"/>
      <c r="M31" s="93"/>
      <c r="N31" s="105"/>
      <c r="O31" s="93"/>
      <c r="P31" s="105"/>
      <c r="Q31" s="93"/>
      <c r="R31" s="93"/>
      <c r="S31" s="93"/>
      <c r="T31" s="93"/>
    </row>
    <row r="32" spans="1:20" ht="18">
      <c r="A32" s="97"/>
      <c r="B32" s="97"/>
      <c r="C32" s="97"/>
      <c r="D32" s="93"/>
      <c r="E32" s="93"/>
      <c r="F32" s="93"/>
      <c r="G32" s="93"/>
      <c r="H32" s="93"/>
      <c r="I32" s="93"/>
      <c r="J32" s="105"/>
      <c r="K32" s="93"/>
      <c r="L32" s="105"/>
      <c r="M32" s="93"/>
      <c r="N32" s="105"/>
      <c r="O32" s="93"/>
      <c r="P32" s="105"/>
      <c r="Q32" s="93"/>
      <c r="R32" s="93"/>
      <c r="S32" s="93"/>
      <c r="T32" s="93"/>
    </row>
    <row r="33" spans="1:20" ht="18" customHeight="1">
      <c r="A33" s="100"/>
      <c r="B33" s="99"/>
      <c r="C33" s="97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98"/>
      <c r="R33" s="82"/>
      <c r="S33" s="98"/>
      <c r="T33" s="82"/>
    </row>
    <row r="34" spans="1:20" ht="18" customHeight="1">
      <c r="A34" s="100"/>
      <c r="B34" s="99"/>
      <c r="C34" s="97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98"/>
      <c r="R34" s="82"/>
      <c r="S34" s="98"/>
      <c r="T34" s="82"/>
    </row>
    <row r="35" spans="1:20" ht="6" customHeight="1">
      <c r="A35" s="101"/>
      <c r="B35" s="99"/>
      <c r="C35" s="86"/>
      <c r="D35" s="82"/>
      <c r="E35" s="82"/>
      <c r="F35" s="82"/>
      <c r="G35" s="86"/>
      <c r="H35" s="82"/>
      <c r="I35" s="86"/>
      <c r="J35" s="82"/>
      <c r="K35" s="86"/>
      <c r="L35" s="82"/>
      <c r="M35" s="86"/>
      <c r="N35" s="82"/>
      <c r="O35" s="86"/>
      <c r="P35" s="82"/>
      <c r="Q35" s="86"/>
      <c r="R35" s="82"/>
      <c r="S35" s="86"/>
      <c r="T35" s="82"/>
    </row>
    <row r="36" spans="1:20" ht="21.95" customHeight="1">
      <c r="A36" s="233" t="str">
        <f>'6-7'!A49:L49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</row>
  </sheetData>
  <mergeCells count="4">
    <mergeCell ref="D5:T5"/>
    <mergeCell ref="A36:T36"/>
    <mergeCell ref="D6:P6"/>
    <mergeCell ref="J8:L8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3"/>
  <sheetViews>
    <sheetView topLeftCell="A10" zoomScaleNormal="100" workbookViewId="0">
      <selection activeCell="H26" sqref="H26"/>
    </sheetView>
  </sheetViews>
  <sheetFormatPr defaultColWidth="9.28515625" defaultRowHeight="21.75" customHeight="1"/>
  <cols>
    <col min="1" max="2" width="1.42578125" customWidth="1"/>
    <col min="3" max="3" width="29.140625" customWidth="1"/>
    <col min="4" max="4" width="7.140625" customWidth="1"/>
    <col min="5" max="5" width="0.7109375" customWidth="1"/>
    <col min="6" max="6" width="10.855468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2" width="11.85546875" customWidth="1"/>
    <col min="13" max="13" width="0.7109375" customWidth="1"/>
    <col min="14" max="14" width="12.85546875" bestFit="1" customWidth="1"/>
  </cols>
  <sheetData>
    <row r="1" spans="1:14" ht="21.75" customHeight="1">
      <c r="A1" s="4" t="s">
        <v>149</v>
      </c>
      <c r="B1" s="52"/>
      <c r="C1" s="52"/>
      <c r="D1" s="5"/>
      <c r="E1" s="5"/>
      <c r="F1" s="53"/>
      <c r="G1" s="53"/>
      <c r="H1" s="22"/>
      <c r="I1" s="53"/>
      <c r="J1" s="53"/>
      <c r="K1" s="53"/>
      <c r="L1" s="53"/>
      <c r="M1" s="53"/>
      <c r="N1" s="53"/>
    </row>
    <row r="2" spans="1:14" ht="21.75" customHeight="1">
      <c r="A2" s="4" t="s">
        <v>164</v>
      </c>
      <c r="B2" s="52"/>
      <c r="C2" s="52"/>
      <c r="D2" s="5"/>
      <c r="E2" s="5"/>
      <c r="F2" s="53"/>
      <c r="G2" s="53"/>
      <c r="H2" s="22"/>
      <c r="I2" s="53"/>
      <c r="J2" s="53"/>
      <c r="K2" s="53"/>
      <c r="L2" s="53"/>
      <c r="M2" s="53"/>
      <c r="N2" s="53"/>
    </row>
    <row r="3" spans="1:14" ht="21.75" customHeight="1">
      <c r="A3" s="8" t="s">
        <v>157</v>
      </c>
      <c r="B3" s="59"/>
      <c r="C3" s="60"/>
      <c r="D3" s="9"/>
      <c r="E3" s="9"/>
      <c r="F3" s="61"/>
      <c r="G3" s="61"/>
      <c r="H3" s="27"/>
      <c r="I3" s="61"/>
      <c r="J3" s="61"/>
      <c r="K3" s="61"/>
      <c r="L3" s="61"/>
      <c r="M3" s="61"/>
      <c r="N3" s="61"/>
    </row>
    <row r="4" spans="1:14" ht="21.75" customHeight="1">
      <c r="A4" s="6"/>
      <c r="B4" s="52"/>
      <c r="C4" s="52"/>
      <c r="D4" s="5"/>
      <c r="E4" s="5"/>
      <c r="F4" s="53"/>
      <c r="G4" s="53"/>
      <c r="H4" s="22"/>
      <c r="I4" s="53"/>
      <c r="J4" s="53"/>
      <c r="K4" s="53"/>
      <c r="L4" s="53"/>
      <c r="M4" s="53"/>
      <c r="N4" s="53"/>
    </row>
    <row r="5" spans="1:14" ht="21.75" customHeight="1">
      <c r="A5" s="6"/>
      <c r="B5" s="6"/>
      <c r="C5" s="52"/>
      <c r="D5" s="5"/>
      <c r="E5" s="5"/>
      <c r="F5" s="235" t="s">
        <v>68</v>
      </c>
      <c r="G5" s="235"/>
      <c r="H5" s="235"/>
      <c r="I5" s="235"/>
      <c r="J5" s="235"/>
      <c r="K5" s="235"/>
      <c r="L5" s="235"/>
      <c r="M5" s="235"/>
      <c r="N5" s="235"/>
    </row>
    <row r="6" spans="1:14" ht="21.75" customHeight="1">
      <c r="A6" s="6"/>
      <c r="B6" s="6"/>
      <c r="C6" s="52"/>
      <c r="D6" s="5"/>
      <c r="E6" s="5"/>
      <c r="F6" s="113"/>
      <c r="G6" s="113"/>
      <c r="H6" s="113"/>
      <c r="I6" s="113"/>
      <c r="J6" s="236" t="s">
        <v>37</v>
      </c>
      <c r="K6" s="236"/>
      <c r="L6" s="236"/>
      <c r="M6" s="113"/>
      <c r="N6" s="113"/>
    </row>
    <row r="7" spans="1:14" ht="21.75" customHeight="1">
      <c r="A7" s="6"/>
      <c r="B7" s="6"/>
      <c r="C7" s="52"/>
      <c r="D7" s="5"/>
      <c r="E7" s="5"/>
      <c r="F7" s="114" t="s">
        <v>61</v>
      </c>
      <c r="G7" s="114"/>
      <c r="H7" s="21" t="s">
        <v>82</v>
      </c>
      <c r="I7" s="113"/>
      <c r="J7" s="106" t="s">
        <v>146</v>
      </c>
      <c r="K7" s="111"/>
      <c r="L7" s="106"/>
      <c r="M7" s="113"/>
      <c r="N7" s="114"/>
    </row>
    <row r="8" spans="1:14" ht="21.75" customHeight="1">
      <c r="A8" s="6"/>
      <c r="B8" s="6"/>
      <c r="C8" s="52"/>
      <c r="D8" s="26"/>
      <c r="E8" s="5"/>
      <c r="F8" s="114" t="s">
        <v>62</v>
      </c>
      <c r="G8" s="114"/>
      <c r="H8" s="21" t="s">
        <v>81</v>
      </c>
      <c r="I8" s="114"/>
      <c r="J8" s="110" t="s">
        <v>147</v>
      </c>
      <c r="K8" s="111"/>
      <c r="L8" s="110" t="s">
        <v>148</v>
      </c>
      <c r="M8" s="114"/>
      <c r="N8" s="114" t="s">
        <v>127</v>
      </c>
    </row>
    <row r="9" spans="1:14" ht="21.75" customHeight="1">
      <c r="A9" s="6"/>
      <c r="B9" s="6"/>
      <c r="C9" s="52"/>
      <c r="D9" s="112" t="s">
        <v>3</v>
      </c>
      <c r="E9" s="5"/>
      <c r="F9" s="115" t="s">
        <v>2</v>
      </c>
      <c r="G9" s="114"/>
      <c r="H9" s="18" t="s">
        <v>2</v>
      </c>
      <c r="I9" s="17"/>
      <c r="J9" s="115" t="s">
        <v>2</v>
      </c>
      <c r="K9" s="17"/>
      <c r="L9" s="115" t="s">
        <v>2</v>
      </c>
      <c r="M9" s="17"/>
      <c r="N9" s="115" t="s">
        <v>2</v>
      </c>
    </row>
    <row r="10" spans="1:14" ht="6" customHeight="1">
      <c r="A10" s="4"/>
      <c r="B10" s="6"/>
      <c r="C10" s="52"/>
      <c r="D10" s="57"/>
      <c r="E10" s="5"/>
      <c r="F10" s="58"/>
      <c r="G10" s="58"/>
      <c r="H10" s="25"/>
      <c r="I10" s="53"/>
      <c r="J10" s="58"/>
      <c r="K10" s="53"/>
      <c r="L10" s="58"/>
      <c r="M10" s="53"/>
      <c r="N10" s="58"/>
    </row>
    <row r="11" spans="1:14" ht="21.75" customHeight="1">
      <c r="A11" s="4" t="s">
        <v>132</v>
      </c>
      <c r="B11" s="6"/>
      <c r="C11" s="52"/>
      <c r="D11" s="5"/>
      <c r="E11" s="5"/>
      <c r="F11" s="53">
        <v>1400000000</v>
      </c>
      <c r="G11" s="53"/>
      <c r="H11" s="53">
        <v>654655415</v>
      </c>
      <c r="I11" s="53"/>
      <c r="J11" s="22">
        <v>0</v>
      </c>
      <c r="K11" s="53"/>
      <c r="L11" s="53">
        <v>3304651940</v>
      </c>
      <c r="M11" s="53"/>
      <c r="N11" s="53">
        <f>SUM(F11:M11)</f>
        <v>5359307355</v>
      </c>
    </row>
    <row r="12" spans="1:14" ht="21.75" customHeight="1">
      <c r="A12" s="6" t="s">
        <v>138</v>
      </c>
      <c r="B12" s="6"/>
      <c r="C12" s="52"/>
      <c r="D12" s="99">
        <v>31</v>
      </c>
      <c r="E12" s="5"/>
      <c r="F12" s="22">
        <v>0</v>
      </c>
      <c r="G12" s="22"/>
      <c r="H12" s="22">
        <v>0</v>
      </c>
      <c r="I12" s="22"/>
      <c r="J12" s="22">
        <v>0</v>
      </c>
      <c r="K12" s="22"/>
      <c r="L12" s="22">
        <v>-403000000</v>
      </c>
      <c r="M12" s="22"/>
      <c r="N12" s="22">
        <f>SUM(F12:M12)</f>
        <v>-403000000</v>
      </c>
    </row>
    <row r="13" spans="1:14" ht="21.75" customHeight="1">
      <c r="A13" s="6" t="s">
        <v>144</v>
      </c>
      <c r="B13" s="6"/>
      <c r="C13" s="52"/>
      <c r="D13" s="5"/>
      <c r="E13" s="5"/>
      <c r="F13" s="22">
        <v>0</v>
      </c>
      <c r="G13" s="22"/>
      <c r="H13" s="22">
        <v>0</v>
      </c>
      <c r="I13" s="22"/>
      <c r="J13" s="107">
        <v>20150000</v>
      </c>
      <c r="K13" s="109"/>
      <c r="L13" s="107">
        <v>-20150000</v>
      </c>
      <c r="M13" s="22"/>
      <c r="N13" s="22">
        <f>SUM(F13:M13)</f>
        <v>0</v>
      </c>
    </row>
    <row r="14" spans="1:14" ht="21.75" customHeight="1">
      <c r="A14" s="6" t="s">
        <v>56</v>
      </c>
      <c r="B14" s="6"/>
      <c r="C14" s="52"/>
      <c r="D14" s="5"/>
      <c r="E14" s="5"/>
      <c r="F14" s="27">
        <v>0</v>
      </c>
      <c r="G14" s="58"/>
      <c r="H14" s="27">
        <v>0</v>
      </c>
      <c r="I14" s="53"/>
      <c r="J14" s="27">
        <v>0</v>
      </c>
      <c r="K14" s="53"/>
      <c r="L14" s="27">
        <v>398497861</v>
      </c>
      <c r="M14" s="53"/>
      <c r="N14" s="27">
        <f>SUM(F14:M14)</f>
        <v>398497861</v>
      </c>
    </row>
    <row r="15" spans="1:14" ht="6" customHeight="1">
      <c r="A15" s="6"/>
      <c r="B15" s="52"/>
      <c r="C15" s="52"/>
      <c r="D15" s="5"/>
      <c r="E15" s="5"/>
      <c r="F15" s="116"/>
      <c r="G15" s="116"/>
      <c r="H15" s="117"/>
      <c r="I15" s="58"/>
      <c r="J15" s="117"/>
      <c r="K15" s="58"/>
      <c r="L15" s="58"/>
      <c r="M15" s="58"/>
      <c r="N15" s="58"/>
    </row>
    <row r="16" spans="1:14" ht="21.75" customHeight="1" thickBot="1">
      <c r="A16" s="4" t="s">
        <v>131</v>
      </c>
      <c r="B16" s="52"/>
      <c r="C16" s="52"/>
      <c r="D16" s="5"/>
      <c r="E16" s="5"/>
      <c r="F16" s="118">
        <f>SUM(F11:F15)</f>
        <v>1400000000</v>
      </c>
      <c r="G16" s="58"/>
      <c r="H16" s="28">
        <f>SUM(H11:H15)</f>
        <v>654655415</v>
      </c>
      <c r="I16" s="53"/>
      <c r="J16" s="28">
        <f>SUM(J11:J15)</f>
        <v>20150000</v>
      </c>
      <c r="K16" s="53"/>
      <c r="L16" s="118">
        <f>SUM(L11:L15)</f>
        <v>3279999801</v>
      </c>
      <c r="M16" s="53"/>
      <c r="N16" s="118">
        <f>SUM(F16:M16)</f>
        <v>5354805216</v>
      </c>
    </row>
    <row r="17" spans="1:14" ht="21.75" customHeight="1" thickTop="1">
      <c r="A17" s="4"/>
      <c r="B17" s="52"/>
      <c r="C17" s="52"/>
      <c r="D17" s="5"/>
      <c r="E17" s="5"/>
      <c r="F17" s="58"/>
      <c r="G17" s="58"/>
      <c r="H17" s="25"/>
      <c r="I17" s="53"/>
      <c r="J17" s="25"/>
      <c r="K17" s="53"/>
      <c r="L17" s="58"/>
      <c r="M17" s="53"/>
      <c r="N17" s="58"/>
    </row>
    <row r="18" spans="1:14" ht="21.75" customHeight="1">
      <c r="A18" s="4" t="s">
        <v>161</v>
      </c>
      <c r="B18" s="6"/>
      <c r="C18" s="52"/>
      <c r="D18" s="5"/>
      <c r="E18" s="5"/>
      <c r="F18" s="53">
        <f>+F16</f>
        <v>1400000000</v>
      </c>
      <c r="G18" s="53"/>
      <c r="H18" s="53">
        <f>+H16</f>
        <v>654655415</v>
      </c>
      <c r="I18" s="53"/>
      <c r="J18" s="53">
        <f>+J16</f>
        <v>20150000</v>
      </c>
      <c r="K18" s="53"/>
      <c r="L18" s="53">
        <f>+L16</f>
        <v>3279999801</v>
      </c>
      <c r="M18" s="53"/>
      <c r="N18" s="53">
        <f>SUM(F18:M18)</f>
        <v>5354805216</v>
      </c>
    </row>
    <row r="19" spans="1:14" ht="21.75" customHeight="1">
      <c r="A19" s="6" t="s">
        <v>172</v>
      </c>
      <c r="B19" s="6"/>
      <c r="C19" s="52"/>
      <c r="D19" s="99">
        <v>24</v>
      </c>
      <c r="E19" s="5"/>
      <c r="F19" s="22">
        <v>456160000</v>
      </c>
      <c r="G19" s="22"/>
      <c r="H19" s="22">
        <v>2992330401</v>
      </c>
      <c r="I19" s="22"/>
      <c r="J19" s="22">
        <v>0</v>
      </c>
      <c r="K19" s="22"/>
      <c r="L19" s="22">
        <v>0</v>
      </c>
      <c r="M19" s="22"/>
      <c r="N19" s="53">
        <f>SUM(F19:M19)</f>
        <v>3448490401</v>
      </c>
    </row>
    <row r="20" spans="1:14" ht="21.75" customHeight="1">
      <c r="A20" s="6" t="s">
        <v>138</v>
      </c>
      <c r="B20" s="6"/>
      <c r="C20" s="52"/>
      <c r="D20" s="99">
        <v>31</v>
      </c>
      <c r="E20" s="5"/>
      <c r="F20" s="22">
        <v>0</v>
      </c>
      <c r="G20" s="22"/>
      <c r="H20" s="22">
        <v>0</v>
      </c>
      <c r="I20" s="22"/>
      <c r="J20" s="22">
        <v>0</v>
      </c>
      <c r="K20" s="22"/>
      <c r="L20" s="22">
        <v>-2506000000</v>
      </c>
      <c r="M20" s="22"/>
      <c r="N20" s="22">
        <f t="shared" ref="N20:N22" si="0">SUM(F20:M20)</f>
        <v>-2506000000</v>
      </c>
    </row>
    <row r="21" spans="1:14" ht="21.75" customHeight="1">
      <c r="A21" s="6" t="s">
        <v>144</v>
      </c>
      <c r="B21" s="6"/>
      <c r="C21" s="52"/>
      <c r="D21" s="99">
        <v>23</v>
      </c>
      <c r="E21" s="5"/>
      <c r="F21" s="22">
        <v>0</v>
      </c>
      <c r="G21" s="22"/>
      <c r="H21" s="22">
        <v>0</v>
      </c>
      <c r="I21" s="22"/>
      <c r="J21" s="22">
        <v>34200000</v>
      </c>
      <c r="K21" s="86"/>
      <c r="L21" s="22">
        <v>-34200000</v>
      </c>
      <c r="M21" s="22"/>
      <c r="N21" s="22">
        <f t="shared" si="0"/>
        <v>0</v>
      </c>
    </row>
    <row r="22" spans="1:14" ht="21.75" customHeight="1">
      <c r="A22" s="6" t="s">
        <v>56</v>
      </c>
      <c r="B22" s="6"/>
      <c r="C22" s="52"/>
      <c r="D22" s="5"/>
      <c r="E22" s="5"/>
      <c r="F22" s="27">
        <v>0</v>
      </c>
      <c r="G22" s="58"/>
      <c r="H22" s="27">
        <v>0</v>
      </c>
      <c r="I22" s="53"/>
      <c r="J22" s="27">
        <v>0</v>
      </c>
      <c r="K22" s="53"/>
      <c r="L22" s="27">
        <f>+'8'!L51</f>
        <v>683018403</v>
      </c>
      <c r="M22" s="53"/>
      <c r="N22" s="27">
        <f t="shared" si="0"/>
        <v>683018403</v>
      </c>
    </row>
    <row r="23" spans="1:14" ht="6" customHeight="1">
      <c r="A23" s="6"/>
      <c r="B23" s="52"/>
      <c r="C23" s="52"/>
      <c r="D23" s="5"/>
      <c r="E23" s="5"/>
      <c r="F23" s="116"/>
      <c r="G23" s="116"/>
      <c r="H23" s="117"/>
      <c r="I23" s="58"/>
      <c r="J23" s="117"/>
      <c r="K23" s="58"/>
      <c r="L23" s="58"/>
      <c r="M23" s="58"/>
      <c r="N23" s="58"/>
    </row>
    <row r="24" spans="1:14" ht="21.75" customHeight="1" thickBot="1">
      <c r="A24" s="4" t="s">
        <v>160</v>
      </c>
      <c r="B24" s="52"/>
      <c r="C24" s="52"/>
      <c r="D24" s="5"/>
      <c r="E24" s="5"/>
      <c r="F24" s="118">
        <f>SUM(F18:F22)</f>
        <v>1856160000</v>
      </c>
      <c r="G24" s="58"/>
      <c r="H24" s="118">
        <f>SUM(H18:H22)</f>
        <v>3646985816</v>
      </c>
      <c r="I24" s="53"/>
      <c r="J24" s="118">
        <f>SUM(J18:J22)</f>
        <v>54350000</v>
      </c>
      <c r="K24" s="53"/>
      <c r="L24" s="118">
        <f>SUM(L18:L22)</f>
        <v>1422818204</v>
      </c>
      <c r="M24" s="53"/>
      <c r="N24" s="118">
        <f>SUM(N18:N22)</f>
        <v>6980314020</v>
      </c>
    </row>
    <row r="25" spans="1:14" ht="21.75" customHeight="1" thickTop="1">
      <c r="A25" s="4"/>
      <c r="B25" s="52"/>
      <c r="C25" s="52"/>
      <c r="D25" s="5"/>
      <c r="E25" s="5"/>
      <c r="F25" s="58"/>
      <c r="G25" s="58"/>
      <c r="H25" s="25"/>
      <c r="I25" s="53"/>
      <c r="J25" s="58"/>
      <c r="K25" s="53"/>
      <c r="L25" s="58"/>
      <c r="M25" s="53"/>
      <c r="N25" s="58"/>
    </row>
    <row r="26" spans="1:14" ht="21.75" customHeight="1">
      <c r="A26" s="6"/>
      <c r="B26" s="6"/>
      <c r="C26" s="52"/>
      <c r="D26" s="5"/>
      <c r="E26" s="5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21.75" customHeight="1">
      <c r="A27" s="4"/>
      <c r="B27" s="52"/>
      <c r="C27" s="52"/>
      <c r="D27" s="5"/>
      <c r="E27" s="5"/>
      <c r="F27" s="58"/>
      <c r="G27" s="58"/>
      <c r="H27" s="25"/>
      <c r="I27" s="53"/>
      <c r="J27" s="58"/>
      <c r="K27" s="53"/>
      <c r="L27" s="58"/>
      <c r="M27" s="53"/>
      <c r="N27" s="58"/>
    </row>
    <row r="28" spans="1:14" ht="21.75" customHeight="1">
      <c r="A28" s="4"/>
      <c r="B28" s="52"/>
      <c r="C28" s="52"/>
      <c r="D28" s="5"/>
      <c r="E28" s="5"/>
      <c r="F28" s="58"/>
      <c r="G28" s="58"/>
      <c r="H28" s="25"/>
      <c r="I28" s="53"/>
      <c r="J28" s="58"/>
      <c r="K28" s="53"/>
      <c r="L28" s="58"/>
      <c r="M28" s="53"/>
      <c r="N28" s="58"/>
    </row>
    <row r="29" spans="1:14" ht="21.75" customHeight="1">
      <c r="A29" s="4"/>
      <c r="B29" s="52"/>
      <c r="C29" s="52"/>
      <c r="D29" s="5"/>
      <c r="E29" s="5"/>
      <c r="F29" s="58"/>
      <c r="G29" s="58"/>
      <c r="H29" s="25"/>
      <c r="I29" s="53"/>
      <c r="J29" s="58"/>
      <c r="K29" s="53"/>
      <c r="L29" s="58"/>
      <c r="M29" s="53"/>
      <c r="N29" s="58"/>
    </row>
    <row r="30" spans="1:14" ht="21.75" customHeight="1">
      <c r="A30" s="4"/>
      <c r="B30" s="52"/>
      <c r="C30" s="52"/>
      <c r="D30" s="5"/>
      <c r="E30" s="5"/>
      <c r="F30" s="58"/>
      <c r="G30" s="58"/>
      <c r="H30" s="25"/>
      <c r="I30" s="53"/>
      <c r="J30" s="58"/>
      <c r="K30" s="53"/>
      <c r="L30" s="58"/>
      <c r="M30" s="53"/>
      <c r="N30" s="58"/>
    </row>
    <row r="31" spans="1:14" ht="21.75" customHeight="1">
      <c r="A31" s="4"/>
      <c r="B31" s="52"/>
      <c r="C31" s="52"/>
      <c r="D31" s="5"/>
      <c r="E31" s="5"/>
      <c r="F31" s="58"/>
      <c r="G31" s="58"/>
      <c r="H31" s="25"/>
      <c r="I31" s="53"/>
      <c r="J31" s="58"/>
      <c r="K31" s="53"/>
      <c r="L31" s="58"/>
      <c r="M31" s="53"/>
      <c r="N31" s="58"/>
    </row>
    <row r="32" spans="1:14" ht="21.75" customHeight="1">
      <c r="A32" s="4"/>
      <c r="B32" s="52"/>
      <c r="C32" s="52"/>
      <c r="D32" s="5"/>
      <c r="E32" s="5"/>
      <c r="F32" s="58"/>
      <c r="G32" s="58"/>
      <c r="H32" s="25"/>
      <c r="I32" s="53"/>
      <c r="J32" s="58"/>
      <c r="K32" s="53"/>
      <c r="L32" s="58"/>
      <c r="M32" s="53"/>
      <c r="N32" s="58"/>
    </row>
    <row r="33" spans="1:14" ht="21.75" customHeight="1">
      <c r="A33" s="4"/>
      <c r="B33" s="52"/>
      <c r="C33" s="52"/>
      <c r="D33" s="5"/>
      <c r="E33" s="5"/>
      <c r="F33" s="58"/>
      <c r="G33" s="58"/>
      <c r="H33" s="25"/>
      <c r="I33" s="53"/>
      <c r="J33" s="58"/>
      <c r="K33" s="53"/>
      <c r="L33" s="58"/>
      <c r="M33" s="53"/>
      <c r="N33" s="58"/>
    </row>
    <row r="34" spans="1:14" ht="21.75" customHeight="1">
      <c r="A34" s="4"/>
      <c r="B34" s="52"/>
      <c r="C34" s="52"/>
      <c r="D34" s="5"/>
      <c r="E34" s="5"/>
      <c r="F34" s="58"/>
      <c r="G34" s="58"/>
      <c r="H34" s="25"/>
      <c r="I34" s="53"/>
      <c r="J34" s="58"/>
      <c r="K34" s="53"/>
      <c r="L34" s="58"/>
      <c r="M34" s="53"/>
      <c r="N34" s="58"/>
    </row>
    <row r="35" spans="1:14" ht="21.75" customHeight="1">
      <c r="A35" s="4"/>
      <c r="B35" s="52"/>
      <c r="C35" s="52"/>
      <c r="D35" s="5"/>
      <c r="E35" s="5"/>
      <c r="F35" s="58"/>
      <c r="G35" s="58"/>
      <c r="H35" s="25"/>
      <c r="I35" s="53"/>
      <c r="J35" s="58"/>
      <c r="K35" s="53"/>
      <c r="L35" s="58"/>
      <c r="M35" s="53"/>
      <c r="N35" s="58"/>
    </row>
    <row r="36" spans="1:14" ht="21.75" customHeight="1">
      <c r="A36" s="4"/>
      <c r="B36" s="52"/>
      <c r="C36" s="52"/>
      <c r="D36" s="5"/>
      <c r="E36" s="5"/>
      <c r="F36" s="58"/>
      <c r="G36" s="58"/>
      <c r="H36" s="25"/>
      <c r="I36" s="53"/>
      <c r="J36" s="58"/>
      <c r="K36" s="53"/>
      <c r="L36" s="58"/>
      <c r="M36" s="53"/>
      <c r="N36" s="58"/>
    </row>
    <row r="37" spans="1:14" ht="21.75" customHeight="1">
      <c r="A37" s="4"/>
      <c r="B37" s="52"/>
      <c r="C37" s="52"/>
      <c r="D37" s="5"/>
      <c r="E37" s="5"/>
      <c r="F37" s="58"/>
      <c r="G37" s="58"/>
      <c r="H37" s="25"/>
      <c r="I37" s="53"/>
      <c r="J37" s="58"/>
      <c r="K37" s="53"/>
      <c r="L37" s="58"/>
      <c r="M37" s="53"/>
      <c r="N37" s="58"/>
    </row>
    <row r="38" spans="1:14" ht="21.75" customHeight="1">
      <c r="A38" s="4"/>
      <c r="B38" s="52"/>
      <c r="C38" s="52"/>
      <c r="D38" s="5"/>
      <c r="E38" s="5"/>
      <c r="F38" s="58"/>
      <c r="G38" s="58"/>
      <c r="H38" s="25"/>
      <c r="I38" s="53"/>
      <c r="J38" s="58"/>
      <c r="K38" s="53"/>
      <c r="L38" s="58"/>
      <c r="M38" s="53"/>
      <c r="N38" s="58"/>
    </row>
    <row r="39" spans="1:14" ht="21.75" customHeight="1">
      <c r="A39" s="4"/>
      <c r="B39" s="52"/>
      <c r="C39" s="52"/>
      <c r="D39" s="5"/>
      <c r="E39" s="5"/>
      <c r="F39" s="58"/>
      <c r="G39" s="58"/>
      <c r="H39" s="25"/>
      <c r="I39" s="53"/>
      <c r="J39" s="58"/>
      <c r="K39" s="53"/>
      <c r="L39" s="58"/>
      <c r="M39" s="53"/>
      <c r="N39" s="58"/>
    </row>
    <row r="40" spans="1:14" ht="21.75" customHeight="1">
      <c r="A40" s="4"/>
      <c r="B40" s="52"/>
      <c r="C40" s="52"/>
      <c r="D40" s="5"/>
      <c r="E40" s="5"/>
      <c r="F40" s="58"/>
      <c r="G40" s="58"/>
      <c r="H40" s="25"/>
      <c r="I40" s="53"/>
      <c r="J40" s="58"/>
      <c r="K40" s="53"/>
      <c r="L40" s="58"/>
      <c r="M40" s="53"/>
      <c r="N40" s="58"/>
    </row>
    <row r="41" spans="1:14" ht="21.75" customHeight="1">
      <c r="A41" s="4"/>
      <c r="B41" s="52"/>
      <c r="C41" s="52"/>
      <c r="D41" s="5"/>
      <c r="E41" s="5"/>
      <c r="F41" s="58"/>
      <c r="G41" s="58"/>
      <c r="H41" s="25"/>
      <c r="I41" s="53"/>
      <c r="J41" s="58"/>
      <c r="K41" s="53"/>
      <c r="L41" s="58"/>
      <c r="M41" s="53"/>
      <c r="N41" s="58"/>
    </row>
    <row r="42" spans="1:14" ht="18.75" customHeight="1">
      <c r="A42" s="4"/>
      <c r="B42" s="52"/>
      <c r="C42" s="52"/>
      <c r="D42" s="5"/>
      <c r="E42" s="5"/>
      <c r="F42" s="58"/>
      <c r="G42" s="58"/>
      <c r="H42" s="25"/>
      <c r="I42" s="53"/>
      <c r="J42" s="58"/>
      <c r="K42" s="53"/>
      <c r="L42" s="58"/>
      <c r="M42" s="53"/>
      <c r="N42" s="58"/>
    </row>
    <row r="43" spans="1:14" ht="21.95" customHeight="1">
      <c r="A43" s="10" t="str">
        <f>'6-7'!A49:L49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10"/>
      <c r="C43" s="10"/>
      <c r="D43" s="10"/>
      <c r="E43" s="10"/>
      <c r="F43" s="10"/>
      <c r="G43" s="10"/>
      <c r="H43" s="11"/>
      <c r="I43" s="10"/>
      <c r="J43" s="10"/>
      <c r="K43" s="10"/>
      <c r="L43" s="10"/>
      <c r="M43" s="10"/>
      <c r="N43" s="10"/>
    </row>
  </sheetData>
  <mergeCells count="2">
    <mergeCell ref="F5:N5"/>
    <mergeCell ref="J6:L6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7"/>
  <sheetViews>
    <sheetView zoomScaleNormal="100" zoomScaleSheetLayoutView="110" workbookViewId="0">
      <selection activeCell="R6" sqref="R6"/>
    </sheetView>
  </sheetViews>
  <sheetFormatPr defaultRowHeight="18.95" customHeight="1"/>
  <cols>
    <col min="1" max="3" width="1.7109375" customWidth="1"/>
    <col min="4" max="4" width="31.85546875" customWidth="1"/>
    <col min="5" max="5" width="7.140625" customWidth="1"/>
    <col min="6" max="6" width="0.85546875" customWidth="1"/>
    <col min="7" max="7" width="11.7109375" customWidth="1"/>
    <col min="8" max="8" width="0.85546875" customWidth="1"/>
    <col min="9" max="9" width="11.7109375" customWidth="1"/>
    <col min="10" max="10" width="0.85546875" customWidth="1"/>
    <col min="11" max="11" width="11.7109375" customWidth="1"/>
    <col min="12" max="12" width="0.85546875" customWidth="1"/>
    <col min="13" max="13" width="11.7109375" customWidth="1"/>
    <col min="245" max="258" width="8.85546875" customWidth="1"/>
    <col min="264" max="264" width="8.85546875" customWidth="1"/>
    <col min="501" max="514" width="8.85546875" customWidth="1"/>
    <col min="520" max="520" width="8.85546875" customWidth="1"/>
    <col min="757" max="770" width="8.85546875" customWidth="1"/>
    <col min="776" max="776" width="8.85546875" customWidth="1"/>
    <col min="1013" max="1026" width="8.85546875" customWidth="1"/>
    <col min="1032" max="1032" width="8.85546875" customWidth="1"/>
    <col min="1269" max="1282" width="8.85546875" customWidth="1"/>
    <col min="1288" max="1288" width="8.85546875" customWidth="1"/>
    <col min="1525" max="1538" width="8.85546875" customWidth="1"/>
    <col min="1544" max="1544" width="8.85546875" customWidth="1"/>
    <col min="1781" max="1794" width="8.85546875" customWidth="1"/>
    <col min="1800" max="1800" width="8.85546875" customWidth="1"/>
    <col min="2037" max="2050" width="8.85546875" customWidth="1"/>
    <col min="2056" max="2056" width="8.85546875" customWidth="1"/>
    <col min="2293" max="2306" width="8.85546875" customWidth="1"/>
    <col min="2312" max="2312" width="8.85546875" customWidth="1"/>
    <col min="2549" max="2562" width="8.85546875" customWidth="1"/>
    <col min="2568" max="2568" width="8.85546875" customWidth="1"/>
    <col min="2805" max="2818" width="8.85546875" customWidth="1"/>
    <col min="2824" max="2824" width="8.85546875" customWidth="1"/>
    <col min="3061" max="3074" width="8.85546875" customWidth="1"/>
    <col min="3080" max="3080" width="8.85546875" customWidth="1"/>
    <col min="3317" max="3330" width="8.85546875" customWidth="1"/>
    <col min="3336" max="3336" width="8.85546875" customWidth="1"/>
    <col min="3573" max="3586" width="8.85546875" customWidth="1"/>
    <col min="3592" max="3592" width="8.85546875" customWidth="1"/>
    <col min="3829" max="3842" width="8.85546875" customWidth="1"/>
    <col min="3848" max="3848" width="8.85546875" customWidth="1"/>
    <col min="4085" max="4098" width="8.85546875" customWidth="1"/>
    <col min="4104" max="4104" width="8.85546875" customWidth="1"/>
    <col min="4341" max="4354" width="8.85546875" customWidth="1"/>
    <col min="4360" max="4360" width="8.85546875" customWidth="1"/>
    <col min="4597" max="4610" width="8.85546875" customWidth="1"/>
    <col min="4616" max="4616" width="8.85546875" customWidth="1"/>
    <col min="4853" max="4866" width="8.85546875" customWidth="1"/>
    <col min="4872" max="4872" width="8.85546875" customWidth="1"/>
    <col min="5109" max="5122" width="8.85546875" customWidth="1"/>
    <col min="5128" max="5128" width="8.85546875" customWidth="1"/>
    <col min="5365" max="5378" width="8.85546875" customWidth="1"/>
    <col min="5384" max="5384" width="8.85546875" customWidth="1"/>
    <col min="5621" max="5634" width="8.85546875" customWidth="1"/>
    <col min="5640" max="5640" width="8.85546875" customWidth="1"/>
    <col min="5877" max="5890" width="8.85546875" customWidth="1"/>
    <col min="5896" max="5896" width="8.85546875" customWidth="1"/>
    <col min="6133" max="6146" width="8.85546875" customWidth="1"/>
    <col min="6152" max="6152" width="8.85546875" customWidth="1"/>
    <col min="6389" max="6402" width="8.85546875" customWidth="1"/>
    <col min="6408" max="6408" width="8.85546875" customWidth="1"/>
    <col min="6645" max="6658" width="8.85546875" customWidth="1"/>
    <col min="6664" max="6664" width="8.85546875" customWidth="1"/>
    <col min="6901" max="6914" width="8.85546875" customWidth="1"/>
    <col min="6920" max="6920" width="8.85546875" customWidth="1"/>
    <col min="7157" max="7170" width="8.85546875" customWidth="1"/>
    <col min="7176" max="7176" width="8.85546875" customWidth="1"/>
    <col min="7413" max="7426" width="8.85546875" customWidth="1"/>
    <col min="7432" max="7432" width="8.85546875" customWidth="1"/>
    <col min="7669" max="7682" width="8.85546875" customWidth="1"/>
    <col min="7688" max="7688" width="8.85546875" customWidth="1"/>
    <col min="7925" max="7938" width="8.85546875" customWidth="1"/>
    <col min="7944" max="7944" width="8.85546875" customWidth="1"/>
    <col min="8181" max="8194" width="8.85546875" customWidth="1"/>
    <col min="8200" max="8200" width="8.85546875" customWidth="1"/>
    <col min="8437" max="8450" width="8.85546875" customWidth="1"/>
    <col min="8456" max="8456" width="8.85546875" customWidth="1"/>
    <col min="8693" max="8706" width="8.85546875" customWidth="1"/>
    <col min="8712" max="8712" width="8.85546875" customWidth="1"/>
    <col min="8949" max="8962" width="8.85546875" customWidth="1"/>
    <col min="8968" max="8968" width="8.85546875" customWidth="1"/>
    <col min="9205" max="9218" width="8.85546875" customWidth="1"/>
    <col min="9224" max="9224" width="8.85546875" customWidth="1"/>
    <col min="9461" max="9474" width="8.85546875" customWidth="1"/>
    <col min="9480" max="9480" width="8.85546875" customWidth="1"/>
    <col min="9717" max="9730" width="8.85546875" customWidth="1"/>
    <col min="9736" max="9736" width="8.85546875" customWidth="1"/>
    <col min="9973" max="9986" width="8.85546875" customWidth="1"/>
    <col min="9992" max="9992" width="8.85546875" customWidth="1"/>
    <col min="10229" max="10242" width="8.85546875" customWidth="1"/>
    <col min="10248" max="10248" width="8.85546875" customWidth="1"/>
    <col min="10485" max="10498" width="8.85546875" customWidth="1"/>
    <col min="10504" max="10504" width="8.85546875" customWidth="1"/>
    <col min="10741" max="10754" width="8.85546875" customWidth="1"/>
    <col min="10760" max="10760" width="8.85546875" customWidth="1"/>
    <col min="10997" max="11010" width="8.85546875" customWidth="1"/>
    <col min="11016" max="11016" width="8.85546875" customWidth="1"/>
    <col min="11253" max="11266" width="8.85546875" customWidth="1"/>
    <col min="11272" max="11272" width="8.85546875" customWidth="1"/>
    <col min="11509" max="11522" width="8.85546875" customWidth="1"/>
    <col min="11528" max="11528" width="8.85546875" customWidth="1"/>
    <col min="11765" max="11778" width="8.85546875" customWidth="1"/>
    <col min="11784" max="11784" width="8.85546875" customWidth="1"/>
    <col min="12021" max="12034" width="8.85546875" customWidth="1"/>
    <col min="12040" max="12040" width="8.85546875" customWidth="1"/>
    <col min="12277" max="12290" width="8.85546875" customWidth="1"/>
    <col min="12296" max="12296" width="8.85546875" customWidth="1"/>
    <col min="12533" max="12546" width="8.85546875" customWidth="1"/>
    <col min="12552" max="12552" width="8.85546875" customWidth="1"/>
    <col min="12789" max="12802" width="8.85546875" customWidth="1"/>
    <col min="12808" max="12808" width="8.85546875" customWidth="1"/>
    <col min="13045" max="13058" width="8.85546875" customWidth="1"/>
    <col min="13064" max="13064" width="8.85546875" customWidth="1"/>
    <col min="13301" max="13314" width="8.85546875" customWidth="1"/>
    <col min="13320" max="13320" width="8.85546875" customWidth="1"/>
    <col min="13557" max="13570" width="8.85546875" customWidth="1"/>
    <col min="13576" max="13576" width="8.85546875" customWidth="1"/>
    <col min="13813" max="13826" width="8.85546875" customWidth="1"/>
    <col min="13832" max="13832" width="8.85546875" customWidth="1"/>
    <col min="14069" max="14082" width="8.85546875" customWidth="1"/>
    <col min="14088" max="14088" width="8.85546875" customWidth="1"/>
    <col min="14325" max="14338" width="8.85546875" customWidth="1"/>
    <col min="14344" max="14344" width="8.85546875" customWidth="1"/>
    <col min="14581" max="14594" width="8.85546875" customWidth="1"/>
    <col min="14600" max="14600" width="8.85546875" customWidth="1"/>
    <col min="14837" max="14850" width="8.85546875" customWidth="1"/>
    <col min="14856" max="14856" width="8.85546875" customWidth="1"/>
    <col min="15093" max="15106" width="8.85546875" customWidth="1"/>
    <col min="15112" max="15112" width="8.85546875" customWidth="1"/>
    <col min="15349" max="15362" width="8.85546875" customWidth="1"/>
    <col min="15368" max="15368" width="8.85546875" customWidth="1"/>
    <col min="15605" max="15618" width="8.85546875" customWidth="1"/>
    <col min="15624" max="15624" width="8.85546875" customWidth="1"/>
    <col min="15861" max="15874" width="8.85546875" customWidth="1"/>
    <col min="15880" max="15880" width="8.85546875" customWidth="1"/>
    <col min="16117" max="16130" width="8.85546875" customWidth="1"/>
    <col min="16136" max="16136" width="8.85546875" customWidth="1"/>
  </cols>
  <sheetData>
    <row r="1" spans="1:13" ht="18.95" customHeight="1">
      <c r="A1" s="119" t="s">
        <v>149</v>
      </c>
      <c r="B1" s="120"/>
      <c r="C1" s="120"/>
      <c r="D1" s="121"/>
      <c r="E1" s="122"/>
      <c r="F1" s="123"/>
      <c r="G1" s="124"/>
      <c r="H1" s="124"/>
      <c r="I1" s="124"/>
      <c r="J1" s="124"/>
      <c r="K1" s="125"/>
      <c r="L1" s="125"/>
      <c r="M1" s="125"/>
    </row>
    <row r="2" spans="1:13" ht="18.95" customHeight="1">
      <c r="A2" s="126" t="s">
        <v>86</v>
      </c>
      <c r="B2" s="126"/>
      <c r="C2" s="126"/>
      <c r="D2" s="127"/>
      <c r="E2" s="128"/>
      <c r="F2" s="129"/>
      <c r="G2" s="125"/>
      <c r="H2" s="125"/>
      <c r="I2" s="125"/>
      <c r="J2" s="125"/>
      <c r="K2" s="130"/>
      <c r="L2" s="130"/>
      <c r="M2" s="130"/>
    </row>
    <row r="3" spans="1:13" ht="18.95" customHeight="1">
      <c r="A3" s="131" t="str">
        <f>+'10'!A3</f>
        <v>สำหรับปีสิ้นสุดวันที่ 31 ธันวาคม พ.ศ. 2562</v>
      </c>
      <c r="B3" s="131"/>
      <c r="C3" s="131"/>
      <c r="D3" s="132"/>
      <c r="E3" s="133"/>
      <c r="F3" s="134"/>
      <c r="G3" s="135"/>
      <c r="H3" s="135"/>
      <c r="I3" s="135"/>
      <c r="J3" s="135"/>
      <c r="K3" s="136"/>
      <c r="L3" s="136"/>
      <c r="M3" s="136"/>
    </row>
    <row r="4" spans="1:13" ht="18.95" customHeight="1">
      <c r="A4" s="129"/>
      <c r="B4" s="129"/>
      <c r="C4" s="129"/>
      <c r="D4" s="129"/>
      <c r="E4" s="128"/>
      <c r="F4" s="129"/>
      <c r="G4" s="125"/>
      <c r="H4" s="125"/>
      <c r="I4" s="125"/>
      <c r="J4" s="125"/>
      <c r="K4" s="130"/>
      <c r="L4" s="130"/>
      <c r="M4" s="130"/>
    </row>
    <row r="5" spans="1:13" ht="18.95" customHeight="1">
      <c r="A5" s="129"/>
      <c r="B5" s="129"/>
      <c r="C5" s="129"/>
      <c r="D5" s="129"/>
      <c r="E5" s="137"/>
      <c r="F5" s="138"/>
      <c r="G5" s="237" t="s">
        <v>1</v>
      </c>
      <c r="H5" s="237"/>
      <c r="I5" s="237"/>
      <c r="J5" s="139"/>
      <c r="K5" s="237" t="s">
        <v>68</v>
      </c>
      <c r="L5" s="237"/>
      <c r="M5" s="237"/>
    </row>
    <row r="6" spans="1:13" ht="18.95" customHeight="1">
      <c r="A6" s="138"/>
      <c r="B6" s="138"/>
      <c r="C6" s="138"/>
      <c r="D6" s="138" t="s">
        <v>69</v>
      </c>
      <c r="E6" s="137"/>
      <c r="F6" s="138"/>
      <c r="G6" s="140" t="s">
        <v>156</v>
      </c>
      <c r="H6" s="141"/>
      <c r="I6" s="140" t="s">
        <v>128</v>
      </c>
      <c r="J6" s="141"/>
      <c r="K6" s="140" t="s">
        <v>156</v>
      </c>
      <c r="L6" s="140"/>
      <c r="M6" s="140" t="s">
        <v>128</v>
      </c>
    </row>
    <row r="7" spans="1:13" ht="18.95" customHeight="1">
      <c r="A7" s="138"/>
      <c r="B7" s="138"/>
      <c r="C7" s="138"/>
      <c r="D7" s="138"/>
      <c r="E7" s="142" t="s">
        <v>3</v>
      </c>
      <c r="F7" s="138"/>
      <c r="G7" s="143" t="s">
        <v>2</v>
      </c>
      <c r="H7" s="140"/>
      <c r="I7" s="143" t="s">
        <v>2</v>
      </c>
      <c r="J7" s="140"/>
      <c r="K7" s="144" t="s">
        <v>2</v>
      </c>
      <c r="L7" s="140"/>
      <c r="M7" s="144" t="s">
        <v>2</v>
      </c>
    </row>
    <row r="8" spans="1:13" ht="8.1" customHeight="1">
      <c r="A8" s="138"/>
      <c r="B8" s="138"/>
      <c r="C8" s="138"/>
      <c r="D8" s="138"/>
      <c r="E8" s="145"/>
      <c r="F8" s="138"/>
      <c r="G8" s="146"/>
      <c r="H8" s="140"/>
      <c r="I8" s="146"/>
      <c r="J8" s="140"/>
      <c r="K8" s="147"/>
      <c r="L8" s="140"/>
      <c r="M8" s="147"/>
    </row>
    <row r="9" spans="1:13" ht="18.95" customHeight="1">
      <c r="A9" s="126" t="s">
        <v>87</v>
      </c>
      <c r="B9" s="138"/>
      <c r="C9" s="138"/>
      <c r="D9" s="138"/>
      <c r="E9" s="145"/>
      <c r="F9" s="148"/>
      <c r="G9" s="149"/>
      <c r="H9" s="149"/>
      <c r="I9" s="149"/>
      <c r="J9" s="149"/>
      <c r="K9" s="150"/>
      <c r="L9" s="150"/>
      <c r="M9" s="150"/>
    </row>
    <row r="10" spans="1:13" ht="18.95" customHeight="1">
      <c r="A10" s="120" t="s">
        <v>53</v>
      </c>
      <c r="B10" s="138"/>
      <c r="C10" s="138"/>
      <c r="D10" s="138"/>
      <c r="E10" s="145"/>
      <c r="F10" s="148"/>
      <c r="G10" s="151">
        <f>+'8'!H29</f>
        <v>857634712</v>
      </c>
      <c r="H10" s="152"/>
      <c r="I10" s="151">
        <v>545765477</v>
      </c>
      <c r="J10" s="152"/>
      <c r="K10" s="151">
        <f>+'8'!L29</f>
        <v>805101162</v>
      </c>
      <c r="L10" s="152"/>
      <c r="M10" s="153">
        <v>500576140</v>
      </c>
    </row>
    <row r="11" spans="1:13" ht="18.95" customHeight="1">
      <c r="A11" s="138" t="s">
        <v>121</v>
      </c>
      <c r="B11" s="138"/>
      <c r="C11" s="126"/>
      <c r="D11" s="126"/>
      <c r="E11" s="154"/>
      <c r="F11" s="138"/>
      <c r="G11" s="155"/>
      <c r="H11" s="149"/>
      <c r="I11" s="155"/>
      <c r="J11" s="149"/>
      <c r="K11" s="150"/>
      <c r="L11" s="150"/>
      <c r="M11" s="150"/>
    </row>
    <row r="12" spans="1:13" ht="18.95" customHeight="1">
      <c r="A12" s="138"/>
      <c r="B12" s="138" t="s">
        <v>88</v>
      </c>
      <c r="C12" s="126"/>
      <c r="D12" s="126"/>
      <c r="E12" s="156">
        <v>26</v>
      </c>
      <c r="F12" s="138"/>
      <c r="G12" s="157">
        <v>393443040</v>
      </c>
      <c r="H12" s="152"/>
      <c r="I12" s="157">
        <v>376854145</v>
      </c>
      <c r="J12" s="152"/>
      <c r="K12" s="157">
        <v>391921258</v>
      </c>
      <c r="L12" s="152"/>
      <c r="M12" s="157">
        <v>376854145</v>
      </c>
    </row>
    <row r="13" spans="1:13" ht="18.95" customHeight="1">
      <c r="A13" s="138"/>
      <c r="B13" s="138" t="s">
        <v>89</v>
      </c>
      <c r="C13" s="126"/>
      <c r="D13" s="126"/>
      <c r="E13" s="156">
        <v>26</v>
      </c>
      <c r="F13" s="138"/>
      <c r="G13" s="157">
        <v>13939213</v>
      </c>
      <c r="H13" s="152"/>
      <c r="I13" s="157">
        <v>10637385</v>
      </c>
      <c r="J13" s="152"/>
      <c r="K13" s="153">
        <v>13939213</v>
      </c>
      <c r="L13" s="152"/>
      <c r="M13" s="153">
        <v>10637385</v>
      </c>
    </row>
    <row r="14" spans="1:13" ht="18.95" customHeight="1">
      <c r="A14" s="138"/>
      <c r="B14" s="138" t="s">
        <v>90</v>
      </c>
      <c r="C14" s="126"/>
      <c r="D14" s="126"/>
      <c r="E14" s="156">
        <v>26</v>
      </c>
      <c r="F14" s="138"/>
      <c r="G14" s="157">
        <v>384819</v>
      </c>
      <c r="H14" s="152"/>
      <c r="I14" s="157">
        <v>384819</v>
      </c>
      <c r="J14" s="152"/>
      <c r="K14" s="153">
        <v>384819</v>
      </c>
      <c r="L14" s="152"/>
      <c r="M14" s="153">
        <v>384819</v>
      </c>
    </row>
    <row r="15" spans="1:13" ht="18.95" customHeight="1">
      <c r="A15" s="138"/>
      <c r="B15" s="138" t="s">
        <v>178</v>
      </c>
      <c r="C15" s="126"/>
      <c r="D15" s="126"/>
      <c r="E15" s="158">
        <v>26</v>
      </c>
      <c r="F15" s="138"/>
      <c r="G15" s="157">
        <v>-77473968</v>
      </c>
      <c r="H15" s="152"/>
      <c r="I15" s="157">
        <v>29320118</v>
      </c>
      <c r="J15" s="152"/>
      <c r="K15" s="153">
        <v>-77473968</v>
      </c>
      <c r="L15" s="152"/>
      <c r="M15" s="153">
        <v>29320118</v>
      </c>
    </row>
    <row r="16" spans="1:13" ht="18.95" customHeight="1">
      <c r="A16" s="138"/>
      <c r="B16" s="138" t="s">
        <v>91</v>
      </c>
      <c r="C16" s="126"/>
      <c r="D16" s="126"/>
      <c r="E16" s="158"/>
      <c r="F16" s="138"/>
      <c r="G16" s="157"/>
      <c r="H16" s="152"/>
      <c r="I16" s="157"/>
      <c r="J16" s="152"/>
      <c r="K16" s="159"/>
      <c r="L16" s="152"/>
      <c r="M16" s="159"/>
    </row>
    <row r="17" spans="1:13" ht="18.95" customHeight="1">
      <c r="A17" s="138"/>
      <c r="B17" s="138"/>
      <c r="C17" s="138" t="s">
        <v>92</v>
      </c>
      <c r="D17" s="126"/>
      <c r="E17" s="158">
        <v>26</v>
      </c>
      <c r="F17" s="138"/>
      <c r="G17" s="157">
        <v>-6454079</v>
      </c>
      <c r="H17" s="152"/>
      <c r="I17" s="157">
        <v>-1511996</v>
      </c>
      <c r="J17" s="152"/>
      <c r="K17" s="153">
        <v>-6454079</v>
      </c>
      <c r="L17" s="152"/>
      <c r="M17" s="153">
        <v>-1511996</v>
      </c>
    </row>
    <row r="18" spans="1:13" ht="18.95" customHeight="1">
      <c r="A18" s="138"/>
      <c r="B18" s="138" t="s">
        <v>181</v>
      </c>
      <c r="C18" s="126"/>
      <c r="D18" s="126"/>
      <c r="E18" s="158"/>
      <c r="F18" s="138"/>
      <c r="G18" s="157">
        <v>-1250771</v>
      </c>
      <c r="H18" s="152"/>
      <c r="I18" s="157">
        <v>-4534171</v>
      </c>
      <c r="J18" s="152"/>
      <c r="K18" s="153">
        <v>-1250771</v>
      </c>
      <c r="L18" s="152"/>
      <c r="M18" s="153">
        <v>-4534171</v>
      </c>
    </row>
    <row r="19" spans="1:13" ht="18.95" customHeight="1">
      <c r="A19" s="138"/>
      <c r="B19" s="138" t="s">
        <v>183</v>
      </c>
      <c r="C19" s="126"/>
      <c r="D19" s="126"/>
      <c r="E19" s="158">
        <v>27</v>
      </c>
      <c r="F19" s="138"/>
      <c r="G19" s="157">
        <v>3187107</v>
      </c>
      <c r="H19" s="152"/>
      <c r="I19" s="157">
        <v>609083</v>
      </c>
      <c r="J19" s="152"/>
      <c r="K19" s="157">
        <v>3187107</v>
      </c>
      <c r="L19" s="152"/>
      <c r="M19" s="153">
        <v>609083</v>
      </c>
    </row>
    <row r="20" spans="1:13" ht="18.95" customHeight="1">
      <c r="A20" s="138"/>
      <c r="B20" s="138" t="s">
        <v>176</v>
      </c>
      <c r="C20" s="126"/>
      <c r="D20" s="126"/>
      <c r="E20" s="158">
        <v>26</v>
      </c>
      <c r="F20" s="138"/>
      <c r="G20" s="160">
        <v>9553679</v>
      </c>
      <c r="H20" s="152"/>
      <c r="I20" s="160">
        <v>33457160</v>
      </c>
      <c r="J20" s="152"/>
      <c r="K20" s="153">
        <v>9553679</v>
      </c>
      <c r="L20" s="152"/>
      <c r="M20" s="153">
        <v>33457160</v>
      </c>
    </row>
    <row r="21" spans="1:13" ht="18.95" customHeight="1">
      <c r="A21" s="138"/>
      <c r="B21" s="138" t="s">
        <v>184</v>
      </c>
      <c r="C21" s="126"/>
      <c r="D21" s="126"/>
      <c r="E21" s="158"/>
      <c r="F21" s="138"/>
      <c r="G21" s="157">
        <v>942525</v>
      </c>
      <c r="H21" s="152"/>
      <c r="I21" s="157">
        <v>-1028912</v>
      </c>
      <c r="J21" s="152"/>
      <c r="K21" s="153">
        <v>942525</v>
      </c>
      <c r="L21" s="152"/>
      <c r="M21" s="153">
        <v>-1028912</v>
      </c>
    </row>
    <row r="22" spans="1:13" ht="18.95" customHeight="1">
      <c r="A22" s="138"/>
      <c r="B22" s="138" t="s">
        <v>93</v>
      </c>
      <c r="C22" s="126"/>
      <c r="D22" s="126"/>
      <c r="E22" s="161">
        <v>22</v>
      </c>
      <c r="F22" s="161"/>
      <c r="G22" s="157">
        <v>8961877</v>
      </c>
      <c r="H22" s="152"/>
      <c r="I22" s="157">
        <v>2998949</v>
      </c>
      <c r="J22" s="152"/>
      <c r="K22" s="153">
        <v>8961877</v>
      </c>
      <c r="L22" s="152"/>
      <c r="M22" s="153">
        <v>2998949</v>
      </c>
    </row>
    <row r="23" spans="1:13" ht="18.95" customHeight="1">
      <c r="A23" s="138"/>
      <c r="B23" s="138" t="s">
        <v>94</v>
      </c>
      <c r="C23" s="126"/>
      <c r="D23" s="126"/>
      <c r="E23" s="161">
        <v>25</v>
      </c>
      <c r="F23" s="161"/>
      <c r="G23" s="157">
        <v>-3742597</v>
      </c>
      <c r="H23" s="152"/>
      <c r="I23" s="157">
        <v>-4544869</v>
      </c>
      <c r="J23" s="152"/>
      <c r="K23" s="153">
        <v>-10459008</v>
      </c>
      <c r="L23" s="152"/>
      <c r="M23" s="153">
        <v>-12249592</v>
      </c>
    </row>
    <row r="24" spans="1:13" ht="18.95" customHeight="1">
      <c r="A24" s="138"/>
      <c r="B24" s="138" t="s">
        <v>95</v>
      </c>
      <c r="C24" s="126"/>
      <c r="D24" s="126"/>
      <c r="E24" s="161">
        <v>28</v>
      </c>
      <c r="F24" s="161"/>
      <c r="G24" s="157">
        <v>298038740</v>
      </c>
      <c r="H24" s="152"/>
      <c r="I24" s="157">
        <v>320195202</v>
      </c>
      <c r="J24" s="152"/>
      <c r="K24" s="153">
        <v>298038740</v>
      </c>
      <c r="L24" s="152"/>
      <c r="M24" s="153">
        <v>320195202</v>
      </c>
    </row>
    <row r="25" spans="1:13" ht="8.1" customHeight="1">
      <c r="A25" s="138"/>
      <c r="B25" s="138"/>
      <c r="C25" s="126"/>
      <c r="D25" s="126"/>
      <c r="E25" s="154"/>
      <c r="F25" s="138"/>
      <c r="G25" s="155"/>
      <c r="H25" s="162"/>
      <c r="I25" s="155"/>
      <c r="J25" s="162"/>
      <c r="K25" s="163"/>
      <c r="L25" s="164"/>
      <c r="M25" s="163"/>
    </row>
    <row r="26" spans="1:13" ht="18.95" customHeight="1">
      <c r="A26" s="138" t="s">
        <v>126</v>
      </c>
      <c r="B26" s="138"/>
      <c r="C26" s="126"/>
      <c r="D26" s="126"/>
      <c r="E26" s="154"/>
      <c r="F26" s="138"/>
      <c r="G26" s="155"/>
      <c r="H26" s="162"/>
      <c r="I26" s="155"/>
      <c r="J26" s="162"/>
      <c r="K26" s="163"/>
      <c r="L26" s="164"/>
      <c r="M26" s="163"/>
    </row>
    <row r="27" spans="1:13" ht="18.95" customHeight="1">
      <c r="A27" s="138"/>
      <c r="B27" s="138" t="s">
        <v>96</v>
      </c>
      <c r="C27" s="126"/>
      <c r="D27" s="126"/>
      <c r="E27" s="154"/>
      <c r="F27" s="138"/>
      <c r="G27" s="157">
        <v>15283497</v>
      </c>
      <c r="H27" s="152"/>
      <c r="I27" s="157">
        <v>131328854</v>
      </c>
      <c r="J27" s="152"/>
      <c r="K27" s="157">
        <v>15081497</v>
      </c>
      <c r="L27" s="152"/>
      <c r="M27" s="157">
        <v>131328854</v>
      </c>
    </row>
    <row r="28" spans="1:13" ht="18.95" customHeight="1">
      <c r="A28" s="138"/>
      <c r="B28" s="138" t="s">
        <v>97</v>
      </c>
      <c r="C28" s="126"/>
      <c r="D28" s="126"/>
      <c r="E28" s="154"/>
      <c r="F28" s="138"/>
      <c r="G28" s="157">
        <v>-704029351</v>
      </c>
      <c r="H28" s="152"/>
      <c r="I28" s="157">
        <v>424704459</v>
      </c>
      <c r="J28" s="152"/>
      <c r="K28" s="153">
        <v>-704029351</v>
      </c>
      <c r="L28" s="152"/>
      <c r="M28" s="153">
        <v>424704459</v>
      </c>
    </row>
    <row r="29" spans="1:13" ht="18.95" customHeight="1">
      <c r="A29" s="138"/>
      <c r="B29" s="138" t="s">
        <v>98</v>
      </c>
      <c r="C29" s="126"/>
      <c r="D29" s="126"/>
      <c r="E29" s="154"/>
      <c r="F29" s="138"/>
      <c r="G29" s="157">
        <v>-45226664</v>
      </c>
      <c r="H29" s="152"/>
      <c r="I29" s="157">
        <v>44376366</v>
      </c>
      <c r="J29" s="152"/>
      <c r="K29" s="157">
        <v>-45226664</v>
      </c>
      <c r="L29" s="152"/>
      <c r="M29" s="157">
        <v>44376366</v>
      </c>
    </row>
    <row r="30" spans="1:13" ht="18.95" customHeight="1">
      <c r="A30" s="138"/>
      <c r="B30" s="138" t="s">
        <v>99</v>
      </c>
      <c r="C30" s="126"/>
      <c r="D30" s="126"/>
      <c r="E30" s="154"/>
      <c r="F30" s="138"/>
      <c r="G30" s="157">
        <v>-26878265</v>
      </c>
      <c r="H30" s="152"/>
      <c r="I30" s="157">
        <v>9510863</v>
      </c>
      <c r="J30" s="152"/>
      <c r="K30" s="153">
        <v>-23228674</v>
      </c>
      <c r="L30" s="152"/>
      <c r="M30" s="153">
        <v>9511038</v>
      </c>
    </row>
    <row r="31" spans="1:13" ht="18.95" customHeight="1">
      <c r="A31" s="138"/>
      <c r="B31" s="138" t="s">
        <v>22</v>
      </c>
      <c r="C31" s="126"/>
      <c r="D31" s="126"/>
      <c r="E31" s="154"/>
      <c r="F31" s="138"/>
      <c r="G31" s="157">
        <v>289840598</v>
      </c>
      <c r="H31" s="152"/>
      <c r="I31" s="157">
        <v>-542366110</v>
      </c>
      <c r="J31" s="152"/>
      <c r="K31" s="153">
        <v>290511126</v>
      </c>
      <c r="L31" s="152"/>
      <c r="M31" s="153">
        <v>-541116441</v>
      </c>
    </row>
    <row r="32" spans="1:13" ht="18.95" customHeight="1">
      <c r="A32" s="138"/>
      <c r="B32" s="138" t="s">
        <v>24</v>
      </c>
      <c r="C32" s="126"/>
      <c r="D32" s="126"/>
      <c r="E32" s="158"/>
      <c r="F32" s="138"/>
      <c r="G32" s="157">
        <v>-30037430</v>
      </c>
      <c r="H32" s="152"/>
      <c r="I32" s="157">
        <v>22403352</v>
      </c>
      <c r="J32" s="152"/>
      <c r="K32" s="153">
        <v>-30708372</v>
      </c>
      <c r="L32" s="152"/>
      <c r="M32" s="153">
        <v>22367964</v>
      </c>
    </row>
    <row r="33" spans="1:13" ht="18.95" customHeight="1">
      <c r="A33" s="138"/>
      <c r="B33" s="138" t="s">
        <v>173</v>
      </c>
      <c r="C33" s="126"/>
      <c r="D33" s="126"/>
      <c r="E33" s="158">
        <v>22</v>
      </c>
      <c r="F33" s="138"/>
      <c r="G33" s="157">
        <v>-2306590</v>
      </c>
      <c r="H33" s="152"/>
      <c r="I33" s="157">
        <v>0</v>
      </c>
      <c r="J33" s="152"/>
      <c r="K33" s="153">
        <v>-2306590</v>
      </c>
      <c r="L33" s="152"/>
      <c r="M33" s="153">
        <v>0</v>
      </c>
    </row>
    <row r="34" spans="1:13" ht="18.95" customHeight="1">
      <c r="A34" s="138"/>
      <c r="B34" s="138" t="s">
        <v>139</v>
      </c>
      <c r="C34" s="126"/>
      <c r="D34" s="126"/>
      <c r="E34" s="158"/>
      <c r="F34" s="138"/>
      <c r="G34" s="165">
        <v>4689069</v>
      </c>
      <c r="H34" s="166"/>
      <c r="I34" s="165">
        <v>4767210</v>
      </c>
      <c r="J34" s="166"/>
      <c r="K34" s="165">
        <v>4689069</v>
      </c>
      <c r="L34" s="166"/>
      <c r="M34" s="165">
        <v>4767210</v>
      </c>
    </row>
    <row r="35" spans="1:13" ht="8.1" customHeight="1">
      <c r="A35" s="138"/>
      <c r="B35" s="138"/>
      <c r="C35" s="126"/>
      <c r="D35" s="126"/>
      <c r="E35" s="154"/>
      <c r="F35" s="138"/>
      <c r="G35" s="155"/>
      <c r="H35" s="167"/>
      <c r="I35" s="155"/>
      <c r="J35" s="167"/>
      <c r="K35" s="168"/>
      <c r="L35" s="169"/>
      <c r="M35" s="168"/>
    </row>
    <row r="36" spans="1:13" ht="18.95" customHeight="1">
      <c r="A36" s="120" t="s">
        <v>100</v>
      </c>
      <c r="B36" s="138"/>
      <c r="C36" s="126"/>
      <c r="D36" s="126"/>
      <c r="E36" s="154"/>
      <c r="F36" s="138"/>
      <c r="G36" s="170">
        <f>SUM(G10:G35)</f>
        <v>998499161</v>
      </c>
      <c r="H36" s="170"/>
      <c r="I36" s="170">
        <f>SUM(I10:I35)</f>
        <v>1403327384</v>
      </c>
      <c r="J36" s="170"/>
      <c r="K36" s="171">
        <f>SUM(K10:K35)</f>
        <v>941174595</v>
      </c>
      <c r="L36" s="171"/>
      <c r="M36" s="171">
        <f>SUM(M10:M35)</f>
        <v>1351647780</v>
      </c>
    </row>
    <row r="37" spans="1:13" ht="18.95" customHeight="1">
      <c r="A37" s="129"/>
      <c r="B37" s="129" t="s">
        <v>186</v>
      </c>
      <c r="C37" s="127"/>
      <c r="D37" s="127"/>
      <c r="E37" s="172"/>
      <c r="F37" s="129"/>
      <c r="G37" s="173">
        <v>-114613715</v>
      </c>
      <c r="H37" s="166"/>
      <c r="I37" s="173">
        <v>-232103912</v>
      </c>
      <c r="J37" s="166"/>
      <c r="K37" s="174">
        <v>-104260991</v>
      </c>
      <c r="L37" s="174"/>
      <c r="M37" s="174">
        <v>-225864738</v>
      </c>
    </row>
    <row r="38" spans="1:13" ht="18.95" customHeight="1">
      <c r="A38" s="129"/>
      <c r="B38" s="129" t="s">
        <v>187</v>
      </c>
      <c r="C38" s="127"/>
      <c r="D38" s="127"/>
      <c r="E38" s="172"/>
      <c r="F38" s="129"/>
      <c r="G38" s="173">
        <v>-299365090</v>
      </c>
      <c r="H38" s="166"/>
      <c r="I38" s="173">
        <v>-320888143</v>
      </c>
      <c r="J38" s="166"/>
      <c r="K38" s="174">
        <v>-299365090</v>
      </c>
      <c r="L38" s="174"/>
      <c r="M38" s="174">
        <v>-320888143</v>
      </c>
    </row>
    <row r="39" spans="1:13" ht="18.95" customHeight="1">
      <c r="A39" s="129"/>
      <c r="B39" s="129" t="s">
        <v>188</v>
      </c>
      <c r="C39" s="127"/>
      <c r="D39" s="127"/>
      <c r="E39" s="172"/>
      <c r="F39" s="129"/>
      <c r="G39" s="165">
        <v>3742597</v>
      </c>
      <c r="H39" s="166"/>
      <c r="I39" s="165">
        <v>4544869</v>
      </c>
      <c r="J39" s="166"/>
      <c r="K39" s="175">
        <v>10459008</v>
      </c>
      <c r="L39" s="174"/>
      <c r="M39" s="175">
        <v>12249592</v>
      </c>
    </row>
    <row r="40" spans="1:13" ht="8.1" customHeight="1">
      <c r="A40" s="129"/>
      <c r="B40" s="129"/>
      <c r="C40" s="127"/>
      <c r="D40" s="127"/>
      <c r="E40" s="172"/>
      <c r="F40" s="129"/>
      <c r="G40" s="170"/>
      <c r="H40" s="170"/>
      <c r="I40" s="170"/>
      <c r="J40" s="170"/>
      <c r="K40" s="171"/>
      <c r="L40" s="171"/>
      <c r="M40" s="171"/>
    </row>
    <row r="41" spans="1:13" ht="18.95" customHeight="1">
      <c r="A41" s="120" t="s">
        <v>152</v>
      </c>
      <c r="B41" s="138"/>
      <c r="C41" s="126"/>
      <c r="D41" s="126"/>
      <c r="E41" s="154"/>
      <c r="F41" s="138"/>
      <c r="G41" s="176">
        <f>SUM(G36:G40)</f>
        <v>588262953</v>
      </c>
      <c r="H41" s="170"/>
      <c r="I41" s="176">
        <f>SUM(I36:I40)</f>
        <v>854880198</v>
      </c>
      <c r="J41" s="170"/>
      <c r="K41" s="177">
        <f>SUM(K36:K40)</f>
        <v>548007522</v>
      </c>
      <c r="L41" s="171"/>
      <c r="M41" s="177">
        <f>SUM(M36:M40)</f>
        <v>817144491</v>
      </c>
    </row>
    <row r="42" spans="1:13" ht="18.95" customHeight="1">
      <c r="A42" s="119"/>
      <c r="B42" s="138"/>
      <c r="C42" s="126"/>
      <c r="D42" s="126"/>
      <c r="E42" s="154"/>
      <c r="F42" s="138"/>
      <c r="G42" s="170"/>
      <c r="H42" s="170"/>
      <c r="I42" s="170"/>
      <c r="J42" s="170"/>
      <c r="K42" s="171"/>
      <c r="L42" s="171"/>
      <c r="M42" s="171"/>
    </row>
    <row r="43" spans="1:13" ht="18.95" customHeight="1">
      <c r="A43" s="119"/>
      <c r="B43" s="138"/>
      <c r="C43" s="126"/>
      <c r="D43" s="126"/>
      <c r="E43" s="154"/>
      <c r="F43" s="138"/>
      <c r="G43" s="170"/>
      <c r="H43" s="170"/>
      <c r="I43" s="170"/>
      <c r="J43" s="170"/>
      <c r="K43" s="171"/>
      <c r="L43" s="171"/>
      <c r="M43" s="171"/>
    </row>
    <row r="44" spans="1:13" ht="18.95" customHeight="1">
      <c r="A44" s="119"/>
      <c r="B44" s="138"/>
      <c r="C44" s="126"/>
      <c r="D44" s="126"/>
      <c r="E44" s="154"/>
      <c r="F44" s="138"/>
      <c r="G44" s="170"/>
      <c r="H44" s="170"/>
      <c r="I44" s="170"/>
      <c r="J44" s="170"/>
      <c r="K44" s="171"/>
      <c r="L44" s="171"/>
      <c r="M44" s="171"/>
    </row>
    <row r="45" spans="1:13" ht="21.95" customHeight="1">
      <c r="A45" s="119"/>
      <c r="B45" s="138"/>
      <c r="C45" s="126"/>
      <c r="D45" s="126"/>
      <c r="E45" s="154"/>
      <c r="F45" s="138"/>
      <c r="G45" s="170"/>
      <c r="H45" s="170"/>
      <c r="I45" s="170"/>
      <c r="J45" s="170"/>
      <c r="K45" s="171"/>
      <c r="L45" s="171"/>
      <c r="M45" s="171"/>
    </row>
    <row r="46" spans="1:13" ht="3.75" customHeight="1">
      <c r="A46" s="119"/>
      <c r="B46" s="138"/>
      <c r="C46" s="126"/>
      <c r="D46" s="126"/>
      <c r="E46" s="154"/>
      <c r="F46" s="138"/>
      <c r="G46" s="170"/>
      <c r="H46" s="170"/>
      <c r="I46" s="170"/>
      <c r="J46" s="170"/>
      <c r="K46" s="171"/>
      <c r="L46" s="171"/>
      <c r="M46" s="171"/>
    </row>
    <row r="47" spans="1:13" ht="21.95" customHeight="1">
      <c r="A47" s="238" t="str">
        <f>+'6-7'!A110:L110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</row>
    <row r="48" spans="1:13" ht="18.95" customHeight="1">
      <c r="A48" s="119" t="s">
        <v>149</v>
      </c>
      <c r="B48" s="120"/>
      <c r="C48" s="120"/>
      <c r="D48" s="121"/>
      <c r="E48" s="122"/>
      <c r="F48" s="123"/>
      <c r="G48" s="124"/>
      <c r="H48" s="124"/>
      <c r="I48" s="124"/>
      <c r="J48" s="124"/>
      <c r="K48" s="125"/>
      <c r="L48" s="125"/>
      <c r="M48" s="125"/>
    </row>
    <row r="49" spans="1:13" ht="18.95" customHeight="1">
      <c r="A49" s="178" t="s">
        <v>165</v>
      </c>
      <c r="B49" s="178"/>
      <c r="C49" s="178"/>
      <c r="D49" s="179"/>
      <c r="E49" s="180"/>
      <c r="F49" s="181"/>
      <c r="G49" s="182"/>
      <c r="H49" s="182"/>
      <c r="I49" s="182"/>
      <c r="J49" s="182"/>
      <c r="K49" s="183"/>
      <c r="L49" s="183"/>
      <c r="M49" s="183"/>
    </row>
    <row r="50" spans="1:13" ht="18.95" customHeight="1">
      <c r="A50" s="184" t="str">
        <f>A3</f>
        <v>สำหรับปีสิ้นสุดวันที่ 31 ธันวาคม พ.ศ. 2562</v>
      </c>
      <c r="B50" s="184"/>
      <c r="C50" s="184"/>
      <c r="D50" s="185"/>
      <c r="E50" s="186"/>
      <c r="F50" s="187"/>
      <c r="G50" s="188"/>
      <c r="H50" s="188"/>
      <c r="I50" s="188"/>
      <c r="J50" s="188"/>
      <c r="K50" s="189"/>
      <c r="L50" s="189"/>
      <c r="M50" s="189"/>
    </row>
    <row r="51" spans="1:13" ht="18.95" customHeight="1">
      <c r="A51" s="129"/>
      <c r="B51" s="129"/>
      <c r="C51" s="129"/>
      <c r="D51" s="129"/>
      <c r="E51" s="128"/>
      <c r="F51" s="129"/>
      <c r="G51" s="125"/>
      <c r="H51" s="125"/>
      <c r="I51" s="125"/>
      <c r="J51" s="125"/>
      <c r="K51" s="130"/>
      <c r="L51" s="130"/>
      <c r="M51" s="130"/>
    </row>
    <row r="52" spans="1:13" ht="18.2" customHeight="1">
      <c r="A52" s="190"/>
      <c r="B52" s="190"/>
      <c r="C52" s="190"/>
      <c r="D52" s="190"/>
      <c r="E52" s="191"/>
      <c r="F52" s="192"/>
      <c r="G52" s="239" t="s">
        <v>1</v>
      </c>
      <c r="H52" s="239"/>
      <c r="I52" s="239"/>
      <c r="J52" s="193"/>
      <c r="K52" s="237" t="s">
        <v>68</v>
      </c>
      <c r="L52" s="237"/>
      <c r="M52" s="237"/>
    </row>
    <row r="53" spans="1:13" ht="18.2" customHeight="1">
      <c r="A53" s="192"/>
      <c r="B53" s="192"/>
      <c r="C53" s="192"/>
      <c r="D53" s="192" t="s">
        <v>69</v>
      </c>
      <c r="E53" s="191"/>
      <c r="F53" s="192"/>
      <c r="G53" s="106" t="s">
        <v>156</v>
      </c>
      <c r="H53" s="194"/>
      <c r="I53" s="106" t="s">
        <v>128</v>
      </c>
      <c r="J53" s="194"/>
      <c r="K53" s="106" t="s">
        <v>156</v>
      </c>
      <c r="L53" s="106"/>
      <c r="M53" s="106" t="s">
        <v>128</v>
      </c>
    </row>
    <row r="54" spans="1:13" ht="18.2" customHeight="1">
      <c r="A54" s="192"/>
      <c r="B54" s="192"/>
      <c r="C54" s="192"/>
      <c r="D54" s="192"/>
      <c r="E54" s="195" t="s">
        <v>3</v>
      </c>
      <c r="F54" s="192"/>
      <c r="G54" s="196" t="s">
        <v>2</v>
      </c>
      <c r="H54" s="106"/>
      <c r="I54" s="196" t="s">
        <v>2</v>
      </c>
      <c r="J54" s="106"/>
      <c r="K54" s="108" t="s">
        <v>2</v>
      </c>
      <c r="L54" s="106"/>
      <c r="M54" s="108" t="s">
        <v>2</v>
      </c>
    </row>
    <row r="55" spans="1:13" ht="6" customHeight="1">
      <c r="A55" s="192"/>
      <c r="B55" s="192"/>
      <c r="C55" s="192"/>
      <c r="D55" s="192"/>
      <c r="E55" s="198"/>
      <c r="F55" s="192"/>
      <c r="G55" s="111"/>
      <c r="H55" s="111"/>
      <c r="I55" s="111"/>
      <c r="J55" s="111"/>
      <c r="K55" s="199"/>
      <c r="L55" s="199"/>
      <c r="M55" s="199"/>
    </row>
    <row r="56" spans="1:13" ht="18.2" customHeight="1">
      <c r="A56" s="197" t="s">
        <v>101</v>
      </c>
      <c r="B56" s="197"/>
      <c r="C56" s="197"/>
      <c r="D56" s="197"/>
      <c r="E56" s="198"/>
      <c r="F56" s="192"/>
      <c r="G56" s="111"/>
      <c r="H56" s="111"/>
      <c r="I56" s="111"/>
      <c r="J56" s="111"/>
      <c r="K56" s="199"/>
      <c r="L56" s="199"/>
      <c r="M56" s="199"/>
    </row>
    <row r="57" spans="1:13" ht="18.2" customHeight="1">
      <c r="A57" s="192" t="s">
        <v>174</v>
      </c>
      <c r="B57" s="197"/>
      <c r="C57" s="197"/>
      <c r="D57" s="197"/>
      <c r="E57" s="200"/>
      <c r="F57" s="201"/>
      <c r="G57" s="202">
        <v>210267619</v>
      </c>
      <c r="H57" s="202"/>
      <c r="I57" s="202">
        <v>-174486583</v>
      </c>
      <c r="J57" s="202"/>
      <c r="K57" s="203">
        <v>210267619</v>
      </c>
      <c r="L57" s="203"/>
      <c r="M57" s="203">
        <v>-174486583</v>
      </c>
    </row>
    <row r="58" spans="1:13" ht="18.2" customHeight="1">
      <c r="A58" s="192" t="s">
        <v>177</v>
      </c>
      <c r="B58" s="197"/>
      <c r="C58" s="197"/>
      <c r="D58" s="197"/>
      <c r="E58" s="200"/>
      <c r="F58" s="201"/>
      <c r="G58" s="202">
        <v>-647</v>
      </c>
      <c r="H58" s="202"/>
      <c r="I58" s="202">
        <v>-639</v>
      </c>
      <c r="J58" s="202"/>
      <c r="K58" s="203">
        <v>0</v>
      </c>
      <c r="L58" s="203"/>
      <c r="M58" s="203">
        <v>0</v>
      </c>
    </row>
    <row r="59" spans="1:13" ht="18.2" customHeight="1">
      <c r="A59" s="192" t="s">
        <v>140</v>
      </c>
      <c r="B59" s="197"/>
      <c r="C59" s="197"/>
      <c r="D59" s="197"/>
      <c r="E59" s="204">
        <v>33.5</v>
      </c>
      <c r="F59" s="201"/>
      <c r="G59" s="202">
        <v>0</v>
      </c>
      <c r="H59" s="202"/>
      <c r="I59" s="202">
        <v>0</v>
      </c>
      <c r="J59" s="202"/>
      <c r="K59" s="203">
        <v>-4500000</v>
      </c>
      <c r="L59" s="203"/>
      <c r="M59" s="203">
        <v>-61300000</v>
      </c>
    </row>
    <row r="60" spans="1:13" ht="18.2" customHeight="1">
      <c r="A60" s="192" t="s">
        <v>154</v>
      </c>
      <c r="B60" s="197"/>
      <c r="C60" s="197"/>
      <c r="D60" s="197"/>
      <c r="E60" s="204">
        <v>33.5</v>
      </c>
      <c r="F60" s="201"/>
      <c r="G60" s="202">
        <v>0</v>
      </c>
      <c r="H60" s="202"/>
      <c r="I60" s="202">
        <v>0</v>
      </c>
      <c r="J60" s="202"/>
      <c r="K60" s="203">
        <v>44400000</v>
      </c>
      <c r="L60" s="203"/>
      <c r="M60" s="203">
        <v>96000000</v>
      </c>
    </row>
    <row r="61" spans="1:13" ht="18.2" customHeight="1">
      <c r="A61" s="192" t="s">
        <v>141</v>
      </c>
      <c r="B61" s="197"/>
      <c r="C61" s="197"/>
      <c r="D61" s="197"/>
      <c r="E61" s="198">
        <v>12</v>
      </c>
      <c r="F61" s="201"/>
      <c r="G61" s="202">
        <v>0</v>
      </c>
      <c r="H61" s="202"/>
      <c r="I61" s="202">
        <v>1360000</v>
      </c>
      <c r="J61" s="202"/>
      <c r="K61" s="203">
        <v>0</v>
      </c>
      <c r="L61" s="203"/>
      <c r="M61" s="203">
        <v>1360000</v>
      </c>
    </row>
    <row r="62" spans="1:13" ht="18.2" customHeight="1">
      <c r="A62" s="192" t="s">
        <v>143</v>
      </c>
      <c r="B62" s="192"/>
      <c r="C62" s="192"/>
      <c r="D62" s="192"/>
      <c r="E62" s="198">
        <v>13</v>
      </c>
      <c r="F62" s="201"/>
      <c r="G62" s="203">
        <v>0</v>
      </c>
      <c r="H62" s="202"/>
      <c r="I62" s="203">
        <v>0</v>
      </c>
      <c r="J62" s="202"/>
      <c r="K62" s="202">
        <v>-41250000</v>
      </c>
      <c r="L62" s="203"/>
      <c r="M62" s="202">
        <v>-24999525</v>
      </c>
    </row>
    <row r="63" spans="1:13" ht="18.2" customHeight="1">
      <c r="A63" s="192" t="s">
        <v>102</v>
      </c>
      <c r="B63" s="205"/>
      <c r="C63" s="205"/>
      <c r="D63" s="205"/>
      <c r="E63" s="200"/>
      <c r="F63" s="201"/>
      <c r="G63" s="202">
        <v>-1152224903</v>
      </c>
      <c r="H63" s="202"/>
      <c r="I63" s="202">
        <v>-1103877133</v>
      </c>
      <c r="J63" s="202"/>
      <c r="K63" s="203">
        <v>-1095402303</v>
      </c>
      <c r="L63" s="203"/>
      <c r="M63" s="203">
        <v>-1102427069</v>
      </c>
    </row>
    <row r="64" spans="1:13" ht="18.2" customHeight="1">
      <c r="A64" s="190" t="s">
        <v>103</v>
      </c>
      <c r="B64" s="190"/>
      <c r="C64" s="190"/>
      <c r="D64" s="190"/>
      <c r="E64" s="200"/>
      <c r="F64" s="201"/>
      <c r="G64" s="206">
        <v>-16822662</v>
      </c>
      <c r="H64" s="206"/>
      <c r="I64" s="206">
        <v>-3524770</v>
      </c>
      <c r="J64" s="206"/>
      <c r="K64" s="203">
        <v>-16822662</v>
      </c>
      <c r="L64" s="207"/>
      <c r="M64" s="203">
        <v>-3524770</v>
      </c>
    </row>
    <row r="65" spans="1:13" ht="18.2" customHeight="1">
      <c r="A65" s="190" t="s">
        <v>182</v>
      </c>
      <c r="B65" s="190"/>
      <c r="C65" s="190"/>
      <c r="D65" s="190"/>
      <c r="E65" s="200"/>
      <c r="F65" s="201"/>
      <c r="G65" s="206">
        <v>14739836</v>
      </c>
      <c r="H65" s="206"/>
      <c r="I65" s="206">
        <v>4987171</v>
      </c>
      <c r="J65" s="206"/>
      <c r="K65" s="203">
        <v>14739836</v>
      </c>
      <c r="L65" s="207"/>
      <c r="M65" s="203">
        <v>4987171</v>
      </c>
    </row>
    <row r="66" spans="1:13" ht="18.2" customHeight="1">
      <c r="A66" s="190" t="s">
        <v>142</v>
      </c>
      <c r="B66" s="190"/>
      <c r="C66" s="190"/>
      <c r="D66" s="190"/>
      <c r="E66" s="200"/>
      <c r="F66" s="201"/>
      <c r="G66" s="208">
        <v>0</v>
      </c>
      <c r="H66" s="209"/>
      <c r="I66" s="208">
        <v>27420621</v>
      </c>
      <c r="J66" s="209"/>
      <c r="K66" s="208">
        <v>0</v>
      </c>
      <c r="L66" s="210"/>
      <c r="M66" s="208">
        <v>27420621</v>
      </c>
    </row>
    <row r="67" spans="1:13" ht="6" customHeight="1">
      <c r="A67" s="192"/>
      <c r="B67" s="192"/>
      <c r="C67" s="192"/>
      <c r="D67" s="192"/>
      <c r="E67" s="198"/>
      <c r="F67" s="192"/>
      <c r="G67" s="111"/>
      <c r="H67" s="111"/>
      <c r="I67" s="111"/>
      <c r="J67" s="111"/>
      <c r="K67" s="199"/>
      <c r="L67" s="199"/>
      <c r="M67" s="199"/>
    </row>
    <row r="68" spans="1:13" ht="18.2" customHeight="1">
      <c r="A68" s="192" t="s">
        <v>104</v>
      </c>
      <c r="B68" s="192"/>
      <c r="C68" s="192"/>
      <c r="D68" s="192"/>
      <c r="E68" s="198"/>
      <c r="F68" s="192"/>
      <c r="G68" s="208">
        <f>SUM(G57:G66)</f>
        <v>-944040757</v>
      </c>
      <c r="H68" s="209"/>
      <c r="I68" s="208">
        <f>SUM(I57:I66)</f>
        <v>-1248121333</v>
      </c>
      <c r="J68" s="209"/>
      <c r="K68" s="208">
        <f>SUM(K57:K66)</f>
        <v>-888567510</v>
      </c>
      <c r="L68" s="210"/>
      <c r="M68" s="208">
        <f>SUM(M57:M66)</f>
        <v>-1236970155</v>
      </c>
    </row>
    <row r="69" spans="1:13" ht="12" customHeight="1">
      <c r="A69" s="192"/>
      <c r="B69" s="192"/>
      <c r="C69" s="192"/>
      <c r="D69" s="192"/>
      <c r="E69" s="198"/>
      <c r="F69" s="192"/>
      <c r="G69" s="209"/>
      <c r="H69" s="209"/>
      <c r="I69" s="209"/>
      <c r="J69" s="209"/>
      <c r="K69" s="210"/>
      <c r="L69" s="210"/>
      <c r="M69" s="210"/>
    </row>
    <row r="70" spans="1:13" ht="18.2" customHeight="1">
      <c r="A70" s="197" t="s">
        <v>105</v>
      </c>
      <c r="B70" s="197"/>
      <c r="C70" s="197"/>
      <c r="D70" s="197"/>
      <c r="E70" s="198"/>
      <c r="F70" s="192"/>
      <c r="G70" s="209"/>
      <c r="H70" s="209"/>
      <c r="I70" s="209"/>
      <c r="J70" s="209"/>
      <c r="K70" s="210"/>
      <c r="L70" s="210"/>
      <c r="M70" s="210"/>
    </row>
    <row r="71" spans="1:13" ht="18.2" customHeight="1">
      <c r="A71" s="192" t="s">
        <v>134</v>
      </c>
      <c r="B71" s="197"/>
      <c r="C71" s="197"/>
      <c r="D71" s="197"/>
      <c r="E71" s="198"/>
      <c r="F71" s="192"/>
      <c r="G71" s="209"/>
      <c r="H71" s="209"/>
      <c r="I71" s="209"/>
      <c r="J71" s="209"/>
      <c r="K71" s="210"/>
      <c r="L71" s="210"/>
      <c r="M71" s="210"/>
    </row>
    <row r="72" spans="1:13" ht="18.2" customHeight="1">
      <c r="A72" s="197"/>
      <c r="B72" s="192" t="s">
        <v>189</v>
      </c>
      <c r="C72" s="197"/>
      <c r="D72" s="197"/>
      <c r="E72" s="198"/>
      <c r="F72" s="192"/>
      <c r="G72" s="209">
        <v>0</v>
      </c>
      <c r="H72" s="209"/>
      <c r="I72" s="209">
        <v>450375</v>
      </c>
      <c r="J72" s="209"/>
      <c r="K72" s="210">
        <v>0</v>
      </c>
      <c r="L72" s="210"/>
      <c r="M72" s="210">
        <v>0</v>
      </c>
    </row>
    <row r="73" spans="1:13" ht="18.2" customHeight="1">
      <c r="A73" s="192" t="s">
        <v>190</v>
      </c>
      <c r="B73" s="197"/>
      <c r="C73" s="197"/>
      <c r="D73" s="197"/>
      <c r="E73" s="198"/>
      <c r="F73" s="192"/>
      <c r="G73" s="209"/>
      <c r="H73" s="209"/>
      <c r="I73" s="209"/>
      <c r="J73" s="209"/>
      <c r="K73" s="210"/>
      <c r="L73" s="210"/>
      <c r="M73" s="210"/>
    </row>
    <row r="74" spans="1:13" ht="18.2" customHeight="1">
      <c r="A74" s="197"/>
      <c r="B74" s="192" t="s">
        <v>134</v>
      </c>
      <c r="C74" s="197"/>
      <c r="D74" s="197"/>
      <c r="E74" s="198"/>
      <c r="F74" s="192"/>
      <c r="G74" s="209">
        <v>0</v>
      </c>
      <c r="H74" s="209"/>
      <c r="I74" s="209">
        <v>-449900</v>
      </c>
      <c r="J74" s="209"/>
      <c r="K74" s="210">
        <v>0</v>
      </c>
      <c r="L74" s="210"/>
      <c r="M74" s="210">
        <v>0</v>
      </c>
    </row>
    <row r="75" spans="1:13" ht="18.2" customHeight="1">
      <c r="A75" s="192" t="s">
        <v>118</v>
      </c>
      <c r="B75" s="192"/>
      <c r="C75" s="192"/>
      <c r="D75" s="192"/>
      <c r="E75" s="198"/>
      <c r="F75" s="192"/>
      <c r="G75" s="202">
        <v>-845322042</v>
      </c>
      <c r="H75" s="202"/>
      <c r="I75" s="202">
        <v>189279840</v>
      </c>
      <c r="J75" s="202"/>
      <c r="K75" s="202">
        <v>-845322042</v>
      </c>
      <c r="L75" s="203"/>
      <c r="M75" s="202">
        <v>189279840</v>
      </c>
    </row>
    <row r="76" spans="1:13" ht="18.2" customHeight="1">
      <c r="A76" s="192" t="s">
        <v>106</v>
      </c>
      <c r="B76" s="192"/>
      <c r="C76" s="192"/>
      <c r="D76" s="192"/>
      <c r="E76" s="31">
        <v>20</v>
      </c>
      <c r="F76" s="192"/>
      <c r="G76" s="202">
        <v>-12671538</v>
      </c>
      <c r="H76" s="202"/>
      <c r="I76" s="202">
        <v>-12629317</v>
      </c>
      <c r="J76" s="202"/>
      <c r="K76" s="202">
        <v>-12671538</v>
      </c>
      <c r="L76" s="203"/>
      <c r="M76" s="202">
        <v>-12629317</v>
      </c>
    </row>
    <row r="77" spans="1:13" ht="18.2" customHeight="1">
      <c r="A77" s="192" t="s">
        <v>107</v>
      </c>
      <c r="B77" s="192"/>
      <c r="C77" s="192"/>
      <c r="D77" s="192"/>
      <c r="E77" s="200">
        <v>19</v>
      </c>
      <c r="F77" s="201"/>
      <c r="G77" s="202">
        <v>2227703497</v>
      </c>
      <c r="H77" s="202"/>
      <c r="I77" s="202">
        <v>1204587126</v>
      </c>
      <c r="J77" s="202"/>
      <c r="K77" s="202">
        <v>2227703497</v>
      </c>
      <c r="L77" s="203"/>
      <c r="M77" s="202">
        <v>1204587126</v>
      </c>
    </row>
    <row r="78" spans="1:13" ht="18.2" customHeight="1">
      <c r="A78" s="192" t="s">
        <v>108</v>
      </c>
      <c r="B78" s="192"/>
      <c r="C78" s="192"/>
      <c r="D78" s="192"/>
      <c r="E78" s="200">
        <v>19</v>
      </c>
      <c r="F78" s="201"/>
      <c r="G78" s="202">
        <v>-1936789958</v>
      </c>
      <c r="H78" s="202"/>
      <c r="I78" s="202">
        <v>-508121696</v>
      </c>
      <c r="J78" s="202"/>
      <c r="K78" s="202">
        <v>-1936789958</v>
      </c>
      <c r="L78" s="203"/>
      <c r="M78" s="202">
        <v>-508121696</v>
      </c>
    </row>
    <row r="79" spans="1:13" ht="18.2" customHeight="1">
      <c r="A79" s="192" t="s">
        <v>191</v>
      </c>
      <c r="B79" s="192"/>
      <c r="C79" s="192"/>
      <c r="D79" s="192"/>
      <c r="E79" s="200">
        <v>24</v>
      </c>
      <c r="F79" s="201"/>
      <c r="G79" s="202">
        <v>3465780095</v>
      </c>
      <c r="H79" s="202"/>
      <c r="I79" s="202">
        <v>0</v>
      </c>
      <c r="J79" s="202"/>
      <c r="K79" s="202">
        <v>3465780095</v>
      </c>
      <c r="L79" s="203"/>
      <c r="M79" s="202">
        <v>0</v>
      </c>
    </row>
    <row r="80" spans="1:13" ht="18.2" customHeight="1">
      <c r="A80" s="192" t="s">
        <v>138</v>
      </c>
      <c r="B80" s="192"/>
      <c r="C80" s="192"/>
      <c r="D80" s="192"/>
      <c r="E80" s="200">
        <v>31</v>
      </c>
      <c r="F80" s="201"/>
      <c r="G80" s="211">
        <v>-2506000000</v>
      </c>
      <c r="H80" s="202"/>
      <c r="I80" s="211">
        <v>-403000000</v>
      </c>
      <c r="J80" s="202"/>
      <c r="K80" s="211">
        <v>-2506000000</v>
      </c>
      <c r="L80" s="203"/>
      <c r="M80" s="211">
        <v>-403000000</v>
      </c>
    </row>
    <row r="81" spans="1:13" ht="6" customHeight="1">
      <c r="A81" s="192"/>
      <c r="B81" s="192"/>
      <c r="C81" s="192"/>
      <c r="D81" s="192"/>
      <c r="E81" s="198"/>
      <c r="F81" s="192"/>
      <c r="G81" s="210"/>
      <c r="H81" s="209"/>
      <c r="I81" s="210"/>
      <c r="J81" s="209"/>
      <c r="K81" s="210"/>
      <c r="L81" s="210"/>
      <c r="M81" s="210"/>
    </row>
    <row r="82" spans="1:13" ht="18.2" customHeight="1">
      <c r="A82" s="192" t="s">
        <v>175</v>
      </c>
      <c r="B82" s="192"/>
      <c r="C82" s="192"/>
      <c r="D82" s="192"/>
      <c r="E82" s="198"/>
      <c r="F82" s="192"/>
      <c r="G82" s="212">
        <f>SUM(G71:G81)</f>
        <v>392700054</v>
      </c>
      <c r="H82" s="209"/>
      <c r="I82" s="212">
        <f>SUM(I71:I81)</f>
        <v>470116428</v>
      </c>
      <c r="J82" s="209"/>
      <c r="K82" s="212">
        <f>SUM(K71:K81)</f>
        <v>392700054</v>
      </c>
      <c r="L82" s="210"/>
      <c r="M82" s="212">
        <f>SUM(M71:M81)</f>
        <v>470115953</v>
      </c>
    </row>
    <row r="83" spans="1:13" ht="12" customHeight="1">
      <c r="A83" s="192"/>
      <c r="B83" s="192"/>
      <c r="C83" s="192"/>
      <c r="D83" s="192"/>
      <c r="E83" s="198"/>
      <c r="F83" s="192"/>
      <c r="G83" s="210"/>
      <c r="H83" s="209"/>
      <c r="I83" s="210"/>
      <c r="J83" s="209"/>
      <c r="K83" s="210"/>
      <c r="L83" s="210"/>
      <c r="M83" s="210"/>
    </row>
    <row r="84" spans="1:13" ht="18.2" customHeight="1">
      <c r="A84" s="197" t="s">
        <v>153</v>
      </c>
      <c r="B84" s="192"/>
      <c r="C84" s="192"/>
      <c r="D84" s="192"/>
      <c r="E84" s="198"/>
      <c r="F84" s="192"/>
      <c r="G84" s="213">
        <f>SUM(G41,G68,G82)</f>
        <v>36922250</v>
      </c>
      <c r="H84" s="213"/>
      <c r="I84" s="213">
        <f>SUM(I41,I68,I82)</f>
        <v>76875293</v>
      </c>
      <c r="J84" s="213"/>
      <c r="K84" s="213">
        <f>SUM(K41,K68,K82)</f>
        <v>52140066</v>
      </c>
      <c r="L84" s="213"/>
      <c r="M84" s="213">
        <f>SUM(M41,M68,M82)</f>
        <v>50290289</v>
      </c>
    </row>
    <row r="85" spans="1:13" ht="18.2" customHeight="1">
      <c r="A85" s="192" t="s">
        <v>109</v>
      </c>
      <c r="B85" s="192"/>
      <c r="C85" s="192"/>
      <c r="D85" s="192"/>
      <c r="E85" s="198"/>
      <c r="F85" s="192"/>
      <c r="G85" s="203">
        <v>167135924</v>
      </c>
      <c r="H85" s="202"/>
      <c r="I85" s="203">
        <v>90263675</v>
      </c>
      <c r="J85" s="202"/>
      <c r="K85" s="203">
        <v>139517042</v>
      </c>
      <c r="L85" s="203"/>
      <c r="M85" s="203">
        <v>89229797</v>
      </c>
    </row>
    <row r="86" spans="1:13" ht="18.2" customHeight="1">
      <c r="A86" s="192" t="s">
        <v>122</v>
      </c>
      <c r="B86" s="192"/>
      <c r="C86" s="192"/>
      <c r="D86" s="192"/>
      <c r="E86" s="198"/>
      <c r="F86" s="192"/>
      <c r="G86" s="214">
        <v>-41767</v>
      </c>
      <c r="H86" s="202"/>
      <c r="I86" s="214">
        <v>-3044</v>
      </c>
      <c r="J86" s="202"/>
      <c r="K86" s="214">
        <v>-41767</v>
      </c>
      <c r="L86" s="203"/>
      <c r="M86" s="214">
        <v>-3044</v>
      </c>
    </row>
    <row r="87" spans="1:13" ht="6" customHeight="1">
      <c r="A87" s="192"/>
      <c r="B87" s="192"/>
      <c r="C87" s="192"/>
      <c r="D87" s="192"/>
      <c r="E87" s="198"/>
      <c r="F87" s="192"/>
      <c r="G87" s="210"/>
      <c r="H87" s="209"/>
      <c r="I87" s="210"/>
      <c r="J87" s="209"/>
      <c r="K87" s="210"/>
      <c r="L87" s="210"/>
      <c r="M87" s="210"/>
    </row>
    <row r="88" spans="1:13" ht="18.2" customHeight="1" thickBot="1">
      <c r="A88" s="197" t="s">
        <v>110</v>
      </c>
      <c r="B88" s="192"/>
      <c r="C88" s="192"/>
      <c r="D88" s="192"/>
      <c r="E88" s="198"/>
      <c r="F88" s="192"/>
      <c r="G88" s="215">
        <f>SUM(G84:G86)</f>
        <v>204016407</v>
      </c>
      <c r="H88" s="216"/>
      <c r="I88" s="215">
        <f>SUM(I84:I86)</f>
        <v>167135924</v>
      </c>
      <c r="J88" s="216"/>
      <c r="K88" s="215">
        <f>SUM(K84:K86)</f>
        <v>191615341</v>
      </c>
      <c r="L88" s="217"/>
      <c r="M88" s="215">
        <f>SUM(M84:M86)</f>
        <v>139517042</v>
      </c>
    </row>
    <row r="89" spans="1:13" ht="18.2" customHeight="1" thickTop="1">
      <c r="A89" s="192"/>
      <c r="B89" s="192"/>
      <c r="C89" s="192"/>
      <c r="D89" s="192"/>
      <c r="E89" s="204"/>
      <c r="F89" s="201"/>
      <c r="G89" s="202"/>
      <c r="H89" s="202"/>
      <c r="I89" s="202"/>
      <c r="J89" s="202"/>
      <c r="K89" s="202"/>
      <c r="L89" s="203"/>
      <c r="M89" s="202"/>
    </row>
    <row r="90" spans="1:13" ht="18.95" customHeight="1">
      <c r="A90" s="221" t="s">
        <v>180</v>
      </c>
      <c r="B90" s="190"/>
      <c r="C90" s="190"/>
      <c r="D90" s="220"/>
      <c r="E90" s="220"/>
      <c r="F90" s="220"/>
      <c r="G90" s="222"/>
      <c r="H90" s="223"/>
      <c r="I90" s="222"/>
      <c r="J90" s="223"/>
      <c r="K90" s="222"/>
      <c r="L90" s="222"/>
      <c r="M90" s="222"/>
    </row>
    <row r="91" spans="1:13" ht="8.1" customHeight="1">
      <c r="A91" s="190"/>
      <c r="B91" s="190"/>
      <c r="C91" s="190"/>
      <c r="D91" s="220"/>
      <c r="E91" s="220"/>
      <c r="F91" s="220"/>
      <c r="G91" s="222"/>
      <c r="H91" s="223"/>
      <c r="I91" s="222"/>
      <c r="J91" s="223"/>
      <c r="K91" s="222"/>
      <c r="L91" s="222"/>
      <c r="M91" s="222"/>
    </row>
    <row r="92" spans="1:13" ht="18.95" customHeight="1">
      <c r="A92" s="190" t="s">
        <v>111</v>
      </c>
      <c r="B92" s="190"/>
      <c r="C92" s="190"/>
      <c r="D92" s="220"/>
      <c r="E92" s="220"/>
      <c r="F92" s="220"/>
      <c r="G92" s="213">
        <v>105886446</v>
      </c>
      <c r="H92" s="213"/>
      <c r="I92" s="213">
        <v>35889309</v>
      </c>
      <c r="J92" s="213"/>
      <c r="K92" s="213">
        <v>105886446</v>
      </c>
      <c r="L92" s="213"/>
      <c r="M92" s="213">
        <v>8300709</v>
      </c>
    </row>
    <row r="93" spans="1:13" ht="18.2" customHeight="1">
      <c r="A93" s="197"/>
      <c r="B93" s="192"/>
      <c r="C93" s="192"/>
      <c r="D93" s="192"/>
      <c r="E93" s="198"/>
      <c r="F93" s="192"/>
      <c r="G93" s="210"/>
      <c r="H93" s="216"/>
      <c r="I93" s="210"/>
      <c r="J93" s="216"/>
      <c r="K93" s="210"/>
      <c r="L93" s="217"/>
      <c r="M93" s="210"/>
    </row>
    <row r="94" spans="1:13" ht="18.2" customHeight="1">
      <c r="A94" s="197"/>
      <c r="B94" s="192"/>
      <c r="C94" s="192"/>
      <c r="D94" s="192"/>
      <c r="E94" s="198"/>
      <c r="F94" s="192"/>
      <c r="G94" s="210"/>
      <c r="H94" s="216"/>
      <c r="I94" s="210"/>
      <c r="J94" s="216"/>
      <c r="K94" s="210"/>
      <c r="L94" s="217"/>
      <c r="M94" s="210"/>
    </row>
    <row r="95" spans="1:13" ht="18.2" customHeight="1">
      <c r="A95" s="197"/>
      <c r="B95" s="192"/>
      <c r="C95" s="192"/>
      <c r="D95" s="192"/>
      <c r="E95" s="198"/>
      <c r="F95" s="192"/>
      <c r="G95" s="210"/>
      <c r="H95" s="216"/>
      <c r="I95" s="210"/>
      <c r="J95" s="216"/>
      <c r="K95" s="210"/>
      <c r="L95" s="217"/>
      <c r="M95" s="210"/>
    </row>
    <row r="96" spans="1:13" ht="6.75" customHeight="1">
      <c r="A96" s="197"/>
      <c r="B96" s="192"/>
      <c r="C96" s="192"/>
      <c r="D96" s="192"/>
      <c r="E96" s="198"/>
      <c r="F96" s="192"/>
      <c r="G96" s="210"/>
      <c r="H96" s="216"/>
      <c r="I96" s="210"/>
      <c r="J96" s="216"/>
      <c r="K96" s="210"/>
      <c r="L96" s="217"/>
      <c r="M96" s="210"/>
    </row>
    <row r="97" spans="1:13" ht="21.95" customHeight="1">
      <c r="A97" s="218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218"/>
      <c r="C97" s="218"/>
      <c r="D97" s="218"/>
      <c r="E97" s="219"/>
      <c r="F97" s="218"/>
      <c r="G97" s="208"/>
      <c r="H97" s="212"/>
      <c r="I97" s="208"/>
      <c r="J97" s="212"/>
      <c r="K97" s="208"/>
      <c r="L97" s="208"/>
      <c r="M97" s="208"/>
    </row>
  </sheetData>
  <mergeCells count="5">
    <mergeCell ref="G5:I5"/>
    <mergeCell ref="K5:M5"/>
    <mergeCell ref="A47:M47"/>
    <mergeCell ref="G52:I52"/>
    <mergeCell ref="K52:M52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6-7</vt:lpstr>
      <vt:lpstr>8</vt:lpstr>
      <vt:lpstr>9</vt:lpstr>
      <vt:lpstr>10</vt:lpstr>
      <vt:lpstr>11-12</vt:lpstr>
      <vt:lpstr>'6-7'!Print_Area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Werayut Chanwittayan</dc:creator>
  <cp:lastModifiedBy>Tananrat thayeecheniya</cp:lastModifiedBy>
  <cp:lastPrinted>2020-02-20T08:50:43Z</cp:lastPrinted>
  <dcterms:created xsi:type="dcterms:W3CDTF">2018-03-05T07:56:12Z</dcterms:created>
  <dcterms:modified xsi:type="dcterms:W3CDTF">2020-02-20T12:27:45Z</dcterms:modified>
</cp:coreProperties>
</file>