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ABAS-Listed\Do Home Co., Ltd. (Former Ubon Watsadu Company Limited)\Do Home (เดิม Ubon Watsadu)_Dec19\"/>
    </mc:Choice>
  </mc:AlternateContent>
  <bookViews>
    <workbookView xWindow="-120" yWindow="-120" windowWidth="21840" windowHeight="13140" activeTab="3"/>
  </bookViews>
  <sheets>
    <sheet name="5-6" sheetId="9" r:id="rId1"/>
    <sheet name="7" sheetId="10" r:id="rId2"/>
    <sheet name="8" sheetId="11" r:id="rId3"/>
    <sheet name="9" sheetId="8" r:id="rId4"/>
    <sheet name="10-11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T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10_0CUR">#REF!</definedName>
    <definedName name="_1102" hidden="1">'[1]stat local'!$D$769:$D$3475</definedName>
    <definedName name="_12_0ForD">#REF!</definedName>
    <definedName name="_14_0Mo">#REF!</definedName>
    <definedName name="_16_0o">#REF!</definedName>
    <definedName name="_18Cumulat">#REF!</definedName>
    <definedName name="_1998_Ford_Retail_Volumes">#REF!</definedName>
    <definedName name="_2">#REF!</definedName>
    <definedName name="_2_0AGT">#REF!</definedName>
    <definedName name="_20Mo">#REF!</definedName>
    <definedName name="_4_0AGT">#REF!</definedName>
    <definedName name="_6_0Cumulat">#REF!</definedName>
    <definedName name="_8_0CUR">#REF!</definedName>
    <definedName name="_a">#REF!</definedName>
    <definedName name="_ATT10">#N/A</definedName>
    <definedName name="_b">#REF!</definedName>
    <definedName name="_B30">#REF!</definedName>
    <definedName name="_boi1">'[2]06X02-5001'!$D$8:$D$10,'[2]06X02-5001'!$D$13:$D$14,'[2]06X02-5001'!$D$16,'[2]06X02-5001'!$D$20:$D$21,'[2]06X02-5001'!$D$25</definedName>
    <definedName name="_c">#REF!</definedName>
    <definedName name="_CPI07">#REF!</definedName>
    <definedName name="_CPI08">#REF!</definedName>
    <definedName name="_CPI09">#REF!</definedName>
    <definedName name="_CPI10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f">#REF!</definedName>
    <definedName name="_f123">#REF!</definedName>
    <definedName name="_Fill" hidden="1">#REF!</definedName>
    <definedName name="_g">#REF!</definedName>
    <definedName name="_h">#REF!</definedName>
    <definedName name="_i">#REF!</definedName>
    <definedName name="_iu">[3]Scoping!$G$31</definedName>
    <definedName name="_j">#REF!</definedName>
    <definedName name="_JE33">#REF!</definedName>
    <definedName name="_jv600">#REF!</definedName>
    <definedName name="_jv857">#REF!</definedName>
    <definedName name="_Key1" hidden="1">#REF!</definedName>
    <definedName name="_Key2" hidden="1">#REF!</definedName>
    <definedName name="_m">#REF!</definedName>
    <definedName name="_Order1">255</definedName>
    <definedName name="_Order2">255</definedName>
    <definedName name="_Parse_Out" hidden="1">[4]total!#REF!</definedName>
    <definedName name="_REC_AREA">#REF!</definedName>
    <definedName name="_rec10">#REF!</definedName>
    <definedName name="_rec11">#REF!</definedName>
    <definedName name="_rec12">#REF!</definedName>
    <definedName name="_rec8">#REF!</definedName>
    <definedName name="_rec9">#REF!</definedName>
    <definedName name="_Regression_Int">1</definedName>
    <definedName name="_rev1">#REF!</definedName>
    <definedName name="_rev2">#REF!</definedName>
    <definedName name="_rev3">#REF!</definedName>
    <definedName name="_rev4">#REF!</definedName>
    <definedName name="_Sort" hidden="1">#REF!</definedName>
    <definedName name="_UIO1988">'[5]FOT-data from HR'!$A$4:$AD$28</definedName>
    <definedName name="_UIO1989">'[5]FOT-data from HR'!$A$4:$AV$28</definedName>
    <definedName name="A">#REF!</definedName>
    <definedName name="A_27">#REF!</definedName>
    <definedName name="aa">"$"</definedName>
    <definedName name="AAA">#REF!</definedName>
    <definedName name="AAA_27">#REF!</definedName>
    <definedName name="aaaa">#REF!</definedName>
    <definedName name="ac">#REF!</definedName>
    <definedName name="AC_Fix">[6]ACTABLE!$C$2:$C$19</definedName>
    <definedName name="acc">#REF!</definedName>
    <definedName name="Account_Map">#REF!</definedName>
    <definedName name="ACCOUNTEDPERIODTYPE1">#REF!</definedName>
    <definedName name="ACCOUNTEDPERIODTYPE2">#REF!</definedName>
    <definedName name="Accounting_records">[7]Scoping!$G$19</definedName>
    <definedName name="ACCOUNTSEGMENT1">#REF!</definedName>
    <definedName name="ACCOUNTSEGMENT2">#REF!</definedName>
    <definedName name="Accruals">[7]Scoping!$G$30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PO">[8]Variance!#REF!</definedName>
    <definedName name="Act_Total">#REF!</definedName>
    <definedName name="ACTABLE">[6]ACTABLE!$A$2:$D$25</definedName>
    <definedName name="Actual_bkd">#REF!</definedName>
    <definedName name="Actual_ksn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>#REF!</definedName>
    <definedName name="address">#REF!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ACT">'[9]Agency Walker ID'!#REF!</definedName>
    <definedName name="AGTBGT">'[9]Agency Walker ID'!#REF!</definedName>
    <definedName name="alam">#REF!</definedName>
    <definedName name="All">#REF!</definedName>
    <definedName name="AMOUNT">'[10]10'!#REF!</definedName>
    <definedName name="APPSUSERNAME1">#REF!</definedName>
    <definedName name="APPSUSERNAME2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2DocOpenMode">"AS2DocumentEdit"</definedName>
    <definedName name="asas">[11]Basic_Information!$E$7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>#REF!</definedName>
    <definedName name="AUDFIM">#REF!</definedName>
    <definedName name="AURABOOKMARK1378">#REF!</definedName>
    <definedName name="AURABOOKMARK1398">#REF!</definedName>
    <definedName name="AURABOOKMARK2">#REF!</definedName>
    <definedName name="AURABOOKMARK28">#REF!</definedName>
    <definedName name="AURABOOKMARK49">'[12]Test debt covernent'!#REF!</definedName>
    <definedName name="AURABOOKMARK6">#REF!</definedName>
    <definedName name="AURABOOKMARK80">'[13]GP Analytics'!#REF!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seColor">#REF!</definedName>
    <definedName name="BBB">#REF!</definedName>
    <definedName name="BCExport">#REF!</definedName>
    <definedName name="BEFFIM">#REF!</definedName>
    <definedName name="BGNFIM">#REF!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>#REF!</definedName>
    <definedName name="BS_ASSETS_I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>#REF!</definedName>
    <definedName name="CalcAgencyPrice">#REF!</definedName>
    <definedName name="Calculated_Number_of_Items_to_Test">#REF!</definedName>
    <definedName name="Can_testing_be_expanded?">#REF!</definedName>
    <definedName name="canada">#REF!</definedName>
    <definedName name="CAP_P001_ACCOUNT">#REF!</definedName>
    <definedName name="CAP_P001_AMOUNT">#REF!</definedName>
    <definedName name="CAP_P001_OPTION">#REF!</definedName>
    <definedName name="CAP_P002_ACCOUNT">[14]CAP_P002!#REF!</definedName>
    <definedName name="CAP_P002_OPTION">[14]CAP_P002!#REF!</definedName>
    <definedName name="Capitalize">[15]Details!$D$2:$E$12</definedName>
    <definedName name="CARSTEN">#REF!</definedName>
    <definedName name="Cash">[7]Scoping!$G$20</definedName>
    <definedName name="CategoryList">'[16]11'!#REF!</definedName>
    <definedName name="CB_HC_Others">#REF!</definedName>
    <definedName name="CB_Open_HC">#REF!</definedName>
    <definedName name="CB_Other">#REF!</definedName>
    <definedName name="CB_OverBudget">#REF!</definedName>
    <definedName name="CB_PPA">#REF!</definedName>
    <definedName name="CB_Reclass">#REF!</definedName>
    <definedName name="CB_Savings">#REF!</definedName>
    <definedName name="CB_Timing">#REF!</definedName>
    <definedName name="CB_Unbudgeted">#REF!</definedName>
    <definedName name="CC">#REF!</definedName>
    <definedName name="cc_type">#REF!</definedName>
    <definedName name="ChangeColor">#REF!</definedName>
    <definedName name="CHARTOFACCOUNTSID1">#REF!</definedName>
    <definedName name="CHARTOFACCOUNTSID2">#REF!</definedName>
    <definedName name="Check_AS">[17]CAP_P023!#REF!</definedName>
    <definedName name="Check_balance">#REF!</definedName>
    <definedName name="Check_FX">[17]CAP_P022!#REF!</definedName>
    <definedName name="Check_IC1">[17]CAP_P011!#REF!</definedName>
    <definedName name="Check_IC2">[17]CAP_P012!#REF!</definedName>
    <definedName name="Check_IC3">[17]CAP_P013!#REF!</definedName>
    <definedName name="Check_LB">[17]CAP_P024!#REF!</definedName>
    <definedName name="CheckList1stCol">#REF!</definedName>
    <definedName name="CHFFIM">#REF!</definedName>
    <definedName name="cjk">#REF!</definedName>
    <definedName name="ck">#REF!</definedName>
    <definedName name="CLIENT_NAME">#REF!</definedName>
    <definedName name="CLPFIM">#REF!</definedName>
    <definedName name="CNYEB">[18]Page1!$D$27</definedName>
    <definedName name="CNYFIM">#REF!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de">#REF!</definedName>
    <definedName name="code1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>#REF!</definedName>
    <definedName name="CONNECTSTRING1">#REF!</definedName>
    <definedName name="CONNECTSTRING2">#REF!</definedName>
    <definedName name="Construction_contracts">[7]Scoping!$G$23</definedName>
    <definedName name="COPFIM">#REF!</definedName>
    <definedName name="COPY_YTD">#N/A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>#REF!</definedName>
    <definedName name="Cover">#REF!</definedName>
    <definedName name="CP_ACT_BUD">[8]Variance!#REF!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REATEGRAPH1">#REF!</definedName>
    <definedName name="CREATEGRAPH2">#REF!</definedName>
    <definedName name="_xlnm.Criteria">#REF!</definedName>
    <definedName name="CSR">[22]FNDWRR!$O$7</definedName>
    <definedName name="Cumulative">#REF!</definedName>
    <definedName name="cur">#REF!</definedName>
    <definedName name="CUR_SUM">#REF!</definedName>
    <definedName name="CURACT">#REF!</definedName>
    <definedName name="CURBGT">#REF!</definedName>
    <definedName name="CurPeriod">[23]OtherData!$D$4</definedName>
    <definedName name="Currencies">#REF!</definedName>
    <definedName name="Currency">[11]Basic_Information!$E$10</definedName>
    <definedName name="CurrList">'[16]28'!#REF!</definedName>
    <definedName name="CurrPeriod">'[24]Other Data'!$D$6</definedName>
    <definedName name="currsign">'[25]List of entities'!$G$6:$G$57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>#REF!</definedName>
    <definedName name="CZKFIM">#REF!</definedName>
    <definedName name="d">#REF!</definedName>
    <definedName name="D_Seg_Int">[27]COMMON!$U$2</definedName>
    <definedName name="Darr">'[2]06X02-5001'!$D$29,'[2]06X02-5001'!$D$18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2">[28]CST1198!#REF!</definedName>
    <definedName name="_xlnm.Database">#REF!</definedName>
    <definedName name="date">#REF!</definedName>
    <definedName name="DaWk7">#REF!</definedName>
    <definedName name="DBNAME1">#REF!</definedName>
    <definedName name="DBNAME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Cbonus">#REF!,#REF!,#REF!,#REF!,#REF!,#REF!,#REF!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[3]Scoping!$G$33</definedName>
    <definedName name="DD_Curr">[29]Currency!$C$3</definedName>
    <definedName name="DDninetynine">#REF!,#REF!,#REF!,#REF!,#REF!,#REF!</definedName>
    <definedName name="DDtwok">#REF!,#REF!,#REF!,#REF!,#REF!,#REF!,#REF!,#REF!,#REF!,#REF!</definedName>
    <definedName name="DelDC">#REF!</definedName>
    <definedName name="DelDm">#REF!</definedName>
    <definedName name="DELETELOGICTYPE1">#REF!</definedName>
    <definedName name="DELETELOGICTYPE2">#REF!</definedName>
    <definedName name="Delivery">#REF!</definedName>
    <definedName name="DelType">#REF!</definedName>
    <definedName name="DEMFIM">#REF!</definedName>
    <definedName name="deptid">'[30]excluding Corporate CC'!$A$1:$B$4080</definedName>
    <definedName name="deptLookup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KKFIM">#REF!</definedName>
    <definedName name="ds">#REF!,#REF!,#REF!,#REF!,#REF!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UA">#REF!</definedName>
    <definedName name="dumppr">#REF!</definedName>
    <definedName name="e">#REF!</definedName>
    <definedName name="E09E">[31]ป้อน!$A$1:$G$189</definedName>
    <definedName name="E10E">[32]Sheet1!$A$1:$F$142</definedName>
    <definedName name="ECB_Date">#REF!</definedName>
    <definedName name="ECUFIM">#REF!</definedName>
    <definedName name="EEKFIM">#REF!</definedName>
    <definedName name="EGPFIM">#REF!</definedName>
    <definedName name="EMEAHQ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glish">#REF!</definedName>
    <definedName name="enmarg">#REF!</definedName>
    <definedName name="Enter_Number_of_Items_Actually_Tested">#REF!</definedName>
    <definedName name="entities">#REF!</definedName>
    <definedName name="Entity">[15]Details!$B$2:$B$34</definedName>
    <definedName name="EntityList">[15]Details!$C$2:$C$28</definedName>
    <definedName name="eric" hidden="1">{#N/A,#N/A,FALSE,"Profit Status";#N/A,#N/A,FALSE,"Invest";#N/A,#N/A,FALSE,"Revenue";#N/A,#N/A,FALSE,"Variable Cost";#N/A,#N/A,FALSE,"Options &amp; Series"}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SPFIM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MGMT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Database">#REF!</definedName>
    <definedName name="Excel_BuiltIn_Print_Area">#REF!</definedName>
    <definedName name="Excel_BuiltIn_Print_Area_21">[33]II1!#REF!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lorercanada">#REF!</definedName>
    <definedName name="explorerus">#REF!</definedName>
    <definedName name="_xlnm.Extract">#REF!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>[34]Elimination!#REF!</definedName>
    <definedName name="fchj">#REF!</definedName>
    <definedName name="Feedname">[35]Basics!$B$4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dj">#REF!</definedName>
    <definedName name="FIX_ASSET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marg">#REF!</definedName>
    <definedName name="ForDcst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9_ACCOUNT">#REF!</definedName>
    <definedName name="FORM09_AMOUNT">#REF!</definedName>
    <definedName name="FORM09_OPTION">#REF!</definedName>
    <definedName name="FORM14_SUBACCOUNT">#REF!</definedName>
    <definedName name="FRFFIM">#REF!</definedName>
    <definedName name="front">#REF!</definedName>
    <definedName name="g">#REF!</definedName>
    <definedName name="G_L">#N/A</definedName>
    <definedName name="GBPFIM">#REF!</definedName>
    <definedName name="gck">#REF!</definedName>
    <definedName name="gdu">[36]Investment!$C$34</definedName>
    <definedName name="Goodwill">[7]Scoping!$G$27</definedName>
    <definedName name="GRDFIM">#REF!</definedName>
    <definedName name="GrphActSales">#REF!</definedName>
    <definedName name="GrphActStk">#REF!</definedName>
    <definedName name="GrphPlanSales">#REF!</definedName>
    <definedName name="GrphTgtStk">#REF!</definedName>
    <definedName name="GWYUID1">#REF!</definedName>
    <definedName name="GWYUID2">#REF!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>#REF!</definedName>
    <definedName name="HEAD_1">#REF!</definedName>
    <definedName name="HEAD_2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>#REF!</definedName>
    <definedName name="heraeusfreight">'[39]Heraeus Tables'!$B$10:$C$19</definedName>
    <definedName name="hire">#REF!</definedName>
    <definedName name="HKDFIM">#REF!</definedName>
    <definedName name="HQ">#REF!</definedName>
    <definedName name="HTML_CodePage">950</definedName>
    <definedName name="HTML_Control">{"'Eng (page2)'!$A$1:$D$52"}</definedName>
    <definedName name="HTML_Description">""</definedName>
    <definedName name="HTML_Email">""</definedName>
    <definedName name="HTML_Header">"Sheet1"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"C:\BOTHomepage\DataBank\FinMarkets\Bond\Yield01.html"</definedName>
    <definedName name="HTML_PathTemplate">"\\Der2\vol1\DATABANK\DOWNLOAD\HEAD6-1.HTM"</definedName>
    <definedName name="HTML_Title">""</definedName>
    <definedName name="HUFFIM">#REF!</definedName>
    <definedName name="HYPERION">#REF!</definedName>
    <definedName name="ｈふｇ">#REF!</definedName>
    <definedName name="ID">'[2]06X02-1300'!$D$10:$D$16,'[2]06X02-1300'!$D$8,'[2]06X02-1300'!$D$7</definedName>
    <definedName name="IDRFIM">#REF!</definedName>
    <definedName name="IELWSALES">#REF!</definedName>
    <definedName name="IELYSALES">#REF!</definedName>
    <definedName name="IEPFIM">#REF!</definedName>
    <definedName name="IEPLANSALES">#REF!</definedName>
    <definedName name="IESP">#REF!</definedName>
    <definedName name="ILSFIM">#REF!</definedName>
    <definedName name="INPUT">#REF!</definedName>
    <definedName name="INPUTGRID">#REF!</definedName>
    <definedName name="INRFIM">#REF!</definedName>
    <definedName name="Intangibles">[7]Scoping!$G$28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>#REF!</definedName>
    <definedName name="ISKFIM">#REF!</definedName>
    <definedName name="ITEM">[40]Sheet2!$A$1:$F$7179</definedName>
    <definedName name="ItemsActuallyTested">#REF!</definedName>
    <definedName name="ITLFIM">#REF!</definedName>
    <definedName name="iya">#REF!</definedName>
    <definedName name="j">#REF!</definedName>
    <definedName name="Jan">#REF!</definedName>
    <definedName name="JCI">'[41]SAP COMPANY CODES'!$C$13:$E$171</definedName>
    <definedName name="JOOST">#REF!</definedName>
    <definedName name="JOOST2">#REF!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PYFIM">#REF!</definedName>
    <definedName name="jv600a">#REF!</definedName>
    <definedName name="kannrisheet">#REF!</definedName>
    <definedName name="Käyttöom.">#REF!</definedName>
    <definedName name="Ken">[42]J2!$U$17</definedName>
    <definedName name="KEY_TAG_RM">#REF!</definedName>
    <definedName name="kia">#REF!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>#REF!</definedName>
    <definedName name="Konstuloslaskelma">#REF!</definedName>
    <definedName name="KRWFIM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st_month">[46]Unrealize!$J$2</definedName>
    <definedName name="LASTCOLUMNCELL">#REF!</definedName>
    <definedName name="LE">'[47]Ecos(0+12)'!$H$15</definedName>
    <definedName name="LeaseAsset">[15]Details!$D$2:$D$12</definedName>
    <definedName name="Liikevaihto">#REF!</definedName>
    <definedName name="lINE">#REF!</definedName>
    <definedName name="lINE_27">#REF!</definedName>
    <definedName name="Line1">#REF!</definedName>
    <definedName name="Line1_27">#REF!</definedName>
    <definedName name="LIST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>#REF!</definedName>
    <definedName name="LTLFIM">#REF!</definedName>
    <definedName name="LVLFIM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>#REF!</definedName>
    <definedName name="Macro113">[49]!Macro113</definedName>
    <definedName name="MADFIM">#REF!</definedName>
    <definedName name="Main">#REF!</definedName>
    <definedName name="MARGINPLAN">#REF!</definedName>
    <definedName name="MARGINPROJ">#REF!</definedName>
    <definedName name="Master">#REF!</definedName>
    <definedName name="MasterList">#REF!</definedName>
    <definedName name="MC">#REF!</definedName>
    <definedName name="ME">'[47]Ecos(0+12)'!$H$16</definedName>
    <definedName name="Merita_rates">#REF!</definedName>
    <definedName name="MFG_BKD_ICI">#REF!</definedName>
    <definedName name="MFG_ICI">#REF!</definedName>
    <definedName name="MFG_KSN_ICI">#REF!</definedName>
    <definedName name="MFG_STOCK___COUNT_MatrixFG">#REF!</definedName>
    <definedName name="MFG_STOCK___COUNT_MatrixRM">#REF!</definedName>
    <definedName name="midrates">[36]CTL!$C$37</definedName>
    <definedName name="Mis_Def">#REF!</definedName>
    <definedName name="mmmm">#REF!</definedName>
    <definedName name="model2">[50]Master!$A$2:$A$871</definedName>
    <definedName name="Month">#REF!</definedName>
    <definedName name="Month_end">[46]Unrealize!$K$2</definedName>
    <definedName name="mountaineer">#REF!</definedName>
    <definedName name="MTM_Spread">[51]Summarize!$R$2:$X$12</definedName>
    <definedName name="MXNFIM">#REF!</definedName>
    <definedName name="MXPFIM">#REF!</definedName>
    <definedName name="MYRFIM">#REF!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>#REF!</definedName>
    <definedName name="Name10a">'[52]Library Procedures'!$K$187</definedName>
    <definedName name="Name10b">'[52]Library Procedures'!$K$188</definedName>
    <definedName name="Name10c">'[53]Library Procedures'!$L$113</definedName>
    <definedName name="Name10d">'[52]Library Procedures'!$K$203</definedName>
    <definedName name="Name1a">'[54]Library Procedures'!$K$7</definedName>
    <definedName name="Name1b">'[54]Library Procedures'!$K$8</definedName>
    <definedName name="Name1c">'[54]Library Procedures'!$K$12</definedName>
    <definedName name="Name1d">'[54]Library Procedures'!$K$13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'[54]Library Procedures'!$K$24</definedName>
    <definedName name="Name2b">'[54]Library Procedures'!$K$25</definedName>
    <definedName name="Name2c">'[54]Library Procedures'!$K$29</definedName>
    <definedName name="Name2d">'[54]Library Procedures'!$K$30</definedName>
    <definedName name="Name2e">'[57]Library procedures'!$K$25</definedName>
    <definedName name="Name2f">'[57]Library procedures'!$K$26</definedName>
    <definedName name="Name3a">'[55]Library Procedures'!$K$44</definedName>
    <definedName name="Name3b">'[55]Library Procedures'!$K$45</definedName>
    <definedName name="Name3c">'[55]Library Procedures'!$K$49</definedName>
    <definedName name="Name3d">'[55]Library Procedures'!$K$54</definedName>
    <definedName name="Name3e">'[55]Library Procedures'!$K$55</definedName>
    <definedName name="Name3f">'[55]Library Procedures'!$K$56</definedName>
    <definedName name="Name3g">'[55]Library Procedures'!$K$57</definedName>
    <definedName name="Name4a">'[55]Library Procedures'!$K$69</definedName>
    <definedName name="Name4b">'[55]Library Procedures'!$K$73</definedName>
    <definedName name="Name4c">'[55]Library Procedures'!$K$77</definedName>
    <definedName name="Name4d">'[55]Library Procedures'!$K$81</definedName>
    <definedName name="Name4e">'[55]Library Procedures'!$K$85</definedName>
    <definedName name="Name4f">'[55]Library Procedures'!$K$89</definedName>
    <definedName name="Name4g">'[55]Library Procedures'!$K$93</definedName>
    <definedName name="Name4h">'[52]Library Procedures'!$K$59</definedName>
    <definedName name="Name4i">'[52]Library Procedures'!$K$60</definedName>
    <definedName name="Name4j">'[52]Library Procedures'!$K$61</definedName>
    <definedName name="Name5a">'[56]Library Procedures'!$K$62</definedName>
    <definedName name="Name5b">'[56]Library Procedures'!$K$63</definedName>
    <definedName name="Name5c">'[56]Library Procedures'!$K$64</definedName>
    <definedName name="Name5d">'[56]Library Procedures'!$K$65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'[58]Library Procedures'!$K$68</definedName>
    <definedName name="Nav">[8]Values!#REF!</definedName>
    <definedName name="NC曲げ表">#REF!</definedName>
    <definedName name="NEW">#REF!</definedName>
    <definedName name="new06x02">#REF!,#REF!,#REF!,#REF!,#REF!,#REF!</definedName>
    <definedName name="NEXT">#REF!</definedName>
    <definedName name="NEXTAVYR">#REF!</definedName>
    <definedName name="NLGFIM">#REF!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s">#REF!</definedName>
    <definedName name="Notes_payable">[7]Scoping!$G$31</definedName>
    <definedName name="NOTINCONS">#REF!</definedName>
    <definedName name="NOTINCONSO">#REF!</definedName>
    <definedName name="NSProjectionMethodIndex">'[59]Non-Statistical Sampling Master'!$C$63</definedName>
    <definedName name="NSRequiredLevelOfEvidenceItems">'[59]Non-Statistical Sampling Master'!$C$50:$C$53</definedName>
    <definedName name="NSTargetedTestingItems">'[59]Two Step Revenue Testing Master'!$E$47</definedName>
    <definedName name="NUM_DOCS">#REF!</definedName>
    <definedName name="Number_of_Items_Actually_Tested">#REF!</definedName>
    <definedName name="NZDFIM">#REF!</definedName>
    <definedName name="№1">#REF!</definedName>
    <definedName name="ODBCDATASOURCE1">#REF!</definedName>
    <definedName name="ODBCDATASOURCE2">#REF!</definedName>
    <definedName name="oki">#REF!</definedName>
    <definedName name="Old_P12">#REF!</definedName>
    <definedName name="oops">#REF!</definedName>
    <definedName name="oplease">[60]Details!$C$2:$C$28</definedName>
    <definedName name="Oracle">#REF!</definedName>
    <definedName name="Oracle2">#REF!</definedName>
    <definedName name="OUTPUT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>'[2]06X02-5001'!$D$33,'[2]06X02-5001'!$D$30:$D$31,'[2]06X02-5001'!$D$28,'[2]06X02-5001'!$D$22:$D$24</definedName>
    <definedName name="PAGE2">#REF!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>#REF!</definedName>
    <definedName name="Period">#REF!</definedName>
    <definedName name="PERIOD_END">#REF!</definedName>
    <definedName name="PeriodEnding">[11]Basic_Information!$E$9</definedName>
    <definedName name="PERIODSETNAME1">#REF!</definedName>
    <definedName name="PERIODSETNAME2">#REF!</definedName>
    <definedName name="PERIODYEAR1">#REF!</definedName>
    <definedName name="PERIODYEAR2">#REF!</definedName>
    <definedName name="PHPFIM">#REF!</definedName>
    <definedName name="PIE">'[59]Two Step Revenue Testing Master'!$C$87</definedName>
    <definedName name="PL_BKD_ICI">#REF!</definedName>
    <definedName name="PL_ICI">#REF!</definedName>
    <definedName name="PL_KSN_ICI">#REF!</definedName>
    <definedName name="PL_OUTSOURCE_ICI">#REF!</definedName>
    <definedName name="PLNFIM">#REF!</definedName>
    <definedName name="PLstment">#REF!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hidden="1">#REF!,#REF!,#REF!</definedName>
    <definedName name="PRDump">#REF!</definedName>
    <definedName name="PREPARED_BY">#REF!</definedName>
    <definedName name="PREPARED_DATE">#REF!</definedName>
    <definedName name="_xlnm.Print_Area" localSheetId="0">'5-6'!$A$1:$L$120</definedName>
    <definedName name="_xlnm.Print_Area" localSheetId="1">'7'!$A$1:$N$62</definedName>
    <definedName name="_xlnm.Print_Area" localSheetId="2">'8'!$A$1:$T$36</definedName>
    <definedName name="_xlnm.Print_Area" localSheetId="3">'9'!$A$1:$N$32</definedName>
    <definedName name="_xlnm.Print_Area">#REF!</definedName>
    <definedName name="Print_Area_MI">#REF!</definedName>
    <definedName name="_xlnm.Print_Titles">#N/A</definedName>
    <definedName name="PRINT_TITLES_MI">"$"</definedName>
    <definedName name="PrintArea">#REF!</definedName>
    <definedName name="ProgradeSort">#REF!</definedName>
    <definedName name="Proj_Meth">#REF!</definedName>
    <definedName name="PTEFIM">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>[8]Variance!#REF!</definedName>
    <definedName name="q">#REF!</definedName>
    <definedName name="Q0212有支材">#REF!</definedName>
    <definedName name="Q3S30">#REF!</definedName>
    <definedName name="Q3S30_4">#REF!</definedName>
    <definedName name="Q3S30_5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>#REF!</definedName>
    <definedName name="Rack_Mounted_DL380_1GHz">#REF!</definedName>
    <definedName name="Rack_Mounted_DL380_933_MHz">#REF!</definedName>
    <definedName name="Rahla">#REF!</definedName>
    <definedName name="Rate">#REF!</definedName>
    <definedName name="RawAgencyPrice">#REF!</definedName>
    <definedName name="RBData">#REF!</definedName>
    <definedName name="R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sons">#REF!</definedName>
    <definedName name="Receivables">[7]Scoping!$G$21</definedName>
    <definedName name="region">#REF!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>#REF!</definedName>
    <definedName name="REQUIREBUDGETJOURNALSFLAG1">#REF!</definedName>
    <definedName name="REQUIREBUDGETJOURNALSFLAG2">#REF!</definedName>
    <definedName name="res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v">'[61]Agency Walker ID'!#REF!</definedName>
    <definedName name="Revenue">[7]Scoping!$G$33</definedName>
    <definedName name="rm">#REF!</definedName>
    <definedName name="RMCOptions">"*010000000000000"</definedName>
    <definedName name="ROBERT">#REF!</definedName>
    <definedName name="ROLFIM">#REF!</definedName>
    <definedName name="ROWSTOUPLOAD1">#REF!</definedName>
    <definedName name="ROWSTOUPLOAD2">#REF!</definedName>
    <definedName name="rsa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RFIM">#REF!</definedName>
    <definedName name="S">#REF!</definedName>
    <definedName name="S_4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>[34]Elimination!#REF!</definedName>
    <definedName name="SALESPLAN">#REF!</definedName>
    <definedName name="SALESPROJ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RFIM">#REF!</definedName>
    <definedName name="SATU">#REF!</definedName>
    <definedName name="SCH_34D">#REF!</definedName>
    <definedName name="SCH_34E">#REF!</definedName>
    <definedName name="SCH_35">#REF!</definedName>
    <definedName name="SCH_36">#REF!</definedName>
    <definedName name="SCH_37A">#REF!</definedName>
    <definedName name="SCH_37B">#REF!</definedName>
    <definedName name="SCH_37C">#REF!</definedName>
    <definedName name="SCH_38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KFIM">#REF!</definedName>
    <definedName name="Sel_Area">[62]Sum_THB!$M$207:$M$212</definedName>
    <definedName name="Sel_Brand">[62]Sum_THB!$G$207:$G$225</definedName>
    <definedName name="Sel_BrandAffil">[62]Sum_THB!$H$207:$H$210</definedName>
    <definedName name="Sel_BusType">[62]Sum_THB!$I$207:$I$210</definedName>
    <definedName name="Sel_City">[62]Sum_THB!$J$207:$J$239</definedName>
    <definedName name="Sel_Country">[62]Sum_THB!$K$207:$K$219</definedName>
    <definedName name="Sel_InvestCat">[62]Sum_THB!$P$207:$P$210</definedName>
    <definedName name="Sel_MainCat">[62]Sum_THB!$N$207:$N$210</definedName>
    <definedName name="Sel_OpYear">[62]Sum_THB!$F$207:$F$209</definedName>
    <definedName name="Sel_OtherCat">[62]Sum_THB!$Q$207:$Q$212</definedName>
    <definedName name="Sel_Region">[62]Sum_THB!$L$207:$L$218</definedName>
    <definedName name="Sel_StatusCat">[62]Sum_THB!$O$207:$O$213</definedName>
    <definedName name="Server_ML370_1GHz">#REF!</definedName>
    <definedName name="Server_ML370_933_MHz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GDFIM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>#REF!</definedName>
    <definedName name="Slim_Desktop">#REF!</definedName>
    <definedName name="Slim_Desktop___1GHz">#REF!</definedName>
    <definedName name="Sort_Area">#REF!</definedName>
    <definedName name="sp_ind">'[63]SPKM CONSO'!$B$101:$B$103,'[63]SPKM CONSO'!$B$105,'[63]SPKM CONSO'!$B$106,'[63]SPKM CONSO'!$B$108,'[63]SPKM CONSO'!$B$132:$B$144,'[63]SPKM CONSO'!$B$147,'[63]SPKM CONSO'!$B$149:$B$153,'[63]SPKM CONSO'!$B$155,'[63]SPKM CONSO'!$B$159:$B$161</definedName>
    <definedName name="sp_ind_accum">'[63]SPKM CONSO'!$E$101,'[63]SPKM CONSO'!$E$101:$E$103,'[63]SPKM CONSO'!$E$105:$E$106,'[63]SPKM CONSO'!$E$108,'[63]SPKM CONSO'!$E$132:$E$144,'[63]SPKM CONSO'!$E$147,'[63]SPKM CONSO'!$E$149:$E$153,'[63]SPKM CONSO'!$E$155,'[63]SPKM CONSO'!$E$159:$E$161</definedName>
    <definedName name="Spec">#REF!</definedName>
    <definedName name="ssip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p_ind">'[63]SPKM CONSO'!$C$101:$C$103,'[63]SPKM CONSO'!$C$105,'[63]SPKM CONSO'!$C$105:$C$106,'[63]SPKM CONSO'!$C$108,'[63]SPKM CONSO'!$C$132:$C$144,'[63]SPKM CONSO'!$C$147,'[63]SPKM CONSO'!$C$149:$C$153,'[63]SPKM CONSO'!$C$155,'[63]SPKM CONSO'!$C$159:$C$161</definedName>
    <definedName name="stp_ind_accum">'[63]SPKM CONSO'!$F$101:$F$103,'[63]SPKM CONSO'!$F$105,'[63]SPKM CONSO'!$F$105:$F$106,'[63]SPKM CONSO'!$F$108,'[63]SPKM CONSO'!$F$132:$F$144,'[63]SPKM CONSO'!$F$147,'[63]SPKM CONSO'!$F$149:$F$153,'[63]SPKM CONSO'!$F$155,'[63]SPKM CONSO'!$F$159:$F$161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ification">#REF!</definedName>
    <definedName name="supapank">#N/A</definedName>
    <definedName name="SUPLIST">[64]Supp.List!$A$1:$J$59</definedName>
    <definedName name="Supplier_List">[65]Sheet1!$A$6:$IV$90</definedName>
    <definedName name="SUPPS">#REF!</definedName>
    <definedName name="SYLVAIN">#REF!</definedName>
    <definedName name="T_ST">#REF!</definedName>
    <definedName name="table">[66]coa!$A$1:$E$991</definedName>
    <definedName name="Table1">#REF!</definedName>
    <definedName name="TableName">"Dummy"</definedName>
    <definedName name="TAG">'[67]Master list'!$A:$IV</definedName>
    <definedName name="TAT">[68]TA!$C$7</definedName>
    <definedName name="Taxes">[7]Scoping!$G$32</definedName>
    <definedName name="TAXRATE">'[69]TB TB DEC''12'!$Y$10</definedName>
    <definedName name="TB_June" hidden="1">#REF!</definedName>
    <definedName name="TC">'[2]06X02-5001'!$D$36:$D$38,'[2]06X02-5001'!$D$34,'[2]06X02-5001'!$D$32</definedName>
    <definedName name="tdfPRINT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>#REF!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>#REF!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>#REF!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>#REF!</definedName>
    <definedName name="TESTKEYS">#REF!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">#REF!</definedName>
    <definedName name="TextRefCopy103">[70]Movement!$M$19</definedName>
    <definedName name="TextRefCopy118">'[71]Prepaid insurance Amortization '!$N$29</definedName>
    <definedName name="TextRefCopy2">[70]Addition!$F$12</definedName>
    <definedName name="TextRefCopy24">[70]Addition!$F$28</definedName>
    <definedName name="TextRefCopy4">'[70]Amortization-Insurance'!$M$31</definedName>
    <definedName name="TextRefCopy8">'[70]Amortization-Insurance'!$M$37</definedName>
    <definedName name="TextRefCopyRangeCount">1</definedName>
    <definedName name="thb">[72]THB!$A$8:$G$2091</definedName>
    <definedName name="THBAUG">'[66]30 ROE'!$F$7</definedName>
    <definedName name="THBBuying">'[36]Balance Sheet'!$Y$6</definedName>
    <definedName name="THBBuying2">'[36]Balance Sheet'!$Y$9</definedName>
    <definedName name="THBDEC">'[66]30 ROE'!$F$11</definedName>
    <definedName name="THBFIM">#REF!</definedName>
    <definedName name="THBJUL">'[66]30 ROE'!$F$6</definedName>
    <definedName name="THBNOV">'[66]30 ROE'!$F$10</definedName>
    <definedName name="THBOCT">'[66]30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'[66]30 ROE'!$F$8</definedName>
    <definedName name="Today">#REF!</definedName>
    <definedName name="total">#REF!</definedName>
    <definedName name="totalexplorer">#REF!</definedName>
    <definedName name="TOTALS">#REF!</definedName>
    <definedName name="TRLFIM">#REF!</definedName>
    <definedName name="TTDesiredLevelOfEvidenceItems">'[59]Global Data'!$B$92:$B$95</definedName>
    <definedName name="TWDFIM">#REF!</definedName>
    <definedName name="TwoStepMisstatementIdentified">'[59]Two Step Revenue Testing Master'!$C$85</definedName>
    <definedName name="TwoStepTolerableEstMisstmtCalc">'[59]Two Step Revenue Testing Master'!$T$45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>#REF!</definedName>
    <definedName name="UAHFIM">#REF!</definedName>
    <definedName name="uk">#REF!</definedName>
    <definedName name="Unit">[11]Basic_Information!$E$11</definedName>
    <definedName name="Untitled">#REF!</definedName>
    <definedName name="UPDATELOGICTYPE1">#REF!</definedName>
    <definedName name="UPDATELOGICTYPE2">#REF!</definedName>
    <definedName name="Upload_Area">#REF!</definedName>
    <definedName name="USDAUG">'[66]30 ROE'!$M$7</definedName>
    <definedName name="USDBuying">'[36]Balance Sheet'!$X$6</definedName>
    <definedName name="USDBuying2">'[36]Balance Sheet'!$X$9</definedName>
    <definedName name="USDDEC">'[66]30 ROE'!$M$11</definedName>
    <definedName name="USDEB">'[22]111XX'!$O$6</definedName>
    <definedName name="USDES">[73]Page1!$E$8</definedName>
    <definedName name="USDFIM">#REF!</definedName>
    <definedName name="USDJUN">'[66]30 ROE'!$M$18</definedName>
    <definedName name="USDM">'[69]TB TB DEC''12'!$T$7</definedName>
    <definedName name="USDNOV">'[66]30 ROE'!$M$10</definedName>
    <definedName name="USDOCT">'[66]30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'[66]30 ROE'!$M$8</definedName>
    <definedName name="usexplorer">#REF!</definedName>
    <definedName name="VALID01234">#REF!,#REF!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_P_VS_CO">#REF!</definedName>
    <definedName name="Variance">#REF!</definedName>
    <definedName name="VAT">#REF!</definedName>
    <definedName name="VAT_SUM">#REF!</definedName>
    <definedName name="VEBFIM">#REF!</definedName>
    <definedName name="vhjh">#REF!</definedName>
    <definedName name="VOLGEN_AMERICA">'[74]取引高（外貨）'!$C$54</definedName>
    <definedName name="VTLITEM">'[75]item master1'!$A$2:$A$112</definedName>
    <definedName name="VTLITEM2">'[76]item master1'!$A$2:$A$120</definedName>
    <definedName name="WAN">#REF!</definedName>
    <definedName name="WAN_4">#REF!</definedName>
    <definedName name="WAN_5">#REF!</definedName>
    <definedName name="wat">[42]J1!$L$10</definedName>
    <definedName name="weeks">[23]weeks!$A$2:$E$13</definedName>
    <definedName name="WG">#REF!</definedName>
    <definedName name="WIP_RM_Total_2_no_site">#REF!</definedName>
    <definedName name="WIP_SFG_集計">#REF!</definedName>
    <definedName name="wrn.BALANCE._.SHEET._.COMPARATION.">{"BALANCE SHEET COMPARATION","BALANCE SHEET COMPARATION",FALSE,"Q3";"BALANCE SHEET COMPARATION","BALANCE SHEET COMPARATION",FALSE,"Q4"}</definedName>
    <definedName name="wrn.CASHFLOW._.STATEMENT.">{"CASHFLOW STATEMENT","CASHFLOW STATEMENT",FALSE,"Q3";"CASHFLOW STATEMENT","CASHFLOW STATEMENT",FALSE,"Q4"}</definedName>
    <definedName name="wrn.COMPARISON." hidden="1">{"COMPARISON",#N/A,FALSE,"Sheet1"}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>#REF!</definedName>
    <definedName name="XEUFIM">#REF!</definedName>
    <definedName name="xhj">#REF!</definedName>
    <definedName name="XYZ">#REF!</definedName>
    <definedName name="Y">#REF!</definedName>
    <definedName name="Year_end">[46]Unrealize!$L$2</definedName>
    <definedName name="year1">[77]Absol!$A$1:$Q$62</definedName>
    <definedName name="year2">[77]Absol!$S$1:$AI$62</definedName>
    <definedName name="year3">[77]Absol!$AK$1:$BA$62</definedName>
    <definedName name="year4">[77]Absol!$BC$1:$BS$62</definedName>
    <definedName name="YesNoNa">[7]Scoping!$G$2:$G$5</definedName>
    <definedName name="YHQ_SEG">[27]COMMON!$V$13:$W$13</definedName>
    <definedName name="YOURCHOICE">'[78]item master1'!$A$2:$A$1500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>#REF!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RFIM">#REF!</definedName>
    <definedName name="いおｈ">#REF!</definedName>
    <definedName name="ｴｷｿﾞｰｽﾄﾗｲﾝ一覧">#REF!</definedName>
    <definedName name="ｴｷｿﾞｰｽﾄ工程一覧">#REF!</definedName>
    <definedName name="じゅｆｇｈｆ">#REF!</definedName>
    <definedName name="ﾋﾟﾎﾞｯﾄ範囲">#REF!</definedName>
    <definedName name="ﾋﾟﾎﾞｯﾄ範囲MF">#REF!</definedName>
    <definedName name="ボデ機能明細一覧表">#REF!</definedName>
    <definedName name="ﾏﾌﾗｰﾗｲﾝ一覧">#REF!</definedName>
    <definedName name="ﾏﾌﾗｰ工程一覧">#REF!</definedName>
    <definedName name="ﾗｲﾝ一覧">#REF!</definedName>
    <definedName name="ライン別生産計画数0007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>#REF!</definedName>
    <definedName name="ฤ1_4">#REF!</definedName>
    <definedName name="ฤ1_5">#REF!</definedName>
    <definedName name="ส50">[34]Elimination!#REF!</definedName>
    <definedName name="า37">#REF!</definedName>
    <definedName name="仕向地機能明細一覧表">#REF!</definedName>
    <definedName name="仕様書号口試作">#REF!</definedName>
    <definedName name="小Ｒ曲げ表">#REF!</definedName>
    <definedName name="工程一覧">#REF!</definedName>
    <definedName name="戻る">[79]!戻る</definedName>
    <definedName name="旅費交通費">#REF!</definedName>
    <definedName name="油圧曲げ表">#REF!</definedName>
    <definedName name="設備LIST">#REF!</definedName>
    <definedName name="車名・車名コード一覧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0" i="11" l="1"/>
  <c r="A120" i="9" l="1"/>
  <c r="A36" i="11" s="1"/>
  <c r="A32" i="8" s="1"/>
  <c r="N23" i="8" l="1"/>
  <c r="N22" i="8"/>
  <c r="N21" i="8"/>
  <c r="N86" i="12" l="1"/>
  <c r="N59" i="12"/>
  <c r="N39" i="12"/>
  <c r="N44" i="12" s="1"/>
  <c r="J86" i="12"/>
  <c r="J59" i="12"/>
  <c r="J39" i="12"/>
  <c r="J44" i="12" s="1"/>
  <c r="J88" i="12" s="1"/>
  <c r="J92" i="12" s="1"/>
  <c r="N12" i="8"/>
  <c r="N13" i="8"/>
  <c r="N14" i="8"/>
  <c r="N15" i="8"/>
  <c r="F17" i="8"/>
  <c r="F20" i="8" s="1"/>
  <c r="H17" i="8"/>
  <c r="H20" i="8" s="1"/>
  <c r="H26" i="8" s="1"/>
  <c r="J17" i="8"/>
  <c r="J20" i="8" s="1"/>
  <c r="J26" i="8" s="1"/>
  <c r="L17" i="8"/>
  <c r="L20" i="8" s="1"/>
  <c r="P29" i="11"/>
  <c r="T29" i="11" s="1"/>
  <c r="P28" i="11"/>
  <c r="T28" i="11" s="1"/>
  <c r="P27" i="11"/>
  <c r="T27" i="11" s="1"/>
  <c r="P16" i="11"/>
  <c r="P17" i="11"/>
  <c r="T17" i="11" s="1"/>
  <c r="P19" i="11"/>
  <c r="T19" i="11" s="1"/>
  <c r="P20" i="11"/>
  <c r="T20" i="11" s="1"/>
  <c r="P21" i="11"/>
  <c r="T21" i="11" s="1"/>
  <c r="P22" i="11"/>
  <c r="T22" i="11" s="1"/>
  <c r="D24" i="11"/>
  <c r="D26" i="11" s="1"/>
  <c r="F24" i="11"/>
  <c r="F26" i="11" s="1"/>
  <c r="F32" i="11" s="1"/>
  <c r="H24" i="11"/>
  <c r="H26" i="11" s="1"/>
  <c r="H32" i="11" s="1"/>
  <c r="J24" i="11"/>
  <c r="J26" i="11" s="1"/>
  <c r="J32" i="11" s="1"/>
  <c r="L24" i="11"/>
  <c r="L26" i="11" s="1"/>
  <c r="N24" i="11"/>
  <c r="N26" i="11" s="1"/>
  <c r="N32" i="11" s="1"/>
  <c r="R24" i="11"/>
  <c r="R26" i="11" s="1"/>
  <c r="R32" i="11" s="1"/>
  <c r="N26" i="10"/>
  <c r="N17" i="10"/>
  <c r="J26" i="10"/>
  <c r="J17" i="10"/>
  <c r="L110" i="9"/>
  <c r="L113" i="9" s="1"/>
  <c r="L87" i="9"/>
  <c r="L77" i="9"/>
  <c r="L34" i="9"/>
  <c r="L23" i="9"/>
  <c r="H110" i="9"/>
  <c r="H113" i="9" s="1"/>
  <c r="H87" i="9"/>
  <c r="H77" i="9"/>
  <c r="H34" i="9"/>
  <c r="H23" i="9"/>
  <c r="P26" i="11" l="1"/>
  <c r="T26" i="11" s="1"/>
  <c r="D32" i="11"/>
  <c r="N20" i="8"/>
  <c r="F26" i="8"/>
  <c r="H36" i="9"/>
  <c r="L36" i="9"/>
  <c r="N17" i="8"/>
  <c r="N28" i="10"/>
  <c r="N31" i="10" s="1"/>
  <c r="N34" i="10" s="1"/>
  <c r="L89" i="9"/>
  <c r="L115" i="9" s="1"/>
  <c r="N88" i="12"/>
  <c r="N92" i="12" s="1"/>
  <c r="H89" i="9"/>
  <c r="H115" i="9" s="1"/>
  <c r="J28" i="10"/>
  <c r="J31" i="10" s="1"/>
  <c r="J34" i="10" s="1"/>
  <c r="P24" i="11"/>
  <c r="T16" i="11"/>
  <c r="T24" i="11" s="1"/>
  <c r="L59" i="12"/>
  <c r="H59" i="12"/>
  <c r="J43" i="10" l="1"/>
  <c r="J52" i="10" s="1"/>
  <c r="J55" i="10" s="1"/>
  <c r="N46" i="10"/>
  <c r="N58" i="10" s="1"/>
  <c r="N43" i="10"/>
  <c r="N52" i="10" s="1"/>
  <c r="N55" i="10" s="1"/>
  <c r="J46" i="10"/>
  <c r="J58" i="10" s="1"/>
  <c r="N49" i="10" l="1"/>
  <c r="J49" i="10"/>
  <c r="H86" i="12"/>
  <c r="L86" i="12"/>
  <c r="A1" i="12" l="1"/>
  <c r="A62" i="12" s="1"/>
  <c r="A1" i="10"/>
  <c r="J34" i="9" l="1"/>
  <c r="A3" i="12" l="1"/>
  <c r="L39" i="12" l="1"/>
  <c r="L44" i="12" s="1"/>
  <c r="L88" i="12" s="1"/>
  <c r="H39" i="12"/>
  <c r="H44" i="12" s="1"/>
  <c r="H88" i="12" s="1"/>
  <c r="A64" i="12"/>
  <c r="L26" i="10"/>
  <c r="H26" i="10"/>
  <c r="L17" i="10"/>
  <c r="H17" i="10"/>
  <c r="J110" i="9"/>
  <c r="J113" i="9" s="1"/>
  <c r="F110" i="9"/>
  <c r="F113" i="9" s="1"/>
  <c r="J87" i="9"/>
  <c r="F87" i="9"/>
  <c r="J77" i="9"/>
  <c r="F77" i="9"/>
  <c r="F34" i="9"/>
  <c r="J23" i="9"/>
  <c r="F23" i="9"/>
  <c r="A62" i="10" l="1"/>
  <c r="A61" i="12"/>
  <c r="A117" i="12"/>
  <c r="L28" i="10"/>
  <c r="L31" i="10" s="1"/>
  <c r="L34" i="10" s="1"/>
  <c r="L43" i="10" s="1"/>
  <c r="H92" i="12"/>
  <c r="L92" i="12"/>
  <c r="H28" i="10"/>
  <c r="H31" i="10" s="1"/>
  <c r="H34" i="10" s="1"/>
  <c r="H43" i="10" s="1"/>
  <c r="J89" i="9"/>
  <c r="J115" i="9" s="1"/>
  <c r="J36" i="9"/>
  <c r="F89" i="9"/>
  <c r="F115" i="9" s="1"/>
  <c r="F36" i="9"/>
  <c r="L52" i="10" l="1"/>
  <c r="L55" i="10" s="1"/>
  <c r="L24" i="8" s="1"/>
  <c r="L46" i="10"/>
  <c r="L58" i="10" s="1"/>
  <c r="H52" i="10"/>
  <c r="H46" i="10"/>
  <c r="H58" i="10" s="1"/>
  <c r="H55" i="10" l="1"/>
  <c r="L30" i="11"/>
  <c r="N24" i="8"/>
  <c r="N26" i="8" s="1"/>
  <c r="L26" i="8"/>
  <c r="L49" i="10"/>
  <c r="H49" i="10"/>
  <c r="L32" i="11" l="1"/>
  <c r="P30" i="11"/>
  <c r="T30" i="11" l="1"/>
  <c r="T32" i="11" s="1"/>
  <c r="P32" i="11"/>
</calcChain>
</file>

<file path=xl/sharedStrings.xml><?xml version="1.0" encoding="utf-8"?>
<sst xmlns="http://schemas.openxmlformats.org/spreadsheetml/2006/main" count="328" uniqueCount="199">
  <si>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</si>
  <si>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</si>
  <si>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</si>
  <si>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</si>
  <si>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</si>
  <si>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</si>
  <si>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</si>
  <si>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</si>
  <si>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</si>
  <si>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</si>
  <si>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</si>
  <si>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</si>
  <si>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</si>
  <si>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</si>
  <si>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Restricted fixed deposits at banks</t>
  </si>
  <si>
    <t>Property, plant and equipment, net</t>
  </si>
  <si>
    <t>Leasehold rights, net</t>
  </si>
  <si>
    <t>Intangible assets, net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</si>
  <si>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</si>
  <si>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</si>
  <si>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</si>
  <si>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</si>
  <si>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</si>
  <si>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>Trade and other payables</t>
  </si>
  <si>
    <t xml:space="preserve">Current portion of long-term borrowings </t>
  </si>
  <si>
    <t>Other current liabilities</t>
  </si>
  <si>
    <t>Total current liabilities</t>
  </si>
  <si>
    <t>Non-current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</si>
  <si>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</si>
  <si>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</si>
  <si>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</si>
  <si>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</si>
  <si>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</si>
  <si>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</si>
  <si>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>Total equity</t>
  </si>
  <si>
    <t>Total liabilities and equity</t>
  </si>
  <si>
    <t xml:space="preserve">Statement of Comprehensive Income  </t>
  </si>
  <si>
    <t xml:space="preserve"> </t>
  </si>
  <si>
    <t>Revenues</t>
  </si>
  <si>
    <t>Sales</t>
  </si>
  <si>
    <t>Services income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</si>
  <si>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</si>
  <si>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</si>
  <si>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</si>
  <si>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</si>
  <si>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</si>
  <si>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</si>
  <si>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</si>
  <si>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</si>
  <si>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>Net profit for the year</t>
  </si>
  <si>
    <t>Total comprehensive income for the year</t>
  </si>
  <si>
    <t>Basic earnings per share</t>
  </si>
  <si>
    <t>share capital</t>
  </si>
  <si>
    <t>Issued</t>
  </si>
  <si>
    <t>and paid-up</t>
  </si>
  <si>
    <t>Statement of Cash Flows</t>
  </si>
  <si>
    <t xml:space="preserve">Cash flows from operating activities </t>
  </si>
  <si>
    <t>Adjustments for:</t>
  </si>
  <si>
    <t xml:space="preserve">Depreciation </t>
  </si>
  <si>
    <t>Amortisation of intangible assets</t>
  </si>
  <si>
    <t>Amortisation of leasehold rights</t>
  </si>
  <si>
    <t>Allowance for inventory cost in excess</t>
  </si>
  <si>
    <t>Interest income</t>
  </si>
  <si>
    <t xml:space="preserve">    </t>
  </si>
  <si>
    <t>Trade and other receivables</t>
  </si>
  <si>
    <t>Inventories</t>
  </si>
  <si>
    <t>Cash generated from operations</t>
  </si>
  <si>
    <t>Income tax paid</t>
  </si>
  <si>
    <t>Interest paid</t>
  </si>
  <si>
    <t>Interest received</t>
  </si>
  <si>
    <t xml:space="preserve">Cash flows from investing activities </t>
  </si>
  <si>
    <t>Net cash used in investing activities</t>
  </si>
  <si>
    <t xml:space="preserve">Cash flows from financing activities </t>
  </si>
  <si>
    <t>from financial institutions</t>
  </si>
  <si>
    <r>
      <t>Statement of Cash Flows</t>
    </r>
    <r>
      <rPr>
        <sz val="9"/>
        <rFont val="Arial"/>
        <family val="2"/>
      </rPr>
      <t xml:space="preserve"> (Cont’d)</t>
    </r>
  </si>
  <si>
    <t>Acquisition of property, plant and equipment</t>
  </si>
  <si>
    <t>Acquisition of intangible assets</t>
  </si>
  <si>
    <t>Proceeds from long-term borrowings</t>
  </si>
  <si>
    <t>Repayment to long-term borrowings</t>
  </si>
  <si>
    <t>Other comprehensive income:</t>
  </si>
  <si>
    <t>Item that will not be reclassified to profit or loss</t>
  </si>
  <si>
    <t>Total comprehensive income attributable to:</t>
  </si>
  <si>
    <t xml:space="preserve">Allowance for obsolete and </t>
  </si>
  <si>
    <t>Net profit attributable to:</t>
  </si>
  <si>
    <t>Income tax</t>
  </si>
  <si>
    <t>Other expenses</t>
  </si>
  <si>
    <t>Profit before income tax</t>
  </si>
  <si>
    <t>Owners of the parent</t>
  </si>
  <si>
    <t>Interest expense</t>
  </si>
  <si>
    <t>Liabilities under finance lease, net</t>
  </si>
  <si>
    <t xml:space="preserve">Repayment to liabilities under finance lease </t>
  </si>
  <si>
    <t>Income tax payable</t>
  </si>
  <si>
    <t>Increase in retirement benefit obligations</t>
  </si>
  <si>
    <t>Remeasurement of post-employment benefit</t>
  </si>
  <si>
    <t>Authorised share capital</t>
  </si>
  <si>
    <t>Issued and paid-up share capital</t>
  </si>
  <si>
    <t>Consolidated financial statements</t>
  </si>
  <si>
    <t>31 December</t>
  </si>
  <si>
    <t>Short-term investment</t>
  </si>
  <si>
    <t>General investments</t>
  </si>
  <si>
    <t>Premium on share capital</t>
  </si>
  <si>
    <t>Current portion of liabilities under finance lease, net</t>
  </si>
  <si>
    <t>Long-term borrowings from financial institutions</t>
  </si>
  <si>
    <t>Profit before finance costs and income tax</t>
  </si>
  <si>
    <t>Statements of Changes in Equity</t>
  </si>
  <si>
    <t>Attributable to owners of the parent</t>
  </si>
  <si>
    <t>Total owners</t>
  </si>
  <si>
    <t>of the parent</t>
  </si>
  <si>
    <t>Unapproprirated</t>
  </si>
  <si>
    <t>Separate financial statements</t>
  </si>
  <si>
    <t>Advance payments for goods</t>
  </si>
  <si>
    <t>Director _____________________________________         Director _____________________________________</t>
  </si>
  <si>
    <r>
      <t xml:space="preserve">Statement of Financial Position </t>
    </r>
    <r>
      <rPr>
        <sz val="9"/>
        <rFont val="Arial"/>
        <family val="2"/>
      </rPr>
      <t>(Cont'd)</t>
    </r>
  </si>
  <si>
    <t>Changes in</t>
  </si>
  <si>
    <t>combination under</t>
  </si>
  <si>
    <t>non-controlling</t>
  </si>
  <si>
    <t>common control</t>
  </si>
  <si>
    <t>interests</t>
  </si>
  <si>
    <t>under common control</t>
  </si>
  <si>
    <t>Statement of Changes in Equity</t>
  </si>
  <si>
    <t>Unappropriated</t>
  </si>
  <si>
    <t>Total</t>
  </si>
  <si>
    <t>Equity attributable to owners of the parent</t>
  </si>
  <si>
    <t xml:space="preserve"> financial statements</t>
  </si>
  <si>
    <t>Shortage from business combination</t>
  </si>
  <si>
    <t xml:space="preserve"> from business</t>
  </si>
  <si>
    <t>Shortage</t>
  </si>
  <si>
    <t>interests of</t>
  </si>
  <si>
    <t>Other non-current liabilities</t>
  </si>
  <si>
    <t>obligations</t>
  </si>
  <si>
    <t>Tax on remeasurement of post-employment</t>
  </si>
  <si>
    <t>benefit obligation</t>
  </si>
  <si>
    <t xml:space="preserve">Repayment received from loans </t>
  </si>
  <si>
    <t>Changes in working capital</t>
  </si>
  <si>
    <t>2018</t>
  </si>
  <si>
    <t>Opening balance as at 1 January 2018</t>
  </si>
  <si>
    <t>Closing balance as at 31 December 2018</t>
  </si>
  <si>
    <t>Dohome Public Company Limited</t>
  </si>
  <si>
    <t>Other components of equity</t>
  </si>
  <si>
    <t>Non-controlling interests</t>
  </si>
  <si>
    <t>Share</t>
  </si>
  <si>
    <t>premium</t>
  </si>
  <si>
    <t>Non-</t>
  </si>
  <si>
    <t xml:space="preserve"> interests</t>
  </si>
  <si>
    <t>controlling</t>
  </si>
  <si>
    <t>Acquisition of shares in subsidiary</t>
  </si>
  <si>
    <t>from non-controling interests</t>
  </si>
  <si>
    <t>Dividends</t>
  </si>
  <si>
    <t>Loans made to subsidiaries</t>
  </si>
  <si>
    <t>to subsidiaries</t>
  </si>
  <si>
    <t>Proceeds from disposals of general investment</t>
  </si>
  <si>
    <t>Proceeds from disposal of land held for sale</t>
  </si>
  <si>
    <t xml:space="preserve">from financial institutions </t>
  </si>
  <si>
    <t>Dividends paid</t>
  </si>
  <si>
    <t>Retained earnings</t>
  </si>
  <si>
    <t>Appropriated - legal reserve</t>
  </si>
  <si>
    <t>Legal</t>
  </si>
  <si>
    <t>reserve</t>
  </si>
  <si>
    <t>Legal reserve</t>
  </si>
  <si>
    <t>Investment in subsidiaries</t>
  </si>
  <si>
    <t>Gain on disposals of equipment</t>
  </si>
  <si>
    <t>Net cash generated from operating activities</t>
  </si>
  <si>
    <t>Net increase in cash and cash equivalents</t>
  </si>
  <si>
    <t>Cash and cash equivalents at beginning of the year</t>
  </si>
  <si>
    <t>Cash and cash equivalents at end of the year</t>
  </si>
  <si>
    <t>Acquisition of investment in subsidiaries</t>
  </si>
  <si>
    <t>Acquisition of  property, plant and equipment, not yet paid</t>
  </si>
  <si>
    <t>2019</t>
  </si>
  <si>
    <t>As at 31 December 2019</t>
  </si>
  <si>
    <t>For the year ended 31 December 2019</t>
  </si>
  <si>
    <t>Closing balance as at 31 December 2019</t>
  </si>
  <si>
    <t>Opening balance as at 1 January 2019</t>
  </si>
  <si>
    <t>Short-term loans to subsidiaries</t>
  </si>
  <si>
    <t xml:space="preserve">1,856,160,000 ordinary shares </t>
  </si>
  <si>
    <t xml:space="preserve">   of par Baht 1 each</t>
  </si>
  <si>
    <t xml:space="preserve">1,856,160,000 ordinary shares of fully paid-up </t>
  </si>
  <si>
    <t xml:space="preserve">   (2018: 1,400,000,000 ordinary shares</t>
  </si>
  <si>
    <t xml:space="preserve">   of fully paid-up)</t>
  </si>
  <si>
    <t>Issuance of shares</t>
  </si>
  <si>
    <t>Employee benefit paid</t>
  </si>
  <si>
    <t>Increase in short-term investments</t>
  </si>
  <si>
    <t>Net cash generated from financing activities</t>
  </si>
  <si>
    <t>slow moving inventories (reversal)</t>
  </si>
  <si>
    <t>of net realisable value (reversal)</t>
  </si>
  <si>
    <t>-</t>
  </si>
  <si>
    <t>Subsidiary's issuance of shares</t>
  </si>
  <si>
    <t>Unrealised loss (gain) on foreign exchange</t>
  </si>
  <si>
    <t>Decrease (increase) in restricted fixed deposit at banks</t>
  </si>
  <si>
    <t>Proceeds from disposals of equipment</t>
  </si>
  <si>
    <t>(Decrease) increase in short-term borrowings</t>
  </si>
  <si>
    <t>Loss on write-off of assets</t>
  </si>
  <si>
    <t xml:space="preserve">Allowance for doubtful accounts receivables </t>
  </si>
  <si>
    <t>Significant non-cash transactions</t>
  </si>
  <si>
    <t xml:space="preserve">Non-controlling interests acquires </t>
  </si>
  <si>
    <t>ordinary shares in subsidiary</t>
  </si>
  <si>
    <t>Purchasing shares from non-controlling interests</t>
  </si>
  <si>
    <t>Shares issuance</t>
  </si>
  <si>
    <t>The accompanying notes are an integral part of these consolidated and separate financial statements.</t>
  </si>
  <si>
    <t xml:space="preserve">Effects of exchange rate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</si>
</sst>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;\(#,##0\)"/>
    <numFmt numFmtId="165" formatCode="#,##0;\(#,##0\);&quot;-&quot;;@"/>
    <numFmt numFmtId="166" formatCode="_-* #,##0_-;\-* #,##0_-;_-* &quot;-&quot;??_-;_-@_-"/>
    <numFmt numFmtId="167" formatCode="_(* #,##0.00_);_(* \(#,##0.00\);_(* &quot;-&quot;??_);_(@_)"/>
    <numFmt numFmtId="168" formatCode="#,##0.0;\(#,##0.0\)"/>
    <numFmt numFmtId="169" formatCode="#,##0.00;\(#,##0.0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6" fillId="0" borderId="0"/>
    <xf numFmtId="43" fontId="7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3" fillId="0" borderId="0" xfId="1" quotePrefix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center" vertical="center"/>
    </xf>
    <xf numFmtId="168" fontId="4" fillId="0" borderId="0" xfId="1" quotePrefix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8" fontId="4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4" fillId="0" borderId="0" xfId="8" applyNumberFormat="1" applyFont="1" applyFill="1" applyAlignment="1">
      <alignment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165" fontId="4" fillId="0" borderId="1" xfId="9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5" fontId="4" fillId="0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5" fontId="4" fillId="0" borderId="1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5" fontId="4" fillId="0" borderId="2" xfId="11" applyNumberFormat="1" applyFont="1" applyFill="1" applyBorder="1" applyAlignment="1">
      <alignment horizontal="right" vertical="center"/>
    </xf>
    <xf numFmtId="165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vertical="center"/>
    </xf>
    <xf numFmtId="169" fontId="4" fillId="0" borderId="0" xfId="1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3" applyNumberFormat="1" applyFont="1" applyFill="1" applyAlignment="1">
      <alignment vertical="center"/>
    </xf>
    <xf numFmtId="165" fontId="9" fillId="0" borderId="0" xfId="10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horizontal="right" vertical="center"/>
    </xf>
    <xf numFmtId="165" fontId="8" fillId="0" borderId="0" xfId="10" applyNumberFormat="1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164" fontId="9" fillId="0" borderId="0" xfId="2" applyNumberFormat="1" applyFont="1" applyFill="1" applyAlignment="1">
      <alignment horizontal="left" vertical="center"/>
    </xf>
    <xf numFmtId="164" fontId="9" fillId="0" borderId="1" xfId="2" applyNumberFormat="1" applyFont="1" applyFill="1" applyBorder="1" applyAlignment="1">
      <alignment horizontal="left" vertical="center"/>
    </xf>
    <xf numFmtId="0" fontId="9" fillId="0" borderId="1" xfId="3" applyNumberFormat="1" applyFont="1" applyFill="1" applyBorder="1" applyAlignment="1">
      <alignment vertical="center"/>
    </xf>
    <xf numFmtId="165" fontId="9" fillId="0" borderId="1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horizontal="right" vertical="center"/>
    </xf>
    <xf numFmtId="165" fontId="8" fillId="0" borderId="1" xfId="10" applyNumberFormat="1" applyFont="1" applyFill="1" applyBorder="1" applyAlignment="1">
      <alignment vertical="center"/>
    </xf>
    <xf numFmtId="0" fontId="8" fillId="0" borderId="0" xfId="10" applyNumberFormat="1" applyFont="1" applyFill="1" applyAlignment="1">
      <alignment vertical="center"/>
    </xf>
    <xf numFmtId="165" fontId="9" fillId="0" borderId="0" xfId="10" applyNumberFormat="1" applyFont="1" applyFill="1" applyBorder="1" applyAlignment="1">
      <alignment horizontal="center" vertical="center"/>
    </xf>
    <xf numFmtId="165" fontId="9" fillId="0" borderId="0" xfId="10" applyNumberFormat="1" applyFont="1" applyFill="1" applyBorder="1" applyAlignment="1">
      <alignment horizontal="centerContinuous" vertical="center"/>
    </xf>
    <xf numFmtId="165" fontId="9" fillId="0" borderId="0" xfId="10" applyNumberFormat="1" applyFont="1" applyFill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0" fontId="8" fillId="0" borderId="0" xfId="10" applyNumberFormat="1" applyFont="1" applyFill="1" applyAlignment="1">
      <alignment horizontal="right" vertical="center"/>
    </xf>
    <xf numFmtId="165" fontId="9" fillId="0" borderId="0" xfId="10" quotePrefix="1" applyNumberFormat="1" applyFont="1" applyFill="1" applyBorder="1" applyAlignment="1">
      <alignment horizontal="right" vertical="center"/>
    </xf>
    <xf numFmtId="165" fontId="9" fillId="0" borderId="0" xfId="2" applyNumberFormat="1" applyFont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right" vertical="center" wrapText="1"/>
    </xf>
    <xf numFmtId="165" fontId="8" fillId="0" borderId="0" xfId="10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right" vertical="center"/>
    </xf>
    <xf numFmtId="0" fontId="9" fillId="0" borderId="1" xfId="10" applyNumberFormat="1" applyFont="1" applyFill="1" applyBorder="1" applyAlignment="1">
      <alignment horizontal="center" vertical="center"/>
    </xf>
    <xf numFmtId="165" fontId="9" fillId="0" borderId="1" xfId="2" applyNumberFormat="1" applyFont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horizontal="center" vertical="center"/>
    </xf>
    <xf numFmtId="0" fontId="9" fillId="0" borderId="0" xfId="10" applyNumberFormat="1" applyFont="1" applyFill="1" applyAlignment="1">
      <alignment horizontal="left" vertical="center"/>
    </xf>
    <xf numFmtId="165" fontId="8" fillId="0" borderId="0" xfId="3" applyNumberFormat="1" applyFont="1" applyFill="1" applyAlignment="1">
      <alignment vertical="center"/>
    </xf>
    <xf numFmtId="0" fontId="8" fillId="0" borderId="0" xfId="2" applyNumberFormat="1" applyFont="1" applyAlignment="1">
      <alignment vertical="center"/>
    </xf>
    <xf numFmtId="165" fontId="8" fillId="0" borderId="1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0" fontId="9" fillId="0" borderId="0" xfId="2" applyNumberFormat="1" applyFont="1" applyAlignment="1">
      <alignment vertical="center"/>
    </xf>
    <xf numFmtId="165" fontId="8" fillId="0" borderId="2" xfId="10" applyNumberFormat="1" applyFont="1" applyFill="1" applyBorder="1" applyAlignment="1">
      <alignment horizontal="right" vertical="center"/>
    </xf>
    <xf numFmtId="165" fontId="8" fillId="0" borderId="0" xfId="10" applyNumberFormat="1" applyFont="1" applyFill="1" applyBorder="1" applyAlignment="1">
      <alignment vertical="center"/>
    </xf>
    <xf numFmtId="0" fontId="8" fillId="0" borderId="0" xfId="10" applyNumberFormat="1" applyFont="1" applyFill="1" applyAlignment="1">
      <alignment horizontal="center" vertical="center"/>
    </xf>
    <xf numFmtId="165" fontId="8" fillId="0" borderId="0" xfId="3" applyNumberFormat="1" applyFont="1" applyFill="1" applyAlignment="1">
      <alignment horizontal="right" vertical="center"/>
    </xf>
    <xf numFmtId="165" fontId="9" fillId="0" borderId="0" xfId="10" applyNumberFormat="1" applyFont="1" applyFill="1" applyBorder="1" applyAlignment="1">
      <alignment vertical="center"/>
    </xf>
    <xf numFmtId="0" fontId="9" fillId="0" borderId="0" xfId="10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top"/>
    </xf>
    <xf numFmtId="165" fontId="4" fillId="0" borderId="0" xfId="9" applyNumberFormat="1" applyFont="1" applyFill="1" applyBorder="1" applyAlignment="1">
      <alignment vertical="top"/>
    </xf>
    <xf numFmtId="165" fontId="4" fillId="0" borderId="1" xfId="6" applyNumberFormat="1" applyFont="1" applyFill="1" applyBorder="1" applyAlignment="1">
      <alignment horizontal="right" vertical="top"/>
    </xf>
    <xf numFmtId="165" fontId="4" fillId="0" borderId="0" xfId="6" applyNumberFormat="1" applyFont="1" applyFill="1" applyBorder="1" applyAlignment="1">
      <alignment horizontal="right" vertical="top"/>
    </xf>
    <xf numFmtId="165" fontId="4" fillId="0" borderId="0" xfId="8" applyNumberFormat="1" applyFont="1" applyFill="1" applyAlignment="1">
      <alignment horizontal="right" vertical="top"/>
    </xf>
    <xf numFmtId="165" fontId="8" fillId="0" borderId="0" xfId="10" applyNumberFormat="1" applyFont="1" applyFill="1" applyAlignment="1">
      <alignment horizontal="right" vertical="top"/>
    </xf>
    <xf numFmtId="0" fontId="8" fillId="0" borderId="0" xfId="10" applyNumberFormat="1" applyFont="1" applyFill="1" applyAlignment="1">
      <alignment vertical="top"/>
    </xf>
    <xf numFmtId="169" fontId="4" fillId="0" borderId="2" xfId="11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NumberFormat="1" applyFont="1" applyAlignment="1">
      <alignment horizontal="left" vertical="center" indent="1"/>
    </xf>
    <xf numFmtId="164" fontId="4" fillId="0" borderId="0" xfId="0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2" applyNumberFormat="1" applyFont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4" fontId="4" fillId="0" borderId="1" xfId="1" applyNumberFormat="1" applyFont="1" applyFill="1" applyBorder="1" applyAlignment="1">
      <alignment horizontal="justify"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justify" vertical="center"/>
    </xf>
    <xf numFmtId="165" fontId="9" fillId="0" borderId="1" xfId="10" applyNumberFormat="1" applyFont="1" applyFill="1" applyBorder="1" applyAlignment="1">
      <alignment horizontal="center" vertical="center"/>
    </xf>
    <xf numFmtId="0" fontId="8" fillId="0" borderId="1" xfId="10" applyNumberFormat="1" applyFont="1" applyFill="1" applyBorder="1" applyAlignment="1">
      <alignment horizontal="left" vertical="center" wrapText="1"/>
    </xf>
    <xf numFmtId="165" fontId="9" fillId="0" borderId="1" xfId="12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justify" vertical="center"/>
    </xf>
    <xf numFmtId="165" fontId="3" fillId="0" borderId="1" xfId="12" applyNumberFormat="1" applyFont="1" applyBorder="1" applyAlignment="1">
      <alignment horizontal="center" vertical="center"/>
    </xf>
  </cellXfs>
  <cellStyles count="13">
    <cellStyle name="Comma 2" xfId="11"/>
    <cellStyle name="Comma 2 2" xfId="3"/>
    <cellStyle name="Comma 3 2" xfId="6"/>
    <cellStyle name="Comma 3 2 2" xfId="9"/>
    <cellStyle name="Comma 4 4" xfId="5"/>
    <cellStyle name="Normal" xfId="0" builtinId="0"/>
    <cellStyle name="Normal 10 3 2" xfId="2"/>
    <cellStyle name="Normal 177" xfId="7"/>
    <cellStyle name="Normal 2 2 2" xfId="10"/>
    <cellStyle name="Normal 2 3" xfId="1"/>
    <cellStyle name="Normal 2 3 2" xfId="8"/>
    <cellStyle name="Normal 3 2" xfId="4"/>
    <cellStyle name="Normal 4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tsanachai%20Thitijar\AppData\Local\Aura\4.0\Files\5\CF\33a201c5-6ceb-46d9-a62c-44f2362f166b\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nida%20vivatkasemsu\AppData\Local\Aura\6.0\Files\55\AF\92d8b8b2-baa9-4f14-9050-0ced38d3a5d3000000000000000000211115\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rayut%20chanwittayan\Desktop\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nida%20Vivatkasemsu\AppData\Local\Aura\6.0\Files\3\AF\693851a6-119d-e711-ae38-7c7a91949b24000000000000000001036037\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ut_p\Documents\Back%20up\TB\201302\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ASAMS~1\LOCALS~1\Temp\notes335BF6\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2\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lsalof08\LOCALS~1\Temp\notesE1EF34\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Doc\Check%20with%20acc\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t_j\Desktop\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rayut%20chanwittayan\Desktop\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pat%20Dhamkhantic\AppData\Local\Aura\6.0\Files\78\AF\ff2d9ca2-338b-4131-9d19-e75735d47d55000000000000000002046164\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%20rattanyoo\AppData\Local\Aura\6.0\Files\11\AF\40ff1d1e-e6fa-e511-bffd-f4b7e2cca1c9000000000000000001116080\40ff1d1e-e6fa-e511-bffd-f4b7e2cca1c9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lita%20vichairattana\Desktop\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50942\Documents\Smart%20Lite\Final%20phase%20Smart%20Lite%20IFRS%20EGAs%20(excluding%20Annes)\Intercompany%20accounts%20(2)\Confirm%20intercompany%20balances%20and%20transactions_modified_v3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NTMS-FS0302%20@%20(last%20version%20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YAW~1\AppData\Local\Temp\notesE1EF34\2013Q1\3_DF_Banpu_Mar%202013%20v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MS\December%20'02\NTMS\Recent\Excel\BI%20Mid%20rate%20update%2008%20Maret%20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-CUR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Payroll Overall 2012"/>
      <sheetName val="Lookups"/>
      <sheetName val="INV"/>
      <sheetName val="Sheet1"/>
      <sheetName val="GL"/>
      <sheetName val="Table"/>
      <sheetName val="GL34100000"/>
      <sheetName val="SUD 30.09.09"/>
      <sheetName val="div"/>
      <sheetName val="Asset3years"/>
      <sheetName val="Actual FY'12"/>
      <sheetName val="FKT_PJK"/>
      <sheetName val="Unrealize"/>
      <sheetName val="1.cashflow"/>
      <sheetName val="TOT&amp;TRUE (3)"/>
      <sheetName val="Loan Data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3">
          <cell r="K13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"/>
  <sheetViews>
    <sheetView topLeftCell="A99" zoomScale="82" zoomScaleNormal="82" zoomScaleSheetLayoutView="110" workbookViewId="0">
      <selection activeCell="J116" sqref="J116"/>
    </sheetView>
  </sheetViews>
  <sheetFormatPr defaultColWidth="9.44140625" defaultRowHeight="16.5" customHeight="1" x14ac:dyDescent="0.3"/>
  <cols>
    <col min="1" max="2" width="1.44140625" style="2" customWidth="1"/>
    <col min="3" max="3" width="35.88671875" style="2" customWidth="1"/>
    <col min="4" max="4" width="4.88671875" style="50" customWidth="1"/>
    <col min="5" max="5" width="0.5546875" style="2" customWidth="1"/>
    <col min="6" max="6" width="13.44140625" style="3" bestFit="1" customWidth="1"/>
    <col min="7" max="7" width="0.5546875" style="2" customWidth="1"/>
    <col min="8" max="8" width="13.44140625" style="3" bestFit="1" customWidth="1"/>
    <col min="9" max="9" width="0.5546875" style="2" customWidth="1"/>
    <col min="10" max="10" width="13.44140625" style="3" bestFit="1" customWidth="1"/>
    <col min="11" max="11" width="0.5546875" style="3" customWidth="1"/>
    <col min="12" max="12" width="13.44140625" style="3" bestFit="1" customWidth="1"/>
    <col min="13" max="16384" width="9.44140625" style="2"/>
  </cols>
  <sheetData>
    <row r="1" spans="1:12" ht="16.5" customHeight="1" x14ac:dyDescent="0.3">
      <c r="A1" s="1" t="s">
        <v>137</v>
      </c>
      <c r="B1" s="1"/>
      <c r="C1" s="1"/>
    </row>
    <row r="2" spans="1:12" ht="16.5" customHeight="1" x14ac:dyDescent="0.3">
      <c r="A2" s="1" t="s">
        <v>0</v>
      </c>
      <c r="B2" s="1"/>
      <c r="C2" s="1"/>
    </row>
    <row r="3" spans="1:12" ht="16.5" customHeight="1" x14ac:dyDescent="0.3">
      <c r="A3" s="4" t="s">
        <v>168</v>
      </c>
      <c r="B3" s="4"/>
      <c r="C3" s="4"/>
      <c r="D3" s="5"/>
      <c r="E3" s="6"/>
      <c r="F3" s="7"/>
      <c r="G3" s="6"/>
      <c r="H3" s="7"/>
      <c r="I3" s="6"/>
      <c r="J3" s="7"/>
      <c r="K3" s="7"/>
      <c r="L3" s="7"/>
    </row>
    <row r="4" spans="1:12" ht="16.5" customHeight="1" x14ac:dyDescent="0.3">
      <c r="A4" s="35"/>
      <c r="B4" s="35"/>
      <c r="C4" s="35"/>
      <c r="D4" s="27"/>
      <c r="E4" s="25"/>
      <c r="F4" s="66"/>
      <c r="G4" s="25"/>
      <c r="H4" s="66"/>
      <c r="I4" s="25"/>
      <c r="J4" s="66"/>
      <c r="K4" s="66"/>
      <c r="L4" s="66"/>
    </row>
    <row r="6" spans="1:12" ht="16.5" customHeight="1" x14ac:dyDescent="0.3">
      <c r="F6" s="126" t="s">
        <v>1</v>
      </c>
      <c r="G6" s="126"/>
      <c r="H6" s="126"/>
      <c r="I6" s="121"/>
      <c r="J6" s="125" t="s">
        <v>2</v>
      </c>
      <c r="K6" s="125"/>
      <c r="L6" s="125"/>
    </row>
    <row r="7" spans="1:12" ht="16.5" customHeight="1" x14ac:dyDescent="0.3">
      <c r="F7" s="130" t="s">
        <v>123</v>
      </c>
      <c r="G7" s="130"/>
      <c r="H7" s="130"/>
      <c r="I7" s="122"/>
      <c r="J7" s="128" t="s">
        <v>3</v>
      </c>
      <c r="K7" s="128"/>
      <c r="L7" s="128"/>
    </row>
    <row r="8" spans="1:12" ht="16.5" customHeight="1" x14ac:dyDescent="0.3">
      <c r="F8" s="10" t="s">
        <v>97</v>
      </c>
      <c r="H8" s="10" t="s">
        <v>97</v>
      </c>
      <c r="J8" s="10" t="s">
        <v>97</v>
      </c>
      <c r="K8" s="8"/>
      <c r="L8" s="10" t="s">
        <v>97</v>
      </c>
    </row>
    <row r="9" spans="1:12" ht="16.5" customHeight="1" x14ac:dyDescent="0.3">
      <c r="D9" s="9"/>
      <c r="E9" s="1"/>
      <c r="F9" s="10" t="s">
        <v>167</v>
      </c>
      <c r="G9" s="1"/>
      <c r="H9" s="10" t="s">
        <v>134</v>
      </c>
      <c r="I9" s="1"/>
      <c r="J9" s="10" t="s">
        <v>167</v>
      </c>
      <c r="K9" s="11"/>
      <c r="L9" s="10" t="s">
        <v>134</v>
      </c>
    </row>
    <row r="10" spans="1:12" ht="16.5" customHeight="1" x14ac:dyDescent="0.3">
      <c r="D10" s="51" t="s">
        <v>4</v>
      </c>
      <c r="E10" s="12"/>
      <c r="F10" s="13" t="s">
        <v>5</v>
      </c>
      <c r="G10" s="12"/>
      <c r="H10" s="13" t="s">
        <v>5</v>
      </c>
      <c r="I10" s="12"/>
      <c r="J10" s="13" t="s">
        <v>5</v>
      </c>
      <c r="K10" s="14"/>
      <c r="L10" s="13" t="s">
        <v>5</v>
      </c>
    </row>
    <row r="11" spans="1:12" ht="16.5" customHeight="1" x14ac:dyDescent="0.3">
      <c r="D11" s="52"/>
      <c r="E11" s="12"/>
      <c r="F11" s="41"/>
      <c r="G11" s="12"/>
      <c r="H11" s="41"/>
      <c r="I11" s="12"/>
      <c r="J11" s="41"/>
      <c r="K11" s="14"/>
      <c r="L11" s="41"/>
    </row>
    <row r="12" spans="1:12" ht="16.5" customHeight="1" x14ac:dyDescent="0.3">
      <c r="A12" s="1" t="s">
        <v>6</v>
      </c>
      <c r="B12" s="1"/>
      <c r="C12" s="1"/>
    </row>
    <row r="13" spans="1:12" ht="16.5" customHeight="1" x14ac:dyDescent="0.3">
      <c r="A13" s="1"/>
      <c r="B13" s="1"/>
      <c r="C13" s="1"/>
    </row>
    <row r="14" spans="1:12" ht="16.5" customHeight="1" x14ac:dyDescent="0.3">
      <c r="A14" s="1" t="s">
        <v>7</v>
      </c>
      <c r="B14" s="1"/>
      <c r="C14" s="1"/>
    </row>
    <row r="15" spans="1:12" ht="16.5" customHeight="1" x14ac:dyDescent="0.3">
      <c r="A15" s="1"/>
      <c r="B15" s="1"/>
      <c r="C15" s="1"/>
    </row>
    <row r="16" spans="1:12" ht="16.5" customHeight="1" x14ac:dyDescent="0.3">
      <c r="A16" s="2" t="s">
        <v>8</v>
      </c>
      <c r="D16" s="50">
        <v>8</v>
      </c>
      <c r="F16" s="16">
        <v>204016407</v>
      </c>
      <c r="H16" s="16">
        <v>167135924</v>
      </c>
      <c r="J16" s="16">
        <v>191615341</v>
      </c>
      <c r="L16" s="16">
        <v>139517042</v>
      </c>
    </row>
    <row r="17" spans="1:12" ht="16.5" customHeight="1" x14ac:dyDescent="0.3">
      <c r="A17" s="2" t="s">
        <v>98</v>
      </c>
      <c r="F17" s="16">
        <v>65831</v>
      </c>
      <c r="H17" s="16">
        <v>65184</v>
      </c>
      <c r="J17" s="16">
        <v>0</v>
      </c>
      <c r="L17" s="16">
        <v>0</v>
      </c>
    </row>
    <row r="18" spans="1:12" ht="16.5" customHeight="1" x14ac:dyDescent="0.3">
      <c r="A18" s="2" t="s">
        <v>9</v>
      </c>
      <c r="D18" s="50">
        <v>9</v>
      </c>
      <c r="F18" s="15">
        <v>859899090</v>
      </c>
      <c r="H18" s="15">
        <v>838871106</v>
      </c>
      <c r="J18" s="16">
        <v>860101090</v>
      </c>
      <c r="K18" s="17"/>
      <c r="L18" s="16">
        <v>838871106</v>
      </c>
    </row>
    <row r="19" spans="1:12" ht="16.5" customHeight="1" x14ac:dyDescent="0.3">
      <c r="A19" s="2" t="s">
        <v>172</v>
      </c>
      <c r="D19" s="18">
        <v>33.5</v>
      </c>
      <c r="F19" s="16">
        <v>0</v>
      </c>
      <c r="H19" s="16">
        <v>0</v>
      </c>
      <c r="J19" s="16">
        <v>251000000</v>
      </c>
      <c r="K19" s="17"/>
      <c r="L19" s="16">
        <v>290900000</v>
      </c>
    </row>
    <row r="20" spans="1:12" ht="16.5" customHeight="1" x14ac:dyDescent="0.3">
      <c r="A20" s="2" t="s">
        <v>10</v>
      </c>
      <c r="D20" s="50">
        <v>10</v>
      </c>
      <c r="F20" s="16">
        <v>7048156030</v>
      </c>
      <c r="H20" s="16">
        <v>6260198632</v>
      </c>
      <c r="J20" s="16">
        <v>7048156030</v>
      </c>
      <c r="K20" s="16"/>
      <c r="L20" s="16">
        <v>6260198632</v>
      </c>
    </row>
    <row r="21" spans="1:12" ht="16.5" customHeight="1" x14ac:dyDescent="0.3">
      <c r="A21" s="2" t="s">
        <v>11</v>
      </c>
      <c r="F21" s="23">
        <v>91432849</v>
      </c>
      <c r="H21" s="23">
        <v>64554584</v>
      </c>
      <c r="J21" s="23">
        <v>87783083</v>
      </c>
      <c r="K21" s="19"/>
      <c r="L21" s="23">
        <v>64554409</v>
      </c>
    </row>
    <row r="22" spans="1:12" ht="16.5" customHeight="1" x14ac:dyDescent="0.3">
      <c r="F22" s="19"/>
      <c r="H22" s="19"/>
      <c r="J22" s="19"/>
      <c r="K22" s="19"/>
      <c r="L22" s="19"/>
    </row>
    <row r="23" spans="1:12" ht="16.5" customHeight="1" x14ac:dyDescent="0.3">
      <c r="A23" s="1" t="s">
        <v>12</v>
      </c>
      <c r="B23" s="1"/>
      <c r="C23" s="1"/>
      <c r="F23" s="23">
        <f>SUM(F16:F22)</f>
        <v>8203570207</v>
      </c>
      <c r="H23" s="23">
        <f>SUM(H16:H22)</f>
        <v>7330825430</v>
      </c>
      <c r="J23" s="23">
        <f>SUM(J16:J22)</f>
        <v>8438655544</v>
      </c>
      <c r="K23" s="16"/>
      <c r="L23" s="23">
        <f>SUM(L16:L22)</f>
        <v>7594041189</v>
      </c>
    </row>
    <row r="24" spans="1:12" ht="16.5" customHeight="1" x14ac:dyDescent="0.3">
      <c r="F24" s="16"/>
      <c r="H24" s="16"/>
      <c r="J24" s="16"/>
      <c r="K24" s="16"/>
      <c r="L24" s="16"/>
    </row>
    <row r="25" spans="1:12" ht="16.5" customHeight="1" x14ac:dyDescent="0.3">
      <c r="A25" s="1" t="s">
        <v>13</v>
      </c>
      <c r="B25" s="1"/>
      <c r="C25" s="1"/>
      <c r="F25" s="16"/>
      <c r="H25" s="16"/>
      <c r="J25" s="16"/>
      <c r="K25" s="16"/>
      <c r="L25" s="16"/>
    </row>
    <row r="26" spans="1:12" ht="16.5" customHeight="1" x14ac:dyDescent="0.3">
      <c r="A26" s="1"/>
      <c r="B26" s="1"/>
      <c r="C26" s="1"/>
      <c r="F26" s="16"/>
      <c r="H26" s="16"/>
      <c r="J26" s="16"/>
      <c r="K26" s="16"/>
      <c r="L26" s="16"/>
    </row>
    <row r="27" spans="1:12" ht="16.5" customHeight="1" x14ac:dyDescent="0.3">
      <c r="A27" s="2" t="s">
        <v>14</v>
      </c>
      <c r="D27" s="50">
        <v>11</v>
      </c>
      <c r="F27" s="16">
        <v>242343976</v>
      </c>
      <c r="H27" s="16">
        <v>452611595</v>
      </c>
      <c r="J27" s="16">
        <v>242343976</v>
      </c>
      <c r="L27" s="16">
        <v>452611595</v>
      </c>
    </row>
    <row r="28" spans="1:12" ht="16.5" customHeight="1" x14ac:dyDescent="0.3">
      <c r="A28" s="2" t="s">
        <v>99</v>
      </c>
      <c r="D28" s="50">
        <v>12</v>
      </c>
      <c r="F28" s="16">
        <v>500000</v>
      </c>
      <c r="H28" s="16">
        <v>500000</v>
      </c>
      <c r="J28" s="16">
        <v>500000</v>
      </c>
      <c r="L28" s="16">
        <v>500000</v>
      </c>
    </row>
    <row r="29" spans="1:12" ht="16.5" customHeight="1" x14ac:dyDescent="0.3">
      <c r="A29" s="2" t="s">
        <v>159</v>
      </c>
      <c r="D29" s="50">
        <v>13</v>
      </c>
      <c r="F29" s="16">
        <v>0</v>
      </c>
      <c r="H29" s="16">
        <v>0</v>
      </c>
      <c r="J29" s="16">
        <v>1120904940</v>
      </c>
      <c r="L29" s="16">
        <v>1079654940</v>
      </c>
    </row>
    <row r="30" spans="1:12" ht="16.5" customHeight="1" x14ac:dyDescent="0.3">
      <c r="A30" s="2" t="s">
        <v>15</v>
      </c>
      <c r="D30" s="50">
        <v>14</v>
      </c>
      <c r="F30" s="16">
        <v>9619302130</v>
      </c>
      <c r="H30" s="16">
        <v>8865706877</v>
      </c>
      <c r="J30" s="16">
        <v>8778558158</v>
      </c>
      <c r="K30" s="16"/>
      <c r="L30" s="16">
        <v>8052675123</v>
      </c>
    </row>
    <row r="31" spans="1:12" ht="16.5" customHeight="1" x14ac:dyDescent="0.3">
      <c r="A31" s="2" t="s">
        <v>16</v>
      </c>
      <c r="D31" s="50">
        <v>15</v>
      </c>
      <c r="F31" s="16">
        <v>8297007</v>
      </c>
      <c r="H31" s="16">
        <v>8681826</v>
      </c>
      <c r="J31" s="16">
        <v>8297007</v>
      </c>
      <c r="K31" s="16"/>
      <c r="L31" s="16">
        <v>8681826</v>
      </c>
    </row>
    <row r="32" spans="1:12" ht="16.5" customHeight="1" x14ac:dyDescent="0.3">
      <c r="A32" s="2" t="s">
        <v>17</v>
      </c>
      <c r="D32" s="50">
        <v>16</v>
      </c>
      <c r="F32" s="23">
        <v>77699519</v>
      </c>
      <c r="H32" s="23">
        <v>16308495</v>
      </c>
      <c r="J32" s="23">
        <v>77699519</v>
      </c>
      <c r="K32" s="16"/>
      <c r="L32" s="23">
        <v>16308495</v>
      </c>
    </row>
    <row r="33" spans="1:12" ht="16.5" customHeight="1" x14ac:dyDescent="0.3">
      <c r="D33" s="2"/>
      <c r="F33" s="19"/>
      <c r="H33" s="19"/>
      <c r="J33" s="19"/>
      <c r="K33" s="19"/>
      <c r="L33" s="19"/>
    </row>
    <row r="34" spans="1:12" ht="16.5" customHeight="1" x14ac:dyDescent="0.3">
      <c r="A34" s="1" t="s">
        <v>18</v>
      </c>
      <c r="B34" s="1"/>
      <c r="C34" s="1"/>
      <c r="F34" s="23">
        <f>SUM(F27:F33)</f>
        <v>9948142632</v>
      </c>
      <c r="H34" s="23">
        <f>SUM(H27:H33)</f>
        <v>9343808793</v>
      </c>
      <c r="J34" s="23">
        <f>SUM(J27:J33)</f>
        <v>10228303600</v>
      </c>
      <c r="K34" s="19"/>
      <c r="L34" s="23">
        <f>SUM(L27:L33)</f>
        <v>9610431979</v>
      </c>
    </row>
    <row r="35" spans="1:12" ht="16.5" customHeight="1" x14ac:dyDescent="0.3">
      <c r="F35" s="19"/>
      <c r="H35" s="19"/>
      <c r="J35" s="19"/>
      <c r="K35" s="19"/>
      <c r="L35" s="19"/>
    </row>
    <row r="36" spans="1:12" ht="16.5" customHeight="1" thickBot="1" x14ac:dyDescent="0.35">
      <c r="A36" s="1" t="s">
        <v>19</v>
      </c>
      <c r="B36" s="1"/>
      <c r="C36" s="1"/>
      <c r="F36" s="29">
        <f>SUM(F23+F34)</f>
        <v>18151712839</v>
      </c>
      <c r="H36" s="29">
        <f>SUM(H23+H34)</f>
        <v>16674634223</v>
      </c>
      <c r="J36" s="29">
        <f>SUM(J23+J34)</f>
        <v>18666959144</v>
      </c>
      <c r="K36" s="19"/>
      <c r="L36" s="29">
        <f>SUM(L23+L34)</f>
        <v>17204473168</v>
      </c>
    </row>
    <row r="37" spans="1:12" ht="16.5" customHeight="1" thickTop="1" x14ac:dyDescent="0.3"/>
    <row r="46" spans="1:12" ht="18.75" customHeight="1" x14ac:dyDescent="0.3"/>
    <row r="49" spans="1:12" ht="16.5" customHeight="1" x14ac:dyDescent="0.3">
      <c r="A49" s="129" t="s">
        <v>111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</row>
    <row r="51" spans="1:12" ht="18.75" customHeight="1" x14ac:dyDescent="0.3">
      <c r="D51" s="2"/>
      <c r="F51" s="2"/>
      <c r="H51" s="2"/>
      <c r="J51" s="2"/>
      <c r="K51" s="2"/>
      <c r="L51" s="2"/>
    </row>
    <row r="52" spans="1:12" ht="15.9" customHeight="1" x14ac:dyDescent="0.3">
      <c r="A52" s="120"/>
      <c r="B52" s="120"/>
      <c r="C52" s="120"/>
      <c r="D52" s="120"/>
      <c r="E52" s="120"/>
      <c r="F52" s="120"/>
      <c r="G52" s="120"/>
      <c r="H52" s="124"/>
      <c r="I52" s="120"/>
      <c r="J52" s="120"/>
      <c r="K52" s="120"/>
      <c r="L52" s="124"/>
    </row>
    <row r="53" spans="1:12" ht="21.9" customHeight="1" x14ac:dyDescent="0.3">
      <c r="A53" s="127" t="s">
        <v>197</v>
      </c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</row>
    <row r="54" spans="1:12" ht="14.4" customHeight="1" x14ac:dyDescent="0.3">
      <c r="A54" s="1" t="s">
        <v>137</v>
      </c>
      <c r="B54" s="1"/>
      <c r="C54" s="1"/>
    </row>
    <row r="55" spans="1:12" ht="14.4" customHeight="1" x14ac:dyDescent="0.3">
      <c r="A55" s="1" t="s">
        <v>112</v>
      </c>
      <c r="B55" s="1"/>
      <c r="C55" s="1"/>
    </row>
    <row r="56" spans="1:12" ht="14.4" customHeight="1" x14ac:dyDescent="0.3">
      <c r="A56" s="4" t="s">
        <v>168</v>
      </c>
      <c r="B56" s="4"/>
      <c r="C56" s="4"/>
      <c r="D56" s="5"/>
      <c r="E56" s="6"/>
      <c r="F56" s="7"/>
      <c r="G56" s="6"/>
      <c r="H56" s="7"/>
      <c r="I56" s="6"/>
      <c r="J56" s="7"/>
      <c r="K56" s="7"/>
      <c r="L56" s="7"/>
    </row>
    <row r="57" spans="1:12" ht="14.4" customHeight="1" x14ac:dyDescent="0.3"/>
    <row r="58" spans="1:12" ht="14.4" customHeight="1" x14ac:dyDescent="0.3"/>
    <row r="59" spans="1:12" ht="14.4" customHeight="1" x14ac:dyDescent="0.3">
      <c r="F59" s="126" t="s">
        <v>1</v>
      </c>
      <c r="G59" s="126"/>
      <c r="H59" s="126"/>
      <c r="I59" s="126"/>
      <c r="J59" s="125" t="s">
        <v>2</v>
      </c>
      <c r="K59" s="125"/>
      <c r="L59" s="125"/>
    </row>
    <row r="60" spans="1:12" ht="14.4" customHeight="1" x14ac:dyDescent="0.3">
      <c r="F60" s="130" t="s">
        <v>123</v>
      </c>
      <c r="G60" s="130"/>
      <c r="H60" s="130"/>
      <c r="I60" s="130"/>
      <c r="J60" s="128" t="s">
        <v>3</v>
      </c>
      <c r="K60" s="128"/>
      <c r="L60" s="128"/>
    </row>
    <row r="61" spans="1:12" ht="14.4" customHeight="1" x14ac:dyDescent="0.3">
      <c r="F61" s="10" t="s">
        <v>97</v>
      </c>
      <c r="H61" s="10" t="s">
        <v>97</v>
      </c>
      <c r="J61" s="10" t="s">
        <v>97</v>
      </c>
      <c r="K61" s="8"/>
      <c r="L61" s="10" t="s">
        <v>97</v>
      </c>
    </row>
    <row r="62" spans="1:12" ht="14.4" customHeight="1" x14ac:dyDescent="0.3">
      <c r="F62" s="10" t="s">
        <v>167</v>
      </c>
      <c r="G62" s="1"/>
      <c r="H62" s="10" t="s">
        <v>134</v>
      </c>
      <c r="I62" s="1"/>
      <c r="J62" s="10" t="s">
        <v>167</v>
      </c>
      <c r="K62" s="11"/>
      <c r="L62" s="10" t="s">
        <v>134</v>
      </c>
    </row>
    <row r="63" spans="1:12" ht="14.4" customHeight="1" x14ac:dyDescent="0.3">
      <c r="D63" s="108" t="s">
        <v>4</v>
      </c>
      <c r="E63" s="12"/>
      <c r="F63" s="13" t="s">
        <v>5</v>
      </c>
      <c r="G63" s="12"/>
      <c r="H63" s="13" t="s">
        <v>5</v>
      </c>
      <c r="I63" s="12"/>
      <c r="J63" s="13" t="s">
        <v>5</v>
      </c>
      <c r="K63" s="14"/>
      <c r="L63" s="13" t="s">
        <v>5</v>
      </c>
    </row>
    <row r="64" spans="1:12" ht="14.4" customHeight="1" x14ac:dyDescent="0.3">
      <c r="A64" s="1" t="s">
        <v>20</v>
      </c>
      <c r="B64" s="1"/>
      <c r="C64" s="1"/>
    </row>
    <row r="65" spans="1:12" ht="5.25" customHeight="1" x14ac:dyDescent="0.3">
      <c r="A65" s="1"/>
      <c r="B65" s="1"/>
      <c r="C65" s="1"/>
    </row>
    <row r="66" spans="1:12" ht="14.4" customHeight="1" x14ac:dyDescent="0.3">
      <c r="A66" s="1" t="s">
        <v>21</v>
      </c>
      <c r="B66" s="1"/>
      <c r="C66" s="1"/>
    </row>
    <row r="67" spans="1:12" ht="5.25" customHeight="1" x14ac:dyDescent="0.3">
      <c r="A67" s="1"/>
      <c r="B67" s="1"/>
      <c r="C67" s="1"/>
    </row>
    <row r="68" spans="1:12" ht="14.4" customHeight="1" x14ac:dyDescent="0.3">
      <c r="A68" s="2" t="s">
        <v>22</v>
      </c>
      <c r="B68" s="1"/>
      <c r="C68" s="1"/>
    </row>
    <row r="69" spans="1:12" ht="14.4" customHeight="1" x14ac:dyDescent="0.3">
      <c r="B69" s="2" t="s">
        <v>73</v>
      </c>
      <c r="D69" s="50">
        <v>17</v>
      </c>
      <c r="F69" s="16">
        <v>5731705487</v>
      </c>
      <c r="H69" s="16">
        <v>6577027529</v>
      </c>
      <c r="J69" s="16">
        <v>5731705487</v>
      </c>
      <c r="K69" s="16"/>
      <c r="L69" s="16">
        <v>6577027529</v>
      </c>
    </row>
    <row r="70" spans="1:12" ht="14.4" customHeight="1" x14ac:dyDescent="0.3">
      <c r="A70" s="2" t="s">
        <v>23</v>
      </c>
      <c r="D70" s="50">
        <v>18</v>
      </c>
      <c r="F70" s="15">
        <v>2488177361</v>
      </c>
      <c r="H70" s="15">
        <v>2128126722</v>
      </c>
      <c r="J70" s="16">
        <v>2488101409</v>
      </c>
      <c r="K70" s="16"/>
      <c r="L70" s="16">
        <v>2099791642</v>
      </c>
    </row>
    <row r="71" spans="1:12" ht="14.4" customHeight="1" x14ac:dyDescent="0.3">
      <c r="A71" s="2" t="s">
        <v>24</v>
      </c>
      <c r="F71" s="15"/>
      <c r="H71" s="15"/>
      <c r="J71" s="15"/>
      <c r="K71" s="16"/>
      <c r="L71" s="15"/>
    </row>
    <row r="72" spans="1:12" ht="14.4" customHeight="1" x14ac:dyDescent="0.3">
      <c r="B72" s="2" t="s">
        <v>73</v>
      </c>
      <c r="D72" s="37">
        <v>19</v>
      </c>
      <c r="F72" s="16">
        <v>803018166</v>
      </c>
      <c r="H72" s="16">
        <v>838682091</v>
      </c>
      <c r="J72" s="16">
        <v>803018166</v>
      </c>
      <c r="K72" s="16"/>
      <c r="L72" s="16">
        <v>838682091</v>
      </c>
    </row>
    <row r="73" spans="1:12" ht="14.4" customHeight="1" x14ac:dyDescent="0.3">
      <c r="A73" s="2" t="s">
        <v>101</v>
      </c>
      <c r="D73" s="50">
        <v>20</v>
      </c>
      <c r="F73" s="15">
        <v>13171007</v>
      </c>
      <c r="H73" s="15">
        <v>12671431</v>
      </c>
      <c r="J73" s="16">
        <v>13171007</v>
      </c>
      <c r="K73" s="16"/>
      <c r="L73" s="16">
        <v>12671431</v>
      </c>
    </row>
    <row r="74" spans="1:12" ht="14.4" customHeight="1" x14ac:dyDescent="0.3">
      <c r="A74" s="2" t="s">
        <v>91</v>
      </c>
      <c r="F74" s="16">
        <v>25608078</v>
      </c>
      <c r="H74" s="16">
        <v>4955945</v>
      </c>
      <c r="J74" s="16">
        <v>21691957</v>
      </c>
      <c r="K74" s="16"/>
      <c r="L74" s="16">
        <v>728158</v>
      </c>
    </row>
    <row r="75" spans="1:12" ht="14.4" customHeight="1" x14ac:dyDescent="0.3">
      <c r="A75" s="2" t="s">
        <v>25</v>
      </c>
      <c r="F75" s="109">
        <v>4042949</v>
      </c>
      <c r="H75" s="109">
        <v>34080379</v>
      </c>
      <c r="J75" s="23">
        <v>3336619</v>
      </c>
      <c r="K75" s="16"/>
      <c r="L75" s="23">
        <v>34044991</v>
      </c>
    </row>
    <row r="76" spans="1:12" ht="5.25" customHeight="1" x14ac:dyDescent="0.3">
      <c r="F76" s="19"/>
      <c r="H76" s="19"/>
      <c r="J76" s="19"/>
      <c r="K76" s="19"/>
      <c r="L76" s="19"/>
    </row>
    <row r="77" spans="1:12" ht="14.4" customHeight="1" x14ac:dyDescent="0.3">
      <c r="A77" s="1" t="s">
        <v>26</v>
      </c>
      <c r="B77" s="1"/>
      <c r="C77" s="1"/>
      <c r="F77" s="23">
        <f>SUM(F69:F75)</f>
        <v>9065723048</v>
      </c>
      <c r="H77" s="23">
        <f>SUM(H69:H75)</f>
        <v>9595544097</v>
      </c>
      <c r="J77" s="23">
        <f>SUM(J69:J75)</f>
        <v>9061024645</v>
      </c>
      <c r="K77" s="19"/>
      <c r="L77" s="23">
        <f>SUM(L69:L75)</f>
        <v>9562945842</v>
      </c>
    </row>
    <row r="78" spans="1:12" ht="12" customHeight="1" x14ac:dyDescent="0.3">
      <c r="F78" s="19"/>
      <c r="H78" s="19"/>
      <c r="J78" s="19"/>
      <c r="K78" s="19"/>
      <c r="L78" s="19"/>
    </row>
    <row r="79" spans="1:12" ht="14.4" customHeight="1" x14ac:dyDescent="0.3">
      <c r="A79" s="1" t="s">
        <v>27</v>
      </c>
      <c r="B79" s="1"/>
      <c r="C79" s="1"/>
      <c r="F79" s="19"/>
      <c r="H79" s="19"/>
      <c r="J79" s="19"/>
      <c r="K79" s="19"/>
      <c r="L79" s="19"/>
    </row>
    <row r="80" spans="1:12" ht="5.25" customHeight="1" x14ac:dyDescent="0.3">
      <c r="F80" s="19"/>
      <c r="H80" s="19"/>
      <c r="J80" s="19"/>
      <c r="K80" s="19"/>
      <c r="L80" s="19"/>
    </row>
    <row r="81" spans="1:12" ht="14.4" customHeight="1" x14ac:dyDescent="0.3">
      <c r="A81" s="2" t="s">
        <v>102</v>
      </c>
      <c r="D81" s="50">
        <v>19</v>
      </c>
      <c r="F81" s="19">
        <v>2536120272</v>
      </c>
      <c r="H81" s="19">
        <v>2209542808</v>
      </c>
      <c r="J81" s="16">
        <v>2536120272</v>
      </c>
      <c r="K81" s="19"/>
      <c r="L81" s="16">
        <v>2209542808</v>
      </c>
    </row>
    <row r="82" spans="1:12" ht="14.4" customHeight="1" x14ac:dyDescent="0.3">
      <c r="A82" s="2" t="s">
        <v>89</v>
      </c>
      <c r="D82" s="50">
        <v>20</v>
      </c>
      <c r="F82" s="19">
        <v>27398932</v>
      </c>
      <c r="H82" s="19">
        <v>40570046</v>
      </c>
      <c r="J82" s="16">
        <v>27398932</v>
      </c>
      <c r="K82" s="19"/>
      <c r="L82" s="16">
        <v>40570046</v>
      </c>
    </row>
    <row r="83" spans="1:12" ht="14.4" customHeight="1" x14ac:dyDescent="0.3">
      <c r="A83" s="2" t="s">
        <v>28</v>
      </c>
      <c r="D83" s="50">
        <v>21</v>
      </c>
      <c r="F83" s="19">
        <v>19753356</v>
      </c>
      <c r="H83" s="19">
        <v>5605693</v>
      </c>
      <c r="J83" s="19">
        <v>19753356</v>
      </c>
      <c r="K83" s="19"/>
      <c r="L83" s="19">
        <v>5605693</v>
      </c>
    </row>
    <row r="84" spans="1:12" ht="14.4" customHeight="1" x14ac:dyDescent="0.3">
      <c r="A84" s="2" t="s">
        <v>29</v>
      </c>
      <c r="D84" s="50">
        <v>22</v>
      </c>
      <c r="F84" s="19">
        <v>25068108</v>
      </c>
      <c r="G84" s="25"/>
      <c r="H84" s="19">
        <v>18412821</v>
      </c>
      <c r="I84" s="25"/>
      <c r="J84" s="19">
        <v>25068108</v>
      </c>
      <c r="K84" s="19"/>
      <c r="L84" s="19">
        <v>18412821</v>
      </c>
    </row>
    <row r="85" spans="1:12" ht="14.4" customHeight="1" x14ac:dyDescent="0.3">
      <c r="A85" s="2" t="s">
        <v>128</v>
      </c>
      <c r="F85" s="23">
        <v>17279811</v>
      </c>
      <c r="H85" s="23">
        <v>12590742</v>
      </c>
      <c r="J85" s="23">
        <v>17279811</v>
      </c>
      <c r="K85" s="19"/>
      <c r="L85" s="23">
        <v>12590742</v>
      </c>
    </row>
    <row r="86" spans="1:12" ht="5.25" customHeight="1" x14ac:dyDescent="0.3">
      <c r="D86" s="2"/>
      <c r="F86" s="19"/>
      <c r="H86" s="19"/>
      <c r="J86" s="19"/>
      <c r="K86" s="19"/>
      <c r="L86" s="19"/>
    </row>
    <row r="87" spans="1:12" ht="14.4" customHeight="1" x14ac:dyDescent="0.3">
      <c r="A87" s="1" t="s">
        <v>30</v>
      </c>
      <c r="B87" s="1"/>
      <c r="C87" s="1"/>
      <c r="F87" s="23">
        <f>SUM(F81:F86)</f>
        <v>2625620479</v>
      </c>
      <c r="H87" s="23">
        <f>SUM(H81:H86)</f>
        <v>2286722110</v>
      </c>
      <c r="J87" s="23">
        <f>SUM(J81:J86)</f>
        <v>2625620479</v>
      </c>
      <c r="K87" s="19"/>
      <c r="L87" s="23">
        <f>SUM(L81:L86)</f>
        <v>2286722110</v>
      </c>
    </row>
    <row r="88" spans="1:12" ht="5.25" customHeight="1" x14ac:dyDescent="0.3">
      <c r="F88" s="19"/>
      <c r="H88" s="19"/>
      <c r="J88" s="19"/>
      <c r="K88" s="19"/>
      <c r="L88" s="19"/>
    </row>
    <row r="89" spans="1:12" ht="14.4" customHeight="1" x14ac:dyDescent="0.3">
      <c r="A89" s="1" t="s">
        <v>31</v>
      </c>
      <c r="B89" s="1"/>
      <c r="C89" s="1"/>
      <c r="D89" s="9"/>
      <c r="E89" s="1"/>
      <c r="F89" s="23">
        <f>SUM(F77+F87)</f>
        <v>11691343527</v>
      </c>
      <c r="G89" s="1"/>
      <c r="H89" s="23">
        <f>SUM(H77+H87)</f>
        <v>11882266207</v>
      </c>
      <c r="I89" s="1"/>
      <c r="J89" s="23">
        <f>SUM(J77+J87)</f>
        <v>11686645124</v>
      </c>
      <c r="K89" s="19"/>
      <c r="L89" s="23">
        <f>SUM(L77+L87)</f>
        <v>11849667952</v>
      </c>
    </row>
    <row r="90" spans="1:12" ht="12" customHeight="1" x14ac:dyDescent="0.3">
      <c r="A90" s="1"/>
      <c r="B90" s="1"/>
      <c r="C90" s="1"/>
      <c r="D90" s="9"/>
      <c r="E90" s="1"/>
      <c r="F90" s="19"/>
      <c r="G90" s="1"/>
      <c r="H90" s="19"/>
      <c r="I90" s="1"/>
      <c r="J90" s="19"/>
      <c r="K90" s="19"/>
      <c r="L90" s="19"/>
    </row>
    <row r="91" spans="1:12" ht="14.4" customHeight="1" x14ac:dyDescent="0.3">
      <c r="A91" s="1" t="s">
        <v>32</v>
      </c>
      <c r="B91" s="1"/>
      <c r="C91" s="1"/>
      <c r="F91" s="66"/>
      <c r="H91" s="66"/>
      <c r="J91" s="66"/>
      <c r="K91" s="66"/>
      <c r="L91" s="66"/>
    </row>
    <row r="92" spans="1:12" ht="5.25" customHeight="1" x14ac:dyDescent="0.3">
      <c r="A92" s="1"/>
      <c r="B92" s="1"/>
      <c r="C92" s="1"/>
      <c r="F92" s="66"/>
      <c r="H92" s="66"/>
      <c r="J92" s="66"/>
      <c r="K92" s="66"/>
      <c r="L92" s="66"/>
    </row>
    <row r="93" spans="1:12" ht="14.4" customHeight="1" x14ac:dyDescent="0.3">
      <c r="A93" s="2" t="s">
        <v>33</v>
      </c>
      <c r="D93" s="50">
        <v>24</v>
      </c>
      <c r="F93" s="19"/>
      <c r="H93" s="19"/>
      <c r="J93" s="19"/>
      <c r="K93" s="19"/>
      <c r="L93" s="19"/>
    </row>
    <row r="94" spans="1:12" ht="14.4" customHeight="1" x14ac:dyDescent="0.3">
      <c r="B94" s="2" t="s">
        <v>94</v>
      </c>
    </row>
    <row r="95" spans="1:12" ht="14.4" customHeight="1" x14ac:dyDescent="0.3">
      <c r="C95" s="2" t="s">
        <v>173</v>
      </c>
      <c r="F95" s="19"/>
      <c r="H95" s="19"/>
      <c r="J95" s="19"/>
      <c r="K95" s="19"/>
      <c r="L95" s="19"/>
    </row>
    <row r="96" spans="1:12" ht="14.4" customHeight="1" thickBot="1" x14ac:dyDescent="0.35">
      <c r="C96" s="2" t="s">
        <v>174</v>
      </c>
      <c r="F96" s="29">
        <v>1856160000</v>
      </c>
      <c r="H96" s="29">
        <v>1856160000</v>
      </c>
      <c r="J96" s="29">
        <v>1856160000</v>
      </c>
      <c r="K96" s="19"/>
      <c r="L96" s="29">
        <v>1856160000</v>
      </c>
    </row>
    <row r="97" spans="1:12" ht="12" customHeight="1" thickTop="1" x14ac:dyDescent="0.3">
      <c r="F97" s="19"/>
      <c r="H97" s="19"/>
      <c r="J97" s="19"/>
      <c r="K97" s="19"/>
      <c r="L97" s="19"/>
    </row>
    <row r="98" spans="1:12" ht="14.4" customHeight="1" x14ac:dyDescent="0.3">
      <c r="B98" s="2" t="s">
        <v>95</v>
      </c>
    </row>
    <row r="99" spans="1:12" ht="14.4" customHeight="1" x14ac:dyDescent="0.3">
      <c r="C99" s="2" t="s">
        <v>175</v>
      </c>
    </row>
    <row r="100" spans="1:12" ht="14.4" customHeight="1" x14ac:dyDescent="0.3">
      <c r="C100" s="2" t="s">
        <v>176</v>
      </c>
      <c r="F100" s="19"/>
      <c r="H100" s="19"/>
      <c r="J100" s="16"/>
      <c r="K100" s="19"/>
      <c r="L100" s="16"/>
    </row>
    <row r="101" spans="1:12" ht="14.4" customHeight="1" x14ac:dyDescent="0.3">
      <c r="C101" s="2" t="s">
        <v>177</v>
      </c>
      <c r="F101" s="19">
        <v>1856160000</v>
      </c>
      <c r="H101" s="19">
        <v>1400000000</v>
      </c>
      <c r="J101" s="16">
        <v>1856160000</v>
      </c>
      <c r="K101" s="19"/>
      <c r="L101" s="16">
        <v>1400000000</v>
      </c>
    </row>
    <row r="102" spans="1:12" ht="14.4" customHeight="1" x14ac:dyDescent="0.3">
      <c r="A102" s="2" t="s">
        <v>100</v>
      </c>
      <c r="D102" s="50">
        <v>24</v>
      </c>
      <c r="F102" s="19">
        <v>3646985816</v>
      </c>
      <c r="H102" s="19">
        <v>654655415</v>
      </c>
      <c r="J102" s="19">
        <v>3646985816</v>
      </c>
      <c r="K102" s="19"/>
      <c r="L102" s="19">
        <v>654655415</v>
      </c>
    </row>
    <row r="103" spans="1:12" ht="14.4" customHeight="1" x14ac:dyDescent="0.3">
      <c r="A103" s="2" t="s">
        <v>124</v>
      </c>
      <c r="D103" s="2"/>
      <c r="F103" s="2"/>
      <c r="H103" s="2"/>
      <c r="J103" s="2"/>
      <c r="K103" s="2"/>
      <c r="L103" s="2"/>
    </row>
    <row r="104" spans="1:12" ht="14.4" customHeight="1" x14ac:dyDescent="0.3">
      <c r="B104" s="2" t="s">
        <v>118</v>
      </c>
      <c r="F104" s="19">
        <v>-598386370</v>
      </c>
      <c r="G104" s="25"/>
      <c r="H104" s="19">
        <v>-598386370</v>
      </c>
      <c r="I104" s="25"/>
      <c r="J104" s="19">
        <v>0</v>
      </c>
      <c r="K104" s="19"/>
      <c r="L104" s="19">
        <v>0</v>
      </c>
    </row>
    <row r="105" spans="1:12" ht="14.4" customHeight="1" x14ac:dyDescent="0.3">
      <c r="A105" s="2" t="s">
        <v>154</v>
      </c>
      <c r="F105" s="19"/>
      <c r="G105" s="25"/>
      <c r="H105" s="19"/>
      <c r="I105" s="25"/>
      <c r="J105" s="19"/>
      <c r="K105" s="19"/>
      <c r="L105" s="19"/>
    </row>
    <row r="106" spans="1:12" ht="14.4" customHeight="1" x14ac:dyDescent="0.3">
      <c r="B106" s="2" t="s">
        <v>155</v>
      </c>
      <c r="D106" s="50">
        <v>23</v>
      </c>
      <c r="F106" s="19">
        <v>54350000</v>
      </c>
      <c r="G106" s="25"/>
      <c r="H106" s="19">
        <v>20150000</v>
      </c>
      <c r="I106" s="25"/>
      <c r="J106" s="19">
        <v>54350000</v>
      </c>
      <c r="K106" s="19"/>
      <c r="L106" s="19">
        <v>20150000</v>
      </c>
    </row>
    <row r="107" spans="1:12" ht="14.4" customHeight="1" x14ac:dyDescent="0.3">
      <c r="B107" s="2" t="s">
        <v>120</v>
      </c>
      <c r="F107" s="19">
        <v>1495299306</v>
      </c>
      <c r="G107" s="25"/>
      <c r="H107" s="19">
        <v>3309988411</v>
      </c>
      <c r="I107" s="25"/>
      <c r="J107" s="19">
        <v>1422818204</v>
      </c>
      <c r="K107" s="19"/>
      <c r="L107" s="19">
        <v>3279999801</v>
      </c>
    </row>
    <row r="108" spans="1:12" ht="14.4" customHeight="1" x14ac:dyDescent="0.3">
      <c r="A108" s="2" t="s">
        <v>138</v>
      </c>
      <c r="F108" s="23">
        <v>5960085</v>
      </c>
      <c r="H108" s="23">
        <v>5960085</v>
      </c>
      <c r="J108" s="23">
        <v>0</v>
      </c>
      <c r="K108" s="19"/>
      <c r="L108" s="23">
        <v>0</v>
      </c>
    </row>
    <row r="109" spans="1:12" ht="5.25" customHeight="1" x14ac:dyDescent="0.3">
      <c r="F109" s="19"/>
      <c r="H109" s="19"/>
      <c r="J109" s="19"/>
      <c r="K109" s="19"/>
      <c r="L109" s="19"/>
    </row>
    <row r="110" spans="1:12" ht="14.4" customHeight="1" x14ac:dyDescent="0.3">
      <c r="A110" s="1" t="s">
        <v>122</v>
      </c>
      <c r="F110" s="19">
        <f>SUM(F101:F108)</f>
        <v>6460368837</v>
      </c>
      <c r="H110" s="19">
        <f>SUM(H101:H108)</f>
        <v>4792367541</v>
      </c>
      <c r="J110" s="19">
        <f>SUM(J101:J108)</f>
        <v>6980314020</v>
      </c>
      <c r="K110" s="19"/>
      <c r="L110" s="19">
        <f>SUM(L101:L108)</f>
        <v>5354805216</v>
      </c>
    </row>
    <row r="111" spans="1:12" ht="14.4" customHeight="1" x14ac:dyDescent="0.3">
      <c r="A111" s="2" t="s">
        <v>139</v>
      </c>
      <c r="F111" s="23">
        <v>475</v>
      </c>
      <c r="H111" s="23">
        <v>475</v>
      </c>
      <c r="J111" s="23" t="s">
        <v>184</v>
      </c>
      <c r="K111" s="19"/>
      <c r="L111" s="23">
        <v>0</v>
      </c>
    </row>
    <row r="112" spans="1:12" ht="5.25" customHeight="1" x14ac:dyDescent="0.3">
      <c r="F112" s="19"/>
      <c r="H112" s="19"/>
      <c r="J112" s="19"/>
      <c r="K112" s="19"/>
      <c r="L112" s="19"/>
    </row>
    <row r="113" spans="1:12" ht="14.4" customHeight="1" x14ac:dyDescent="0.3">
      <c r="A113" s="1" t="s">
        <v>34</v>
      </c>
      <c r="B113" s="1"/>
      <c r="C113" s="1"/>
      <c r="F113" s="23">
        <f>SUM(F110:F111)</f>
        <v>6460369312</v>
      </c>
      <c r="H113" s="23">
        <f>SUM(H110:H111)</f>
        <v>4792368016</v>
      </c>
      <c r="J113" s="23">
        <f>SUM(J110:J111)</f>
        <v>6980314020</v>
      </c>
      <c r="K113" s="19"/>
      <c r="L113" s="23">
        <f>SUM(L110:L111)</f>
        <v>5354805216</v>
      </c>
    </row>
    <row r="114" spans="1:12" ht="5.25" customHeight="1" x14ac:dyDescent="0.3">
      <c r="A114" s="1"/>
      <c r="B114" s="1"/>
      <c r="C114" s="1"/>
      <c r="F114" s="19"/>
      <c r="H114" s="19"/>
      <c r="J114" s="19"/>
      <c r="K114" s="19"/>
      <c r="L114" s="19"/>
    </row>
    <row r="115" spans="1:12" ht="14.4" customHeight="1" thickBot="1" x14ac:dyDescent="0.35">
      <c r="A115" s="1" t="s">
        <v>35</v>
      </c>
      <c r="B115" s="1"/>
      <c r="C115" s="1"/>
      <c r="F115" s="29">
        <f>SUM(F113,F89)</f>
        <v>18151712839</v>
      </c>
      <c r="H115" s="29">
        <f>SUM(H113,H89)</f>
        <v>16674634223</v>
      </c>
      <c r="J115" s="29">
        <f>SUM(J113,J89)</f>
        <v>18666959144</v>
      </c>
      <c r="K115" s="16"/>
      <c r="L115" s="29">
        <f>SUM(L113,L89)</f>
        <v>17204473168</v>
      </c>
    </row>
    <row r="116" spans="1:12" ht="14.4" customHeight="1" thickTop="1" x14ac:dyDescent="0.3">
      <c r="A116" s="1"/>
      <c r="B116" s="1"/>
      <c r="C116" s="1"/>
      <c r="F116" s="19"/>
      <c r="H116" s="19"/>
      <c r="J116" s="19"/>
      <c r="K116" s="16"/>
      <c r="L116" s="19"/>
    </row>
    <row r="117" spans="1:12" ht="14.4" customHeight="1" x14ac:dyDescent="0.3"/>
    <row r="118" spans="1:12" ht="16.5" customHeight="1" x14ac:dyDescent="0.3">
      <c r="A118" s="1"/>
      <c r="B118" s="1"/>
      <c r="C118" s="1"/>
      <c r="F118" s="19"/>
      <c r="H118" s="19"/>
      <c r="J118" s="19"/>
      <c r="K118" s="16"/>
      <c r="L118" s="19"/>
    </row>
    <row r="119" spans="1:12" ht="21" customHeight="1" x14ac:dyDescent="0.3">
      <c r="A119" s="1"/>
      <c r="B119" s="1"/>
      <c r="C119" s="1"/>
      <c r="F119" s="19"/>
      <c r="H119" s="19"/>
      <c r="J119" s="19"/>
      <c r="K119" s="16"/>
      <c r="L119" s="19"/>
    </row>
    <row r="120" spans="1:12" ht="21.9" customHeight="1" x14ac:dyDescent="0.3">
      <c r="A120" s="127" t="str">
        <f>A53</f>
        <v>The accompanying notes are an integral part of these consolidated and separate financial statements.</v>
      </c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</row>
  </sheetData>
  <mergeCells count="11">
    <mergeCell ref="J6:L6"/>
    <mergeCell ref="F59:I59"/>
    <mergeCell ref="J59:L59"/>
    <mergeCell ref="A120:L120"/>
    <mergeCell ref="J7:L7"/>
    <mergeCell ref="A49:L49"/>
    <mergeCell ref="A53:L53"/>
    <mergeCell ref="F60:I60"/>
    <mergeCell ref="J60:L60"/>
    <mergeCell ref="F6:H6"/>
    <mergeCell ref="F7:H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44" zoomScale="85" zoomScaleNormal="85" zoomScaleSheetLayoutView="110" workbookViewId="0">
      <selection activeCell="L61" sqref="L61"/>
    </sheetView>
  </sheetViews>
  <sheetFormatPr defaultColWidth="9.44140625" defaultRowHeight="20.100000000000001" customHeight="1" x14ac:dyDescent="0.3"/>
  <cols>
    <col min="1" max="1" width="1.44140625" style="2" customWidth="1"/>
    <col min="2" max="4" width="1.44140625" style="20" customWidth="1"/>
    <col min="5" max="5" width="31.33203125" style="20" customWidth="1"/>
    <col min="6" max="6" width="6.5546875" style="50" customWidth="1"/>
    <col min="7" max="7" width="0.5546875" style="50" customWidth="1"/>
    <col min="8" max="8" width="13.44140625" style="16" bestFit="1" customWidth="1"/>
    <col min="9" max="9" width="0.5546875" style="50" customWidth="1"/>
    <col min="10" max="10" width="13.44140625" style="16" bestFit="1" customWidth="1"/>
    <col min="11" max="11" width="0.5546875" style="50" customWidth="1"/>
    <col min="12" max="12" width="13.44140625" style="16" bestFit="1" customWidth="1"/>
    <col min="13" max="13" width="0.5546875" style="31" customWidth="1"/>
    <col min="14" max="14" width="13.44140625" style="16" bestFit="1" customWidth="1"/>
    <col min="15" max="16384" width="9.44140625" style="2"/>
  </cols>
  <sheetData>
    <row r="1" spans="1:14" ht="18" customHeight="1" x14ac:dyDescent="0.3">
      <c r="A1" s="1" t="str">
        <f>'5-6'!A1</f>
        <v>Dohome Public Company Limited</v>
      </c>
    </row>
    <row r="2" spans="1:14" s="25" customFormat="1" ht="18" customHeight="1" x14ac:dyDescent="0.3">
      <c r="A2" s="35" t="s">
        <v>36</v>
      </c>
      <c r="B2" s="36"/>
      <c r="C2" s="26"/>
      <c r="D2" s="26"/>
      <c r="E2" s="26"/>
      <c r="F2" s="27"/>
      <c r="G2" s="27"/>
      <c r="H2" s="19"/>
      <c r="I2" s="27"/>
      <c r="J2" s="19"/>
      <c r="K2" s="27"/>
      <c r="L2" s="19"/>
      <c r="M2" s="34"/>
      <c r="N2" s="19"/>
    </row>
    <row r="3" spans="1:14" s="25" customFormat="1" ht="18" customHeight="1" x14ac:dyDescent="0.3">
      <c r="A3" s="4" t="s">
        <v>169</v>
      </c>
      <c r="B3" s="21"/>
      <c r="C3" s="22"/>
      <c r="D3" s="22"/>
      <c r="E3" s="22"/>
      <c r="F3" s="5"/>
      <c r="G3" s="5"/>
      <c r="H3" s="23"/>
      <c r="I3" s="5"/>
      <c r="J3" s="23"/>
      <c r="K3" s="5"/>
      <c r="L3" s="23"/>
      <c r="M3" s="32"/>
      <c r="N3" s="23"/>
    </row>
    <row r="4" spans="1:14" s="25" customFormat="1" ht="15.9" customHeight="1" x14ac:dyDescent="0.3">
      <c r="A4" s="35"/>
      <c r="B4" s="36"/>
      <c r="C4" s="26"/>
      <c r="D4" s="26"/>
      <c r="E4" s="26"/>
      <c r="F4" s="27"/>
      <c r="G4" s="27"/>
      <c r="H4" s="19"/>
      <c r="I4" s="27"/>
      <c r="J4" s="19"/>
      <c r="K4" s="27"/>
      <c r="L4" s="19"/>
      <c r="M4" s="34"/>
      <c r="N4" s="19"/>
    </row>
    <row r="5" spans="1:14" s="25" customFormat="1" ht="15.9" customHeight="1" x14ac:dyDescent="0.3">
      <c r="B5" s="26"/>
      <c r="C5" s="26"/>
      <c r="D5" s="26"/>
      <c r="E5" s="26"/>
      <c r="F5" s="27"/>
      <c r="G5" s="27"/>
      <c r="H5" s="19"/>
      <c r="I5" s="27"/>
      <c r="J5" s="19"/>
      <c r="K5" s="27"/>
      <c r="L5" s="19"/>
      <c r="M5" s="34"/>
      <c r="N5" s="19"/>
    </row>
    <row r="6" spans="1:14" s="25" customFormat="1" ht="15.9" customHeight="1" x14ac:dyDescent="0.3">
      <c r="B6" s="26"/>
      <c r="C6" s="26"/>
      <c r="D6" s="26"/>
      <c r="E6" s="26"/>
      <c r="F6" s="27"/>
      <c r="G6" s="27"/>
      <c r="H6" s="125" t="s">
        <v>1</v>
      </c>
      <c r="I6" s="125"/>
      <c r="J6" s="125"/>
      <c r="K6" s="10"/>
      <c r="L6" s="125" t="s">
        <v>2</v>
      </c>
      <c r="M6" s="125"/>
      <c r="N6" s="125"/>
    </row>
    <row r="7" spans="1:14" ht="15.9" customHeight="1" x14ac:dyDescent="0.3">
      <c r="F7" s="9"/>
      <c r="G7" s="9"/>
      <c r="H7" s="128" t="s">
        <v>3</v>
      </c>
      <c r="I7" s="128"/>
      <c r="J7" s="128"/>
      <c r="K7" s="10"/>
      <c r="L7" s="128" t="s">
        <v>3</v>
      </c>
      <c r="M7" s="128"/>
      <c r="N7" s="128"/>
    </row>
    <row r="8" spans="1:14" ht="15.9" customHeight="1" x14ac:dyDescent="0.3">
      <c r="F8" s="9"/>
      <c r="G8" s="9"/>
      <c r="H8" s="10" t="s">
        <v>97</v>
      </c>
      <c r="I8" s="9"/>
      <c r="J8" s="10" t="s">
        <v>97</v>
      </c>
      <c r="K8" s="8"/>
      <c r="L8" s="10" t="s">
        <v>97</v>
      </c>
      <c r="M8" s="8"/>
      <c r="N8" s="10" t="s">
        <v>97</v>
      </c>
    </row>
    <row r="9" spans="1:14" ht="15.9" customHeight="1" x14ac:dyDescent="0.3">
      <c r="G9" s="9"/>
      <c r="H9" s="10" t="s">
        <v>167</v>
      </c>
      <c r="I9" s="9"/>
      <c r="J9" s="10" t="s">
        <v>134</v>
      </c>
      <c r="K9" s="11"/>
      <c r="L9" s="10" t="s">
        <v>167</v>
      </c>
      <c r="M9" s="11"/>
      <c r="N9" s="10" t="s">
        <v>134</v>
      </c>
    </row>
    <row r="10" spans="1:14" ht="15.9" customHeight="1" x14ac:dyDescent="0.3">
      <c r="F10" s="108" t="s">
        <v>4</v>
      </c>
      <c r="G10" s="9"/>
      <c r="H10" s="13" t="s">
        <v>5</v>
      </c>
      <c r="I10" s="9"/>
      <c r="J10" s="13" t="s">
        <v>5</v>
      </c>
      <c r="K10" s="9"/>
      <c r="L10" s="13" t="s">
        <v>5</v>
      </c>
      <c r="M10" s="12"/>
      <c r="N10" s="13" t="s">
        <v>5</v>
      </c>
    </row>
    <row r="11" spans="1:14" ht="15.9" customHeight="1" x14ac:dyDescent="0.3">
      <c r="A11" s="1" t="s">
        <v>38</v>
      </c>
    </row>
    <row r="12" spans="1:14" ht="6" customHeight="1" x14ac:dyDescent="0.3">
      <c r="A12" s="1"/>
      <c r="H12" s="53"/>
      <c r="J12" s="53"/>
      <c r="L12" s="53"/>
      <c r="M12" s="54"/>
      <c r="N12" s="53"/>
    </row>
    <row r="13" spans="1:14" ht="15.9" customHeight="1" x14ac:dyDescent="0.3">
      <c r="A13" s="2" t="s">
        <v>39</v>
      </c>
      <c r="F13" s="18"/>
      <c r="H13" s="53">
        <v>17730349852</v>
      </c>
      <c r="J13" s="53">
        <v>18293296111</v>
      </c>
      <c r="L13" s="53">
        <v>17730349852</v>
      </c>
      <c r="M13" s="54"/>
      <c r="N13" s="53">
        <v>18293296111</v>
      </c>
    </row>
    <row r="14" spans="1:14" ht="15.9" customHeight="1" x14ac:dyDescent="0.3">
      <c r="A14" s="2" t="s">
        <v>40</v>
      </c>
      <c r="B14" s="2"/>
      <c r="F14" s="18"/>
      <c r="H14" s="53">
        <v>138352442</v>
      </c>
      <c r="J14" s="53">
        <v>152065963</v>
      </c>
      <c r="L14" s="53">
        <v>138352442</v>
      </c>
      <c r="M14" s="54"/>
      <c r="N14" s="53">
        <v>152065963</v>
      </c>
    </row>
    <row r="15" spans="1:14" ht="15.9" customHeight="1" x14ac:dyDescent="0.3">
      <c r="A15" s="2" t="s">
        <v>41</v>
      </c>
      <c r="B15" s="2"/>
      <c r="F15" s="37">
        <v>25</v>
      </c>
      <c r="H15" s="55">
        <v>103118688</v>
      </c>
      <c r="J15" s="55">
        <v>89812296</v>
      </c>
      <c r="L15" s="55">
        <v>111177130</v>
      </c>
      <c r="M15" s="54"/>
      <c r="N15" s="55">
        <v>98824761</v>
      </c>
    </row>
    <row r="16" spans="1:14" ht="6" customHeight="1" x14ac:dyDescent="0.3">
      <c r="B16" s="2"/>
      <c r="F16" s="38"/>
      <c r="H16" s="56"/>
      <c r="J16" s="56"/>
      <c r="L16" s="56"/>
      <c r="M16" s="57"/>
      <c r="N16" s="56"/>
    </row>
    <row r="17" spans="1:14" ht="15.9" customHeight="1" x14ac:dyDescent="0.3">
      <c r="A17" s="1" t="s">
        <v>42</v>
      </c>
      <c r="H17" s="55">
        <f>SUM(H13:H16)</f>
        <v>17971820982</v>
      </c>
      <c r="J17" s="55">
        <f>SUM(J13:J16)</f>
        <v>18535174370</v>
      </c>
      <c r="L17" s="55">
        <f>SUM(L13:L16)</f>
        <v>17979879424</v>
      </c>
      <c r="M17" s="54"/>
      <c r="N17" s="55">
        <f>SUM(N13:N16)</f>
        <v>18544186835</v>
      </c>
    </row>
    <row r="18" spans="1:14" ht="11.4" x14ac:dyDescent="0.3">
      <c r="H18" s="53"/>
      <c r="J18" s="53"/>
      <c r="L18" s="53"/>
      <c r="M18" s="54"/>
      <c r="N18" s="53"/>
    </row>
    <row r="19" spans="1:14" ht="15.9" customHeight="1" x14ac:dyDescent="0.3">
      <c r="A19" s="1" t="s">
        <v>43</v>
      </c>
      <c r="H19" s="53"/>
      <c r="J19" s="53"/>
      <c r="L19" s="53"/>
      <c r="M19" s="54"/>
      <c r="N19" s="53"/>
    </row>
    <row r="20" spans="1:14" ht="6" customHeight="1" x14ac:dyDescent="0.3">
      <c r="A20" s="1"/>
      <c r="H20" s="53"/>
      <c r="J20" s="53"/>
      <c r="L20" s="53"/>
      <c r="M20" s="54"/>
      <c r="N20" s="53"/>
    </row>
    <row r="21" spans="1:14" ht="15.9" customHeight="1" x14ac:dyDescent="0.3">
      <c r="A21" s="2" t="s">
        <v>44</v>
      </c>
      <c r="F21" s="18"/>
      <c r="H21" s="53">
        <v>14910742547</v>
      </c>
      <c r="J21" s="53">
        <v>15760866653</v>
      </c>
      <c r="L21" s="53">
        <v>14909723509</v>
      </c>
      <c r="M21" s="54"/>
      <c r="N21" s="53">
        <v>15760866653</v>
      </c>
    </row>
    <row r="22" spans="1:14" ht="15.9" customHeight="1" x14ac:dyDescent="0.3">
      <c r="A22" s="2" t="s">
        <v>45</v>
      </c>
      <c r="F22" s="18"/>
      <c r="H22" s="16">
        <v>1473347105</v>
      </c>
      <c r="J22" s="16">
        <v>1537371131</v>
      </c>
      <c r="L22" s="16">
        <v>1502575975</v>
      </c>
      <c r="M22" s="54"/>
      <c r="N22" s="16">
        <v>1570541758</v>
      </c>
    </row>
    <row r="23" spans="1:14" ht="15.9" customHeight="1" x14ac:dyDescent="0.3">
      <c r="A23" s="2" t="s">
        <v>46</v>
      </c>
      <c r="F23" s="37"/>
      <c r="H23" s="53">
        <v>405737589</v>
      </c>
      <c r="J23" s="53">
        <v>369629000</v>
      </c>
      <c r="L23" s="53">
        <v>438119749</v>
      </c>
      <c r="M23" s="54"/>
      <c r="N23" s="53">
        <v>390660175</v>
      </c>
    </row>
    <row r="24" spans="1:14" ht="15.9" customHeight="1" x14ac:dyDescent="0.3">
      <c r="A24" s="2" t="s">
        <v>85</v>
      </c>
      <c r="F24" s="37">
        <v>27</v>
      </c>
      <c r="H24" s="55">
        <v>26320289</v>
      </c>
      <c r="J24" s="55">
        <v>1346907</v>
      </c>
      <c r="L24" s="55">
        <v>26320289</v>
      </c>
      <c r="M24" s="54"/>
      <c r="N24" s="55">
        <v>1346907</v>
      </c>
    </row>
    <row r="25" spans="1:14" s="25" customFormat="1" ht="6" customHeight="1" x14ac:dyDescent="0.3">
      <c r="C25" s="26"/>
      <c r="D25" s="26"/>
      <c r="E25" s="26"/>
      <c r="F25" s="38"/>
      <c r="G25" s="50"/>
      <c r="H25" s="56"/>
      <c r="I25" s="50"/>
      <c r="J25" s="56"/>
      <c r="K25" s="50"/>
      <c r="L25" s="56"/>
      <c r="M25" s="57"/>
      <c r="N25" s="56"/>
    </row>
    <row r="26" spans="1:14" ht="15.9" customHeight="1" x14ac:dyDescent="0.3">
      <c r="A26" s="1" t="s">
        <v>47</v>
      </c>
      <c r="H26" s="55">
        <f>SUM(H21:H25)</f>
        <v>16816147530</v>
      </c>
      <c r="J26" s="55">
        <f>SUM(J21:J25)</f>
        <v>17669213691</v>
      </c>
      <c r="L26" s="55">
        <f>SUM(L21:L25)</f>
        <v>16876739522</v>
      </c>
      <c r="M26" s="54"/>
      <c r="N26" s="55">
        <f>SUM(N21:N25)</f>
        <v>17723415493</v>
      </c>
    </row>
    <row r="27" spans="1:14" ht="8.1" customHeight="1" x14ac:dyDescent="0.3">
      <c r="H27" s="53"/>
      <c r="J27" s="53"/>
      <c r="L27" s="53"/>
      <c r="M27" s="54"/>
      <c r="N27" s="53"/>
    </row>
    <row r="28" spans="1:14" ht="15.9" customHeight="1" x14ac:dyDescent="0.3">
      <c r="A28" s="1" t="s">
        <v>103</v>
      </c>
      <c r="B28" s="39"/>
      <c r="H28" s="53">
        <f>H17-H26</f>
        <v>1155673452</v>
      </c>
      <c r="J28" s="53">
        <f>J17-J26</f>
        <v>865960679</v>
      </c>
      <c r="L28" s="53">
        <f>L17-L26</f>
        <v>1103139902</v>
      </c>
      <c r="M28" s="54"/>
      <c r="N28" s="53">
        <f>N17-N26</f>
        <v>820771342</v>
      </c>
    </row>
    <row r="29" spans="1:14" ht="15.9" customHeight="1" x14ac:dyDescent="0.3">
      <c r="A29" s="2" t="s">
        <v>48</v>
      </c>
      <c r="F29" s="37">
        <v>28</v>
      </c>
      <c r="H29" s="55">
        <v>-298038740</v>
      </c>
      <c r="J29" s="55">
        <v>-320195202</v>
      </c>
      <c r="L29" s="55">
        <v>-298038740</v>
      </c>
      <c r="M29" s="54"/>
      <c r="N29" s="55">
        <v>-320195202</v>
      </c>
    </row>
    <row r="30" spans="1:14" s="25" customFormat="1" ht="6" customHeight="1" x14ac:dyDescent="0.3">
      <c r="C30" s="26"/>
      <c r="D30" s="26"/>
      <c r="E30" s="26"/>
      <c r="F30" s="40"/>
      <c r="G30" s="27"/>
      <c r="H30" s="56"/>
      <c r="I30" s="27"/>
      <c r="J30" s="56"/>
      <c r="K30" s="27"/>
      <c r="L30" s="56"/>
      <c r="M30" s="57"/>
      <c r="N30" s="56"/>
    </row>
    <row r="31" spans="1:14" ht="15.9" customHeight="1" x14ac:dyDescent="0.3">
      <c r="A31" s="1" t="s">
        <v>86</v>
      </c>
      <c r="H31" s="53">
        <f>SUM(H28:H30)</f>
        <v>857634712</v>
      </c>
      <c r="J31" s="53">
        <f>SUM(J28:J30)</f>
        <v>545765477</v>
      </c>
      <c r="L31" s="53">
        <f>SUM(L28:L30)</f>
        <v>805101162</v>
      </c>
      <c r="M31" s="54"/>
      <c r="N31" s="53">
        <f>SUM(N28:N30)</f>
        <v>500576140</v>
      </c>
    </row>
    <row r="32" spans="1:14" ht="15.9" customHeight="1" x14ac:dyDescent="0.3">
      <c r="A32" s="2" t="s">
        <v>84</v>
      </c>
      <c r="F32" s="50">
        <v>29</v>
      </c>
      <c r="H32" s="55">
        <v>-132123817</v>
      </c>
      <c r="J32" s="55">
        <v>-107013451</v>
      </c>
      <c r="L32" s="55">
        <v>-122082759</v>
      </c>
      <c r="M32" s="54"/>
      <c r="N32" s="55">
        <v>-97772809</v>
      </c>
    </row>
    <row r="33" spans="1:14" s="25" customFormat="1" ht="6" customHeight="1" x14ac:dyDescent="0.3">
      <c r="B33" s="26"/>
      <c r="C33" s="26"/>
      <c r="D33" s="26"/>
      <c r="E33" s="26"/>
      <c r="F33" s="27"/>
      <c r="G33" s="27"/>
      <c r="H33" s="56"/>
      <c r="I33" s="27"/>
      <c r="J33" s="56"/>
      <c r="K33" s="27"/>
      <c r="L33" s="56"/>
      <c r="M33" s="57"/>
      <c r="N33" s="56"/>
    </row>
    <row r="34" spans="1:14" ht="15.9" customHeight="1" x14ac:dyDescent="0.3">
      <c r="A34" s="1" t="s">
        <v>49</v>
      </c>
      <c r="H34" s="56">
        <f>SUM(H31:H32)</f>
        <v>725510895</v>
      </c>
      <c r="J34" s="56">
        <f>SUM(J31:J32)</f>
        <v>438752026</v>
      </c>
      <c r="L34" s="56">
        <f>SUM(L31:L32)</f>
        <v>683018403</v>
      </c>
      <c r="M34" s="57"/>
      <c r="N34" s="56">
        <f>SUM(N31:N32)</f>
        <v>402803331</v>
      </c>
    </row>
    <row r="35" spans="1:14" ht="12" x14ac:dyDescent="0.3">
      <c r="A35" s="1"/>
      <c r="H35" s="56"/>
      <c r="J35" s="56"/>
      <c r="L35" s="56"/>
      <c r="M35" s="57"/>
      <c r="N35" s="56"/>
    </row>
    <row r="36" spans="1:14" ht="15.9" customHeight="1" x14ac:dyDescent="0.3">
      <c r="A36" s="1" t="s">
        <v>79</v>
      </c>
      <c r="H36" s="56"/>
      <c r="J36" s="56"/>
      <c r="L36" s="56"/>
      <c r="M36" s="57"/>
      <c r="N36" s="56"/>
    </row>
    <row r="37" spans="1:14" ht="15.9" customHeight="1" x14ac:dyDescent="0.3">
      <c r="A37" s="2" t="s">
        <v>80</v>
      </c>
      <c r="H37" s="56"/>
      <c r="J37" s="56"/>
      <c r="L37" s="56"/>
      <c r="M37" s="57"/>
      <c r="N37" s="56"/>
    </row>
    <row r="38" spans="1:14" ht="15.9" customHeight="1" x14ac:dyDescent="0.3">
      <c r="A38" s="1"/>
      <c r="B38" s="20" t="s">
        <v>93</v>
      </c>
      <c r="H38" s="56"/>
      <c r="J38" s="56"/>
      <c r="L38" s="56"/>
      <c r="M38" s="57"/>
      <c r="N38" s="56"/>
    </row>
    <row r="39" spans="1:14" ht="15.9" customHeight="1" x14ac:dyDescent="0.3">
      <c r="A39" s="1"/>
      <c r="C39" s="20" t="s">
        <v>129</v>
      </c>
      <c r="F39" s="50">
        <v>22</v>
      </c>
      <c r="H39" s="56">
        <v>0</v>
      </c>
      <c r="I39" s="27"/>
      <c r="J39" s="56">
        <v>-5381837</v>
      </c>
      <c r="K39" s="27"/>
      <c r="L39" s="56">
        <v>0</v>
      </c>
      <c r="M39" s="57"/>
      <c r="N39" s="56">
        <v>-5381837</v>
      </c>
    </row>
    <row r="40" spans="1:14" ht="15.9" customHeight="1" x14ac:dyDescent="0.3">
      <c r="A40" s="1"/>
      <c r="B40" s="20" t="s">
        <v>130</v>
      </c>
      <c r="H40" s="56"/>
      <c r="I40" s="27"/>
      <c r="J40" s="56"/>
      <c r="K40" s="27"/>
      <c r="L40" s="56"/>
      <c r="M40" s="57"/>
      <c r="N40" s="56"/>
    </row>
    <row r="41" spans="1:14" ht="15.9" customHeight="1" x14ac:dyDescent="0.3">
      <c r="A41" s="1"/>
      <c r="B41" s="2"/>
      <c r="C41" s="20" t="s">
        <v>131</v>
      </c>
      <c r="H41" s="55">
        <v>0</v>
      </c>
      <c r="J41" s="55">
        <v>1076367</v>
      </c>
      <c r="L41" s="55">
        <v>0</v>
      </c>
      <c r="M41" s="57"/>
      <c r="N41" s="55">
        <v>1076367</v>
      </c>
    </row>
    <row r="42" spans="1:14" ht="6" customHeight="1" x14ac:dyDescent="0.3">
      <c r="A42" s="1"/>
      <c r="H42" s="56"/>
      <c r="J42" s="56"/>
      <c r="L42" s="56"/>
      <c r="M42" s="57"/>
      <c r="N42" s="56"/>
    </row>
    <row r="43" spans="1:14" ht="15.9" customHeight="1" thickBot="1" x14ac:dyDescent="0.35">
      <c r="A43" s="1" t="s">
        <v>50</v>
      </c>
      <c r="H43" s="58">
        <f>SUM(H34:H41)</f>
        <v>725510895</v>
      </c>
      <c r="J43" s="58">
        <f>SUM(J34:J41)</f>
        <v>434446556</v>
      </c>
      <c r="L43" s="58">
        <f>SUM(L34:L41)</f>
        <v>683018403</v>
      </c>
      <c r="M43" s="57"/>
      <c r="N43" s="58">
        <f>SUM(N34:N41)</f>
        <v>398497861</v>
      </c>
    </row>
    <row r="44" spans="1:14" ht="8.1" customHeight="1" thickTop="1" x14ac:dyDescent="0.3">
      <c r="A44" s="1"/>
      <c r="H44" s="59"/>
      <c r="J44" s="59"/>
      <c r="L44" s="59"/>
      <c r="M44" s="60"/>
      <c r="N44" s="59"/>
    </row>
    <row r="45" spans="1:14" ht="15.9" customHeight="1" x14ac:dyDescent="0.3">
      <c r="A45" s="1" t="s">
        <v>83</v>
      </c>
      <c r="H45" s="59"/>
      <c r="J45" s="59"/>
      <c r="L45" s="59"/>
      <c r="M45" s="60"/>
      <c r="N45" s="59"/>
    </row>
    <row r="46" spans="1:14" ht="15.9" customHeight="1" x14ac:dyDescent="0.3">
      <c r="B46" s="2" t="s">
        <v>87</v>
      </c>
      <c r="C46" s="2"/>
      <c r="D46" s="2"/>
      <c r="E46" s="2"/>
      <c r="F46" s="2"/>
      <c r="G46" s="2"/>
      <c r="H46" s="56">
        <f>+H34</f>
        <v>725510895</v>
      </c>
      <c r="I46" s="2"/>
      <c r="J46" s="56">
        <f>+J34</f>
        <v>438752026</v>
      </c>
      <c r="K46" s="2"/>
      <c r="L46" s="56">
        <f>+L34</f>
        <v>683018403</v>
      </c>
      <c r="M46" s="57"/>
      <c r="N46" s="56">
        <f>+N34</f>
        <v>402803331</v>
      </c>
    </row>
    <row r="47" spans="1:14" ht="15.9" customHeight="1" x14ac:dyDescent="0.3">
      <c r="B47" s="2" t="s">
        <v>139</v>
      </c>
      <c r="C47" s="2"/>
      <c r="D47" s="2"/>
      <c r="E47" s="2"/>
      <c r="F47" s="2"/>
      <c r="G47" s="2"/>
      <c r="H47" s="55">
        <v>0</v>
      </c>
      <c r="I47" s="2"/>
      <c r="J47" s="55">
        <v>0</v>
      </c>
      <c r="K47" s="2"/>
      <c r="L47" s="55">
        <v>0</v>
      </c>
      <c r="M47" s="2"/>
      <c r="N47" s="55">
        <v>0</v>
      </c>
    </row>
    <row r="48" spans="1:14" ht="6" customHeight="1" x14ac:dyDescent="0.3">
      <c r="A48" s="1"/>
      <c r="B48" s="18"/>
      <c r="C48" s="2"/>
      <c r="D48" s="2"/>
      <c r="E48" s="2"/>
      <c r="F48" s="2"/>
      <c r="G48" s="2"/>
      <c r="H48" s="56"/>
      <c r="I48" s="2"/>
      <c r="J48" s="56"/>
      <c r="K48" s="2"/>
      <c r="L48" s="56"/>
      <c r="M48" s="57"/>
      <c r="N48" s="56"/>
    </row>
    <row r="49" spans="1:14" ht="15.9" customHeight="1" thickBot="1" x14ac:dyDescent="0.35">
      <c r="A49" s="1"/>
      <c r="B49" s="18"/>
      <c r="C49" s="2"/>
      <c r="D49" s="2"/>
      <c r="E49" s="2"/>
      <c r="F49" s="2"/>
      <c r="G49" s="2"/>
      <c r="H49" s="58">
        <f>SUM(H46:H48)</f>
        <v>725510895</v>
      </c>
      <c r="I49" s="2"/>
      <c r="J49" s="58">
        <f>SUM(J46:J48)</f>
        <v>438752026</v>
      </c>
      <c r="K49" s="2"/>
      <c r="L49" s="58">
        <f>SUM(L46:L48)</f>
        <v>683018403</v>
      </c>
      <c r="M49" s="57"/>
      <c r="N49" s="58">
        <f>SUM(N46:N48)</f>
        <v>402803331</v>
      </c>
    </row>
    <row r="50" spans="1:14" ht="12.6" thickTop="1" x14ac:dyDescent="0.3">
      <c r="A50" s="1"/>
      <c r="B50" s="18"/>
      <c r="C50" s="2"/>
      <c r="D50" s="2"/>
      <c r="E50" s="2"/>
      <c r="F50" s="2"/>
      <c r="G50" s="2"/>
      <c r="H50" s="56"/>
      <c r="I50" s="2"/>
      <c r="J50" s="56"/>
      <c r="K50" s="2"/>
      <c r="L50" s="56"/>
      <c r="M50" s="57"/>
      <c r="N50" s="56"/>
    </row>
    <row r="51" spans="1:14" ht="15.9" customHeight="1" x14ac:dyDescent="0.3">
      <c r="A51" s="1" t="s">
        <v>81</v>
      </c>
      <c r="B51" s="18"/>
      <c r="C51" s="2"/>
      <c r="D51" s="2"/>
      <c r="E51" s="2"/>
      <c r="F51" s="2"/>
      <c r="G51" s="2"/>
      <c r="H51" s="56"/>
      <c r="I51" s="2"/>
      <c r="J51" s="56"/>
      <c r="K51" s="2"/>
      <c r="L51" s="56"/>
      <c r="M51" s="57"/>
      <c r="N51" s="56"/>
    </row>
    <row r="52" spans="1:14" ht="15.9" customHeight="1" x14ac:dyDescent="0.3">
      <c r="B52" s="2" t="s">
        <v>87</v>
      </c>
      <c r="C52" s="2"/>
      <c r="D52" s="2"/>
      <c r="E52" s="2"/>
      <c r="F52" s="2"/>
      <c r="G52" s="2"/>
      <c r="H52" s="56">
        <f>+H43</f>
        <v>725510895</v>
      </c>
      <c r="I52" s="2"/>
      <c r="J52" s="56">
        <f>+J43</f>
        <v>434446556</v>
      </c>
      <c r="K52" s="2"/>
      <c r="L52" s="56">
        <f>+L43</f>
        <v>683018403</v>
      </c>
      <c r="M52" s="57"/>
      <c r="N52" s="56">
        <f>+N43</f>
        <v>398497861</v>
      </c>
    </row>
    <row r="53" spans="1:14" ht="15.9" customHeight="1" x14ac:dyDescent="0.3">
      <c r="B53" s="2" t="s">
        <v>139</v>
      </c>
      <c r="C53" s="2"/>
      <c r="D53" s="2"/>
      <c r="E53" s="2"/>
      <c r="F53" s="2"/>
      <c r="G53" s="2"/>
      <c r="H53" s="55">
        <v>0</v>
      </c>
      <c r="I53" s="2"/>
      <c r="J53" s="55">
        <v>0</v>
      </c>
      <c r="K53" s="2"/>
      <c r="L53" s="55">
        <v>0</v>
      </c>
      <c r="M53" s="57"/>
      <c r="N53" s="55">
        <v>0</v>
      </c>
    </row>
    <row r="54" spans="1:14" ht="6" customHeight="1" x14ac:dyDescent="0.3">
      <c r="A54" s="1"/>
      <c r="B54" s="18"/>
      <c r="C54" s="2"/>
      <c r="D54" s="2"/>
      <c r="E54" s="2"/>
      <c r="F54" s="2"/>
      <c r="G54" s="2"/>
      <c r="H54" s="56"/>
      <c r="I54" s="2"/>
      <c r="J54" s="56"/>
      <c r="K54" s="2"/>
      <c r="L54" s="56"/>
      <c r="M54" s="57"/>
      <c r="N54" s="56"/>
    </row>
    <row r="55" spans="1:14" ht="15.9" customHeight="1" thickBot="1" x14ac:dyDescent="0.35">
      <c r="A55" s="1"/>
      <c r="B55" s="18"/>
      <c r="C55" s="2"/>
      <c r="D55" s="2"/>
      <c r="E55" s="2"/>
      <c r="F55" s="2"/>
      <c r="G55" s="2"/>
      <c r="H55" s="58">
        <f>SUM(H52:H54)</f>
        <v>725510895</v>
      </c>
      <c r="I55" s="2"/>
      <c r="J55" s="58">
        <f>SUM(J52:J54)</f>
        <v>434446556</v>
      </c>
      <c r="K55" s="2"/>
      <c r="L55" s="58">
        <f>SUM(L52:L54)</f>
        <v>683018403</v>
      </c>
      <c r="M55" s="57"/>
      <c r="N55" s="58">
        <f>SUM(N52:N54)</f>
        <v>398497861</v>
      </c>
    </row>
    <row r="56" spans="1:14" ht="12.6" thickTop="1" x14ac:dyDescent="0.3">
      <c r="A56" s="1"/>
      <c r="B56" s="18"/>
      <c r="C56" s="2"/>
      <c r="D56" s="2"/>
      <c r="E56" s="2"/>
      <c r="F56" s="2"/>
      <c r="G56" s="2"/>
      <c r="H56" s="56"/>
      <c r="I56" s="2"/>
      <c r="J56" s="56"/>
      <c r="K56" s="2"/>
      <c r="L56" s="56"/>
      <c r="M56" s="57"/>
      <c r="N56" s="56"/>
    </row>
    <row r="57" spans="1:14" ht="15.9" customHeight="1" x14ac:dyDescent="0.3">
      <c r="A57" s="1" t="s">
        <v>51</v>
      </c>
      <c r="B57" s="50"/>
      <c r="C57" s="2"/>
      <c r="D57" s="2"/>
      <c r="E57" s="2"/>
      <c r="F57" s="37">
        <v>30</v>
      </c>
      <c r="G57" s="2"/>
      <c r="H57" s="53"/>
      <c r="I57" s="2"/>
      <c r="J57" s="53"/>
      <c r="K57" s="2"/>
      <c r="L57" s="53"/>
      <c r="M57" s="54"/>
      <c r="N57" s="53"/>
    </row>
    <row r="58" spans="1:14" ht="15.9" customHeight="1" thickBot="1" x14ac:dyDescent="0.35">
      <c r="A58" s="2" t="s">
        <v>49</v>
      </c>
      <c r="B58" s="50"/>
      <c r="C58" s="50"/>
      <c r="D58" s="2"/>
      <c r="E58" s="2"/>
      <c r="F58" s="2"/>
      <c r="G58" s="2"/>
      <c r="H58" s="117">
        <f>H46/1584963506.84932</f>
        <v>0.45774611962026279</v>
      </c>
      <c r="I58" s="2"/>
      <c r="J58" s="117">
        <f>J46/1400000000</f>
        <v>0.3133943042857143</v>
      </c>
      <c r="K58" s="2"/>
      <c r="L58" s="117">
        <f>L46/1584963506.84932</f>
        <v>0.4309363591327996</v>
      </c>
      <c r="M58" s="61"/>
      <c r="N58" s="117">
        <f>N46/1400000000</f>
        <v>0.28771666499999998</v>
      </c>
    </row>
    <row r="59" spans="1:14" ht="15.9" customHeight="1" thickTop="1" x14ac:dyDescent="0.3">
      <c r="B59" s="50"/>
      <c r="C59" s="50"/>
      <c r="D59" s="2"/>
      <c r="E59" s="2"/>
      <c r="F59" s="2"/>
      <c r="G59" s="2"/>
      <c r="H59" s="61"/>
      <c r="I59" s="2"/>
      <c r="J59" s="61"/>
      <c r="K59" s="2"/>
      <c r="L59" s="61"/>
      <c r="M59" s="61"/>
      <c r="N59" s="61"/>
    </row>
    <row r="60" spans="1:14" ht="15.9" customHeight="1" x14ac:dyDescent="0.3">
      <c r="B60" s="50"/>
      <c r="C60" s="50"/>
      <c r="D60" s="2"/>
      <c r="E60" s="2"/>
      <c r="F60" s="2"/>
      <c r="G60" s="2"/>
      <c r="H60" s="61"/>
      <c r="I60" s="2"/>
      <c r="J60" s="61"/>
      <c r="K60" s="2"/>
      <c r="L60" s="61"/>
      <c r="M60" s="61"/>
      <c r="N60" s="61"/>
    </row>
    <row r="61" spans="1:14" ht="17.25" customHeight="1" x14ac:dyDescent="0.3">
      <c r="B61" s="50"/>
      <c r="C61" s="50"/>
      <c r="D61" s="2"/>
      <c r="E61" s="2"/>
      <c r="F61" s="2"/>
      <c r="G61" s="2"/>
      <c r="H61" s="61"/>
      <c r="I61" s="2"/>
      <c r="J61" s="61"/>
      <c r="K61" s="2"/>
      <c r="L61" s="61"/>
      <c r="M61" s="61"/>
      <c r="N61" s="61"/>
    </row>
    <row r="62" spans="1:14" ht="21.9" customHeight="1" x14ac:dyDescent="0.3">
      <c r="A62" s="127" t="str">
        <f>'5-6'!A120:L120</f>
        <v>The accompanying notes are an integral part of these consolidated and separate financial statements.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2"/>
      <c r="M62" s="131"/>
      <c r="N62" s="132"/>
    </row>
  </sheetData>
  <mergeCells count="5">
    <mergeCell ref="H7:J7"/>
    <mergeCell ref="L7:N7"/>
    <mergeCell ref="A62:N62"/>
    <mergeCell ref="H6:J6"/>
    <mergeCell ref="L6:N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showZeros="0" topLeftCell="A13" zoomScale="77" zoomScaleNormal="77" zoomScaleSheetLayoutView="110" workbookViewId="0">
      <selection activeCell="L30" sqref="L30"/>
    </sheetView>
  </sheetViews>
  <sheetFormatPr defaultRowHeight="16.5" customHeight="1" x14ac:dyDescent="0.3"/>
  <cols>
    <col min="1" max="1" width="33.88671875" style="72" customWidth="1"/>
    <col min="2" max="2" width="5.6640625" style="72" customWidth="1"/>
    <col min="3" max="3" width="0.88671875" style="72" customWidth="1"/>
    <col min="4" max="4" width="10.5546875" style="105" customWidth="1"/>
    <col min="5" max="5" width="0.88671875" style="105" customWidth="1"/>
    <col min="6" max="6" width="10.88671875" style="105" bestFit="1" customWidth="1"/>
    <col min="7" max="7" width="0.88671875" style="97" customWidth="1"/>
    <col min="8" max="8" width="15" style="97" customWidth="1"/>
    <col min="9" max="9" width="0.88671875" style="97" customWidth="1"/>
    <col min="10" max="10" width="9.88671875" style="105" customWidth="1"/>
    <col min="11" max="11" width="0.88671875" style="97" customWidth="1"/>
    <col min="12" max="12" width="12.88671875" style="105" customWidth="1"/>
    <col min="13" max="13" width="0.88671875" style="97" customWidth="1"/>
    <col min="14" max="14" width="15" style="105" customWidth="1"/>
    <col min="15" max="15" width="0.88671875" style="97" customWidth="1"/>
    <col min="16" max="16" width="12" style="105" bestFit="1" customWidth="1"/>
    <col min="17" max="17" width="0.6640625" style="105" customWidth="1"/>
    <col min="18" max="18" width="10.6640625" style="105" bestFit="1" customWidth="1"/>
    <col min="19" max="19" width="0.6640625" style="97" customWidth="1"/>
    <col min="20" max="20" width="12" style="105" bestFit="1" customWidth="1"/>
    <col min="21" max="235" width="9.109375" style="72"/>
    <col min="236" max="236" width="47" style="72" customWidth="1"/>
    <col min="237" max="237" width="5.5546875" style="72" customWidth="1"/>
    <col min="238" max="238" width="0.5546875" style="72" customWidth="1"/>
    <col min="239" max="239" width="10.5546875" style="72" customWidth="1"/>
    <col min="240" max="240" width="0.5546875" style="72" customWidth="1"/>
    <col min="241" max="241" width="10" style="72" customWidth="1"/>
    <col min="242" max="242" width="0.5546875" style="72" customWidth="1"/>
    <col min="243" max="243" width="10.5546875" style="72" customWidth="1"/>
    <col min="244" max="244" width="0.5546875" style="72" customWidth="1"/>
    <col min="245" max="245" width="10.44140625" style="72" customWidth="1"/>
    <col min="246" max="246" width="0.5546875" style="72" customWidth="1"/>
    <col min="247" max="247" width="10.88671875" style="72" customWidth="1"/>
    <col min="248" max="248" width="0.5546875" style="72" customWidth="1"/>
    <col min="249" max="249" width="12.5546875" style="72" customWidth="1"/>
    <col min="250" max="250" width="0.5546875" style="72" customWidth="1"/>
    <col min="251" max="251" width="10.44140625" style="72" customWidth="1"/>
    <col min="252" max="252" width="0.5546875" style="72" customWidth="1"/>
    <col min="253" max="253" width="12.44140625" style="72" bestFit="1" customWidth="1"/>
    <col min="254" max="254" width="0.5546875" style="72" customWidth="1"/>
    <col min="255" max="255" width="10.5546875" style="72" customWidth="1"/>
    <col min="256" max="256" width="0.5546875" style="72" customWidth="1"/>
    <col min="257" max="257" width="11.44140625" style="72" customWidth="1"/>
    <col min="258" max="258" width="0.44140625" style="72" customWidth="1"/>
    <col min="259" max="259" width="11.5546875" style="72" customWidth="1"/>
    <col min="260" max="491" width="9.109375" style="72"/>
    <col min="492" max="492" width="47" style="72" customWidth="1"/>
    <col min="493" max="493" width="5.5546875" style="72" customWidth="1"/>
    <col min="494" max="494" width="0.5546875" style="72" customWidth="1"/>
    <col min="495" max="495" width="10.5546875" style="72" customWidth="1"/>
    <col min="496" max="496" width="0.5546875" style="72" customWidth="1"/>
    <col min="497" max="497" width="10" style="72" customWidth="1"/>
    <col min="498" max="498" width="0.5546875" style="72" customWidth="1"/>
    <col min="499" max="499" width="10.5546875" style="72" customWidth="1"/>
    <col min="500" max="500" width="0.5546875" style="72" customWidth="1"/>
    <col min="501" max="501" width="10.44140625" style="72" customWidth="1"/>
    <col min="502" max="502" width="0.5546875" style="72" customWidth="1"/>
    <col min="503" max="503" width="10.88671875" style="72" customWidth="1"/>
    <col min="504" max="504" width="0.5546875" style="72" customWidth="1"/>
    <col min="505" max="505" width="12.5546875" style="72" customWidth="1"/>
    <col min="506" max="506" width="0.5546875" style="72" customWidth="1"/>
    <col min="507" max="507" width="10.44140625" style="72" customWidth="1"/>
    <col min="508" max="508" width="0.5546875" style="72" customWidth="1"/>
    <col min="509" max="509" width="12.44140625" style="72" bestFit="1" customWidth="1"/>
    <col min="510" max="510" width="0.5546875" style="72" customWidth="1"/>
    <col min="511" max="511" width="10.5546875" style="72" customWidth="1"/>
    <col min="512" max="512" width="0.5546875" style="72" customWidth="1"/>
    <col min="513" max="513" width="11.44140625" style="72" customWidth="1"/>
    <col min="514" max="514" width="0.44140625" style="72" customWidth="1"/>
    <col min="515" max="515" width="11.5546875" style="72" customWidth="1"/>
    <col min="516" max="747" width="9.109375" style="72"/>
    <col min="748" max="748" width="47" style="72" customWidth="1"/>
    <col min="749" max="749" width="5.5546875" style="72" customWidth="1"/>
    <col min="750" max="750" width="0.5546875" style="72" customWidth="1"/>
    <col min="751" max="751" width="10.5546875" style="72" customWidth="1"/>
    <col min="752" max="752" width="0.5546875" style="72" customWidth="1"/>
    <col min="753" max="753" width="10" style="72" customWidth="1"/>
    <col min="754" max="754" width="0.5546875" style="72" customWidth="1"/>
    <col min="755" max="755" width="10.5546875" style="72" customWidth="1"/>
    <col min="756" max="756" width="0.5546875" style="72" customWidth="1"/>
    <col min="757" max="757" width="10.44140625" style="72" customWidth="1"/>
    <col min="758" max="758" width="0.5546875" style="72" customWidth="1"/>
    <col min="759" max="759" width="10.88671875" style="72" customWidth="1"/>
    <col min="760" max="760" width="0.5546875" style="72" customWidth="1"/>
    <col min="761" max="761" width="12.5546875" style="72" customWidth="1"/>
    <col min="762" max="762" width="0.5546875" style="72" customWidth="1"/>
    <col min="763" max="763" width="10.44140625" style="72" customWidth="1"/>
    <col min="764" max="764" width="0.5546875" style="72" customWidth="1"/>
    <col min="765" max="765" width="12.44140625" style="72" bestFit="1" customWidth="1"/>
    <col min="766" max="766" width="0.5546875" style="72" customWidth="1"/>
    <col min="767" max="767" width="10.5546875" style="72" customWidth="1"/>
    <col min="768" max="768" width="0.5546875" style="72" customWidth="1"/>
    <col min="769" max="769" width="11.44140625" style="72" customWidth="1"/>
    <col min="770" max="770" width="0.44140625" style="72" customWidth="1"/>
    <col min="771" max="771" width="11.5546875" style="72" customWidth="1"/>
    <col min="772" max="1003" width="9.109375" style="72"/>
    <col min="1004" max="1004" width="47" style="72" customWidth="1"/>
    <col min="1005" max="1005" width="5.5546875" style="72" customWidth="1"/>
    <col min="1006" max="1006" width="0.5546875" style="72" customWidth="1"/>
    <col min="1007" max="1007" width="10.5546875" style="72" customWidth="1"/>
    <col min="1008" max="1008" width="0.5546875" style="72" customWidth="1"/>
    <col min="1009" max="1009" width="10" style="72" customWidth="1"/>
    <col min="1010" max="1010" width="0.5546875" style="72" customWidth="1"/>
    <col min="1011" max="1011" width="10.5546875" style="72" customWidth="1"/>
    <col min="1012" max="1012" width="0.5546875" style="72" customWidth="1"/>
    <col min="1013" max="1013" width="10.44140625" style="72" customWidth="1"/>
    <col min="1014" max="1014" width="0.5546875" style="72" customWidth="1"/>
    <col min="1015" max="1015" width="10.88671875" style="72" customWidth="1"/>
    <col min="1016" max="1016" width="0.5546875" style="72" customWidth="1"/>
    <col min="1017" max="1017" width="12.5546875" style="72" customWidth="1"/>
    <col min="1018" max="1018" width="0.5546875" style="72" customWidth="1"/>
    <col min="1019" max="1019" width="10.44140625" style="72" customWidth="1"/>
    <col min="1020" max="1020" width="0.5546875" style="72" customWidth="1"/>
    <col min="1021" max="1021" width="12.44140625" style="72" bestFit="1" customWidth="1"/>
    <col min="1022" max="1022" width="0.5546875" style="72" customWidth="1"/>
    <col min="1023" max="1023" width="10.5546875" style="72" customWidth="1"/>
    <col min="1024" max="1024" width="0.5546875" style="72" customWidth="1"/>
    <col min="1025" max="1025" width="11.44140625" style="72" customWidth="1"/>
    <col min="1026" max="1026" width="0.44140625" style="72" customWidth="1"/>
    <col min="1027" max="1027" width="11.5546875" style="72" customWidth="1"/>
    <col min="1028" max="1259" width="9.109375" style="72"/>
    <col min="1260" max="1260" width="47" style="72" customWidth="1"/>
    <col min="1261" max="1261" width="5.5546875" style="72" customWidth="1"/>
    <col min="1262" max="1262" width="0.5546875" style="72" customWidth="1"/>
    <col min="1263" max="1263" width="10.5546875" style="72" customWidth="1"/>
    <col min="1264" max="1264" width="0.5546875" style="72" customWidth="1"/>
    <col min="1265" max="1265" width="10" style="72" customWidth="1"/>
    <col min="1266" max="1266" width="0.5546875" style="72" customWidth="1"/>
    <col min="1267" max="1267" width="10.5546875" style="72" customWidth="1"/>
    <col min="1268" max="1268" width="0.5546875" style="72" customWidth="1"/>
    <col min="1269" max="1269" width="10.44140625" style="72" customWidth="1"/>
    <col min="1270" max="1270" width="0.5546875" style="72" customWidth="1"/>
    <col min="1271" max="1271" width="10.88671875" style="72" customWidth="1"/>
    <col min="1272" max="1272" width="0.5546875" style="72" customWidth="1"/>
    <col min="1273" max="1273" width="12.5546875" style="72" customWidth="1"/>
    <col min="1274" max="1274" width="0.5546875" style="72" customWidth="1"/>
    <col min="1275" max="1275" width="10.44140625" style="72" customWidth="1"/>
    <col min="1276" max="1276" width="0.5546875" style="72" customWidth="1"/>
    <col min="1277" max="1277" width="12.44140625" style="72" bestFit="1" customWidth="1"/>
    <col min="1278" max="1278" width="0.5546875" style="72" customWidth="1"/>
    <col min="1279" max="1279" width="10.5546875" style="72" customWidth="1"/>
    <col min="1280" max="1280" width="0.5546875" style="72" customWidth="1"/>
    <col min="1281" max="1281" width="11.44140625" style="72" customWidth="1"/>
    <col min="1282" max="1282" width="0.44140625" style="72" customWidth="1"/>
    <col min="1283" max="1283" width="11.5546875" style="72" customWidth="1"/>
    <col min="1284" max="1515" width="9.109375" style="72"/>
    <col min="1516" max="1516" width="47" style="72" customWidth="1"/>
    <col min="1517" max="1517" width="5.5546875" style="72" customWidth="1"/>
    <col min="1518" max="1518" width="0.5546875" style="72" customWidth="1"/>
    <col min="1519" max="1519" width="10.5546875" style="72" customWidth="1"/>
    <col min="1520" max="1520" width="0.5546875" style="72" customWidth="1"/>
    <col min="1521" max="1521" width="10" style="72" customWidth="1"/>
    <col min="1522" max="1522" width="0.5546875" style="72" customWidth="1"/>
    <col min="1523" max="1523" width="10.5546875" style="72" customWidth="1"/>
    <col min="1524" max="1524" width="0.5546875" style="72" customWidth="1"/>
    <col min="1525" max="1525" width="10.44140625" style="72" customWidth="1"/>
    <col min="1526" max="1526" width="0.5546875" style="72" customWidth="1"/>
    <col min="1527" max="1527" width="10.88671875" style="72" customWidth="1"/>
    <col min="1528" max="1528" width="0.5546875" style="72" customWidth="1"/>
    <col min="1529" max="1529" width="12.5546875" style="72" customWidth="1"/>
    <col min="1530" max="1530" width="0.5546875" style="72" customWidth="1"/>
    <col min="1531" max="1531" width="10.44140625" style="72" customWidth="1"/>
    <col min="1532" max="1532" width="0.5546875" style="72" customWidth="1"/>
    <col min="1533" max="1533" width="12.44140625" style="72" bestFit="1" customWidth="1"/>
    <col min="1534" max="1534" width="0.5546875" style="72" customWidth="1"/>
    <col min="1535" max="1535" width="10.5546875" style="72" customWidth="1"/>
    <col min="1536" max="1536" width="0.5546875" style="72" customWidth="1"/>
    <col min="1537" max="1537" width="11.44140625" style="72" customWidth="1"/>
    <col min="1538" max="1538" width="0.44140625" style="72" customWidth="1"/>
    <col min="1539" max="1539" width="11.5546875" style="72" customWidth="1"/>
    <col min="1540" max="1771" width="9.109375" style="72"/>
    <col min="1772" max="1772" width="47" style="72" customWidth="1"/>
    <col min="1773" max="1773" width="5.5546875" style="72" customWidth="1"/>
    <col min="1774" max="1774" width="0.5546875" style="72" customWidth="1"/>
    <col min="1775" max="1775" width="10.5546875" style="72" customWidth="1"/>
    <col min="1776" max="1776" width="0.5546875" style="72" customWidth="1"/>
    <col min="1777" max="1777" width="10" style="72" customWidth="1"/>
    <col min="1778" max="1778" width="0.5546875" style="72" customWidth="1"/>
    <col min="1779" max="1779" width="10.5546875" style="72" customWidth="1"/>
    <col min="1780" max="1780" width="0.5546875" style="72" customWidth="1"/>
    <col min="1781" max="1781" width="10.44140625" style="72" customWidth="1"/>
    <col min="1782" max="1782" width="0.5546875" style="72" customWidth="1"/>
    <col min="1783" max="1783" width="10.88671875" style="72" customWidth="1"/>
    <col min="1784" max="1784" width="0.5546875" style="72" customWidth="1"/>
    <col min="1785" max="1785" width="12.5546875" style="72" customWidth="1"/>
    <col min="1786" max="1786" width="0.5546875" style="72" customWidth="1"/>
    <col min="1787" max="1787" width="10.44140625" style="72" customWidth="1"/>
    <col min="1788" max="1788" width="0.5546875" style="72" customWidth="1"/>
    <col min="1789" max="1789" width="12.44140625" style="72" bestFit="1" customWidth="1"/>
    <col min="1790" max="1790" width="0.5546875" style="72" customWidth="1"/>
    <col min="1791" max="1791" width="10.5546875" style="72" customWidth="1"/>
    <col min="1792" max="1792" width="0.5546875" style="72" customWidth="1"/>
    <col min="1793" max="1793" width="11.44140625" style="72" customWidth="1"/>
    <col min="1794" max="1794" width="0.44140625" style="72" customWidth="1"/>
    <col min="1795" max="1795" width="11.5546875" style="72" customWidth="1"/>
    <col min="1796" max="2027" width="9.109375" style="72"/>
    <col min="2028" max="2028" width="47" style="72" customWidth="1"/>
    <col min="2029" max="2029" width="5.5546875" style="72" customWidth="1"/>
    <col min="2030" max="2030" width="0.5546875" style="72" customWidth="1"/>
    <col min="2031" max="2031" width="10.5546875" style="72" customWidth="1"/>
    <col min="2032" max="2032" width="0.5546875" style="72" customWidth="1"/>
    <col min="2033" max="2033" width="10" style="72" customWidth="1"/>
    <col min="2034" max="2034" width="0.5546875" style="72" customWidth="1"/>
    <col min="2035" max="2035" width="10.5546875" style="72" customWidth="1"/>
    <col min="2036" max="2036" width="0.5546875" style="72" customWidth="1"/>
    <col min="2037" max="2037" width="10.44140625" style="72" customWidth="1"/>
    <col min="2038" max="2038" width="0.5546875" style="72" customWidth="1"/>
    <col min="2039" max="2039" width="10.88671875" style="72" customWidth="1"/>
    <col min="2040" max="2040" width="0.5546875" style="72" customWidth="1"/>
    <col min="2041" max="2041" width="12.5546875" style="72" customWidth="1"/>
    <col min="2042" max="2042" width="0.5546875" style="72" customWidth="1"/>
    <col min="2043" max="2043" width="10.44140625" style="72" customWidth="1"/>
    <col min="2044" max="2044" width="0.5546875" style="72" customWidth="1"/>
    <col min="2045" max="2045" width="12.44140625" style="72" bestFit="1" customWidth="1"/>
    <col min="2046" max="2046" width="0.5546875" style="72" customWidth="1"/>
    <col min="2047" max="2047" width="10.5546875" style="72" customWidth="1"/>
    <col min="2048" max="2048" width="0.5546875" style="72" customWidth="1"/>
    <col min="2049" max="2049" width="11.44140625" style="72" customWidth="1"/>
    <col min="2050" max="2050" width="0.44140625" style="72" customWidth="1"/>
    <col min="2051" max="2051" width="11.5546875" style="72" customWidth="1"/>
    <col min="2052" max="2283" width="9.109375" style="72"/>
    <col min="2284" max="2284" width="47" style="72" customWidth="1"/>
    <col min="2285" max="2285" width="5.5546875" style="72" customWidth="1"/>
    <col min="2286" max="2286" width="0.5546875" style="72" customWidth="1"/>
    <col min="2287" max="2287" width="10.5546875" style="72" customWidth="1"/>
    <col min="2288" max="2288" width="0.5546875" style="72" customWidth="1"/>
    <col min="2289" max="2289" width="10" style="72" customWidth="1"/>
    <col min="2290" max="2290" width="0.5546875" style="72" customWidth="1"/>
    <col min="2291" max="2291" width="10.5546875" style="72" customWidth="1"/>
    <col min="2292" max="2292" width="0.5546875" style="72" customWidth="1"/>
    <col min="2293" max="2293" width="10.44140625" style="72" customWidth="1"/>
    <col min="2294" max="2294" width="0.5546875" style="72" customWidth="1"/>
    <col min="2295" max="2295" width="10.88671875" style="72" customWidth="1"/>
    <col min="2296" max="2296" width="0.5546875" style="72" customWidth="1"/>
    <col min="2297" max="2297" width="12.5546875" style="72" customWidth="1"/>
    <col min="2298" max="2298" width="0.5546875" style="72" customWidth="1"/>
    <col min="2299" max="2299" width="10.44140625" style="72" customWidth="1"/>
    <col min="2300" max="2300" width="0.5546875" style="72" customWidth="1"/>
    <col min="2301" max="2301" width="12.44140625" style="72" bestFit="1" customWidth="1"/>
    <col min="2302" max="2302" width="0.5546875" style="72" customWidth="1"/>
    <col min="2303" max="2303" width="10.5546875" style="72" customWidth="1"/>
    <col min="2304" max="2304" width="0.5546875" style="72" customWidth="1"/>
    <col min="2305" max="2305" width="11.44140625" style="72" customWidth="1"/>
    <col min="2306" max="2306" width="0.44140625" style="72" customWidth="1"/>
    <col min="2307" max="2307" width="11.5546875" style="72" customWidth="1"/>
    <col min="2308" max="2539" width="9.109375" style="72"/>
    <col min="2540" max="2540" width="47" style="72" customWidth="1"/>
    <col min="2541" max="2541" width="5.5546875" style="72" customWidth="1"/>
    <col min="2542" max="2542" width="0.5546875" style="72" customWidth="1"/>
    <col min="2543" max="2543" width="10.5546875" style="72" customWidth="1"/>
    <col min="2544" max="2544" width="0.5546875" style="72" customWidth="1"/>
    <col min="2545" max="2545" width="10" style="72" customWidth="1"/>
    <col min="2546" max="2546" width="0.5546875" style="72" customWidth="1"/>
    <col min="2547" max="2547" width="10.5546875" style="72" customWidth="1"/>
    <col min="2548" max="2548" width="0.5546875" style="72" customWidth="1"/>
    <col min="2549" max="2549" width="10.44140625" style="72" customWidth="1"/>
    <col min="2550" max="2550" width="0.5546875" style="72" customWidth="1"/>
    <col min="2551" max="2551" width="10.88671875" style="72" customWidth="1"/>
    <col min="2552" max="2552" width="0.5546875" style="72" customWidth="1"/>
    <col min="2553" max="2553" width="12.5546875" style="72" customWidth="1"/>
    <col min="2554" max="2554" width="0.5546875" style="72" customWidth="1"/>
    <col min="2555" max="2555" width="10.44140625" style="72" customWidth="1"/>
    <col min="2556" max="2556" width="0.5546875" style="72" customWidth="1"/>
    <col min="2557" max="2557" width="12.44140625" style="72" bestFit="1" customWidth="1"/>
    <col min="2558" max="2558" width="0.5546875" style="72" customWidth="1"/>
    <col min="2559" max="2559" width="10.5546875" style="72" customWidth="1"/>
    <col min="2560" max="2560" width="0.5546875" style="72" customWidth="1"/>
    <col min="2561" max="2561" width="11.44140625" style="72" customWidth="1"/>
    <col min="2562" max="2562" width="0.44140625" style="72" customWidth="1"/>
    <col min="2563" max="2563" width="11.5546875" style="72" customWidth="1"/>
    <col min="2564" max="2795" width="9.109375" style="72"/>
    <col min="2796" max="2796" width="47" style="72" customWidth="1"/>
    <col min="2797" max="2797" width="5.5546875" style="72" customWidth="1"/>
    <col min="2798" max="2798" width="0.5546875" style="72" customWidth="1"/>
    <col min="2799" max="2799" width="10.5546875" style="72" customWidth="1"/>
    <col min="2800" max="2800" width="0.5546875" style="72" customWidth="1"/>
    <col min="2801" max="2801" width="10" style="72" customWidth="1"/>
    <col min="2802" max="2802" width="0.5546875" style="72" customWidth="1"/>
    <col min="2803" max="2803" width="10.5546875" style="72" customWidth="1"/>
    <col min="2804" max="2804" width="0.5546875" style="72" customWidth="1"/>
    <col min="2805" max="2805" width="10.44140625" style="72" customWidth="1"/>
    <col min="2806" max="2806" width="0.5546875" style="72" customWidth="1"/>
    <col min="2807" max="2807" width="10.88671875" style="72" customWidth="1"/>
    <col min="2808" max="2808" width="0.5546875" style="72" customWidth="1"/>
    <col min="2809" max="2809" width="12.5546875" style="72" customWidth="1"/>
    <col min="2810" max="2810" width="0.5546875" style="72" customWidth="1"/>
    <col min="2811" max="2811" width="10.44140625" style="72" customWidth="1"/>
    <col min="2812" max="2812" width="0.5546875" style="72" customWidth="1"/>
    <col min="2813" max="2813" width="12.44140625" style="72" bestFit="1" customWidth="1"/>
    <col min="2814" max="2814" width="0.5546875" style="72" customWidth="1"/>
    <col min="2815" max="2815" width="10.5546875" style="72" customWidth="1"/>
    <col min="2816" max="2816" width="0.5546875" style="72" customWidth="1"/>
    <col min="2817" max="2817" width="11.44140625" style="72" customWidth="1"/>
    <col min="2818" max="2818" width="0.44140625" style="72" customWidth="1"/>
    <col min="2819" max="2819" width="11.5546875" style="72" customWidth="1"/>
    <col min="2820" max="3051" width="9.109375" style="72"/>
    <col min="3052" max="3052" width="47" style="72" customWidth="1"/>
    <col min="3053" max="3053" width="5.5546875" style="72" customWidth="1"/>
    <col min="3054" max="3054" width="0.5546875" style="72" customWidth="1"/>
    <col min="3055" max="3055" width="10.5546875" style="72" customWidth="1"/>
    <col min="3056" max="3056" width="0.5546875" style="72" customWidth="1"/>
    <col min="3057" max="3057" width="10" style="72" customWidth="1"/>
    <col min="3058" max="3058" width="0.5546875" style="72" customWidth="1"/>
    <col min="3059" max="3059" width="10.5546875" style="72" customWidth="1"/>
    <col min="3060" max="3060" width="0.5546875" style="72" customWidth="1"/>
    <col min="3061" max="3061" width="10.44140625" style="72" customWidth="1"/>
    <col min="3062" max="3062" width="0.5546875" style="72" customWidth="1"/>
    <col min="3063" max="3063" width="10.88671875" style="72" customWidth="1"/>
    <col min="3064" max="3064" width="0.5546875" style="72" customWidth="1"/>
    <col min="3065" max="3065" width="12.5546875" style="72" customWidth="1"/>
    <col min="3066" max="3066" width="0.5546875" style="72" customWidth="1"/>
    <col min="3067" max="3067" width="10.44140625" style="72" customWidth="1"/>
    <col min="3068" max="3068" width="0.5546875" style="72" customWidth="1"/>
    <col min="3069" max="3069" width="12.44140625" style="72" bestFit="1" customWidth="1"/>
    <col min="3070" max="3070" width="0.5546875" style="72" customWidth="1"/>
    <col min="3071" max="3071" width="10.5546875" style="72" customWidth="1"/>
    <col min="3072" max="3072" width="0.5546875" style="72" customWidth="1"/>
    <col min="3073" max="3073" width="11.44140625" style="72" customWidth="1"/>
    <col min="3074" max="3074" width="0.44140625" style="72" customWidth="1"/>
    <col min="3075" max="3075" width="11.5546875" style="72" customWidth="1"/>
    <col min="3076" max="3307" width="9.109375" style="72"/>
    <col min="3308" max="3308" width="47" style="72" customWidth="1"/>
    <col min="3309" max="3309" width="5.5546875" style="72" customWidth="1"/>
    <col min="3310" max="3310" width="0.5546875" style="72" customWidth="1"/>
    <col min="3311" max="3311" width="10.5546875" style="72" customWidth="1"/>
    <col min="3312" max="3312" width="0.5546875" style="72" customWidth="1"/>
    <col min="3313" max="3313" width="10" style="72" customWidth="1"/>
    <col min="3314" max="3314" width="0.5546875" style="72" customWidth="1"/>
    <col min="3315" max="3315" width="10.5546875" style="72" customWidth="1"/>
    <col min="3316" max="3316" width="0.5546875" style="72" customWidth="1"/>
    <col min="3317" max="3317" width="10.44140625" style="72" customWidth="1"/>
    <col min="3318" max="3318" width="0.5546875" style="72" customWidth="1"/>
    <col min="3319" max="3319" width="10.88671875" style="72" customWidth="1"/>
    <col min="3320" max="3320" width="0.5546875" style="72" customWidth="1"/>
    <col min="3321" max="3321" width="12.5546875" style="72" customWidth="1"/>
    <col min="3322" max="3322" width="0.5546875" style="72" customWidth="1"/>
    <col min="3323" max="3323" width="10.44140625" style="72" customWidth="1"/>
    <col min="3324" max="3324" width="0.5546875" style="72" customWidth="1"/>
    <col min="3325" max="3325" width="12.44140625" style="72" bestFit="1" customWidth="1"/>
    <col min="3326" max="3326" width="0.5546875" style="72" customWidth="1"/>
    <col min="3327" max="3327" width="10.5546875" style="72" customWidth="1"/>
    <col min="3328" max="3328" width="0.5546875" style="72" customWidth="1"/>
    <col min="3329" max="3329" width="11.44140625" style="72" customWidth="1"/>
    <col min="3330" max="3330" width="0.44140625" style="72" customWidth="1"/>
    <col min="3331" max="3331" width="11.5546875" style="72" customWidth="1"/>
    <col min="3332" max="3563" width="9.109375" style="72"/>
    <col min="3564" max="3564" width="47" style="72" customWidth="1"/>
    <col min="3565" max="3565" width="5.5546875" style="72" customWidth="1"/>
    <col min="3566" max="3566" width="0.5546875" style="72" customWidth="1"/>
    <col min="3567" max="3567" width="10.5546875" style="72" customWidth="1"/>
    <col min="3568" max="3568" width="0.5546875" style="72" customWidth="1"/>
    <col min="3569" max="3569" width="10" style="72" customWidth="1"/>
    <col min="3570" max="3570" width="0.5546875" style="72" customWidth="1"/>
    <col min="3571" max="3571" width="10.5546875" style="72" customWidth="1"/>
    <col min="3572" max="3572" width="0.5546875" style="72" customWidth="1"/>
    <col min="3573" max="3573" width="10.44140625" style="72" customWidth="1"/>
    <col min="3574" max="3574" width="0.5546875" style="72" customWidth="1"/>
    <col min="3575" max="3575" width="10.88671875" style="72" customWidth="1"/>
    <col min="3576" max="3576" width="0.5546875" style="72" customWidth="1"/>
    <col min="3577" max="3577" width="12.5546875" style="72" customWidth="1"/>
    <col min="3578" max="3578" width="0.5546875" style="72" customWidth="1"/>
    <col min="3579" max="3579" width="10.44140625" style="72" customWidth="1"/>
    <col min="3580" max="3580" width="0.5546875" style="72" customWidth="1"/>
    <col min="3581" max="3581" width="12.44140625" style="72" bestFit="1" customWidth="1"/>
    <col min="3582" max="3582" width="0.5546875" style="72" customWidth="1"/>
    <col min="3583" max="3583" width="10.5546875" style="72" customWidth="1"/>
    <col min="3584" max="3584" width="0.5546875" style="72" customWidth="1"/>
    <col min="3585" max="3585" width="11.44140625" style="72" customWidth="1"/>
    <col min="3586" max="3586" width="0.44140625" style="72" customWidth="1"/>
    <col min="3587" max="3587" width="11.5546875" style="72" customWidth="1"/>
    <col min="3588" max="3819" width="9.109375" style="72"/>
    <col min="3820" max="3820" width="47" style="72" customWidth="1"/>
    <col min="3821" max="3821" width="5.5546875" style="72" customWidth="1"/>
    <col min="3822" max="3822" width="0.5546875" style="72" customWidth="1"/>
    <col min="3823" max="3823" width="10.5546875" style="72" customWidth="1"/>
    <col min="3824" max="3824" width="0.5546875" style="72" customWidth="1"/>
    <col min="3825" max="3825" width="10" style="72" customWidth="1"/>
    <col min="3826" max="3826" width="0.5546875" style="72" customWidth="1"/>
    <col min="3827" max="3827" width="10.5546875" style="72" customWidth="1"/>
    <col min="3828" max="3828" width="0.5546875" style="72" customWidth="1"/>
    <col min="3829" max="3829" width="10.44140625" style="72" customWidth="1"/>
    <col min="3830" max="3830" width="0.5546875" style="72" customWidth="1"/>
    <col min="3831" max="3831" width="10.88671875" style="72" customWidth="1"/>
    <col min="3832" max="3832" width="0.5546875" style="72" customWidth="1"/>
    <col min="3833" max="3833" width="12.5546875" style="72" customWidth="1"/>
    <col min="3834" max="3834" width="0.5546875" style="72" customWidth="1"/>
    <col min="3835" max="3835" width="10.44140625" style="72" customWidth="1"/>
    <col min="3836" max="3836" width="0.5546875" style="72" customWidth="1"/>
    <col min="3837" max="3837" width="12.44140625" style="72" bestFit="1" customWidth="1"/>
    <col min="3838" max="3838" width="0.5546875" style="72" customWidth="1"/>
    <col min="3839" max="3839" width="10.5546875" style="72" customWidth="1"/>
    <col min="3840" max="3840" width="0.5546875" style="72" customWidth="1"/>
    <col min="3841" max="3841" width="11.44140625" style="72" customWidth="1"/>
    <col min="3842" max="3842" width="0.44140625" style="72" customWidth="1"/>
    <col min="3843" max="3843" width="11.5546875" style="72" customWidth="1"/>
    <col min="3844" max="4075" width="9.109375" style="72"/>
    <col min="4076" max="4076" width="47" style="72" customWidth="1"/>
    <col min="4077" max="4077" width="5.5546875" style="72" customWidth="1"/>
    <col min="4078" max="4078" width="0.5546875" style="72" customWidth="1"/>
    <col min="4079" max="4079" width="10.5546875" style="72" customWidth="1"/>
    <col min="4080" max="4080" width="0.5546875" style="72" customWidth="1"/>
    <col min="4081" max="4081" width="10" style="72" customWidth="1"/>
    <col min="4082" max="4082" width="0.5546875" style="72" customWidth="1"/>
    <col min="4083" max="4083" width="10.5546875" style="72" customWidth="1"/>
    <col min="4084" max="4084" width="0.5546875" style="72" customWidth="1"/>
    <col min="4085" max="4085" width="10.44140625" style="72" customWidth="1"/>
    <col min="4086" max="4086" width="0.5546875" style="72" customWidth="1"/>
    <col min="4087" max="4087" width="10.88671875" style="72" customWidth="1"/>
    <col min="4088" max="4088" width="0.5546875" style="72" customWidth="1"/>
    <col min="4089" max="4089" width="12.5546875" style="72" customWidth="1"/>
    <col min="4090" max="4090" width="0.5546875" style="72" customWidth="1"/>
    <col min="4091" max="4091" width="10.44140625" style="72" customWidth="1"/>
    <col min="4092" max="4092" width="0.5546875" style="72" customWidth="1"/>
    <col min="4093" max="4093" width="12.44140625" style="72" bestFit="1" customWidth="1"/>
    <col min="4094" max="4094" width="0.5546875" style="72" customWidth="1"/>
    <col min="4095" max="4095" width="10.5546875" style="72" customWidth="1"/>
    <col min="4096" max="4096" width="0.5546875" style="72" customWidth="1"/>
    <col min="4097" max="4097" width="11.44140625" style="72" customWidth="1"/>
    <col min="4098" max="4098" width="0.44140625" style="72" customWidth="1"/>
    <col min="4099" max="4099" width="11.5546875" style="72" customWidth="1"/>
    <col min="4100" max="4331" width="9.109375" style="72"/>
    <col min="4332" max="4332" width="47" style="72" customWidth="1"/>
    <col min="4333" max="4333" width="5.5546875" style="72" customWidth="1"/>
    <col min="4334" max="4334" width="0.5546875" style="72" customWidth="1"/>
    <col min="4335" max="4335" width="10.5546875" style="72" customWidth="1"/>
    <col min="4336" max="4336" width="0.5546875" style="72" customWidth="1"/>
    <col min="4337" max="4337" width="10" style="72" customWidth="1"/>
    <col min="4338" max="4338" width="0.5546875" style="72" customWidth="1"/>
    <col min="4339" max="4339" width="10.5546875" style="72" customWidth="1"/>
    <col min="4340" max="4340" width="0.5546875" style="72" customWidth="1"/>
    <col min="4341" max="4341" width="10.44140625" style="72" customWidth="1"/>
    <col min="4342" max="4342" width="0.5546875" style="72" customWidth="1"/>
    <col min="4343" max="4343" width="10.88671875" style="72" customWidth="1"/>
    <col min="4344" max="4344" width="0.5546875" style="72" customWidth="1"/>
    <col min="4345" max="4345" width="12.5546875" style="72" customWidth="1"/>
    <col min="4346" max="4346" width="0.5546875" style="72" customWidth="1"/>
    <col min="4347" max="4347" width="10.44140625" style="72" customWidth="1"/>
    <col min="4348" max="4348" width="0.5546875" style="72" customWidth="1"/>
    <col min="4349" max="4349" width="12.44140625" style="72" bestFit="1" customWidth="1"/>
    <col min="4350" max="4350" width="0.5546875" style="72" customWidth="1"/>
    <col min="4351" max="4351" width="10.5546875" style="72" customWidth="1"/>
    <col min="4352" max="4352" width="0.5546875" style="72" customWidth="1"/>
    <col min="4353" max="4353" width="11.44140625" style="72" customWidth="1"/>
    <col min="4354" max="4354" width="0.44140625" style="72" customWidth="1"/>
    <col min="4355" max="4355" width="11.5546875" style="72" customWidth="1"/>
    <col min="4356" max="4587" width="9.109375" style="72"/>
    <col min="4588" max="4588" width="47" style="72" customWidth="1"/>
    <col min="4589" max="4589" width="5.5546875" style="72" customWidth="1"/>
    <col min="4590" max="4590" width="0.5546875" style="72" customWidth="1"/>
    <col min="4591" max="4591" width="10.5546875" style="72" customWidth="1"/>
    <col min="4592" max="4592" width="0.5546875" style="72" customWidth="1"/>
    <col min="4593" max="4593" width="10" style="72" customWidth="1"/>
    <col min="4594" max="4594" width="0.5546875" style="72" customWidth="1"/>
    <col min="4595" max="4595" width="10.5546875" style="72" customWidth="1"/>
    <col min="4596" max="4596" width="0.5546875" style="72" customWidth="1"/>
    <col min="4597" max="4597" width="10.44140625" style="72" customWidth="1"/>
    <col min="4598" max="4598" width="0.5546875" style="72" customWidth="1"/>
    <col min="4599" max="4599" width="10.88671875" style="72" customWidth="1"/>
    <col min="4600" max="4600" width="0.5546875" style="72" customWidth="1"/>
    <col min="4601" max="4601" width="12.5546875" style="72" customWidth="1"/>
    <col min="4602" max="4602" width="0.5546875" style="72" customWidth="1"/>
    <col min="4603" max="4603" width="10.44140625" style="72" customWidth="1"/>
    <col min="4604" max="4604" width="0.5546875" style="72" customWidth="1"/>
    <col min="4605" max="4605" width="12.44140625" style="72" bestFit="1" customWidth="1"/>
    <col min="4606" max="4606" width="0.5546875" style="72" customWidth="1"/>
    <col min="4607" max="4607" width="10.5546875" style="72" customWidth="1"/>
    <col min="4608" max="4608" width="0.5546875" style="72" customWidth="1"/>
    <col min="4609" max="4609" width="11.44140625" style="72" customWidth="1"/>
    <col min="4610" max="4610" width="0.44140625" style="72" customWidth="1"/>
    <col min="4611" max="4611" width="11.5546875" style="72" customWidth="1"/>
    <col min="4612" max="4843" width="9.109375" style="72"/>
    <col min="4844" max="4844" width="47" style="72" customWidth="1"/>
    <col min="4845" max="4845" width="5.5546875" style="72" customWidth="1"/>
    <col min="4846" max="4846" width="0.5546875" style="72" customWidth="1"/>
    <col min="4847" max="4847" width="10.5546875" style="72" customWidth="1"/>
    <col min="4848" max="4848" width="0.5546875" style="72" customWidth="1"/>
    <col min="4849" max="4849" width="10" style="72" customWidth="1"/>
    <col min="4850" max="4850" width="0.5546875" style="72" customWidth="1"/>
    <col min="4851" max="4851" width="10.5546875" style="72" customWidth="1"/>
    <col min="4852" max="4852" width="0.5546875" style="72" customWidth="1"/>
    <col min="4853" max="4853" width="10.44140625" style="72" customWidth="1"/>
    <col min="4854" max="4854" width="0.5546875" style="72" customWidth="1"/>
    <col min="4855" max="4855" width="10.88671875" style="72" customWidth="1"/>
    <col min="4856" max="4856" width="0.5546875" style="72" customWidth="1"/>
    <col min="4857" max="4857" width="12.5546875" style="72" customWidth="1"/>
    <col min="4858" max="4858" width="0.5546875" style="72" customWidth="1"/>
    <col min="4859" max="4859" width="10.44140625" style="72" customWidth="1"/>
    <col min="4860" max="4860" width="0.5546875" style="72" customWidth="1"/>
    <col min="4861" max="4861" width="12.44140625" style="72" bestFit="1" customWidth="1"/>
    <col min="4862" max="4862" width="0.5546875" style="72" customWidth="1"/>
    <col min="4863" max="4863" width="10.5546875" style="72" customWidth="1"/>
    <col min="4864" max="4864" width="0.5546875" style="72" customWidth="1"/>
    <col min="4865" max="4865" width="11.44140625" style="72" customWidth="1"/>
    <col min="4866" max="4866" width="0.44140625" style="72" customWidth="1"/>
    <col min="4867" max="4867" width="11.5546875" style="72" customWidth="1"/>
    <col min="4868" max="5099" width="9.109375" style="72"/>
    <col min="5100" max="5100" width="47" style="72" customWidth="1"/>
    <col min="5101" max="5101" width="5.5546875" style="72" customWidth="1"/>
    <col min="5102" max="5102" width="0.5546875" style="72" customWidth="1"/>
    <col min="5103" max="5103" width="10.5546875" style="72" customWidth="1"/>
    <col min="5104" max="5104" width="0.5546875" style="72" customWidth="1"/>
    <col min="5105" max="5105" width="10" style="72" customWidth="1"/>
    <col min="5106" max="5106" width="0.5546875" style="72" customWidth="1"/>
    <col min="5107" max="5107" width="10.5546875" style="72" customWidth="1"/>
    <col min="5108" max="5108" width="0.5546875" style="72" customWidth="1"/>
    <col min="5109" max="5109" width="10.44140625" style="72" customWidth="1"/>
    <col min="5110" max="5110" width="0.5546875" style="72" customWidth="1"/>
    <col min="5111" max="5111" width="10.88671875" style="72" customWidth="1"/>
    <col min="5112" max="5112" width="0.5546875" style="72" customWidth="1"/>
    <col min="5113" max="5113" width="12.5546875" style="72" customWidth="1"/>
    <col min="5114" max="5114" width="0.5546875" style="72" customWidth="1"/>
    <col min="5115" max="5115" width="10.44140625" style="72" customWidth="1"/>
    <col min="5116" max="5116" width="0.5546875" style="72" customWidth="1"/>
    <col min="5117" max="5117" width="12.44140625" style="72" bestFit="1" customWidth="1"/>
    <col min="5118" max="5118" width="0.5546875" style="72" customWidth="1"/>
    <col min="5119" max="5119" width="10.5546875" style="72" customWidth="1"/>
    <col min="5120" max="5120" width="0.5546875" style="72" customWidth="1"/>
    <col min="5121" max="5121" width="11.44140625" style="72" customWidth="1"/>
    <col min="5122" max="5122" width="0.44140625" style="72" customWidth="1"/>
    <col min="5123" max="5123" width="11.5546875" style="72" customWidth="1"/>
    <col min="5124" max="5355" width="9.109375" style="72"/>
    <col min="5356" max="5356" width="47" style="72" customWidth="1"/>
    <col min="5357" max="5357" width="5.5546875" style="72" customWidth="1"/>
    <col min="5358" max="5358" width="0.5546875" style="72" customWidth="1"/>
    <col min="5359" max="5359" width="10.5546875" style="72" customWidth="1"/>
    <col min="5360" max="5360" width="0.5546875" style="72" customWidth="1"/>
    <col min="5361" max="5361" width="10" style="72" customWidth="1"/>
    <col min="5362" max="5362" width="0.5546875" style="72" customWidth="1"/>
    <col min="5363" max="5363" width="10.5546875" style="72" customWidth="1"/>
    <col min="5364" max="5364" width="0.5546875" style="72" customWidth="1"/>
    <col min="5365" max="5365" width="10.44140625" style="72" customWidth="1"/>
    <col min="5366" max="5366" width="0.5546875" style="72" customWidth="1"/>
    <col min="5367" max="5367" width="10.88671875" style="72" customWidth="1"/>
    <col min="5368" max="5368" width="0.5546875" style="72" customWidth="1"/>
    <col min="5369" max="5369" width="12.5546875" style="72" customWidth="1"/>
    <col min="5370" max="5370" width="0.5546875" style="72" customWidth="1"/>
    <col min="5371" max="5371" width="10.44140625" style="72" customWidth="1"/>
    <col min="5372" max="5372" width="0.5546875" style="72" customWidth="1"/>
    <col min="5373" max="5373" width="12.44140625" style="72" bestFit="1" customWidth="1"/>
    <col min="5374" max="5374" width="0.5546875" style="72" customWidth="1"/>
    <col min="5375" max="5375" width="10.5546875" style="72" customWidth="1"/>
    <col min="5376" max="5376" width="0.5546875" style="72" customWidth="1"/>
    <col min="5377" max="5377" width="11.44140625" style="72" customWidth="1"/>
    <col min="5378" max="5378" width="0.44140625" style="72" customWidth="1"/>
    <col min="5379" max="5379" width="11.5546875" style="72" customWidth="1"/>
    <col min="5380" max="5611" width="9.109375" style="72"/>
    <col min="5612" max="5612" width="47" style="72" customWidth="1"/>
    <col min="5613" max="5613" width="5.5546875" style="72" customWidth="1"/>
    <col min="5614" max="5614" width="0.5546875" style="72" customWidth="1"/>
    <col min="5615" max="5615" width="10.5546875" style="72" customWidth="1"/>
    <col min="5616" max="5616" width="0.5546875" style="72" customWidth="1"/>
    <col min="5617" max="5617" width="10" style="72" customWidth="1"/>
    <col min="5618" max="5618" width="0.5546875" style="72" customWidth="1"/>
    <col min="5619" max="5619" width="10.5546875" style="72" customWidth="1"/>
    <col min="5620" max="5620" width="0.5546875" style="72" customWidth="1"/>
    <col min="5621" max="5621" width="10.44140625" style="72" customWidth="1"/>
    <col min="5622" max="5622" width="0.5546875" style="72" customWidth="1"/>
    <col min="5623" max="5623" width="10.88671875" style="72" customWidth="1"/>
    <col min="5624" max="5624" width="0.5546875" style="72" customWidth="1"/>
    <col min="5625" max="5625" width="12.5546875" style="72" customWidth="1"/>
    <col min="5626" max="5626" width="0.5546875" style="72" customWidth="1"/>
    <col min="5627" max="5627" width="10.44140625" style="72" customWidth="1"/>
    <col min="5628" max="5628" width="0.5546875" style="72" customWidth="1"/>
    <col min="5629" max="5629" width="12.44140625" style="72" bestFit="1" customWidth="1"/>
    <col min="5630" max="5630" width="0.5546875" style="72" customWidth="1"/>
    <col min="5631" max="5631" width="10.5546875" style="72" customWidth="1"/>
    <col min="5632" max="5632" width="0.5546875" style="72" customWidth="1"/>
    <col min="5633" max="5633" width="11.44140625" style="72" customWidth="1"/>
    <col min="5634" max="5634" width="0.44140625" style="72" customWidth="1"/>
    <col min="5635" max="5635" width="11.5546875" style="72" customWidth="1"/>
    <col min="5636" max="5867" width="9.109375" style="72"/>
    <col min="5868" max="5868" width="47" style="72" customWidth="1"/>
    <col min="5869" max="5869" width="5.5546875" style="72" customWidth="1"/>
    <col min="5870" max="5870" width="0.5546875" style="72" customWidth="1"/>
    <col min="5871" max="5871" width="10.5546875" style="72" customWidth="1"/>
    <col min="5872" max="5872" width="0.5546875" style="72" customWidth="1"/>
    <col min="5873" max="5873" width="10" style="72" customWidth="1"/>
    <col min="5874" max="5874" width="0.5546875" style="72" customWidth="1"/>
    <col min="5875" max="5875" width="10.5546875" style="72" customWidth="1"/>
    <col min="5876" max="5876" width="0.5546875" style="72" customWidth="1"/>
    <col min="5877" max="5877" width="10.44140625" style="72" customWidth="1"/>
    <col min="5878" max="5878" width="0.5546875" style="72" customWidth="1"/>
    <col min="5879" max="5879" width="10.88671875" style="72" customWidth="1"/>
    <col min="5880" max="5880" width="0.5546875" style="72" customWidth="1"/>
    <col min="5881" max="5881" width="12.5546875" style="72" customWidth="1"/>
    <col min="5882" max="5882" width="0.5546875" style="72" customWidth="1"/>
    <col min="5883" max="5883" width="10.44140625" style="72" customWidth="1"/>
    <col min="5884" max="5884" width="0.5546875" style="72" customWidth="1"/>
    <col min="5885" max="5885" width="12.44140625" style="72" bestFit="1" customWidth="1"/>
    <col min="5886" max="5886" width="0.5546875" style="72" customWidth="1"/>
    <col min="5887" max="5887" width="10.5546875" style="72" customWidth="1"/>
    <col min="5888" max="5888" width="0.5546875" style="72" customWidth="1"/>
    <col min="5889" max="5889" width="11.44140625" style="72" customWidth="1"/>
    <col min="5890" max="5890" width="0.44140625" style="72" customWidth="1"/>
    <col min="5891" max="5891" width="11.5546875" style="72" customWidth="1"/>
    <col min="5892" max="6123" width="9.109375" style="72"/>
    <col min="6124" max="6124" width="47" style="72" customWidth="1"/>
    <col min="6125" max="6125" width="5.5546875" style="72" customWidth="1"/>
    <col min="6126" max="6126" width="0.5546875" style="72" customWidth="1"/>
    <col min="6127" max="6127" width="10.5546875" style="72" customWidth="1"/>
    <col min="6128" max="6128" width="0.5546875" style="72" customWidth="1"/>
    <col min="6129" max="6129" width="10" style="72" customWidth="1"/>
    <col min="6130" max="6130" width="0.5546875" style="72" customWidth="1"/>
    <col min="6131" max="6131" width="10.5546875" style="72" customWidth="1"/>
    <col min="6132" max="6132" width="0.5546875" style="72" customWidth="1"/>
    <col min="6133" max="6133" width="10.44140625" style="72" customWidth="1"/>
    <col min="6134" max="6134" width="0.5546875" style="72" customWidth="1"/>
    <col min="6135" max="6135" width="10.88671875" style="72" customWidth="1"/>
    <col min="6136" max="6136" width="0.5546875" style="72" customWidth="1"/>
    <col min="6137" max="6137" width="12.5546875" style="72" customWidth="1"/>
    <col min="6138" max="6138" width="0.5546875" style="72" customWidth="1"/>
    <col min="6139" max="6139" width="10.44140625" style="72" customWidth="1"/>
    <col min="6140" max="6140" width="0.5546875" style="72" customWidth="1"/>
    <col min="6141" max="6141" width="12.44140625" style="72" bestFit="1" customWidth="1"/>
    <col min="6142" max="6142" width="0.5546875" style="72" customWidth="1"/>
    <col min="6143" max="6143" width="10.5546875" style="72" customWidth="1"/>
    <col min="6144" max="6144" width="0.5546875" style="72" customWidth="1"/>
    <col min="6145" max="6145" width="11.44140625" style="72" customWidth="1"/>
    <col min="6146" max="6146" width="0.44140625" style="72" customWidth="1"/>
    <col min="6147" max="6147" width="11.5546875" style="72" customWidth="1"/>
    <col min="6148" max="6379" width="9.109375" style="72"/>
    <col min="6380" max="6380" width="47" style="72" customWidth="1"/>
    <col min="6381" max="6381" width="5.5546875" style="72" customWidth="1"/>
    <col min="6382" max="6382" width="0.5546875" style="72" customWidth="1"/>
    <col min="6383" max="6383" width="10.5546875" style="72" customWidth="1"/>
    <col min="6384" max="6384" width="0.5546875" style="72" customWidth="1"/>
    <col min="6385" max="6385" width="10" style="72" customWidth="1"/>
    <col min="6386" max="6386" width="0.5546875" style="72" customWidth="1"/>
    <col min="6387" max="6387" width="10.5546875" style="72" customWidth="1"/>
    <col min="6388" max="6388" width="0.5546875" style="72" customWidth="1"/>
    <col min="6389" max="6389" width="10.44140625" style="72" customWidth="1"/>
    <col min="6390" max="6390" width="0.5546875" style="72" customWidth="1"/>
    <col min="6391" max="6391" width="10.88671875" style="72" customWidth="1"/>
    <col min="6392" max="6392" width="0.5546875" style="72" customWidth="1"/>
    <col min="6393" max="6393" width="12.5546875" style="72" customWidth="1"/>
    <col min="6394" max="6394" width="0.5546875" style="72" customWidth="1"/>
    <col min="6395" max="6395" width="10.44140625" style="72" customWidth="1"/>
    <col min="6396" max="6396" width="0.5546875" style="72" customWidth="1"/>
    <col min="6397" max="6397" width="12.44140625" style="72" bestFit="1" customWidth="1"/>
    <col min="6398" max="6398" width="0.5546875" style="72" customWidth="1"/>
    <col min="6399" max="6399" width="10.5546875" style="72" customWidth="1"/>
    <col min="6400" max="6400" width="0.5546875" style="72" customWidth="1"/>
    <col min="6401" max="6401" width="11.44140625" style="72" customWidth="1"/>
    <col min="6402" max="6402" width="0.44140625" style="72" customWidth="1"/>
    <col min="6403" max="6403" width="11.5546875" style="72" customWidth="1"/>
    <col min="6404" max="6635" width="9.109375" style="72"/>
    <col min="6636" max="6636" width="47" style="72" customWidth="1"/>
    <col min="6637" max="6637" width="5.5546875" style="72" customWidth="1"/>
    <col min="6638" max="6638" width="0.5546875" style="72" customWidth="1"/>
    <col min="6639" max="6639" width="10.5546875" style="72" customWidth="1"/>
    <col min="6640" max="6640" width="0.5546875" style="72" customWidth="1"/>
    <col min="6641" max="6641" width="10" style="72" customWidth="1"/>
    <col min="6642" max="6642" width="0.5546875" style="72" customWidth="1"/>
    <col min="6643" max="6643" width="10.5546875" style="72" customWidth="1"/>
    <col min="6644" max="6644" width="0.5546875" style="72" customWidth="1"/>
    <col min="6645" max="6645" width="10.44140625" style="72" customWidth="1"/>
    <col min="6646" max="6646" width="0.5546875" style="72" customWidth="1"/>
    <col min="6647" max="6647" width="10.88671875" style="72" customWidth="1"/>
    <col min="6648" max="6648" width="0.5546875" style="72" customWidth="1"/>
    <col min="6649" max="6649" width="12.5546875" style="72" customWidth="1"/>
    <col min="6650" max="6650" width="0.5546875" style="72" customWidth="1"/>
    <col min="6651" max="6651" width="10.44140625" style="72" customWidth="1"/>
    <col min="6652" max="6652" width="0.5546875" style="72" customWidth="1"/>
    <col min="6653" max="6653" width="12.44140625" style="72" bestFit="1" customWidth="1"/>
    <col min="6654" max="6654" width="0.5546875" style="72" customWidth="1"/>
    <col min="6655" max="6655" width="10.5546875" style="72" customWidth="1"/>
    <col min="6656" max="6656" width="0.5546875" style="72" customWidth="1"/>
    <col min="6657" max="6657" width="11.44140625" style="72" customWidth="1"/>
    <col min="6658" max="6658" width="0.44140625" style="72" customWidth="1"/>
    <col min="6659" max="6659" width="11.5546875" style="72" customWidth="1"/>
    <col min="6660" max="6891" width="9.109375" style="72"/>
    <col min="6892" max="6892" width="47" style="72" customWidth="1"/>
    <col min="6893" max="6893" width="5.5546875" style="72" customWidth="1"/>
    <col min="6894" max="6894" width="0.5546875" style="72" customWidth="1"/>
    <col min="6895" max="6895" width="10.5546875" style="72" customWidth="1"/>
    <col min="6896" max="6896" width="0.5546875" style="72" customWidth="1"/>
    <col min="6897" max="6897" width="10" style="72" customWidth="1"/>
    <col min="6898" max="6898" width="0.5546875" style="72" customWidth="1"/>
    <col min="6899" max="6899" width="10.5546875" style="72" customWidth="1"/>
    <col min="6900" max="6900" width="0.5546875" style="72" customWidth="1"/>
    <col min="6901" max="6901" width="10.44140625" style="72" customWidth="1"/>
    <col min="6902" max="6902" width="0.5546875" style="72" customWidth="1"/>
    <col min="6903" max="6903" width="10.88671875" style="72" customWidth="1"/>
    <col min="6904" max="6904" width="0.5546875" style="72" customWidth="1"/>
    <col min="6905" max="6905" width="12.5546875" style="72" customWidth="1"/>
    <col min="6906" max="6906" width="0.5546875" style="72" customWidth="1"/>
    <col min="6907" max="6907" width="10.44140625" style="72" customWidth="1"/>
    <col min="6908" max="6908" width="0.5546875" style="72" customWidth="1"/>
    <col min="6909" max="6909" width="12.44140625" style="72" bestFit="1" customWidth="1"/>
    <col min="6910" max="6910" width="0.5546875" style="72" customWidth="1"/>
    <col min="6911" max="6911" width="10.5546875" style="72" customWidth="1"/>
    <col min="6912" max="6912" width="0.5546875" style="72" customWidth="1"/>
    <col min="6913" max="6913" width="11.44140625" style="72" customWidth="1"/>
    <col min="6914" max="6914" width="0.44140625" style="72" customWidth="1"/>
    <col min="6915" max="6915" width="11.5546875" style="72" customWidth="1"/>
    <col min="6916" max="7147" width="9.109375" style="72"/>
    <col min="7148" max="7148" width="47" style="72" customWidth="1"/>
    <col min="7149" max="7149" width="5.5546875" style="72" customWidth="1"/>
    <col min="7150" max="7150" width="0.5546875" style="72" customWidth="1"/>
    <col min="7151" max="7151" width="10.5546875" style="72" customWidth="1"/>
    <col min="7152" max="7152" width="0.5546875" style="72" customWidth="1"/>
    <col min="7153" max="7153" width="10" style="72" customWidth="1"/>
    <col min="7154" max="7154" width="0.5546875" style="72" customWidth="1"/>
    <col min="7155" max="7155" width="10.5546875" style="72" customWidth="1"/>
    <col min="7156" max="7156" width="0.5546875" style="72" customWidth="1"/>
    <col min="7157" max="7157" width="10.44140625" style="72" customWidth="1"/>
    <col min="7158" max="7158" width="0.5546875" style="72" customWidth="1"/>
    <col min="7159" max="7159" width="10.88671875" style="72" customWidth="1"/>
    <col min="7160" max="7160" width="0.5546875" style="72" customWidth="1"/>
    <col min="7161" max="7161" width="12.5546875" style="72" customWidth="1"/>
    <col min="7162" max="7162" width="0.5546875" style="72" customWidth="1"/>
    <col min="7163" max="7163" width="10.44140625" style="72" customWidth="1"/>
    <col min="7164" max="7164" width="0.5546875" style="72" customWidth="1"/>
    <col min="7165" max="7165" width="12.44140625" style="72" bestFit="1" customWidth="1"/>
    <col min="7166" max="7166" width="0.5546875" style="72" customWidth="1"/>
    <col min="7167" max="7167" width="10.5546875" style="72" customWidth="1"/>
    <col min="7168" max="7168" width="0.5546875" style="72" customWidth="1"/>
    <col min="7169" max="7169" width="11.44140625" style="72" customWidth="1"/>
    <col min="7170" max="7170" width="0.44140625" style="72" customWidth="1"/>
    <col min="7171" max="7171" width="11.5546875" style="72" customWidth="1"/>
    <col min="7172" max="7403" width="9.109375" style="72"/>
    <col min="7404" max="7404" width="47" style="72" customWidth="1"/>
    <col min="7405" max="7405" width="5.5546875" style="72" customWidth="1"/>
    <col min="7406" max="7406" width="0.5546875" style="72" customWidth="1"/>
    <col min="7407" max="7407" width="10.5546875" style="72" customWidth="1"/>
    <col min="7408" max="7408" width="0.5546875" style="72" customWidth="1"/>
    <col min="7409" max="7409" width="10" style="72" customWidth="1"/>
    <col min="7410" max="7410" width="0.5546875" style="72" customWidth="1"/>
    <col min="7411" max="7411" width="10.5546875" style="72" customWidth="1"/>
    <col min="7412" max="7412" width="0.5546875" style="72" customWidth="1"/>
    <col min="7413" max="7413" width="10.44140625" style="72" customWidth="1"/>
    <col min="7414" max="7414" width="0.5546875" style="72" customWidth="1"/>
    <col min="7415" max="7415" width="10.88671875" style="72" customWidth="1"/>
    <col min="7416" max="7416" width="0.5546875" style="72" customWidth="1"/>
    <col min="7417" max="7417" width="12.5546875" style="72" customWidth="1"/>
    <col min="7418" max="7418" width="0.5546875" style="72" customWidth="1"/>
    <col min="7419" max="7419" width="10.44140625" style="72" customWidth="1"/>
    <col min="7420" max="7420" width="0.5546875" style="72" customWidth="1"/>
    <col min="7421" max="7421" width="12.44140625" style="72" bestFit="1" customWidth="1"/>
    <col min="7422" max="7422" width="0.5546875" style="72" customWidth="1"/>
    <col min="7423" max="7423" width="10.5546875" style="72" customWidth="1"/>
    <col min="7424" max="7424" width="0.5546875" style="72" customWidth="1"/>
    <col min="7425" max="7425" width="11.44140625" style="72" customWidth="1"/>
    <col min="7426" max="7426" width="0.44140625" style="72" customWidth="1"/>
    <col min="7427" max="7427" width="11.5546875" style="72" customWidth="1"/>
    <col min="7428" max="7659" width="9.109375" style="72"/>
    <col min="7660" max="7660" width="47" style="72" customWidth="1"/>
    <col min="7661" max="7661" width="5.5546875" style="72" customWidth="1"/>
    <col min="7662" max="7662" width="0.5546875" style="72" customWidth="1"/>
    <col min="7663" max="7663" width="10.5546875" style="72" customWidth="1"/>
    <col min="7664" max="7664" width="0.5546875" style="72" customWidth="1"/>
    <col min="7665" max="7665" width="10" style="72" customWidth="1"/>
    <col min="7666" max="7666" width="0.5546875" style="72" customWidth="1"/>
    <col min="7667" max="7667" width="10.5546875" style="72" customWidth="1"/>
    <col min="7668" max="7668" width="0.5546875" style="72" customWidth="1"/>
    <col min="7669" max="7669" width="10.44140625" style="72" customWidth="1"/>
    <col min="7670" max="7670" width="0.5546875" style="72" customWidth="1"/>
    <col min="7671" max="7671" width="10.88671875" style="72" customWidth="1"/>
    <col min="7672" max="7672" width="0.5546875" style="72" customWidth="1"/>
    <col min="7673" max="7673" width="12.5546875" style="72" customWidth="1"/>
    <col min="7674" max="7674" width="0.5546875" style="72" customWidth="1"/>
    <col min="7675" max="7675" width="10.44140625" style="72" customWidth="1"/>
    <col min="7676" max="7676" width="0.5546875" style="72" customWidth="1"/>
    <col min="7677" max="7677" width="12.44140625" style="72" bestFit="1" customWidth="1"/>
    <col min="7678" max="7678" width="0.5546875" style="72" customWidth="1"/>
    <col min="7679" max="7679" width="10.5546875" style="72" customWidth="1"/>
    <col min="7680" max="7680" width="0.5546875" style="72" customWidth="1"/>
    <col min="7681" max="7681" width="11.44140625" style="72" customWidth="1"/>
    <col min="7682" max="7682" width="0.44140625" style="72" customWidth="1"/>
    <col min="7683" max="7683" width="11.5546875" style="72" customWidth="1"/>
    <col min="7684" max="7915" width="9.109375" style="72"/>
    <col min="7916" max="7916" width="47" style="72" customWidth="1"/>
    <col min="7917" max="7917" width="5.5546875" style="72" customWidth="1"/>
    <col min="7918" max="7918" width="0.5546875" style="72" customWidth="1"/>
    <col min="7919" max="7919" width="10.5546875" style="72" customWidth="1"/>
    <col min="7920" max="7920" width="0.5546875" style="72" customWidth="1"/>
    <col min="7921" max="7921" width="10" style="72" customWidth="1"/>
    <col min="7922" max="7922" width="0.5546875" style="72" customWidth="1"/>
    <col min="7923" max="7923" width="10.5546875" style="72" customWidth="1"/>
    <col min="7924" max="7924" width="0.5546875" style="72" customWidth="1"/>
    <col min="7925" max="7925" width="10.44140625" style="72" customWidth="1"/>
    <col min="7926" max="7926" width="0.5546875" style="72" customWidth="1"/>
    <col min="7927" max="7927" width="10.88671875" style="72" customWidth="1"/>
    <col min="7928" max="7928" width="0.5546875" style="72" customWidth="1"/>
    <col min="7929" max="7929" width="12.5546875" style="72" customWidth="1"/>
    <col min="7930" max="7930" width="0.5546875" style="72" customWidth="1"/>
    <col min="7931" max="7931" width="10.44140625" style="72" customWidth="1"/>
    <col min="7932" max="7932" width="0.5546875" style="72" customWidth="1"/>
    <col min="7933" max="7933" width="12.44140625" style="72" bestFit="1" customWidth="1"/>
    <col min="7934" max="7934" width="0.5546875" style="72" customWidth="1"/>
    <col min="7935" max="7935" width="10.5546875" style="72" customWidth="1"/>
    <col min="7936" max="7936" width="0.5546875" style="72" customWidth="1"/>
    <col min="7937" max="7937" width="11.44140625" style="72" customWidth="1"/>
    <col min="7938" max="7938" width="0.44140625" style="72" customWidth="1"/>
    <col min="7939" max="7939" width="11.5546875" style="72" customWidth="1"/>
    <col min="7940" max="8171" width="9.109375" style="72"/>
    <col min="8172" max="8172" width="47" style="72" customWidth="1"/>
    <col min="8173" max="8173" width="5.5546875" style="72" customWidth="1"/>
    <col min="8174" max="8174" width="0.5546875" style="72" customWidth="1"/>
    <col min="8175" max="8175" width="10.5546875" style="72" customWidth="1"/>
    <col min="8176" max="8176" width="0.5546875" style="72" customWidth="1"/>
    <col min="8177" max="8177" width="10" style="72" customWidth="1"/>
    <col min="8178" max="8178" width="0.5546875" style="72" customWidth="1"/>
    <col min="8179" max="8179" width="10.5546875" style="72" customWidth="1"/>
    <col min="8180" max="8180" width="0.5546875" style="72" customWidth="1"/>
    <col min="8181" max="8181" width="10.44140625" style="72" customWidth="1"/>
    <col min="8182" max="8182" width="0.5546875" style="72" customWidth="1"/>
    <col min="8183" max="8183" width="10.88671875" style="72" customWidth="1"/>
    <col min="8184" max="8184" width="0.5546875" style="72" customWidth="1"/>
    <col min="8185" max="8185" width="12.5546875" style="72" customWidth="1"/>
    <col min="8186" max="8186" width="0.5546875" style="72" customWidth="1"/>
    <col min="8187" max="8187" width="10.44140625" style="72" customWidth="1"/>
    <col min="8188" max="8188" width="0.5546875" style="72" customWidth="1"/>
    <col min="8189" max="8189" width="12.44140625" style="72" bestFit="1" customWidth="1"/>
    <col min="8190" max="8190" width="0.5546875" style="72" customWidth="1"/>
    <col min="8191" max="8191" width="10.5546875" style="72" customWidth="1"/>
    <col min="8192" max="8192" width="0.5546875" style="72" customWidth="1"/>
    <col min="8193" max="8193" width="11.44140625" style="72" customWidth="1"/>
    <col min="8194" max="8194" width="0.44140625" style="72" customWidth="1"/>
    <col min="8195" max="8195" width="11.5546875" style="72" customWidth="1"/>
    <col min="8196" max="8427" width="9.109375" style="72"/>
    <col min="8428" max="8428" width="47" style="72" customWidth="1"/>
    <col min="8429" max="8429" width="5.5546875" style="72" customWidth="1"/>
    <col min="8430" max="8430" width="0.5546875" style="72" customWidth="1"/>
    <col min="8431" max="8431" width="10.5546875" style="72" customWidth="1"/>
    <col min="8432" max="8432" width="0.5546875" style="72" customWidth="1"/>
    <col min="8433" max="8433" width="10" style="72" customWidth="1"/>
    <col min="8434" max="8434" width="0.5546875" style="72" customWidth="1"/>
    <col min="8435" max="8435" width="10.5546875" style="72" customWidth="1"/>
    <col min="8436" max="8436" width="0.5546875" style="72" customWidth="1"/>
    <col min="8437" max="8437" width="10.44140625" style="72" customWidth="1"/>
    <col min="8438" max="8438" width="0.5546875" style="72" customWidth="1"/>
    <col min="8439" max="8439" width="10.88671875" style="72" customWidth="1"/>
    <col min="8440" max="8440" width="0.5546875" style="72" customWidth="1"/>
    <col min="8441" max="8441" width="12.5546875" style="72" customWidth="1"/>
    <col min="8442" max="8442" width="0.5546875" style="72" customWidth="1"/>
    <col min="8443" max="8443" width="10.44140625" style="72" customWidth="1"/>
    <col min="8444" max="8444" width="0.5546875" style="72" customWidth="1"/>
    <col min="8445" max="8445" width="12.44140625" style="72" bestFit="1" customWidth="1"/>
    <col min="8446" max="8446" width="0.5546875" style="72" customWidth="1"/>
    <col min="8447" max="8447" width="10.5546875" style="72" customWidth="1"/>
    <col min="8448" max="8448" width="0.5546875" style="72" customWidth="1"/>
    <col min="8449" max="8449" width="11.44140625" style="72" customWidth="1"/>
    <col min="8450" max="8450" width="0.44140625" style="72" customWidth="1"/>
    <col min="8451" max="8451" width="11.5546875" style="72" customWidth="1"/>
    <col min="8452" max="8683" width="9.109375" style="72"/>
    <col min="8684" max="8684" width="47" style="72" customWidth="1"/>
    <col min="8685" max="8685" width="5.5546875" style="72" customWidth="1"/>
    <col min="8686" max="8686" width="0.5546875" style="72" customWidth="1"/>
    <col min="8687" max="8687" width="10.5546875" style="72" customWidth="1"/>
    <col min="8688" max="8688" width="0.5546875" style="72" customWidth="1"/>
    <col min="8689" max="8689" width="10" style="72" customWidth="1"/>
    <col min="8690" max="8690" width="0.5546875" style="72" customWidth="1"/>
    <col min="8691" max="8691" width="10.5546875" style="72" customWidth="1"/>
    <col min="8692" max="8692" width="0.5546875" style="72" customWidth="1"/>
    <col min="8693" max="8693" width="10.44140625" style="72" customWidth="1"/>
    <col min="8694" max="8694" width="0.5546875" style="72" customWidth="1"/>
    <col min="8695" max="8695" width="10.88671875" style="72" customWidth="1"/>
    <col min="8696" max="8696" width="0.5546875" style="72" customWidth="1"/>
    <col min="8697" max="8697" width="12.5546875" style="72" customWidth="1"/>
    <col min="8698" max="8698" width="0.5546875" style="72" customWidth="1"/>
    <col min="8699" max="8699" width="10.44140625" style="72" customWidth="1"/>
    <col min="8700" max="8700" width="0.5546875" style="72" customWidth="1"/>
    <col min="8701" max="8701" width="12.44140625" style="72" bestFit="1" customWidth="1"/>
    <col min="8702" max="8702" width="0.5546875" style="72" customWidth="1"/>
    <col min="8703" max="8703" width="10.5546875" style="72" customWidth="1"/>
    <col min="8704" max="8704" width="0.5546875" style="72" customWidth="1"/>
    <col min="8705" max="8705" width="11.44140625" style="72" customWidth="1"/>
    <col min="8706" max="8706" width="0.44140625" style="72" customWidth="1"/>
    <col min="8707" max="8707" width="11.5546875" style="72" customWidth="1"/>
    <col min="8708" max="8939" width="9.109375" style="72"/>
    <col min="8940" max="8940" width="47" style="72" customWidth="1"/>
    <col min="8941" max="8941" width="5.5546875" style="72" customWidth="1"/>
    <col min="8942" max="8942" width="0.5546875" style="72" customWidth="1"/>
    <col min="8943" max="8943" width="10.5546875" style="72" customWidth="1"/>
    <col min="8944" max="8944" width="0.5546875" style="72" customWidth="1"/>
    <col min="8945" max="8945" width="10" style="72" customWidth="1"/>
    <col min="8946" max="8946" width="0.5546875" style="72" customWidth="1"/>
    <col min="8947" max="8947" width="10.5546875" style="72" customWidth="1"/>
    <col min="8948" max="8948" width="0.5546875" style="72" customWidth="1"/>
    <col min="8949" max="8949" width="10.44140625" style="72" customWidth="1"/>
    <col min="8950" max="8950" width="0.5546875" style="72" customWidth="1"/>
    <col min="8951" max="8951" width="10.88671875" style="72" customWidth="1"/>
    <col min="8952" max="8952" width="0.5546875" style="72" customWidth="1"/>
    <col min="8953" max="8953" width="12.5546875" style="72" customWidth="1"/>
    <col min="8954" max="8954" width="0.5546875" style="72" customWidth="1"/>
    <col min="8955" max="8955" width="10.44140625" style="72" customWidth="1"/>
    <col min="8956" max="8956" width="0.5546875" style="72" customWidth="1"/>
    <col min="8957" max="8957" width="12.44140625" style="72" bestFit="1" customWidth="1"/>
    <col min="8958" max="8958" width="0.5546875" style="72" customWidth="1"/>
    <col min="8959" max="8959" width="10.5546875" style="72" customWidth="1"/>
    <col min="8960" max="8960" width="0.5546875" style="72" customWidth="1"/>
    <col min="8961" max="8961" width="11.44140625" style="72" customWidth="1"/>
    <col min="8962" max="8962" width="0.44140625" style="72" customWidth="1"/>
    <col min="8963" max="8963" width="11.5546875" style="72" customWidth="1"/>
    <col min="8964" max="9195" width="9.109375" style="72"/>
    <col min="9196" max="9196" width="47" style="72" customWidth="1"/>
    <col min="9197" max="9197" width="5.5546875" style="72" customWidth="1"/>
    <col min="9198" max="9198" width="0.5546875" style="72" customWidth="1"/>
    <col min="9199" max="9199" width="10.5546875" style="72" customWidth="1"/>
    <col min="9200" max="9200" width="0.5546875" style="72" customWidth="1"/>
    <col min="9201" max="9201" width="10" style="72" customWidth="1"/>
    <col min="9202" max="9202" width="0.5546875" style="72" customWidth="1"/>
    <col min="9203" max="9203" width="10.5546875" style="72" customWidth="1"/>
    <col min="9204" max="9204" width="0.5546875" style="72" customWidth="1"/>
    <col min="9205" max="9205" width="10.44140625" style="72" customWidth="1"/>
    <col min="9206" max="9206" width="0.5546875" style="72" customWidth="1"/>
    <col min="9207" max="9207" width="10.88671875" style="72" customWidth="1"/>
    <col min="9208" max="9208" width="0.5546875" style="72" customWidth="1"/>
    <col min="9209" max="9209" width="12.5546875" style="72" customWidth="1"/>
    <col min="9210" max="9210" width="0.5546875" style="72" customWidth="1"/>
    <col min="9211" max="9211" width="10.44140625" style="72" customWidth="1"/>
    <col min="9212" max="9212" width="0.5546875" style="72" customWidth="1"/>
    <col min="9213" max="9213" width="12.44140625" style="72" bestFit="1" customWidth="1"/>
    <col min="9214" max="9214" width="0.5546875" style="72" customWidth="1"/>
    <col min="9215" max="9215" width="10.5546875" style="72" customWidth="1"/>
    <col min="9216" max="9216" width="0.5546875" style="72" customWidth="1"/>
    <col min="9217" max="9217" width="11.44140625" style="72" customWidth="1"/>
    <col min="9218" max="9218" width="0.44140625" style="72" customWidth="1"/>
    <col min="9219" max="9219" width="11.5546875" style="72" customWidth="1"/>
    <col min="9220" max="9451" width="9.109375" style="72"/>
    <col min="9452" max="9452" width="47" style="72" customWidth="1"/>
    <col min="9453" max="9453" width="5.5546875" style="72" customWidth="1"/>
    <col min="9454" max="9454" width="0.5546875" style="72" customWidth="1"/>
    <col min="9455" max="9455" width="10.5546875" style="72" customWidth="1"/>
    <col min="9456" max="9456" width="0.5546875" style="72" customWidth="1"/>
    <col min="9457" max="9457" width="10" style="72" customWidth="1"/>
    <col min="9458" max="9458" width="0.5546875" style="72" customWidth="1"/>
    <col min="9459" max="9459" width="10.5546875" style="72" customWidth="1"/>
    <col min="9460" max="9460" width="0.5546875" style="72" customWidth="1"/>
    <col min="9461" max="9461" width="10.44140625" style="72" customWidth="1"/>
    <col min="9462" max="9462" width="0.5546875" style="72" customWidth="1"/>
    <col min="9463" max="9463" width="10.88671875" style="72" customWidth="1"/>
    <col min="9464" max="9464" width="0.5546875" style="72" customWidth="1"/>
    <col min="9465" max="9465" width="12.5546875" style="72" customWidth="1"/>
    <col min="9466" max="9466" width="0.5546875" style="72" customWidth="1"/>
    <col min="9467" max="9467" width="10.44140625" style="72" customWidth="1"/>
    <col min="9468" max="9468" width="0.5546875" style="72" customWidth="1"/>
    <col min="9469" max="9469" width="12.44140625" style="72" bestFit="1" customWidth="1"/>
    <col min="9470" max="9470" width="0.5546875" style="72" customWidth="1"/>
    <col min="9471" max="9471" width="10.5546875" style="72" customWidth="1"/>
    <col min="9472" max="9472" width="0.5546875" style="72" customWidth="1"/>
    <col min="9473" max="9473" width="11.44140625" style="72" customWidth="1"/>
    <col min="9474" max="9474" width="0.44140625" style="72" customWidth="1"/>
    <col min="9475" max="9475" width="11.5546875" style="72" customWidth="1"/>
    <col min="9476" max="9707" width="9.109375" style="72"/>
    <col min="9708" max="9708" width="47" style="72" customWidth="1"/>
    <col min="9709" max="9709" width="5.5546875" style="72" customWidth="1"/>
    <col min="9710" max="9710" width="0.5546875" style="72" customWidth="1"/>
    <col min="9711" max="9711" width="10.5546875" style="72" customWidth="1"/>
    <col min="9712" max="9712" width="0.5546875" style="72" customWidth="1"/>
    <col min="9713" max="9713" width="10" style="72" customWidth="1"/>
    <col min="9714" max="9714" width="0.5546875" style="72" customWidth="1"/>
    <col min="9715" max="9715" width="10.5546875" style="72" customWidth="1"/>
    <col min="9716" max="9716" width="0.5546875" style="72" customWidth="1"/>
    <col min="9717" max="9717" width="10.44140625" style="72" customWidth="1"/>
    <col min="9718" max="9718" width="0.5546875" style="72" customWidth="1"/>
    <col min="9719" max="9719" width="10.88671875" style="72" customWidth="1"/>
    <col min="9720" max="9720" width="0.5546875" style="72" customWidth="1"/>
    <col min="9721" max="9721" width="12.5546875" style="72" customWidth="1"/>
    <col min="9722" max="9722" width="0.5546875" style="72" customWidth="1"/>
    <col min="9723" max="9723" width="10.44140625" style="72" customWidth="1"/>
    <col min="9724" max="9724" width="0.5546875" style="72" customWidth="1"/>
    <col min="9725" max="9725" width="12.44140625" style="72" bestFit="1" customWidth="1"/>
    <col min="9726" max="9726" width="0.5546875" style="72" customWidth="1"/>
    <col min="9727" max="9727" width="10.5546875" style="72" customWidth="1"/>
    <col min="9728" max="9728" width="0.5546875" style="72" customWidth="1"/>
    <col min="9729" max="9729" width="11.44140625" style="72" customWidth="1"/>
    <col min="9730" max="9730" width="0.44140625" style="72" customWidth="1"/>
    <col min="9731" max="9731" width="11.5546875" style="72" customWidth="1"/>
    <col min="9732" max="9963" width="9.109375" style="72"/>
    <col min="9964" max="9964" width="47" style="72" customWidth="1"/>
    <col min="9965" max="9965" width="5.5546875" style="72" customWidth="1"/>
    <col min="9966" max="9966" width="0.5546875" style="72" customWidth="1"/>
    <col min="9967" max="9967" width="10.5546875" style="72" customWidth="1"/>
    <col min="9968" max="9968" width="0.5546875" style="72" customWidth="1"/>
    <col min="9969" max="9969" width="10" style="72" customWidth="1"/>
    <col min="9970" max="9970" width="0.5546875" style="72" customWidth="1"/>
    <col min="9971" max="9971" width="10.5546875" style="72" customWidth="1"/>
    <col min="9972" max="9972" width="0.5546875" style="72" customWidth="1"/>
    <col min="9973" max="9973" width="10.44140625" style="72" customWidth="1"/>
    <col min="9974" max="9974" width="0.5546875" style="72" customWidth="1"/>
    <col min="9975" max="9975" width="10.88671875" style="72" customWidth="1"/>
    <col min="9976" max="9976" width="0.5546875" style="72" customWidth="1"/>
    <col min="9977" max="9977" width="12.5546875" style="72" customWidth="1"/>
    <col min="9978" max="9978" width="0.5546875" style="72" customWidth="1"/>
    <col min="9979" max="9979" width="10.44140625" style="72" customWidth="1"/>
    <col min="9980" max="9980" width="0.5546875" style="72" customWidth="1"/>
    <col min="9981" max="9981" width="12.44140625" style="72" bestFit="1" customWidth="1"/>
    <col min="9982" max="9982" width="0.5546875" style="72" customWidth="1"/>
    <col min="9983" max="9983" width="10.5546875" style="72" customWidth="1"/>
    <col min="9984" max="9984" width="0.5546875" style="72" customWidth="1"/>
    <col min="9985" max="9985" width="11.44140625" style="72" customWidth="1"/>
    <col min="9986" max="9986" width="0.44140625" style="72" customWidth="1"/>
    <col min="9987" max="9987" width="11.5546875" style="72" customWidth="1"/>
    <col min="9988" max="10219" width="9.109375" style="72"/>
    <col min="10220" max="10220" width="47" style="72" customWidth="1"/>
    <col min="10221" max="10221" width="5.5546875" style="72" customWidth="1"/>
    <col min="10222" max="10222" width="0.5546875" style="72" customWidth="1"/>
    <col min="10223" max="10223" width="10.5546875" style="72" customWidth="1"/>
    <col min="10224" max="10224" width="0.5546875" style="72" customWidth="1"/>
    <col min="10225" max="10225" width="10" style="72" customWidth="1"/>
    <col min="10226" max="10226" width="0.5546875" style="72" customWidth="1"/>
    <col min="10227" max="10227" width="10.5546875" style="72" customWidth="1"/>
    <col min="10228" max="10228" width="0.5546875" style="72" customWidth="1"/>
    <col min="10229" max="10229" width="10.44140625" style="72" customWidth="1"/>
    <col min="10230" max="10230" width="0.5546875" style="72" customWidth="1"/>
    <col min="10231" max="10231" width="10.88671875" style="72" customWidth="1"/>
    <col min="10232" max="10232" width="0.5546875" style="72" customWidth="1"/>
    <col min="10233" max="10233" width="12.5546875" style="72" customWidth="1"/>
    <col min="10234" max="10234" width="0.5546875" style="72" customWidth="1"/>
    <col min="10235" max="10235" width="10.44140625" style="72" customWidth="1"/>
    <col min="10236" max="10236" width="0.5546875" style="72" customWidth="1"/>
    <col min="10237" max="10237" width="12.44140625" style="72" bestFit="1" customWidth="1"/>
    <col min="10238" max="10238" width="0.5546875" style="72" customWidth="1"/>
    <col min="10239" max="10239" width="10.5546875" style="72" customWidth="1"/>
    <col min="10240" max="10240" width="0.5546875" style="72" customWidth="1"/>
    <col min="10241" max="10241" width="11.44140625" style="72" customWidth="1"/>
    <col min="10242" max="10242" width="0.44140625" style="72" customWidth="1"/>
    <col min="10243" max="10243" width="11.5546875" style="72" customWidth="1"/>
    <col min="10244" max="10475" width="9.109375" style="72"/>
    <col min="10476" max="10476" width="47" style="72" customWidth="1"/>
    <col min="10477" max="10477" width="5.5546875" style="72" customWidth="1"/>
    <col min="10478" max="10478" width="0.5546875" style="72" customWidth="1"/>
    <col min="10479" max="10479" width="10.5546875" style="72" customWidth="1"/>
    <col min="10480" max="10480" width="0.5546875" style="72" customWidth="1"/>
    <col min="10481" max="10481" width="10" style="72" customWidth="1"/>
    <col min="10482" max="10482" width="0.5546875" style="72" customWidth="1"/>
    <col min="10483" max="10483" width="10.5546875" style="72" customWidth="1"/>
    <col min="10484" max="10484" width="0.5546875" style="72" customWidth="1"/>
    <col min="10485" max="10485" width="10.44140625" style="72" customWidth="1"/>
    <col min="10486" max="10486" width="0.5546875" style="72" customWidth="1"/>
    <col min="10487" max="10487" width="10.88671875" style="72" customWidth="1"/>
    <col min="10488" max="10488" width="0.5546875" style="72" customWidth="1"/>
    <col min="10489" max="10489" width="12.5546875" style="72" customWidth="1"/>
    <col min="10490" max="10490" width="0.5546875" style="72" customWidth="1"/>
    <col min="10491" max="10491" width="10.44140625" style="72" customWidth="1"/>
    <col min="10492" max="10492" width="0.5546875" style="72" customWidth="1"/>
    <col min="10493" max="10493" width="12.44140625" style="72" bestFit="1" customWidth="1"/>
    <col min="10494" max="10494" width="0.5546875" style="72" customWidth="1"/>
    <col min="10495" max="10495" width="10.5546875" style="72" customWidth="1"/>
    <col min="10496" max="10496" width="0.5546875" style="72" customWidth="1"/>
    <col min="10497" max="10497" width="11.44140625" style="72" customWidth="1"/>
    <col min="10498" max="10498" width="0.44140625" style="72" customWidth="1"/>
    <col min="10499" max="10499" width="11.5546875" style="72" customWidth="1"/>
    <col min="10500" max="10731" width="9.109375" style="72"/>
    <col min="10732" max="10732" width="47" style="72" customWidth="1"/>
    <col min="10733" max="10733" width="5.5546875" style="72" customWidth="1"/>
    <col min="10734" max="10734" width="0.5546875" style="72" customWidth="1"/>
    <col min="10735" max="10735" width="10.5546875" style="72" customWidth="1"/>
    <col min="10736" max="10736" width="0.5546875" style="72" customWidth="1"/>
    <col min="10737" max="10737" width="10" style="72" customWidth="1"/>
    <col min="10738" max="10738" width="0.5546875" style="72" customWidth="1"/>
    <col min="10739" max="10739" width="10.5546875" style="72" customWidth="1"/>
    <col min="10740" max="10740" width="0.5546875" style="72" customWidth="1"/>
    <col min="10741" max="10741" width="10.44140625" style="72" customWidth="1"/>
    <col min="10742" max="10742" width="0.5546875" style="72" customWidth="1"/>
    <col min="10743" max="10743" width="10.88671875" style="72" customWidth="1"/>
    <col min="10744" max="10744" width="0.5546875" style="72" customWidth="1"/>
    <col min="10745" max="10745" width="12.5546875" style="72" customWidth="1"/>
    <col min="10746" max="10746" width="0.5546875" style="72" customWidth="1"/>
    <col min="10747" max="10747" width="10.44140625" style="72" customWidth="1"/>
    <col min="10748" max="10748" width="0.5546875" style="72" customWidth="1"/>
    <col min="10749" max="10749" width="12.44140625" style="72" bestFit="1" customWidth="1"/>
    <col min="10750" max="10750" width="0.5546875" style="72" customWidth="1"/>
    <col min="10751" max="10751" width="10.5546875" style="72" customWidth="1"/>
    <col min="10752" max="10752" width="0.5546875" style="72" customWidth="1"/>
    <col min="10753" max="10753" width="11.44140625" style="72" customWidth="1"/>
    <col min="10754" max="10754" width="0.44140625" style="72" customWidth="1"/>
    <col min="10755" max="10755" width="11.5546875" style="72" customWidth="1"/>
    <col min="10756" max="10987" width="9.109375" style="72"/>
    <col min="10988" max="10988" width="47" style="72" customWidth="1"/>
    <col min="10989" max="10989" width="5.5546875" style="72" customWidth="1"/>
    <col min="10990" max="10990" width="0.5546875" style="72" customWidth="1"/>
    <col min="10991" max="10991" width="10.5546875" style="72" customWidth="1"/>
    <col min="10992" max="10992" width="0.5546875" style="72" customWidth="1"/>
    <col min="10993" max="10993" width="10" style="72" customWidth="1"/>
    <col min="10994" max="10994" width="0.5546875" style="72" customWidth="1"/>
    <col min="10995" max="10995" width="10.5546875" style="72" customWidth="1"/>
    <col min="10996" max="10996" width="0.5546875" style="72" customWidth="1"/>
    <col min="10997" max="10997" width="10.44140625" style="72" customWidth="1"/>
    <col min="10998" max="10998" width="0.5546875" style="72" customWidth="1"/>
    <col min="10999" max="10999" width="10.88671875" style="72" customWidth="1"/>
    <col min="11000" max="11000" width="0.5546875" style="72" customWidth="1"/>
    <col min="11001" max="11001" width="12.5546875" style="72" customWidth="1"/>
    <col min="11002" max="11002" width="0.5546875" style="72" customWidth="1"/>
    <col min="11003" max="11003" width="10.44140625" style="72" customWidth="1"/>
    <col min="11004" max="11004" width="0.5546875" style="72" customWidth="1"/>
    <col min="11005" max="11005" width="12.44140625" style="72" bestFit="1" customWidth="1"/>
    <col min="11006" max="11006" width="0.5546875" style="72" customWidth="1"/>
    <col min="11007" max="11007" width="10.5546875" style="72" customWidth="1"/>
    <col min="11008" max="11008" width="0.5546875" style="72" customWidth="1"/>
    <col min="11009" max="11009" width="11.44140625" style="72" customWidth="1"/>
    <col min="11010" max="11010" width="0.44140625" style="72" customWidth="1"/>
    <col min="11011" max="11011" width="11.5546875" style="72" customWidth="1"/>
    <col min="11012" max="11243" width="9.109375" style="72"/>
    <col min="11244" max="11244" width="47" style="72" customWidth="1"/>
    <col min="11245" max="11245" width="5.5546875" style="72" customWidth="1"/>
    <col min="11246" max="11246" width="0.5546875" style="72" customWidth="1"/>
    <col min="11247" max="11247" width="10.5546875" style="72" customWidth="1"/>
    <col min="11248" max="11248" width="0.5546875" style="72" customWidth="1"/>
    <col min="11249" max="11249" width="10" style="72" customWidth="1"/>
    <col min="11250" max="11250" width="0.5546875" style="72" customWidth="1"/>
    <col min="11251" max="11251" width="10.5546875" style="72" customWidth="1"/>
    <col min="11252" max="11252" width="0.5546875" style="72" customWidth="1"/>
    <col min="11253" max="11253" width="10.44140625" style="72" customWidth="1"/>
    <col min="11254" max="11254" width="0.5546875" style="72" customWidth="1"/>
    <col min="11255" max="11255" width="10.88671875" style="72" customWidth="1"/>
    <col min="11256" max="11256" width="0.5546875" style="72" customWidth="1"/>
    <col min="11257" max="11257" width="12.5546875" style="72" customWidth="1"/>
    <col min="11258" max="11258" width="0.5546875" style="72" customWidth="1"/>
    <col min="11259" max="11259" width="10.44140625" style="72" customWidth="1"/>
    <col min="11260" max="11260" width="0.5546875" style="72" customWidth="1"/>
    <col min="11261" max="11261" width="12.44140625" style="72" bestFit="1" customWidth="1"/>
    <col min="11262" max="11262" width="0.5546875" style="72" customWidth="1"/>
    <col min="11263" max="11263" width="10.5546875" style="72" customWidth="1"/>
    <col min="11264" max="11264" width="0.5546875" style="72" customWidth="1"/>
    <col min="11265" max="11265" width="11.44140625" style="72" customWidth="1"/>
    <col min="11266" max="11266" width="0.44140625" style="72" customWidth="1"/>
    <col min="11267" max="11267" width="11.5546875" style="72" customWidth="1"/>
    <col min="11268" max="11499" width="9.109375" style="72"/>
    <col min="11500" max="11500" width="47" style="72" customWidth="1"/>
    <col min="11501" max="11501" width="5.5546875" style="72" customWidth="1"/>
    <col min="11502" max="11502" width="0.5546875" style="72" customWidth="1"/>
    <col min="11503" max="11503" width="10.5546875" style="72" customWidth="1"/>
    <col min="11504" max="11504" width="0.5546875" style="72" customWidth="1"/>
    <col min="11505" max="11505" width="10" style="72" customWidth="1"/>
    <col min="11506" max="11506" width="0.5546875" style="72" customWidth="1"/>
    <col min="11507" max="11507" width="10.5546875" style="72" customWidth="1"/>
    <col min="11508" max="11508" width="0.5546875" style="72" customWidth="1"/>
    <col min="11509" max="11509" width="10.44140625" style="72" customWidth="1"/>
    <col min="11510" max="11510" width="0.5546875" style="72" customWidth="1"/>
    <col min="11511" max="11511" width="10.88671875" style="72" customWidth="1"/>
    <col min="11512" max="11512" width="0.5546875" style="72" customWidth="1"/>
    <col min="11513" max="11513" width="12.5546875" style="72" customWidth="1"/>
    <col min="11514" max="11514" width="0.5546875" style="72" customWidth="1"/>
    <col min="11515" max="11515" width="10.44140625" style="72" customWidth="1"/>
    <col min="11516" max="11516" width="0.5546875" style="72" customWidth="1"/>
    <col min="11517" max="11517" width="12.44140625" style="72" bestFit="1" customWidth="1"/>
    <col min="11518" max="11518" width="0.5546875" style="72" customWidth="1"/>
    <col min="11519" max="11519" width="10.5546875" style="72" customWidth="1"/>
    <col min="11520" max="11520" width="0.5546875" style="72" customWidth="1"/>
    <col min="11521" max="11521" width="11.44140625" style="72" customWidth="1"/>
    <col min="11522" max="11522" width="0.44140625" style="72" customWidth="1"/>
    <col min="11523" max="11523" width="11.5546875" style="72" customWidth="1"/>
    <col min="11524" max="11755" width="9.109375" style="72"/>
    <col min="11756" max="11756" width="47" style="72" customWidth="1"/>
    <col min="11757" max="11757" width="5.5546875" style="72" customWidth="1"/>
    <col min="11758" max="11758" width="0.5546875" style="72" customWidth="1"/>
    <col min="11759" max="11759" width="10.5546875" style="72" customWidth="1"/>
    <col min="11760" max="11760" width="0.5546875" style="72" customWidth="1"/>
    <col min="11761" max="11761" width="10" style="72" customWidth="1"/>
    <col min="11762" max="11762" width="0.5546875" style="72" customWidth="1"/>
    <col min="11763" max="11763" width="10.5546875" style="72" customWidth="1"/>
    <col min="11764" max="11764" width="0.5546875" style="72" customWidth="1"/>
    <col min="11765" max="11765" width="10.44140625" style="72" customWidth="1"/>
    <col min="11766" max="11766" width="0.5546875" style="72" customWidth="1"/>
    <col min="11767" max="11767" width="10.88671875" style="72" customWidth="1"/>
    <col min="11768" max="11768" width="0.5546875" style="72" customWidth="1"/>
    <col min="11769" max="11769" width="12.5546875" style="72" customWidth="1"/>
    <col min="11770" max="11770" width="0.5546875" style="72" customWidth="1"/>
    <col min="11771" max="11771" width="10.44140625" style="72" customWidth="1"/>
    <col min="11772" max="11772" width="0.5546875" style="72" customWidth="1"/>
    <col min="11773" max="11773" width="12.44140625" style="72" bestFit="1" customWidth="1"/>
    <col min="11774" max="11774" width="0.5546875" style="72" customWidth="1"/>
    <col min="11775" max="11775" width="10.5546875" style="72" customWidth="1"/>
    <col min="11776" max="11776" width="0.5546875" style="72" customWidth="1"/>
    <col min="11777" max="11777" width="11.44140625" style="72" customWidth="1"/>
    <col min="11778" max="11778" width="0.44140625" style="72" customWidth="1"/>
    <col min="11779" max="11779" width="11.5546875" style="72" customWidth="1"/>
    <col min="11780" max="12011" width="9.109375" style="72"/>
    <col min="12012" max="12012" width="47" style="72" customWidth="1"/>
    <col min="12013" max="12013" width="5.5546875" style="72" customWidth="1"/>
    <col min="12014" max="12014" width="0.5546875" style="72" customWidth="1"/>
    <col min="12015" max="12015" width="10.5546875" style="72" customWidth="1"/>
    <col min="12016" max="12016" width="0.5546875" style="72" customWidth="1"/>
    <col min="12017" max="12017" width="10" style="72" customWidth="1"/>
    <col min="12018" max="12018" width="0.5546875" style="72" customWidth="1"/>
    <col min="12019" max="12019" width="10.5546875" style="72" customWidth="1"/>
    <col min="12020" max="12020" width="0.5546875" style="72" customWidth="1"/>
    <col min="12021" max="12021" width="10.44140625" style="72" customWidth="1"/>
    <col min="12022" max="12022" width="0.5546875" style="72" customWidth="1"/>
    <col min="12023" max="12023" width="10.88671875" style="72" customWidth="1"/>
    <col min="12024" max="12024" width="0.5546875" style="72" customWidth="1"/>
    <col min="12025" max="12025" width="12.5546875" style="72" customWidth="1"/>
    <col min="12026" max="12026" width="0.5546875" style="72" customWidth="1"/>
    <col min="12027" max="12027" width="10.44140625" style="72" customWidth="1"/>
    <col min="12028" max="12028" width="0.5546875" style="72" customWidth="1"/>
    <col min="12029" max="12029" width="12.44140625" style="72" bestFit="1" customWidth="1"/>
    <col min="12030" max="12030" width="0.5546875" style="72" customWidth="1"/>
    <col min="12031" max="12031" width="10.5546875" style="72" customWidth="1"/>
    <col min="12032" max="12032" width="0.5546875" style="72" customWidth="1"/>
    <col min="12033" max="12033" width="11.44140625" style="72" customWidth="1"/>
    <col min="12034" max="12034" width="0.44140625" style="72" customWidth="1"/>
    <col min="12035" max="12035" width="11.5546875" style="72" customWidth="1"/>
    <col min="12036" max="12267" width="9.109375" style="72"/>
    <col min="12268" max="12268" width="47" style="72" customWidth="1"/>
    <col min="12269" max="12269" width="5.5546875" style="72" customWidth="1"/>
    <col min="12270" max="12270" width="0.5546875" style="72" customWidth="1"/>
    <col min="12271" max="12271" width="10.5546875" style="72" customWidth="1"/>
    <col min="12272" max="12272" width="0.5546875" style="72" customWidth="1"/>
    <col min="12273" max="12273" width="10" style="72" customWidth="1"/>
    <col min="12274" max="12274" width="0.5546875" style="72" customWidth="1"/>
    <col min="12275" max="12275" width="10.5546875" style="72" customWidth="1"/>
    <col min="12276" max="12276" width="0.5546875" style="72" customWidth="1"/>
    <col min="12277" max="12277" width="10.44140625" style="72" customWidth="1"/>
    <col min="12278" max="12278" width="0.5546875" style="72" customWidth="1"/>
    <col min="12279" max="12279" width="10.88671875" style="72" customWidth="1"/>
    <col min="12280" max="12280" width="0.5546875" style="72" customWidth="1"/>
    <col min="12281" max="12281" width="12.5546875" style="72" customWidth="1"/>
    <col min="12282" max="12282" width="0.5546875" style="72" customWidth="1"/>
    <col min="12283" max="12283" width="10.44140625" style="72" customWidth="1"/>
    <col min="12284" max="12284" width="0.5546875" style="72" customWidth="1"/>
    <col min="12285" max="12285" width="12.44140625" style="72" bestFit="1" customWidth="1"/>
    <col min="12286" max="12286" width="0.5546875" style="72" customWidth="1"/>
    <col min="12287" max="12287" width="10.5546875" style="72" customWidth="1"/>
    <col min="12288" max="12288" width="0.5546875" style="72" customWidth="1"/>
    <col min="12289" max="12289" width="11.44140625" style="72" customWidth="1"/>
    <col min="12290" max="12290" width="0.44140625" style="72" customWidth="1"/>
    <col min="12291" max="12291" width="11.5546875" style="72" customWidth="1"/>
    <col min="12292" max="12523" width="9.109375" style="72"/>
    <col min="12524" max="12524" width="47" style="72" customWidth="1"/>
    <col min="12525" max="12525" width="5.5546875" style="72" customWidth="1"/>
    <col min="12526" max="12526" width="0.5546875" style="72" customWidth="1"/>
    <col min="12527" max="12527" width="10.5546875" style="72" customWidth="1"/>
    <col min="12528" max="12528" width="0.5546875" style="72" customWidth="1"/>
    <col min="12529" max="12529" width="10" style="72" customWidth="1"/>
    <col min="12530" max="12530" width="0.5546875" style="72" customWidth="1"/>
    <col min="12531" max="12531" width="10.5546875" style="72" customWidth="1"/>
    <col min="12532" max="12532" width="0.5546875" style="72" customWidth="1"/>
    <col min="12533" max="12533" width="10.44140625" style="72" customWidth="1"/>
    <col min="12534" max="12534" width="0.5546875" style="72" customWidth="1"/>
    <col min="12535" max="12535" width="10.88671875" style="72" customWidth="1"/>
    <col min="12536" max="12536" width="0.5546875" style="72" customWidth="1"/>
    <col min="12537" max="12537" width="12.5546875" style="72" customWidth="1"/>
    <col min="12538" max="12538" width="0.5546875" style="72" customWidth="1"/>
    <col min="12539" max="12539" width="10.44140625" style="72" customWidth="1"/>
    <col min="12540" max="12540" width="0.5546875" style="72" customWidth="1"/>
    <col min="12541" max="12541" width="12.44140625" style="72" bestFit="1" customWidth="1"/>
    <col min="12542" max="12542" width="0.5546875" style="72" customWidth="1"/>
    <col min="12543" max="12543" width="10.5546875" style="72" customWidth="1"/>
    <col min="12544" max="12544" width="0.5546875" style="72" customWidth="1"/>
    <col min="12545" max="12545" width="11.44140625" style="72" customWidth="1"/>
    <col min="12546" max="12546" width="0.44140625" style="72" customWidth="1"/>
    <col min="12547" max="12547" width="11.5546875" style="72" customWidth="1"/>
    <col min="12548" max="12779" width="9.109375" style="72"/>
    <col min="12780" max="12780" width="47" style="72" customWidth="1"/>
    <col min="12781" max="12781" width="5.5546875" style="72" customWidth="1"/>
    <col min="12782" max="12782" width="0.5546875" style="72" customWidth="1"/>
    <col min="12783" max="12783" width="10.5546875" style="72" customWidth="1"/>
    <col min="12784" max="12784" width="0.5546875" style="72" customWidth="1"/>
    <col min="12785" max="12785" width="10" style="72" customWidth="1"/>
    <col min="12786" max="12786" width="0.5546875" style="72" customWidth="1"/>
    <col min="12787" max="12787" width="10.5546875" style="72" customWidth="1"/>
    <col min="12788" max="12788" width="0.5546875" style="72" customWidth="1"/>
    <col min="12789" max="12789" width="10.44140625" style="72" customWidth="1"/>
    <col min="12790" max="12790" width="0.5546875" style="72" customWidth="1"/>
    <col min="12791" max="12791" width="10.88671875" style="72" customWidth="1"/>
    <col min="12792" max="12792" width="0.5546875" style="72" customWidth="1"/>
    <col min="12793" max="12793" width="12.5546875" style="72" customWidth="1"/>
    <col min="12794" max="12794" width="0.5546875" style="72" customWidth="1"/>
    <col min="12795" max="12795" width="10.44140625" style="72" customWidth="1"/>
    <col min="12796" max="12796" width="0.5546875" style="72" customWidth="1"/>
    <col min="12797" max="12797" width="12.44140625" style="72" bestFit="1" customWidth="1"/>
    <col min="12798" max="12798" width="0.5546875" style="72" customWidth="1"/>
    <col min="12799" max="12799" width="10.5546875" style="72" customWidth="1"/>
    <col min="12800" max="12800" width="0.5546875" style="72" customWidth="1"/>
    <col min="12801" max="12801" width="11.44140625" style="72" customWidth="1"/>
    <col min="12802" max="12802" width="0.44140625" style="72" customWidth="1"/>
    <col min="12803" max="12803" width="11.5546875" style="72" customWidth="1"/>
    <col min="12804" max="13035" width="9.109375" style="72"/>
    <col min="13036" max="13036" width="47" style="72" customWidth="1"/>
    <col min="13037" max="13037" width="5.5546875" style="72" customWidth="1"/>
    <col min="13038" max="13038" width="0.5546875" style="72" customWidth="1"/>
    <col min="13039" max="13039" width="10.5546875" style="72" customWidth="1"/>
    <col min="13040" max="13040" width="0.5546875" style="72" customWidth="1"/>
    <col min="13041" max="13041" width="10" style="72" customWidth="1"/>
    <col min="13042" max="13042" width="0.5546875" style="72" customWidth="1"/>
    <col min="13043" max="13043" width="10.5546875" style="72" customWidth="1"/>
    <col min="13044" max="13044" width="0.5546875" style="72" customWidth="1"/>
    <col min="13045" max="13045" width="10.44140625" style="72" customWidth="1"/>
    <col min="13046" max="13046" width="0.5546875" style="72" customWidth="1"/>
    <col min="13047" max="13047" width="10.88671875" style="72" customWidth="1"/>
    <col min="13048" max="13048" width="0.5546875" style="72" customWidth="1"/>
    <col min="13049" max="13049" width="12.5546875" style="72" customWidth="1"/>
    <col min="13050" max="13050" width="0.5546875" style="72" customWidth="1"/>
    <col min="13051" max="13051" width="10.44140625" style="72" customWidth="1"/>
    <col min="13052" max="13052" width="0.5546875" style="72" customWidth="1"/>
    <col min="13053" max="13053" width="12.44140625" style="72" bestFit="1" customWidth="1"/>
    <col min="13054" max="13054" width="0.5546875" style="72" customWidth="1"/>
    <col min="13055" max="13055" width="10.5546875" style="72" customWidth="1"/>
    <col min="13056" max="13056" width="0.5546875" style="72" customWidth="1"/>
    <col min="13057" max="13057" width="11.44140625" style="72" customWidth="1"/>
    <col min="13058" max="13058" width="0.44140625" style="72" customWidth="1"/>
    <col min="13059" max="13059" width="11.5546875" style="72" customWidth="1"/>
    <col min="13060" max="13291" width="9.109375" style="72"/>
    <col min="13292" max="13292" width="47" style="72" customWidth="1"/>
    <col min="13293" max="13293" width="5.5546875" style="72" customWidth="1"/>
    <col min="13294" max="13294" width="0.5546875" style="72" customWidth="1"/>
    <col min="13295" max="13295" width="10.5546875" style="72" customWidth="1"/>
    <col min="13296" max="13296" width="0.5546875" style="72" customWidth="1"/>
    <col min="13297" max="13297" width="10" style="72" customWidth="1"/>
    <col min="13298" max="13298" width="0.5546875" style="72" customWidth="1"/>
    <col min="13299" max="13299" width="10.5546875" style="72" customWidth="1"/>
    <col min="13300" max="13300" width="0.5546875" style="72" customWidth="1"/>
    <col min="13301" max="13301" width="10.44140625" style="72" customWidth="1"/>
    <col min="13302" max="13302" width="0.5546875" style="72" customWidth="1"/>
    <col min="13303" max="13303" width="10.88671875" style="72" customWidth="1"/>
    <col min="13304" max="13304" width="0.5546875" style="72" customWidth="1"/>
    <col min="13305" max="13305" width="12.5546875" style="72" customWidth="1"/>
    <col min="13306" max="13306" width="0.5546875" style="72" customWidth="1"/>
    <col min="13307" max="13307" width="10.44140625" style="72" customWidth="1"/>
    <col min="13308" max="13308" width="0.5546875" style="72" customWidth="1"/>
    <col min="13309" max="13309" width="12.44140625" style="72" bestFit="1" customWidth="1"/>
    <col min="13310" max="13310" width="0.5546875" style="72" customWidth="1"/>
    <col min="13311" max="13311" width="10.5546875" style="72" customWidth="1"/>
    <col min="13312" max="13312" width="0.5546875" style="72" customWidth="1"/>
    <col min="13313" max="13313" width="11.44140625" style="72" customWidth="1"/>
    <col min="13314" max="13314" width="0.44140625" style="72" customWidth="1"/>
    <col min="13315" max="13315" width="11.5546875" style="72" customWidth="1"/>
    <col min="13316" max="13547" width="9.109375" style="72"/>
    <col min="13548" max="13548" width="47" style="72" customWidth="1"/>
    <col min="13549" max="13549" width="5.5546875" style="72" customWidth="1"/>
    <col min="13550" max="13550" width="0.5546875" style="72" customWidth="1"/>
    <col min="13551" max="13551" width="10.5546875" style="72" customWidth="1"/>
    <col min="13552" max="13552" width="0.5546875" style="72" customWidth="1"/>
    <col min="13553" max="13553" width="10" style="72" customWidth="1"/>
    <col min="13554" max="13554" width="0.5546875" style="72" customWidth="1"/>
    <col min="13555" max="13555" width="10.5546875" style="72" customWidth="1"/>
    <col min="13556" max="13556" width="0.5546875" style="72" customWidth="1"/>
    <col min="13557" max="13557" width="10.44140625" style="72" customWidth="1"/>
    <col min="13558" max="13558" width="0.5546875" style="72" customWidth="1"/>
    <col min="13559" max="13559" width="10.88671875" style="72" customWidth="1"/>
    <col min="13560" max="13560" width="0.5546875" style="72" customWidth="1"/>
    <col min="13561" max="13561" width="12.5546875" style="72" customWidth="1"/>
    <col min="13562" max="13562" width="0.5546875" style="72" customWidth="1"/>
    <col min="13563" max="13563" width="10.44140625" style="72" customWidth="1"/>
    <col min="13564" max="13564" width="0.5546875" style="72" customWidth="1"/>
    <col min="13565" max="13565" width="12.44140625" style="72" bestFit="1" customWidth="1"/>
    <col min="13566" max="13566" width="0.5546875" style="72" customWidth="1"/>
    <col min="13567" max="13567" width="10.5546875" style="72" customWidth="1"/>
    <col min="13568" max="13568" width="0.5546875" style="72" customWidth="1"/>
    <col min="13569" max="13569" width="11.44140625" style="72" customWidth="1"/>
    <col min="13570" max="13570" width="0.44140625" style="72" customWidth="1"/>
    <col min="13571" max="13571" width="11.5546875" style="72" customWidth="1"/>
    <col min="13572" max="13803" width="9.109375" style="72"/>
    <col min="13804" max="13804" width="47" style="72" customWidth="1"/>
    <col min="13805" max="13805" width="5.5546875" style="72" customWidth="1"/>
    <col min="13806" max="13806" width="0.5546875" style="72" customWidth="1"/>
    <col min="13807" max="13807" width="10.5546875" style="72" customWidth="1"/>
    <col min="13808" max="13808" width="0.5546875" style="72" customWidth="1"/>
    <col min="13809" max="13809" width="10" style="72" customWidth="1"/>
    <col min="13810" max="13810" width="0.5546875" style="72" customWidth="1"/>
    <col min="13811" max="13811" width="10.5546875" style="72" customWidth="1"/>
    <col min="13812" max="13812" width="0.5546875" style="72" customWidth="1"/>
    <col min="13813" max="13813" width="10.44140625" style="72" customWidth="1"/>
    <col min="13814" max="13814" width="0.5546875" style="72" customWidth="1"/>
    <col min="13815" max="13815" width="10.88671875" style="72" customWidth="1"/>
    <col min="13816" max="13816" width="0.5546875" style="72" customWidth="1"/>
    <col min="13817" max="13817" width="12.5546875" style="72" customWidth="1"/>
    <col min="13818" max="13818" width="0.5546875" style="72" customWidth="1"/>
    <col min="13819" max="13819" width="10.44140625" style="72" customWidth="1"/>
    <col min="13820" max="13820" width="0.5546875" style="72" customWidth="1"/>
    <col min="13821" max="13821" width="12.44140625" style="72" bestFit="1" customWidth="1"/>
    <col min="13822" max="13822" width="0.5546875" style="72" customWidth="1"/>
    <col min="13823" max="13823" width="10.5546875" style="72" customWidth="1"/>
    <col min="13824" max="13824" width="0.5546875" style="72" customWidth="1"/>
    <col min="13825" max="13825" width="11.44140625" style="72" customWidth="1"/>
    <col min="13826" max="13826" width="0.44140625" style="72" customWidth="1"/>
    <col min="13827" max="13827" width="11.5546875" style="72" customWidth="1"/>
    <col min="13828" max="14059" width="9.109375" style="72"/>
    <col min="14060" max="14060" width="47" style="72" customWidth="1"/>
    <col min="14061" max="14061" width="5.5546875" style="72" customWidth="1"/>
    <col min="14062" max="14062" width="0.5546875" style="72" customWidth="1"/>
    <col min="14063" max="14063" width="10.5546875" style="72" customWidth="1"/>
    <col min="14064" max="14064" width="0.5546875" style="72" customWidth="1"/>
    <col min="14065" max="14065" width="10" style="72" customWidth="1"/>
    <col min="14066" max="14066" width="0.5546875" style="72" customWidth="1"/>
    <col min="14067" max="14067" width="10.5546875" style="72" customWidth="1"/>
    <col min="14068" max="14068" width="0.5546875" style="72" customWidth="1"/>
    <col min="14069" max="14069" width="10.44140625" style="72" customWidth="1"/>
    <col min="14070" max="14070" width="0.5546875" style="72" customWidth="1"/>
    <col min="14071" max="14071" width="10.88671875" style="72" customWidth="1"/>
    <col min="14072" max="14072" width="0.5546875" style="72" customWidth="1"/>
    <col min="14073" max="14073" width="12.5546875" style="72" customWidth="1"/>
    <col min="14074" max="14074" width="0.5546875" style="72" customWidth="1"/>
    <col min="14075" max="14075" width="10.44140625" style="72" customWidth="1"/>
    <col min="14076" max="14076" width="0.5546875" style="72" customWidth="1"/>
    <col min="14077" max="14077" width="12.44140625" style="72" bestFit="1" customWidth="1"/>
    <col min="14078" max="14078" width="0.5546875" style="72" customWidth="1"/>
    <col min="14079" max="14079" width="10.5546875" style="72" customWidth="1"/>
    <col min="14080" max="14080" width="0.5546875" style="72" customWidth="1"/>
    <col min="14081" max="14081" width="11.44140625" style="72" customWidth="1"/>
    <col min="14082" max="14082" width="0.44140625" style="72" customWidth="1"/>
    <col min="14083" max="14083" width="11.5546875" style="72" customWidth="1"/>
    <col min="14084" max="14315" width="9.109375" style="72"/>
    <col min="14316" max="14316" width="47" style="72" customWidth="1"/>
    <col min="14317" max="14317" width="5.5546875" style="72" customWidth="1"/>
    <col min="14318" max="14318" width="0.5546875" style="72" customWidth="1"/>
    <col min="14319" max="14319" width="10.5546875" style="72" customWidth="1"/>
    <col min="14320" max="14320" width="0.5546875" style="72" customWidth="1"/>
    <col min="14321" max="14321" width="10" style="72" customWidth="1"/>
    <col min="14322" max="14322" width="0.5546875" style="72" customWidth="1"/>
    <col min="14323" max="14323" width="10.5546875" style="72" customWidth="1"/>
    <col min="14324" max="14324" width="0.5546875" style="72" customWidth="1"/>
    <col min="14325" max="14325" width="10.44140625" style="72" customWidth="1"/>
    <col min="14326" max="14326" width="0.5546875" style="72" customWidth="1"/>
    <col min="14327" max="14327" width="10.88671875" style="72" customWidth="1"/>
    <col min="14328" max="14328" width="0.5546875" style="72" customWidth="1"/>
    <col min="14329" max="14329" width="12.5546875" style="72" customWidth="1"/>
    <col min="14330" max="14330" width="0.5546875" style="72" customWidth="1"/>
    <col min="14331" max="14331" width="10.44140625" style="72" customWidth="1"/>
    <col min="14332" max="14332" width="0.5546875" style="72" customWidth="1"/>
    <col min="14333" max="14333" width="12.44140625" style="72" bestFit="1" customWidth="1"/>
    <col min="14334" max="14334" width="0.5546875" style="72" customWidth="1"/>
    <col min="14335" max="14335" width="10.5546875" style="72" customWidth="1"/>
    <col min="14336" max="14336" width="0.5546875" style="72" customWidth="1"/>
    <col min="14337" max="14337" width="11.44140625" style="72" customWidth="1"/>
    <col min="14338" max="14338" width="0.44140625" style="72" customWidth="1"/>
    <col min="14339" max="14339" width="11.5546875" style="72" customWidth="1"/>
    <col min="14340" max="14571" width="9.109375" style="72"/>
    <col min="14572" max="14572" width="47" style="72" customWidth="1"/>
    <col min="14573" max="14573" width="5.5546875" style="72" customWidth="1"/>
    <col min="14574" max="14574" width="0.5546875" style="72" customWidth="1"/>
    <col min="14575" max="14575" width="10.5546875" style="72" customWidth="1"/>
    <col min="14576" max="14576" width="0.5546875" style="72" customWidth="1"/>
    <col min="14577" max="14577" width="10" style="72" customWidth="1"/>
    <col min="14578" max="14578" width="0.5546875" style="72" customWidth="1"/>
    <col min="14579" max="14579" width="10.5546875" style="72" customWidth="1"/>
    <col min="14580" max="14580" width="0.5546875" style="72" customWidth="1"/>
    <col min="14581" max="14581" width="10.44140625" style="72" customWidth="1"/>
    <col min="14582" max="14582" width="0.5546875" style="72" customWidth="1"/>
    <col min="14583" max="14583" width="10.88671875" style="72" customWidth="1"/>
    <col min="14584" max="14584" width="0.5546875" style="72" customWidth="1"/>
    <col min="14585" max="14585" width="12.5546875" style="72" customWidth="1"/>
    <col min="14586" max="14586" width="0.5546875" style="72" customWidth="1"/>
    <col min="14587" max="14587" width="10.44140625" style="72" customWidth="1"/>
    <col min="14588" max="14588" width="0.5546875" style="72" customWidth="1"/>
    <col min="14589" max="14589" width="12.44140625" style="72" bestFit="1" customWidth="1"/>
    <col min="14590" max="14590" width="0.5546875" style="72" customWidth="1"/>
    <col min="14591" max="14591" width="10.5546875" style="72" customWidth="1"/>
    <col min="14592" max="14592" width="0.5546875" style="72" customWidth="1"/>
    <col min="14593" max="14593" width="11.44140625" style="72" customWidth="1"/>
    <col min="14594" max="14594" width="0.44140625" style="72" customWidth="1"/>
    <col min="14595" max="14595" width="11.5546875" style="72" customWidth="1"/>
    <col min="14596" max="14827" width="9.109375" style="72"/>
    <col min="14828" max="14828" width="47" style="72" customWidth="1"/>
    <col min="14829" max="14829" width="5.5546875" style="72" customWidth="1"/>
    <col min="14830" max="14830" width="0.5546875" style="72" customWidth="1"/>
    <col min="14831" max="14831" width="10.5546875" style="72" customWidth="1"/>
    <col min="14832" max="14832" width="0.5546875" style="72" customWidth="1"/>
    <col min="14833" max="14833" width="10" style="72" customWidth="1"/>
    <col min="14834" max="14834" width="0.5546875" style="72" customWidth="1"/>
    <col min="14835" max="14835" width="10.5546875" style="72" customWidth="1"/>
    <col min="14836" max="14836" width="0.5546875" style="72" customWidth="1"/>
    <col min="14837" max="14837" width="10.44140625" style="72" customWidth="1"/>
    <col min="14838" max="14838" width="0.5546875" style="72" customWidth="1"/>
    <col min="14839" max="14839" width="10.88671875" style="72" customWidth="1"/>
    <col min="14840" max="14840" width="0.5546875" style="72" customWidth="1"/>
    <col min="14841" max="14841" width="12.5546875" style="72" customWidth="1"/>
    <col min="14842" max="14842" width="0.5546875" style="72" customWidth="1"/>
    <col min="14843" max="14843" width="10.44140625" style="72" customWidth="1"/>
    <col min="14844" max="14844" width="0.5546875" style="72" customWidth="1"/>
    <col min="14845" max="14845" width="12.44140625" style="72" bestFit="1" customWidth="1"/>
    <col min="14846" max="14846" width="0.5546875" style="72" customWidth="1"/>
    <col min="14847" max="14847" width="10.5546875" style="72" customWidth="1"/>
    <col min="14848" max="14848" width="0.5546875" style="72" customWidth="1"/>
    <col min="14849" max="14849" width="11.44140625" style="72" customWidth="1"/>
    <col min="14850" max="14850" width="0.44140625" style="72" customWidth="1"/>
    <col min="14851" max="14851" width="11.5546875" style="72" customWidth="1"/>
    <col min="14852" max="15083" width="9.109375" style="72"/>
    <col min="15084" max="15084" width="47" style="72" customWidth="1"/>
    <col min="15085" max="15085" width="5.5546875" style="72" customWidth="1"/>
    <col min="15086" max="15086" width="0.5546875" style="72" customWidth="1"/>
    <col min="15087" max="15087" width="10.5546875" style="72" customWidth="1"/>
    <col min="15088" max="15088" width="0.5546875" style="72" customWidth="1"/>
    <col min="15089" max="15089" width="10" style="72" customWidth="1"/>
    <col min="15090" max="15090" width="0.5546875" style="72" customWidth="1"/>
    <col min="15091" max="15091" width="10.5546875" style="72" customWidth="1"/>
    <col min="15092" max="15092" width="0.5546875" style="72" customWidth="1"/>
    <col min="15093" max="15093" width="10.44140625" style="72" customWidth="1"/>
    <col min="15094" max="15094" width="0.5546875" style="72" customWidth="1"/>
    <col min="15095" max="15095" width="10.88671875" style="72" customWidth="1"/>
    <col min="15096" max="15096" width="0.5546875" style="72" customWidth="1"/>
    <col min="15097" max="15097" width="12.5546875" style="72" customWidth="1"/>
    <col min="15098" max="15098" width="0.5546875" style="72" customWidth="1"/>
    <col min="15099" max="15099" width="10.44140625" style="72" customWidth="1"/>
    <col min="15100" max="15100" width="0.5546875" style="72" customWidth="1"/>
    <col min="15101" max="15101" width="12.44140625" style="72" bestFit="1" customWidth="1"/>
    <col min="15102" max="15102" width="0.5546875" style="72" customWidth="1"/>
    <col min="15103" max="15103" width="10.5546875" style="72" customWidth="1"/>
    <col min="15104" max="15104" width="0.5546875" style="72" customWidth="1"/>
    <col min="15105" max="15105" width="11.44140625" style="72" customWidth="1"/>
    <col min="15106" max="15106" width="0.44140625" style="72" customWidth="1"/>
    <col min="15107" max="15107" width="11.5546875" style="72" customWidth="1"/>
    <col min="15108" max="15339" width="9.109375" style="72"/>
    <col min="15340" max="15340" width="47" style="72" customWidth="1"/>
    <col min="15341" max="15341" width="5.5546875" style="72" customWidth="1"/>
    <col min="15342" max="15342" width="0.5546875" style="72" customWidth="1"/>
    <col min="15343" max="15343" width="10.5546875" style="72" customWidth="1"/>
    <col min="15344" max="15344" width="0.5546875" style="72" customWidth="1"/>
    <col min="15345" max="15345" width="10" style="72" customWidth="1"/>
    <col min="15346" max="15346" width="0.5546875" style="72" customWidth="1"/>
    <col min="15347" max="15347" width="10.5546875" style="72" customWidth="1"/>
    <col min="15348" max="15348" width="0.5546875" style="72" customWidth="1"/>
    <col min="15349" max="15349" width="10.44140625" style="72" customWidth="1"/>
    <col min="15350" max="15350" width="0.5546875" style="72" customWidth="1"/>
    <col min="15351" max="15351" width="10.88671875" style="72" customWidth="1"/>
    <col min="15352" max="15352" width="0.5546875" style="72" customWidth="1"/>
    <col min="15353" max="15353" width="12.5546875" style="72" customWidth="1"/>
    <col min="15354" max="15354" width="0.5546875" style="72" customWidth="1"/>
    <col min="15355" max="15355" width="10.44140625" style="72" customWidth="1"/>
    <col min="15356" max="15356" width="0.5546875" style="72" customWidth="1"/>
    <col min="15357" max="15357" width="12.44140625" style="72" bestFit="1" customWidth="1"/>
    <col min="15358" max="15358" width="0.5546875" style="72" customWidth="1"/>
    <col min="15359" max="15359" width="10.5546875" style="72" customWidth="1"/>
    <col min="15360" max="15360" width="0.5546875" style="72" customWidth="1"/>
    <col min="15361" max="15361" width="11.44140625" style="72" customWidth="1"/>
    <col min="15362" max="15362" width="0.44140625" style="72" customWidth="1"/>
    <col min="15363" max="15363" width="11.5546875" style="72" customWidth="1"/>
    <col min="15364" max="15595" width="9.109375" style="72"/>
    <col min="15596" max="15596" width="47" style="72" customWidth="1"/>
    <col min="15597" max="15597" width="5.5546875" style="72" customWidth="1"/>
    <col min="15598" max="15598" width="0.5546875" style="72" customWidth="1"/>
    <col min="15599" max="15599" width="10.5546875" style="72" customWidth="1"/>
    <col min="15600" max="15600" width="0.5546875" style="72" customWidth="1"/>
    <col min="15601" max="15601" width="10" style="72" customWidth="1"/>
    <col min="15602" max="15602" width="0.5546875" style="72" customWidth="1"/>
    <col min="15603" max="15603" width="10.5546875" style="72" customWidth="1"/>
    <col min="15604" max="15604" width="0.5546875" style="72" customWidth="1"/>
    <col min="15605" max="15605" width="10.44140625" style="72" customWidth="1"/>
    <col min="15606" max="15606" width="0.5546875" style="72" customWidth="1"/>
    <col min="15607" max="15607" width="10.88671875" style="72" customWidth="1"/>
    <col min="15608" max="15608" width="0.5546875" style="72" customWidth="1"/>
    <col min="15609" max="15609" width="12.5546875" style="72" customWidth="1"/>
    <col min="15610" max="15610" width="0.5546875" style="72" customWidth="1"/>
    <col min="15611" max="15611" width="10.44140625" style="72" customWidth="1"/>
    <col min="15612" max="15612" width="0.5546875" style="72" customWidth="1"/>
    <col min="15613" max="15613" width="12.44140625" style="72" bestFit="1" customWidth="1"/>
    <col min="15614" max="15614" width="0.5546875" style="72" customWidth="1"/>
    <col min="15615" max="15615" width="10.5546875" style="72" customWidth="1"/>
    <col min="15616" max="15616" width="0.5546875" style="72" customWidth="1"/>
    <col min="15617" max="15617" width="11.44140625" style="72" customWidth="1"/>
    <col min="15618" max="15618" width="0.44140625" style="72" customWidth="1"/>
    <col min="15619" max="15619" width="11.5546875" style="72" customWidth="1"/>
    <col min="15620" max="15851" width="9.109375" style="72"/>
    <col min="15852" max="15852" width="47" style="72" customWidth="1"/>
    <col min="15853" max="15853" width="5.5546875" style="72" customWidth="1"/>
    <col min="15854" max="15854" width="0.5546875" style="72" customWidth="1"/>
    <col min="15855" max="15855" width="10.5546875" style="72" customWidth="1"/>
    <col min="15856" max="15856" width="0.5546875" style="72" customWidth="1"/>
    <col min="15857" max="15857" width="10" style="72" customWidth="1"/>
    <col min="15858" max="15858" width="0.5546875" style="72" customWidth="1"/>
    <col min="15859" max="15859" width="10.5546875" style="72" customWidth="1"/>
    <col min="15860" max="15860" width="0.5546875" style="72" customWidth="1"/>
    <col min="15861" max="15861" width="10.44140625" style="72" customWidth="1"/>
    <col min="15862" max="15862" width="0.5546875" style="72" customWidth="1"/>
    <col min="15863" max="15863" width="10.88671875" style="72" customWidth="1"/>
    <col min="15864" max="15864" width="0.5546875" style="72" customWidth="1"/>
    <col min="15865" max="15865" width="12.5546875" style="72" customWidth="1"/>
    <col min="15866" max="15866" width="0.5546875" style="72" customWidth="1"/>
    <col min="15867" max="15867" width="10.44140625" style="72" customWidth="1"/>
    <col min="15868" max="15868" width="0.5546875" style="72" customWidth="1"/>
    <col min="15869" max="15869" width="12.44140625" style="72" bestFit="1" customWidth="1"/>
    <col min="15870" max="15870" width="0.5546875" style="72" customWidth="1"/>
    <col min="15871" max="15871" width="10.5546875" style="72" customWidth="1"/>
    <col min="15872" max="15872" width="0.5546875" style="72" customWidth="1"/>
    <col min="15873" max="15873" width="11.44140625" style="72" customWidth="1"/>
    <col min="15874" max="15874" width="0.44140625" style="72" customWidth="1"/>
    <col min="15875" max="15875" width="11.5546875" style="72" customWidth="1"/>
    <col min="15876" max="16107" width="9.109375" style="72"/>
    <col min="16108" max="16108" width="47" style="72" customWidth="1"/>
    <col min="16109" max="16109" width="5.5546875" style="72" customWidth="1"/>
    <col min="16110" max="16110" width="0.5546875" style="72" customWidth="1"/>
    <col min="16111" max="16111" width="10.5546875" style="72" customWidth="1"/>
    <col min="16112" max="16112" width="0.5546875" style="72" customWidth="1"/>
    <col min="16113" max="16113" width="10" style="72" customWidth="1"/>
    <col min="16114" max="16114" width="0.5546875" style="72" customWidth="1"/>
    <col min="16115" max="16115" width="10.5546875" style="72" customWidth="1"/>
    <col min="16116" max="16116" width="0.5546875" style="72" customWidth="1"/>
    <col min="16117" max="16117" width="10.44140625" style="72" customWidth="1"/>
    <col min="16118" max="16118" width="0.5546875" style="72" customWidth="1"/>
    <col min="16119" max="16119" width="10.88671875" style="72" customWidth="1"/>
    <col min="16120" max="16120" width="0.5546875" style="72" customWidth="1"/>
    <col min="16121" max="16121" width="12.5546875" style="72" customWidth="1"/>
    <col min="16122" max="16122" width="0.5546875" style="72" customWidth="1"/>
    <col min="16123" max="16123" width="10.44140625" style="72" customWidth="1"/>
    <col min="16124" max="16124" width="0.5546875" style="72" customWidth="1"/>
    <col min="16125" max="16125" width="12.44140625" style="72" bestFit="1" customWidth="1"/>
    <col min="16126" max="16126" width="0.5546875" style="72" customWidth="1"/>
    <col min="16127" max="16127" width="10.5546875" style="72" customWidth="1"/>
    <col min="16128" max="16128" width="0.5546875" style="72" customWidth="1"/>
    <col min="16129" max="16129" width="11.44140625" style="72" customWidth="1"/>
    <col min="16130" max="16130" width="0.44140625" style="72" customWidth="1"/>
    <col min="16131" max="16131" width="11.5546875" style="72" customWidth="1"/>
    <col min="16132" max="16365" width="10.33203125" style="72"/>
    <col min="16366" max="16384" width="10.33203125" style="72" customWidth="1"/>
  </cols>
  <sheetData>
    <row r="1" spans="1:20" ht="16.5" customHeight="1" x14ac:dyDescent="0.3">
      <c r="A1" s="67" t="s">
        <v>137</v>
      </c>
      <c r="B1" s="68"/>
      <c r="C1" s="68"/>
      <c r="D1" s="69"/>
      <c r="E1" s="69"/>
      <c r="F1" s="69"/>
      <c r="G1" s="69"/>
      <c r="H1" s="69"/>
      <c r="I1" s="69"/>
      <c r="J1" s="70"/>
      <c r="K1" s="69"/>
      <c r="L1" s="70"/>
      <c r="M1" s="69"/>
      <c r="N1" s="70"/>
      <c r="O1" s="69"/>
      <c r="P1" s="70"/>
      <c r="Q1" s="70"/>
      <c r="R1" s="69"/>
      <c r="S1" s="71"/>
      <c r="T1" s="69"/>
    </row>
    <row r="2" spans="1:20" ht="16.5" customHeight="1" x14ac:dyDescent="0.3">
      <c r="A2" s="73" t="s">
        <v>104</v>
      </c>
      <c r="B2" s="68"/>
      <c r="C2" s="68"/>
      <c r="D2" s="69"/>
      <c r="E2" s="69"/>
      <c r="F2" s="69"/>
      <c r="G2" s="69"/>
      <c r="H2" s="69"/>
      <c r="I2" s="69"/>
      <c r="J2" s="70"/>
      <c r="K2" s="69"/>
      <c r="L2" s="70"/>
      <c r="M2" s="69"/>
      <c r="N2" s="70"/>
      <c r="O2" s="69"/>
      <c r="P2" s="70"/>
      <c r="Q2" s="70"/>
      <c r="R2" s="70"/>
      <c r="S2" s="71"/>
      <c r="T2" s="70"/>
    </row>
    <row r="3" spans="1:20" ht="16.5" customHeight="1" x14ac:dyDescent="0.3">
      <c r="A3" s="74" t="s">
        <v>169</v>
      </c>
      <c r="B3" s="75"/>
      <c r="C3" s="75"/>
      <c r="D3" s="76"/>
      <c r="E3" s="76"/>
      <c r="F3" s="76"/>
      <c r="G3" s="76"/>
      <c r="H3" s="76"/>
      <c r="I3" s="76"/>
      <c r="J3" s="77"/>
      <c r="K3" s="76"/>
      <c r="L3" s="77"/>
      <c r="M3" s="76"/>
      <c r="N3" s="77"/>
      <c r="O3" s="76"/>
      <c r="P3" s="77"/>
      <c r="Q3" s="77"/>
      <c r="R3" s="77"/>
      <c r="S3" s="78"/>
      <c r="T3" s="77"/>
    </row>
    <row r="4" spans="1:20" ht="16.5" customHeight="1" x14ac:dyDescent="0.3">
      <c r="A4" s="79"/>
      <c r="B4" s="79"/>
      <c r="C4" s="79"/>
      <c r="D4" s="70"/>
      <c r="E4" s="70"/>
      <c r="F4" s="70"/>
      <c r="G4" s="71"/>
      <c r="H4" s="71"/>
      <c r="I4" s="71"/>
      <c r="J4" s="70"/>
      <c r="K4" s="71"/>
      <c r="L4" s="70"/>
      <c r="M4" s="71"/>
      <c r="N4" s="70"/>
      <c r="O4" s="71"/>
      <c r="P4" s="70"/>
      <c r="Q4" s="70"/>
      <c r="R4" s="70"/>
      <c r="S4" s="71"/>
      <c r="T4" s="70"/>
    </row>
    <row r="5" spans="1:20" ht="16.5" customHeight="1" x14ac:dyDescent="0.3">
      <c r="A5" s="79"/>
      <c r="B5" s="79"/>
      <c r="C5" s="79"/>
      <c r="D5" s="70"/>
      <c r="E5" s="70"/>
      <c r="F5" s="70"/>
      <c r="G5" s="71"/>
      <c r="H5" s="71"/>
      <c r="I5" s="71"/>
      <c r="J5" s="70"/>
      <c r="K5" s="71"/>
      <c r="L5" s="70"/>
      <c r="M5" s="71"/>
      <c r="N5" s="70"/>
      <c r="O5" s="71"/>
      <c r="P5" s="70"/>
      <c r="Q5" s="70"/>
      <c r="R5" s="70"/>
      <c r="S5" s="71"/>
      <c r="T5" s="70"/>
    </row>
    <row r="6" spans="1:20" ht="16.5" customHeight="1" x14ac:dyDescent="0.3">
      <c r="A6" s="79"/>
      <c r="B6" s="79"/>
      <c r="C6" s="79"/>
      <c r="D6" s="133" t="s">
        <v>96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</row>
    <row r="7" spans="1:20" s="79" customFormat="1" ht="16.5" customHeight="1" x14ac:dyDescent="0.3">
      <c r="D7" s="133" t="s">
        <v>105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80"/>
      <c r="R7" s="80"/>
      <c r="S7" s="80"/>
      <c r="T7" s="80"/>
    </row>
    <row r="8" spans="1:20" s="79" customFormat="1" ht="16.5" customHeight="1" x14ac:dyDescent="0.3">
      <c r="D8" s="81"/>
      <c r="E8" s="81"/>
      <c r="F8" s="81"/>
      <c r="G8" s="81"/>
      <c r="H8" s="81"/>
      <c r="I8" s="81"/>
      <c r="M8" s="81"/>
      <c r="N8" s="83"/>
      <c r="O8" s="81"/>
      <c r="P8" s="81"/>
      <c r="Q8" s="81"/>
      <c r="R8" s="80"/>
      <c r="S8" s="80"/>
      <c r="T8" s="80"/>
    </row>
    <row r="9" spans="1:20" s="79" customFormat="1" ht="16.5" customHeight="1" x14ac:dyDescent="0.3">
      <c r="D9" s="81"/>
      <c r="E9" s="81"/>
      <c r="F9" s="81"/>
      <c r="G9" s="81"/>
      <c r="H9" s="81"/>
      <c r="I9" s="81"/>
      <c r="J9" s="135" t="s">
        <v>154</v>
      </c>
      <c r="K9" s="135"/>
      <c r="L9" s="135"/>
      <c r="M9" s="81"/>
      <c r="N9" s="82"/>
      <c r="O9" s="81"/>
      <c r="P9" s="81"/>
      <c r="Q9" s="81"/>
      <c r="R9" s="80"/>
      <c r="S9" s="80"/>
      <c r="T9" s="80"/>
    </row>
    <row r="10" spans="1:20" s="79" customFormat="1" ht="16.5" customHeight="1" x14ac:dyDescent="0.3">
      <c r="D10" s="81"/>
      <c r="E10" s="81"/>
      <c r="F10" s="81"/>
      <c r="G10" s="81"/>
      <c r="H10" s="82" t="s">
        <v>126</v>
      </c>
      <c r="I10" s="106"/>
      <c r="J10" s="106"/>
      <c r="K10" s="106"/>
      <c r="L10" s="106"/>
      <c r="M10" s="106"/>
      <c r="N10" s="84" t="s">
        <v>113</v>
      </c>
      <c r="O10" s="106"/>
      <c r="P10" s="106"/>
      <c r="Q10" s="81"/>
      <c r="R10" s="80"/>
      <c r="S10" s="80"/>
      <c r="T10" s="80"/>
    </row>
    <row r="11" spans="1:20" s="79" customFormat="1" ht="16.5" customHeight="1" x14ac:dyDescent="0.3">
      <c r="A11" s="84"/>
      <c r="B11" s="85"/>
      <c r="C11" s="85"/>
      <c r="D11" s="83" t="s">
        <v>53</v>
      </c>
      <c r="E11" s="86"/>
      <c r="F11" s="86"/>
      <c r="G11" s="86"/>
      <c r="H11" s="82" t="s">
        <v>125</v>
      </c>
      <c r="I11" s="86"/>
      <c r="J11" s="87"/>
      <c r="K11" s="86"/>
      <c r="L11" s="87"/>
      <c r="M11" s="86"/>
      <c r="N11" s="107" t="s">
        <v>127</v>
      </c>
      <c r="O11" s="86"/>
      <c r="P11" s="69"/>
      <c r="Q11" s="69"/>
      <c r="R11" s="82" t="s">
        <v>142</v>
      </c>
      <c r="S11" s="82"/>
      <c r="T11" s="82"/>
    </row>
    <row r="12" spans="1:20" s="79" customFormat="1" ht="16.5" customHeight="1" x14ac:dyDescent="0.3">
      <c r="A12" s="88"/>
      <c r="B12" s="85"/>
      <c r="C12" s="85"/>
      <c r="D12" s="83" t="s">
        <v>54</v>
      </c>
      <c r="E12" s="86"/>
      <c r="F12" s="89" t="s">
        <v>140</v>
      </c>
      <c r="G12" s="90"/>
      <c r="H12" s="69" t="s">
        <v>114</v>
      </c>
      <c r="I12" s="90"/>
      <c r="J12" s="83" t="s">
        <v>156</v>
      </c>
      <c r="K12" s="90"/>
      <c r="L12" s="83"/>
      <c r="M12" s="90"/>
      <c r="N12" s="88" t="s">
        <v>115</v>
      </c>
      <c r="O12" s="90"/>
      <c r="P12" s="83" t="s">
        <v>106</v>
      </c>
      <c r="Q12" s="83"/>
      <c r="R12" s="69" t="s">
        <v>144</v>
      </c>
      <c r="S12" s="69"/>
      <c r="T12" s="69"/>
    </row>
    <row r="13" spans="1:20" s="79" customFormat="1" ht="16.5" customHeight="1" x14ac:dyDescent="0.3">
      <c r="A13" s="88"/>
      <c r="C13" s="85"/>
      <c r="D13" s="87" t="s">
        <v>52</v>
      </c>
      <c r="E13" s="82"/>
      <c r="F13" s="91" t="s">
        <v>141</v>
      </c>
      <c r="G13" s="90"/>
      <c r="H13" s="82" t="s">
        <v>116</v>
      </c>
      <c r="I13" s="90"/>
      <c r="J13" s="87" t="s">
        <v>157</v>
      </c>
      <c r="K13" s="90"/>
      <c r="L13" s="87" t="s">
        <v>108</v>
      </c>
      <c r="M13" s="90"/>
      <c r="N13" s="88" t="s">
        <v>117</v>
      </c>
      <c r="O13" s="90"/>
      <c r="P13" s="87" t="s">
        <v>107</v>
      </c>
      <c r="Q13" s="87"/>
      <c r="R13" s="87" t="s">
        <v>143</v>
      </c>
      <c r="S13" s="82"/>
      <c r="T13" s="87" t="s">
        <v>34</v>
      </c>
    </row>
    <row r="14" spans="1:20" s="79" customFormat="1" ht="16.5" customHeight="1" x14ac:dyDescent="0.3">
      <c r="A14" s="88"/>
      <c r="B14" s="92" t="s">
        <v>4</v>
      </c>
      <c r="C14" s="85"/>
      <c r="D14" s="93" t="s">
        <v>5</v>
      </c>
      <c r="E14" s="94"/>
      <c r="F14" s="93" t="s">
        <v>5</v>
      </c>
      <c r="G14" s="70"/>
      <c r="H14" s="93" t="s">
        <v>5</v>
      </c>
      <c r="I14" s="70"/>
      <c r="J14" s="93" t="s">
        <v>5</v>
      </c>
      <c r="K14" s="70"/>
      <c r="L14" s="93" t="s">
        <v>5</v>
      </c>
      <c r="M14" s="70"/>
      <c r="N14" s="93" t="s">
        <v>5</v>
      </c>
      <c r="O14" s="70"/>
      <c r="P14" s="93" t="s">
        <v>5</v>
      </c>
      <c r="Q14" s="87"/>
      <c r="R14" s="93" t="s">
        <v>5</v>
      </c>
      <c r="S14" s="69"/>
      <c r="T14" s="93" t="s">
        <v>5</v>
      </c>
    </row>
    <row r="15" spans="1:20" s="79" customFormat="1" ht="16.5" customHeight="1" x14ac:dyDescent="0.3">
      <c r="D15" s="95"/>
      <c r="E15" s="95"/>
      <c r="F15" s="95"/>
      <c r="G15" s="90"/>
      <c r="H15" s="95"/>
      <c r="I15" s="90"/>
      <c r="J15" s="95"/>
      <c r="K15" s="90"/>
      <c r="L15" s="95"/>
      <c r="M15" s="90"/>
      <c r="N15" s="95"/>
      <c r="O15" s="90"/>
      <c r="P15" s="90"/>
      <c r="Q15" s="90"/>
      <c r="R15" s="90"/>
      <c r="S15" s="90"/>
      <c r="T15" s="90"/>
    </row>
    <row r="16" spans="1:20" s="79" customFormat="1" ht="16.5" customHeight="1" x14ac:dyDescent="0.3">
      <c r="A16" s="67" t="s">
        <v>135</v>
      </c>
      <c r="B16" s="96"/>
      <c r="C16" s="96"/>
      <c r="D16" s="70">
        <v>1400000000</v>
      </c>
      <c r="E16" s="70"/>
      <c r="F16" s="70">
        <v>654655415</v>
      </c>
      <c r="G16" s="70"/>
      <c r="H16" s="70">
        <v>-598386370</v>
      </c>
      <c r="I16" s="70"/>
      <c r="J16" s="70">
        <v>0</v>
      </c>
      <c r="K16" s="70"/>
      <c r="L16" s="70">
        <v>3298691855</v>
      </c>
      <c r="M16" s="70"/>
      <c r="N16" s="70">
        <v>5960085</v>
      </c>
      <c r="O16" s="70"/>
      <c r="P16" s="70">
        <f>SUM(D16:O16)</f>
        <v>4760920985</v>
      </c>
      <c r="Q16" s="70"/>
      <c r="R16" s="70">
        <v>0</v>
      </c>
      <c r="S16" s="97"/>
      <c r="T16" s="70">
        <f>SUM(P16:S16)</f>
        <v>4760920985</v>
      </c>
    </row>
    <row r="17" spans="1:20" s="79" customFormat="1" ht="16.5" customHeight="1" x14ac:dyDescent="0.3">
      <c r="A17" s="118" t="s">
        <v>185</v>
      </c>
      <c r="B17" s="104"/>
      <c r="C17" s="96"/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70">
        <v>0</v>
      </c>
      <c r="M17" s="70"/>
      <c r="N17" s="70">
        <v>0</v>
      </c>
      <c r="O17" s="70"/>
      <c r="P17" s="70">
        <f>SUM(D17:O17)</f>
        <v>0</v>
      </c>
      <c r="Q17" s="70"/>
      <c r="R17" s="70">
        <v>450375</v>
      </c>
      <c r="S17" s="97"/>
      <c r="T17" s="70">
        <f>SUM(P17:S17)</f>
        <v>450375</v>
      </c>
    </row>
    <row r="18" spans="1:20" s="79" customFormat="1" ht="16.5" customHeight="1" x14ac:dyDescent="0.3">
      <c r="A18" s="118" t="s">
        <v>145</v>
      </c>
      <c r="B18" s="104"/>
      <c r="C18" s="96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97"/>
      <c r="T18" s="70"/>
    </row>
    <row r="19" spans="1:20" s="79" customFormat="1" ht="16.5" customHeight="1" x14ac:dyDescent="0.3">
      <c r="A19" s="119" t="s">
        <v>146</v>
      </c>
      <c r="B19" s="104"/>
      <c r="D19" s="70">
        <v>0</v>
      </c>
      <c r="E19" s="70"/>
      <c r="F19" s="70">
        <v>0</v>
      </c>
      <c r="G19" s="70"/>
      <c r="H19" s="70">
        <v>0</v>
      </c>
      <c r="I19" s="70"/>
      <c r="J19" s="70">
        <v>0</v>
      </c>
      <c r="K19" s="70"/>
      <c r="L19" s="70">
        <v>0</v>
      </c>
      <c r="M19" s="70"/>
      <c r="N19" s="70">
        <v>0</v>
      </c>
      <c r="P19" s="70">
        <f>SUM(D19:O19)</f>
        <v>0</v>
      </c>
      <c r="Q19" s="70"/>
      <c r="R19" s="70">
        <v>-449900</v>
      </c>
      <c r="T19" s="70">
        <f>SUM(P19:S19)</f>
        <v>-449900</v>
      </c>
    </row>
    <row r="20" spans="1:20" s="79" customFormat="1" ht="16.5" customHeight="1" x14ac:dyDescent="0.3">
      <c r="A20" s="98" t="s">
        <v>147</v>
      </c>
      <c r="B20" s="104">
        <v>31</v>
      </c>
      <c r="D20" s="70">
        <v>0</v>
      </c>
      <c r="E20" s="70"/>
      <c r="F20" s="70">
        <v>0</v>
      </c>
      <c r="H20" s="115">
        <v>0</v>
      </c>
      <c r="I20" s="116"/>
      <c r="J20" s="70">
        <v>0</v>
      </c>
      <c r="K20" s="116"/>
      <c r="L20" s="70">
        <v>-403000000</v>
      </c>
      <c r="N20" s="70">
        <v>0</v>
      </c>
      <c r="P20" s="70">
        <f>SUM(D20:O20)</f>
        <v>-403000000</v>
      </c>
      <c r="Q20" s="70"/>
      <c r="R20" s="70">
        <v>0</v>
      </c>
      <c r="T20" s="70">
        <f>SUM(P20:S20)</f>
        <v>-403000000</v>
      </c>
    </row>
    <row r="21" spans="1:20" s="79" customFormat="1" ht="16.5" customHeight="1" x14ac:dyDescent="0.3">
      <c r="A21" s="98" t="s">
        <v>158</v>
      </c>
      <c r="B21" s="104"/>
      <c r="D21" s="70">
        <v>0</v>
      </c>
      <c r="E21" s="70"/>
      <c r="F21" s="70">
        <v>0</v>
      </c>
      <c r="H21" s="115">
        <v>0</v>
      </c>
      <c r="I21" s="116"/>
      <c r="J21" s="70">
        <v>20150000</v>
      </c>
      <c r="K21" s="116"/>
      <c r="L21" s="70">
        <v>-20150000</v>
      </c>
      <c r="N21" s="70">
        <v>0</v>
      </c>
      <c r="P21" s="70">
        <f>SUM(D21:O21)</f>
        <v>0</v>
      </c>
      <c r="Q21" s="70"/>
      <c r="R21" s="70">
        <v>0</v>
      </c>
      <c r="T21" s="70">
        <f>SUM(P21:S21)</f>
        <v>0</v>
      </c>
    </row>
    <row r="22" spans="1:20" s="79" customFormat="1" ht="16.5" customHeight="1" x14ac:dyDescent="0.3">
      <c r="A22" s="98" t="s">
        <v>50</v>
      </c>
      <c r="D22" s="77">
        <v>0</v>
      </c>
      <c r="E22" s="90"/>
      <c r="F22" s="77">
        <v>0</v>
      </c>
      <c r="G22" s="70"/>
      <c r="H22" s="78">
        <v>0</v>
      </c>
      <c r="I22" s="70"/>
      <c r="J22" s="78">
        <v>0</v>
      </c>
      <c r="K22" s="70"/>
      <c r="L22" s="78">
        <v>434446556</v>
      </c>
      <c r="M22" s="70"/>
      <c r="N22" s="78">
        <v>0</v>
      </c>
      <c r="O22" s="70"/>
      <c r="P22" s="99">
        <f>SUM(D22:O22)</f>
        <v>434446556</v>
      </c>
      <c r="Q22" s="100"/>
      <c r="R22" s="99">
        <v>0</v>
      </c>
      <c r="S22" s="97"/>
      <c r="T22" s="99">
        <f>SUM(P22:S22)</f>
        <v>434446556</v>
      </c>
    </row>
    <row r="23" spans="1:20" s="79" customFormat="1" ht="16.5" customHeight="1" x14ac:dyDescent="0.3">
      <c r="D23" s="95"/>
      <c r="E23" s="95"/>
      <c r="F23" s="95"/>
      <c r="G23" s="90"/>
      <c r="H23" s="95"/>
      <c r="I23" s="90"/>
      <c r="J23" s="95"/>
      <c r="K23" s="90"/>
      <c r="L23" s="95"/>
      <c r="M23" s="90"/>
      <c r="N23" s="95"/>
      <c r="O23" s="90"/>
      <c r="P23" s="90"/>
      <c r="Q23" s="90"/>
      <c r="R23" s="90"/>
      <c r="S23" s="90"/>
      <c r="T23" s="90"/>
    </row>
    <row r="24" spans="1:20" s="79" customFormat="1" ht="16.5" customHeight="1" thickBot="1" x14ac:dyDescent="0.35">
      <c r="A24" s="101" t="s">
        <v>136</v>
      </c>
      <c r="B24" s="96"/>
      <c r="C24" s="96"/>
      <c r="D24" s="102">
        <f>SUM(D16:D23)</f>
        <v>1400000000</v>
      </c>
      <c r="E24" s="90"/>
      <c r="F24" s="102">
        <f>SUM(F16:F23)</f>
        <v>654655415</v>
      </c>
      <c r="G24" s="90"/>
      <c r="H24" s="102">
        <f>SUM(H16:H23)</f>
        <v>-598386370</v>
      </c>
      <c r="I24" s="90"/>
      <c r="J24" s="102">
        <f>SUM(J16:J23)</f>
        <v>20150000</v>
      </c>
      <c r="K24" s="90"/>
      <c r="L24" s="102">
        <f>SUM(L16:L23)</f>
        <v>3309988411</v>
      </c>
      <c r="M24" s="90"/>
      <c r="N24" s="102">
        <f>SUM(N16:N23)</f>
        <v>5960085</v>
      </c>
      <c r="O24" s="90"/>
      <c r="P24" s="102">
        <f>SUM(P16:P23)</f>
        <v>4792367541</v>
      </c>
      <c r="Q24" s="90"/>
      <c r="R24" s="102">
        <f>SUM(R16:R23)</f>
        <v>475</v>
      </c>
      <c r="S24" s="90"/>
      <c r="T24" s="102">
        <f>SUM(T16:T23)</f>
        <v>4792368016</v>
      </c>
    </row>
    <row r="25" spans="1:20" s="79" customFormat="1" ht="16.5" customHeight="1" thickTop="1" x14ac:dyDescent="0.3">
      <c r="A25" s="96"/>
      <c r="B25" s="96"/>
      <c r="C25" s="96"/>
      <c r="D25" s="90"/>
      <c r="E25" s="90"/>
      <c r="F25" s="90"/>
      <c r="G25" s="90"/>
      <c r="H25" s="90"/>
      <c r="I25" s="90"/>
      <c r="J25" s="103"/>
      <c r="K25" s="90"/>
      <c r="L25" s="103"/>
      <c r="M25" s="90"/>
      <c r="N25" s="103"/>
      <c r="O25" s="90"/>
      <c r="P25" s="90"/>
      <c r="Q25" s="90"/>
      <c r="R25" s="90"/>
      <c r="S25" s="90"/>
      <c r="T25" s="90"/>
    </row>
    <row r="26" spans="1:20" s="79" customFormat="1" ht="16.5" customHeight="1" x14ac:dyDescent="0.3">
      <c r="A26" s="67" t="s">
        <v>171</v>
      </c>
      <c r="B26" s="96"/>
      <c r="C26" s="96"/>
      <c r="D26" s="70">
        <f>D24</f>
        <v>1400000000</v>
      </c>
      <c r="E26" s="70"/>
      <c r="F26" s="70">
        <f>F24</f>
        <v>654655415</v>
      </c>
      <c r="G26" s="70"/>
      <c r="H26" s="70">
        <f>H24</f>
        <v>-598386370</v>
      </c>
      <c r="I26" s="70"/>
      <c r="J26" s="70">
        <f>J24</f>
        <v>20150000</v>
      </c>
      <c r="K26" s="70"/>
      <c r="L26" s="70">
        <f>L24</f>
        <v>3309988411</v>
      </c>
      <c r="M26" s="70"/>
      <c r="N26" s="70">
        <f>N24</f>
        <v>5960085</v>
      </c>
      <c r="O26" s="70"/>
      <c r="P26" s="70">
        <f>SUM(D26:O26)</f>
        <v>4792367541</v>
      </c>
      <c r="Q26" s="70"/>
      <c r="R26" s="70">
        <f>R24</f>
        <v>475</v>
      </c>
      <c r="S26" s="97"/>
      <c r="T26" s="70">
        <f>SUM(P26:S26)</f>
        <v>4792368016</v>
      </c>
    </row>
    <row r="27" spans="1:20" s="79" customFormat="1" ht="16.5" customHeight="1" x14ac:dyDescent="0.3">
      <c r="A27" s="118" t="s">
        <v>178</v>
      </c>
      <c r="B27" s="104">
        <v>24</v>
      </c>
      <c r="C27" s="96"/>
      <c r="D27" s="70">
        <v>456160000</v>
      </c>
      <c r="E27" s="70"/>
      <c r="F27" s="70">
        <v>2992330401</v>
      </c>
      <c r="G27" s="70"/>
      <c r="H27" s="70">
        <v>0</v>
      </c>
      <c r="I27" s="70"/>
      <c r="J27" s="70">
        <v>0</v>
      </c>
      <c r="K27" s="70"/>
      <c r="L27" s="70">
        <v>0</v>
      </c>
      <c r="M27" s="70"/>
      <c r="N27" s="70">
        <v>0</v>
      </c>
      <c r="O27" s="70"/>
      <c r="P27" s="70">
        <f>SUM(D27:O27)</f>
        <v>3448490401</v>
      </c>
      <c r="Q27" s="70"/>
      <c r="R27" s="70">
        <v>0</v>
      </c>
      <c r="S27" s="97"/>
      <c r="T27" s="70">
        <f>SUM(P27:S27)</f>
        <v>3448490401</v>
      </c>
    </row>
    <row r="28" spans="1:20" s="79" customFormat="1" ht="16.5" customHeight="1" x14ac:dyDescent="0.3">
      <c r="A28" s="98" t="s">
        <v>147</v>
      </c>
      <c r="B28" s="104">
        <v>31</v>
      </c>
      <c r="D28" s="70">
        <v>0</v>
      </c>
      <c r="E28" s="70"/>
      <c r="F28" s="70">
        <v>0</v>
      </c>
      <c r="H28" s="115">
        <v>0</v>
      </c>
      <c r="I28" s="116"/>
      <c r="J28" s="70">
        <v>0</v>
      </c>
      <c r="K28" s="116"/>
      <c r="L28" s="70">
        <v>-2506000000</v>
      </c>
      <c r="N28" s="70">
        <v>0</v>
      </c>
      <c r="P28" s="70">
        <f>SUM(D28:O28)</f>
        <v>-2506000000</v>
      </c>
      <c r="Q28" s="70"/>
      <c r="R28" s="70">
        <v>0</v>
      </c>
      <c r="T28" s="70">
        <f>SUM(P28:S28)</f>
        <v>-2506000000</v>
      </c>
    </row>
    <row r="29" spans="1:20" s="79" customFormat="1" ht="16.5" customHeight="1" x14ac:dyDescent="0.3">
      <c r="A29" s="98" t="s">
        <v>158</v>
      </c>
      <c r="B29" s="104">
        <v>23</v>
      </c>
      <c r="D29" s="70">
        <v>0</v>
      </c>
      <c r="E29" s="70"/>
      <c r="F29" s="70">
        <v>0</v>
      </c>
      <c r="H29" s="115">
        <v>0</v>
      </c>
      <c r="I29" s="116"/>
      <c r="J29" s="70">
        <v>34200000</v>
      </c>
      <c r="K29" s="116"/>
      <c r="L29" s="70">
        <v>-34200000</v>
      </c>
      <c r="N29" s="70">
        <v>0</v>
      </c>
      <c r="P29" s="70">
        <f>SUM(D29:O29)</f>
        <v>0</v>
      </c>
      <c r="Q29" s="70"/>
      <c r="R29" s="70">
        <v>0</v>
      </c>
      <c r="T29" s="70">
        <f>SUM(P29:S29)</f>
        <v>0</v>
      </c>
    </row>
    <row r="30" spans="1:20" s="79" customFormat="1" ht="16.5" customHeight="1" x14ac:dyDescent="0.3">
      <c r="A30" s="98" t="s">
        <v>50</v>
      </c>
      <c r="D30" s="77">
        <v>0</v>
      </c>
      <c r="E30" s="90"/>
      <c r="F30" s="77">
        <v>0</v>
      </c>
      <c r="G30" s="70"/>
      <c r="H30" s="78">
        <v>0</v>
      </c>
      <c r="I30" s="70"/>
      <c r="J30" s="78">
        <v>0</v>
      </c>
      <c r="K30" s="70"/>
      <c r="L30" s="78">
        <f>+'7'!H52</f>
        <v>725510895</v>
      </c>
      <c r="M30" s="70"/>
      <c r="N30" s="78">
        <v>0</v>
      </c>
      <c r="O30" s="70"/>
      <c r="P30" s="99">
        <f>SUM(D30:O30)</f>
        <v>725510895</v>
      </c>
      <c r="Q30" s="100"/>
      <c r="R30" s="99">
        <f>'7'!H53</f>
        <v>0</v>
      </c>
      <c r="S30" s="97"/>
      <c r="T30" s="99">
        <f>SUM(P30:S30)</f>
        <v>725510895</v>
      </c>
    </row>
    <row r="31" spans="1:20" s="79" customFormat="1" ht="16.5" customHeight="1" x14ac:dyDescent="0.3">
      <c r="D31" s="95"/>
      <c r="E31" s="95"/>
      <c r="F31" s="95"/>
      <c r="G31" s="90"/>
      <c r="H31" s="95"/>
      <c r="I31" s="90"/>
      <c r="J31" s="95"/>
      <c r="K31" s="90"/>
      <c r="L31" s="95"/>
      <c r="M31" s="90"/>
      <c r="N31" s="95"/>
      <c r="O31" s="90"/>
      <c r="P31" s="90"/>
      <c r="Q31" s="90"/>
      <c r="R31" s="90"/>
      <c r="S31" s="90"/>
      <c r="T31" s="90"/>
    </row>
    <row r="32" spans="1:20" s="79" customFormat="1" ht="16.5" customHeight="1" thickBot="1" x14ac:dyDescent="0.35">
      <c r="A32" s="101" t="s">
        <v>170</v>
      </c>
      <c r="B32" s="96"/>
      <c r="C32" s="96"/>
      <c r="D32" s="102">
        <f>SUM(D26:D31)</f>
        <v>1856160000</v>
      </c>
      <c r="E32" s="90"/>
      <c r="F32" s="102">
        <f>SUM(F26:F31)</f>
        <v>3646985816</v>
      </c>
      <c r="G32" s="90"/>
      <c r="H32" s="102">
        <f>SUM(H26:H31)</f>
        <v>-598386370</v>
      </c>
      <c r="I32" s="90"/>
      <c r="J32" s="102">
        <f>SUM(J26:J31)</f>
        <v>54350000</v>
      </c>
      <c r="K32" s="90"/>
      <c r="L32" s="102">
        <f>SUM(L26:L31)</f>
        <v>1495299306</v>
      </c>
      <c r="M32" s="90"/>
      <c r="N32" s="102">
        <f>SUM(N26:N31)</f>
        <v>5960085</v>
      </c>
      <c r="O32" s="90"/>
      <c r="P32" s="102">
        <f>SUM(P26:P31)</f>
        <v>6460368837</v>
      </c>
      <c r="Q32" s="90"/>
      <c r="R32" s="102">
        <f>SUM(R26:R31)</f>
        <v>475</v>
      </c>
      <c r="S32" s="90"/>
      <c r="T32" s="102">
        <f>SUM(T26:T31)</f>
        <v>6460369312</v>
      </c>
    </row>
    <row r="33" spans="1:20" s="79" customFormat="1" ht="16.5" customHeight="1" thickTop="1" x14ac:dyDescent="0.3">
      <c r="A33" s="96"/>
      <c r="B33" s="96"/>
      <c r="C33" s="96"/>
      <c r="D33" s="90"/>
      <c r="E33" s="90"/>
      <c r="F33" s="90"/>
      <c r="G33" s="90"/>
      <c r="H33" s="90"/>
      <c r="I33" s="90"/>
      <c r="J33" s="103"/>
      <c r="K33" s="90"/>
      <c r="L33" s="103"/>
      <c r="M33" s="90"/>
      <c r="N33" s="103"/>
      <c r="O33" s="90"/>
      <c r="P33" s="90"/>
      <c r="Q33" s="90"/>
      <c r="R33" s="90"/>
      <c r="S33" s="90"/>
      <c r="T33" s="90"/>
    </row>
    <row r="34" spans="1:20" s="79" customFormat="1" ht="16.5" customHeight="1" x14ac:dyDescent="0.3">
      <c r="A34" s="118"/>
      <c r="B34" s="104"/>
      <c r="C34" s="96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97"/>
      <c r="T34" s="70"/>
    </row>
    <row r="35" spans="1:20" s="79" customFormat="1" ht="11.25" customHeight="1" x14ac:dyDescent="0.3">
      <c r="A35" s="96"/>
      <c r="B35" s="96"/>
      <c r="C35" s="96"/>
      <c r="D35" s="90"/>
      <c r="E35" s="90"/>
      <c r="F35" s="90"/>
      <c r="G35" s="90"/>
      <c r="H35" s="90"/>
      <c r="I35" s="90"/>
      <c r="J35" s="103"/>
      <c r="K35" s="90"/>
      <c r="L35" s="103"/>
      <c r="M35" s="90"/>
      <c r="N35" s="103"/>
      <c r="O35" s="90"/>
      <c r="P35" s="90"/>
      <c r="Q35" s="90"/>
      <c r="R35" s="90"/>
      <c r="S35" s="90"/>
      <c r="T35" s="90"/>
    </row>
    <row r="36" spans="1:20" s="79" customFormat="1" ht="21.9" customHeight="1" x14ac:dyDescent="0.3">
      <c r="A36" s="134" t="str">
        <f>'5-6'!A120:L120</f>
        <v>The accompanying notes are an integral part of these consolidated and separate financial statements.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</row>
  </sheetData>
  <mergeCells count="4">
    <mergeCell ref="D6:T6"/>
    <mergeCell ref="A36:T36"/>
    <mergeCell ref="D7:P7"/>
    <mergeCell ref="J9:L9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7" zoomScaleNormal="100" zoomScaleSheetLayoutView="110" workbookViewId="0">
      <selection activeCell="L26" sqref="L26"/>
    </sheetView>
  </sheetViews>
  <sheetFormatPr defaultColWidth="10.33203125" defaultRowHeight="16.5" customHeight="1" x14ac:dyDescent="0.3"/>
  <cols>
    <col min="1" max="1" width="1.44140625" style="2" customWidth="1"/>
    <col min="2" max="2" width="1.44140625" style="20" customWidth="1"/>
    <col min="3" max="3" width="45.5546875" style="20" customWidth="1"/>
    <col min="4" max="4" width="6.6640625" style="50" customWidth="1"/>
    <col min="5" max="5" width="0.88671875" style="50" customWidth="1"/>
    <col min="6" max="6" width="12.6640625" style="16" customWidth="1"/>
    <col min="7" max="7" width="0.88671875" style="31" customWidth="1"/>
    <col min="8" max="8" width="12.33203125" style="16" bestFit="1" customWidth="1"/>
    <col min="9" max="9" width="1" style="31" customWidth="1"/>
    <col min="10" max="10" width="12.6640625" style="16" customWidth="1"/>
    <col min="11" max="11" width="1" style="31" customWidth="1"/>
    <col min="12" max="12" width="13.6640625" style="16" bestFit="1" customWidth="1"/>
    <col min="13" max="13" width="1" style="31" customWidth="1"/>
    <col min="14" max="14" width="13.5546875" style="16" bestFit="1" customWidth="1"/>
    <col min="15" max="16384" width="10.33203125" style="2"/>
  </cols>
  <sheetData>
    <row r="1" spans="1:14" ht="16.5" customHeight="1" x14ac:dyDescent="0.3">
      <c r="A1" s="1" t="s">
        <v>137</v>
      </c>
    </row>
    <row r="2" spans="1:14" ht="16.5" customHeight="1" x14ac:dyDescent="0.3">
      <c r="A2" s="1" t="s">
        <v>119</v>
      </c>
    </row>
    <row r="3" spans="1:14" ht="16.5" customHeight="1" x14ac:dyDescent="0.3">
      <c r="A3" s="4" t="s">
        <v>169</v>
      </c>
      <c r="B3" s="21"/>
      <c r="C3" s="22"/>
      <c r="D3" s="5"/>
      <c r="E3" s="5"/>
      <c r="F3" s="23"/>
      <c r="G3" s="32"/>
      <c r="H3" s="23"/>
      <c r="I3" s="32"/>
      <c r="J3" s="23"/>
      <c r="K3" s="32"/>
      <c r="L3" s="23"/>
      <c r="M3" s="32"/>
      <c r="N3" s="23"/>
    </row>
    <row r="5" spans="1:14" ht="16.5" customHeight="1" x14ac:dyDescent="0.3">
      <c r="B5" s="2"/>
    </row>
    <row r="6" spans="1:14" ht="16.5" customHeight="1" x14ac:dyDescent="0.3">
      <c r="B6" s="2"/>
      <c r="F6" s="136" t="s">
        <v>109</v>
      </c>
      <c r="G6" s="136"/>
      <c r="H6" s="136"/>
      <c r="I6" s="136"/>
      <c r="J6" s="136"/>
      <c r="K6" s="136"/>
      <c r="L6" s="136"/>
      <c r="M6" s="136"/>
      <c r="N6" s="136"/>
    </row>
    <row r="7" spans="1:14" ht="16.5" customHeight="1" x14ac:dyDescent="0.3">
      <c r="B7" s="2"/>
      <c r="F7" s="41" t="s">
        <v>53</v>
      </c>
      <c r="G7" s="62"/>
      <c r="H7" s="41"/>
      <c r="I7" s="33"/>
      <c r="J7" s="138" t="s">
        <v>154</v>
      </c>
      <c r="K7" s="138"/>
      <c r="L7" s="138"/>
      <c r="M7" s="33"/>
      <c r="N7" s="41"/>
    </row>
    <row r="8" spans="1:14" ht="16.5" customHeight="1" x14ac:dyDescent="0.3">
      <c r="B8" s="2"/>
      <c r="F8" s="41" t="s">
        <v>54</v>
      </c>
      <c r="G8" s="62"/>
      <c r="H8" s="41" t="s">
        <v>140</v>
      </c>
      <c r="I8" s="33"/>
      <c r="J8" s="123" t="s">
        <v>156</v>
      </c>
      <c r="K8" s="33"/>
      <c r="L8" s="63"/>
      <c r="M8" s="33"/>
      <c r="N8" s="41"/>
    </row>
    <row r="9" spans="1:14" ht="16.5" customHeight="1" x14ac:dyDescent="0.3">
      <c r="B9" s="2"/>
      <c r="D9" s="25"/>
      <c r="F9" s="41" t="s">
        <v>52</v>
      </c>
      <c r="G9" s="62"/>
      <c r="H9" s="41" t="s">
        <v>141</v>
      </c>
      <c r="I9" s="62"/>
      <c r="J9" s="123" t="s">
        <v>157</v>
      </c>
      <c r="K9" s="62"/>
      <c r="L9" s="63" t="s">
        <v>120</v>
      </c>
      <c r="M9" s="62"/>
      <c r="N9" s="41" t="s">
        <v>121</v>
      </c>
    </row>
    <row r="10" spans="1:14" ht="16.5" customHeight="1" x14ac:dyDescent="0.3">
      <c r="B10" s="2"/>
      <c r="D10" s="92" t="s">
        <v>4</v>
      </c>
      <c r="F10" s="13" t="s">
        <v>5</v>
      </c>
      <c r="G10" s="62"/>
      <c r="H10" s="13" t="s">
        <v>5</v>
      </c>
      <c r="I10" s="12"/>
      <c r="J10" s="13" t="s">
        <v>5</v>
      </c>
      <c r="K10" s="12"/>
      <c r="L10" s="13" t="s">
        <v>5</v>
      </c>
      <c r="M10" s="12"/>
      <c r="N10" s="13" t="s">
        <v>5</v>
      </c>
    </row>
    <row r="11" spans="1:14" ht="16.5" customHeight="1" x14ac:dyDescent="0.3">
      <c r="A11" s="1"/>
      <c r="B11" s="2"/>
      <c r="D11" s="27"/>
      <c r="F11" s="19"/>
      <c r="G11" s="34"/>
      <c r="H11" s="19"/>
      <c r="J11" s="19"/>
      <c r="L11" s="19"/>
      <c r="N11" s="19"/>
    </row>
    <row r="12" spans="1:14" ht="16.5" customHeight="1" x14ac:dyDescent="0.3">
      <c r="A12" s="1" t="s">
        <v>135</v>
      </c>
      <c r="B12" s="2"/>
      <c r="F12" s="16">
        <v>1400000000</v>
      </c>
      <c r="H12" s="16">
        <v>654655415</v>
      </c>
      <c r="J12" s="16">
        <v>0</v>
      </c>
      <c r="L12" s="16">
        <v>3304651940</v>
      </c>
      <c r="N12" s="16">
        <f>SUM(F12:M12)</f>
        <v>5359307355</v>
      </c>
    </row>
    <row r="13" spans="1:14" ht="16.5" customHeight="1" x14ac:dyDescent="0.3">
      <c r="A13" s="2" t="s">
        <v>147</v>
      </c>
      <c r="B13" s="2"/>
      <c r="D13" s="50">
        <v>31</v>
      </c>
      <c r="F13" s="16">
        <v>0</v>
      </c>
      <c r="H13" s="16">
        <v>0</v>
      </c>
      <c r="J13" s="16">
        <v>0</v>
      </c>
      <c r="L13" s="16">
        <v>-403000000</v>
      </c>
      <c r="N13" s="16">
        <f>SUM(F13:M13)</f>
        <v>-403000000</v>
      </c>
    </row>
    <row r="14" spans="1:14" ht="16.5" customHeight="1" x14ac:dyDescent="0.3">
      <c r="A14" s="2" t="s">
        <v>158</v>
      </c>
      <c r="B14" s="2"/>
      <c r="F14" s="16">
        <v>0</v>
      </c>
      <c r="H14" s="16">
        <v>0</v>
      </c>
      <c r="J14" s="16">
        <v>20150000</v>
      </c>
      <c r="L14" s="16">
        <v>-20150000</v>
      </c>
      <c r="N14" s="16">
        <f>SUM(F14:M14)</f>
        <v>0</v>
      </c>
    </row>
    <row r="15" spans="1:14" ht="16.5" customHeight="1" x14ac:dyDescent="0.3">
      <c r="A15" s="2" t="s">
        <v>50</v>
      </c>
      <c r="B15" s="2"/>
      <c r="F15" s="23">
        <v>0</v>
      </c>
      <c r="G15" s="34"/>
      <c r="H15" s="23">
        <v>0</v>
      </c>
      <c r="J15" s="23">
        <v>0</v>
      </c>
      <c r="L15" s="23">
        <v>398497861</v>
      </c>
      <c r="N15" s="23">
        <f>SUM(F15:M15)</f>
        <v>398497861</v>
      </c>
    </row>
    <row r="16" spans="1:14" ht="16.5" customHeight="1" x14ac:dyDescent="0.3">
      <c r="F16" s="64"/>
      <c r="G16" s="65"/>
      <c r="H16" s="64"/>
      <c r="I16" s="34"/>
      <c r="J16" s="19"/>
      <c r="K16" s="34"/>
      <c r="L16" s="19"/>
      <c r="M16" s="34"/>
      <c r="N16" s="19"/>
    </row>
    <row r="17" spans="1:14" ht="16.5" customHeight="1" thickBot="1" x14ac:dyDescent="0.35">
      <c r="A17" s="1" t="s">
        <v>136</v>
      </c>
      <c r="F17" s="29">
        <f>SUM(F12:F16)</f>
        <v>1400000000</v>
      </c>
      <c r="G17" s="34"/>
      <c r="H17" s="29">
        <f>SUM(H12:H16)</f>
        <v>654655415</v>
      </c>
      <c r="J17" s="29">
        <f>SUM(J12:J16)</f>
        <v>20150000</v>
      </c>
      <c r="L17" s="29">
        <f>SUM(L12:L16)</f>
        <v>3279999801</v>
      </c>
      <c r="N17" s="29">
        <f>SUM(N12:N16)</f>
        <v>5354805216</v>
      </c>
    </row>
    <row r="18" spans="1:14" ht="16.5" customHeight="1" thickTop="1" x14ac:dyDescent="0.3">
      <c r="A18" s="1"/>
      <c r="F18" s="19"/>
      <c r="G18" s="34"/>
      <c r="H18" s="19"/>
      <c r="J18" s="19"/>
      <c r="L18" s="19"/>
      <c r="N18" s="19"/>
    </row>
    <row r="19" spans="1:14" ht="16.5" customHeight="1" x14ac:dyDescent="0.3">
      <c r="A19" s="1"/>
      <c r="F19" s="19"/>
      <c r="G19" s="34"/>
      <c r="H19" s="19"/>
      <c r="J19" s="19"/>
      <c r="L19" s="19"/>
      <c r="N19" s="19"/>
    </row>
    <row r="20" spans="1:14" ht="16.5" customHeight="1" x14ac:dyDescent="0.3">
      <c r="A20" s="1" t="s">
        <v>171</v>
      </c>
      <c r="B20" s="2"/>
      <c r="F20" s="16">
        <f>F17</f>
        <v>1400000000</v>
      </c>
      <c r="H20" s="16">
        <f>H17</f>
        <v>654655415</v>
      </c>
      <c r="J20" s="16">
        <f>J17</f>
        <v>20150000</v>
      </c>
      <c r="L20" s="16">
        <f>L17</f>
        <v>3279999801</v>
      </c>
      <c r="N20" s="16">
        <f t="shared" ref="N20:N24" si="0">SUM(F20:M20)</f>
        <v>5354805216</v>
      </c>
    </row>
    <row r="21" spans="1:14" ht="16.5" customHeight="1" x14ac:dyDescent="0.3">
      <c r="A21" s="2" t="s">
        <v>178</v>
      </c>
      <c r="B21" s="2"/>
      <c r="D21" s="50">
        <v>24</v>
      </c>
      <c r="F21" s="16">
        <v>456160000</v>
      </c>
      <c r="H21" s="16">
        <v>2992330401</v>
      </c>
      <c r="J21" s="16">
        <v>0</v>
      </c>
      <c r="L21" s="16">
        <v>0</v>
      </c>
      <c r="N21" s="16">
        <f t="shared" si="0"/>
        <v>3448490401</v>
      </c>
    </row>
    <row r="22" spans="1:14" ht="16.5" customHeight="1" x14ac:dyDescent="0.3">
      <c r="A22" s="2" t="s">
        <v>147</v>
      </c>
      <c r="B22" s="2"/>
      <c r="D22" s="50">
        <v>31</v>
      </c>
      <c r="F22" s="16">
        <v>0</v>
      </c>
      <c r="H22" s="16">
        <v>0</v>
      </c>
      <c r="J22" s="16">
        <v>0</v>
      </c>
      <c r="L22" s="16">
        <v>-2506000000</v>
      </c>
      <c r="N22" s="16">
        <f t="shared" si="0"/>
        <v>-2506000000</v>
      </c>
    </row>
    <row r="23" spans="1:14" ht="16.5" customHeight="1" x14ac:dyDescent="0.3">
      <c r="A23" s="2" t="s">
        <v>158</v>
      </c>
      <c r="B23" s="2"/>
      <c r="D23" s="50">
        <v>23</v>
      </c>
      <c r="F23" s="16">
        <v>0</v>
      </c>
      <c r="H23" s="16">
        <v>0</v>
      </c>
      <c r="J23" s="16">
        <v>34200000</v>
      </c>
      <c r="L23" s="16">
        <v>-34200000</v>
      </c>
      <c r="N23" s="16">
        <f t="shared" si="0"/>
        <v>0</v>
      </c>
    </row>
    <row r="24" spans="1:14" ht="16.5" customHeight="1" x14ac:dyDescent="0.3">
      <c r="A24" s="2" t="s">
        <v>50</v>
      </c>
      <c r="B24" s="2"/>
      <c r="F24" s="23">
        <v>0</v>
      </c>
      <c r="G24" s="34"/>
      <c r="H24" s="23">
        <v>0</v>
      </c>
      <c r="J24" s="23">
        <v>0</v>
      </c>
      <c r="L24" s="23">
        <f>+'7'!L55</f>
        <v>683018403</v>
      </c>
      <c r="N24" s="23">
        <f t="shared" si="0"/>
        <v>683018403</v>
      </c>
    </row>
    <row r="25" spans="1:14" ht="16.5" customHeight="1" x14ac:dyDescent="0.3">
      <c r="F25" s="64"/>
      <c r="G25" s="65"/>
      <c r="H25" s="64"/>
      <c r="I25" s="34"/>
      <c r="J25" s="19"/>
      <c r="K25" s="34"/>
      <c r="L25" s="19"/>
      <c r="M25" s="34"/>
      <c r="N25" s="19"/>
    </row>
    <row r="26" spans="1:14" ht="16.5" customHeight="1" thickBot="1" x14ac:dyDescent="0.35">
      <c r="A26" s="1" t="s">
        <v>170</v>
      </c>
      <c r="F26" s="29">
        <f>SUM(F20:F25)</f>
        <v>1856160000</v>
      </c>
      <c r="G26" s="34"/>
      <c r="H26" s="29">
        <f>SUM(H20:H25)</f>
        <v>3646985816</v>
      </c>
      <c r="J26" s="29">
        <f>SUM(J20:J25)</f>
        <v>54350000</v>
      </c>
      <c r="L26" s="29">
        <f>SUM(L20:L25)</f>
        <v>1422818204</v>
      </c>
      <c r="N26" s="29">
        <f>SUM(N20:N25)</f>
        <v>6980314020</v>
      </c>
    </row>
    <row r="27" spans="1:14" ht="16.5" customHeight="1" thickTop="1" x14ac:dyDescent="0.3">
      <c r="A27" s="1"/>
      <c r="F27" s="19"/>
      <c r="G27" s="34"/>
      <c r="H27" s="19"/>
      <c r="J27" s="19"/>
      <c r="L27" s="19"/>
      <c r="N27" s="19"/>
    </row>
    <row r="28" spans="1:14" ht="16.5" customHeight="1" x14ac:dyDescent="0.3">
      <c r="A28" s="1"/>
      <c r="F28" s="19"/>
      <c r="G28" s="34"/>
      <c r="H28" s="19"/>
      <c r="J28" s="19"/>
      <c r="L28" s="19"/>
      <c r="N28" s="19"/>
    </row>
    <row r="29" spans="1:14" ht="16.5" customHeight="1" x14ac:dyDescent="0.3">
      <c r="A29" s="1"/>
      <c r="F29" s="19"/>
      <c r="G29" s="34"/>
      <c r="H29" s="19"/>
      <c r="J29" s="19"/>
      <c r="L29" s="19"/>
      <c r="N29" s="19"/>
    </row>
    <row r="30" spans="1:14" ht="18.75" customHeight="1" x14ac:dyDescent="0.3">
      <c r="A30" s="1"/>
      <c r="F30" s="19"/>
      <c r="G30" s="34"/>
      <c r="H30" s="19"/>
      <c r="J30" s="19"/>
      <c r="L30" s="19"/>
      <c r="N30" s="19"/>
    </row>
    <row r="31" spans="1:14" ht="16.5" customHeight="1" x14ac:dyDescent="0.3">
      <c r="A31" s="1"/>
      <c r="F31" s="19"/>
      <c r="G31" s="34"/>
      <c r="H31" s="19"/>
      <c r="J31" s="19"/>
      <c r="L31" s="19"/>
      <c r="N31" s="19"/>
    </row>
    <row r="32" spans="1:14" ht="21.9" customHeight="1" x14ac:dyDescent="0.3">
      <c r="A32" s="137" t="str">
        <f>'8'!A36:T36</f>
        <v>The accompanying notes are an integral part of these consolidated and separate financial statements.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</sheetData>
  <mergeCells count="3">
    <mergeCell ref="F6:N6"/>
    <mergeCell ref="A32:N32"/>
    <mergeCell ref="J7:L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opLeftCell="A106" zoomScale="90" zoomScaleNormal="90" zoomScaleSheetLayoutView="96" workbookViewId="0">
      <selection activeCell="A118" sqref="A118:XFD169"/>
    </sheetView>
  </sheetViews>
  <sheetFormatPr defaultColWidth="9.109375" defaultRowHeight="14.1" customHeight="1" x14ac:dyDescent="0.3"/>
  <cols>
    <col min="1" max="1" width="1.88671875" style="2" customWidth="1"/>
    <col min="2" max="4" width="1" style="20" customWidth="1"/>
    <col min="5" max="5" width="39.109375" style="20" customWidth="1"/>
    <col min="6" max="6" width="4.88671875" style="50" customWidth="1"/>
    <col min="7" max="7" width="0.5546875" style="50" customWidth="1"/>
    <col min="8" max="8" width="13.33203125" style="16" customWidth="1"/>
    <col min="9" max="9" width="0.5546875" style="16" customWidth="1"/>
    <col min="10" max="10" width="14.44140625" style="16" customWidth="1"/>
    <col min="11" max="11" width="0.5546875" style="16" customWidth="1"/>
    <col min="12" max="12" width="13.33203125" style="16" customWidth="1"/>
    <col min="13" max="13" width="0.5546875" style="16" customWidth="1"/>
    <col min="14" max="14" width="13.33203125" style="16" customWidth="1"/>
    <col min="15" max="16384" width="9.109375" style="2"/>
  </cols>
  <sheetData>
    <row r="1" spans="1:14" ht="15.9" customHeight="1" x14ac:dyDescent="0.3">
      <c r="A1" s="1" t="str">
        <f>'5-6'!A1</f>
        <v>Dohome Public Company Limited</v>
      </c>
    </row>
    <row r="2" spans="1:14" ht="15.9" customHeight="1" x14ac:dyDescent="0.3">
      <c r="A2" s="1" t="s">
        <v>55</v>
      </c>
    </row>
    <row r="3" spans="1:14" ht="15.9" customHeight="1" x14ac:dyDescent="0.3">
      <c r="A3" s="4" t="str">
        <f>+'9'!A3</f>
        <v>For the year ended 31 December 2019</v>
      </c>
      <c r="B3" s="21"/>
      <c r="C3" s="22"/>
      <c r="D3" s="22"/>
      <c r="E3" s="22"/>
      <c r="F3" s="5"/>
      <c r="G3" s="5"/>
      <c r="H3" s="23"/>
      <c r="I3" s="23"/>
      <c r="J3" s="23"/>
      <c r="K3" s="23"/>
      <c r="L3" s="23"/>
      <c r="M3" s="23"/>
      <c r="N3" s="23"/>
    </row>
    <row r="4" spans="1:14" ht="15.9" customHeight="1" x14ac:dyDescent="0.3"/>
    <row r="5" spans="1:14" ht="15.9" customHeight="1" x14ac:dyDescent="0.3"/>
    <row r="6" spans="1:14" ht="15.9" customHeight="1" x14ac:dyDescent="0.3">
      <c r="A6" s="2" t="s">
        <v>37</v>
      </c>
      <c r="H6" s="125" t="s">
        <v>1</v>
      </c>
      <c r="I6" s="125"/>
      <c r="J6" s="125"/>
      <c r="K6" s="10"/>
      <c r="L6" s="125" t="s">
        <v>2</v>
      </c>
      <c r="M6" s="125"/>
      <c r="N6" s="125"/>
    </row>
    <row r="7" spans="1:14" ht="15.9" customHeight="1" x14ac:dyDescent="0.3">
      <c r="F7" s="9"/>
      <c r="G7" s="9"/>
      <c r="H7" s="128" t="s">
        <v>3</v>
      </c>
      <c r="I7" s="128"/>
      <c r="J7" s="128"/>
      <c r="K7" s="10"/>
      <c r="L7" s="128" t="s">
        <v>3</v>
      </c>
      <c r="M7" s="128"/>
      <c r="N7" s="128"/>
    </row>
    <row r="8" spans="1:14" ht="15.9" customHeight="1" x14ac:dyDescent="0.3">
      <c r="G8" s="9"/>
      <c r="H8" s="10" t="s">
        <v>167</v>
      </c>
      <c r="I8" s="11"/>
      <c r="J8" s="10" t="s">
        <v>134</v>
      </c>
      <c r="K8" s="1"/>
      <c r="L8" s="10" t="s">
        <v>167</v>
      </c>
      <c r="M8" s="11"/>
      <c r="N8" s="10" t="s">
        <v>134</v>
      </c>
    </row>
    <row r="9" spans="1:14" ht="15.9" customHeight="1" x14ac:dyDescent="0.3">
      <c r="F9" s="108" t="s">
        <v>4</v>
      </c>
      <c r="G9" s="9"/>
      <c r="H9" s="13" t="s">
        <v>5</v>
      </c>
      <c r="I9" s="12"/>
      <c r="J9" s="13" t="s">
        <v>5</v>
      </c>
      <c r="K9" s="12"/>
      <c r="L9" s="13" t="s">
        <v>5</v>
      </c>
      <c r="M9" s="12"/>
      <c r="N9" s="13" t="s">
        <v>5</v>
      </c>
    </row>
    <row r="10" spans="1:14" ht="8.1" customHeight="1" x14ac:dyDescent="0.3">
      <c r="F10" s="33"/>
      <c r="G10" s="9"/>
      <c r="H10" s="41"/>
      <c r="I10" s="14"/>
      <c r="J10" s="41"/>
      <c r="K10" s="14"/>
      <c r="L10" s="41"/>
      <c r="M10" s="14"/>
      <c r="N10" s="41"/>
    </row>
    <row r="11" spans="1:14" ht="15.9" customHeight="1" x14ac:dyDescent="0.3">
      <c r="A11" s="1" t="s">
        <v>56</v>
      </c>
    </row>
    <row r="12" spans="1:14" ht="15.9" customHeight="1" x14ac:dyDescent="0.3">
      <c r="A12" s="2" t="s">
        <v>86</v>
      </c>
      <c r="H12" s="42">
        <v>857634712</v>
      </c>
      <c r="I12" s="43"/>
      <c r="J12" s="42">
        <v>545765477</v>
      </c>
      <c r="K12" s="43"/>
      <c r="L12" s="42">
        <v>805101162</v>
      </c>
      <c r="M12" s="43"/>
      <c r="N12" s="42">
        <v>500576140</v>
      </c>
    </row>
    <row r="13" spans="1:14" ht="15.9" customHeight="1" x14ac:dyDescent="0.3">
      <c r="A13" s="2" t="s">
        <v>57</v>
      </c>
      <c r="H13" s="2"/>
      <c r="J13" s="2"/>
      <c r="L13" s="2"/>
      <c r="N13" s="2"/>
    </row>
    <row r="14" spans="1:14" ht="15.9" customHeight="1" x14ac:dyDescent="0.3">
      <c r="B14" s="2" t="s">
        <v>58</v>
      </c>
      <c r="F14" s="50">
        <v>26</v>
      </c>
      <c r="G14" s="20"/>
      <c r="H14" s="43">
        <v>393443040</v>
      </c>
      <c r="I14" s="43"/>
      <c r="J14" s="43">
        <v>376854145</v>
      </c>
      <c r="K14" s="43"/>
      <c r="L14" s="43">
        <v>391921258</v>
      </c>
      <c r="M14" s="43"/>
      <c r="N14" s="43">
        <v>376854145</v>
      </c>
    </row>
    <row r="15" spans="1:14" ht="15.9" customHeight="1" x14ac:dyDescent="0.3">
      <c r="B15" s="2" t="s">
        <v>59</v>
      </c>
      <c r="F15" s="50">
        <v>26</v>
      </c>
      <c r="G15" s="20"/>
      <c r="H15" s="43">
        <v>13939213</v>
      </c>
      <c r="I15" s="43"/>
      <c r="J15" s="43">
        <v>10637385</v>
      </c>
      <c r="K15" s="43"/>
      <c r="L15" s="42">
        <v>13939213</v>
      </c>
      <c r="M15" s="43"/>
      <c r="N15" s="42">
        <v>10637385</v>
      </c>
    </row>
    <row r="16" spans="1:14" ht="15.9" customHeight="1" x14ac:dyDescent="0.3">
      <c r="B16" s="2" t="s">
        <v>60</v>
      </c>
      <c r="F16" s="50">
        <v>26</v>
      </c>
      <c r="G16" s="20"/>
      <c r="H16" s="43">
        <v>384819</v>
      </c>
      <c r="I16" s="43"/>
      <c r="J16" s="43">
        <v>384819</v>
      </c>
      <c r="K16" s="43"/>
      <c r="L16" s="42">
        <v>384819</v>
      </c>
      <c r="M16" s="43"/>
      <c r="N16" s="42">
        <v>384819</v>
      </c>
    </row>
    <row r="17" spans="1:14" ht="15.9" customHeight="1" x14ac:dyDescent="0.3">
      <c r="B17" s="2" t="s">
        <v>82</v>
      </c>
      <c r="G17" s="20"/>
    </row>
    <row r="18" spans="1:14" ht="15.9" customHeight="1" x14ac:dyDescent="0.3">
      <c r="B18" s="2"/>
      <c r="C18" s="24" t="s">
        <v>182</v>
      </c>
      <c r="D18" s="2"/>
      <c r="E18" s="2"/>
      <c r="F18" s="50">
        <v>26</v>
      </c>
      <c r="G18" s="20"/>
      <c r="H18" s="43">
        <v>-77473968</v>
      </c>
      <c r="I18" s="43"/>
      <c r="J18" s="43">
        <v>29320118</v>
      </c>
      <c r="K18" s="43"/>
      <c r="L18" s="42">
        <v>-77473968</v>
      </c>
      <c r="M18" s="43"/>
      <c r="N18" s="42">
        <v>29320118</v>
      </c>
    </row>
    <row r="19" spans="1:14" ht="15.9" customHeight="1" x14ac:dyDescent="0.3">
      <c r="B19" s="2" t="s">
        <v>61</v>
      </c>
      <c r="C19" s="2"/>
      <c r="D19" s="2"/>
      <c r="E19" s="2"/>
      <c r="F19" s="2"/>
      <c r="G19" s="2"/>
    </row>
    <row r="20" spans="1:14" ht="15.9" customHeight="1" x14ac:dyDescent="0.3">
      <c r="B20" s="2"/>
      <c r="C20" s="2" t="s">
        <v>183</v>
      </c>
      <c r="D20" s="2"/>
      <c r="E20" s="2"/>
      <c r="F20" s="50">
        <v>26</v>
      </c>
      <c r="G20" s="2"/>
      <c r="H20" s="43">
        <v>-6454079</v>
      </c>
      <c r="I20" s="43"/>
      <c r="J20" s="43">
        <v>-1511996</v>
      </c>
      <c r="K20" s="43"/>
      <c r="L20" s="42">
        <v>-6454079</v>
      </c>
      <c r="M20" s="43"/>
      <c r="N20" s="42">
        <v>-1511996</v>
      </c>
    </row>
    <row r="21" spans="1:14" ht="15.9" customHeight="1" x14ac:dyDescent="0.3">
      <c r="B21" s="2" t="s">
        <v>160</v>
      </c>
      <c r="G21" s="20"/>
      <c r="H21" s="43">
        <v>-1250771</v>
      </c>
      <c r="I21" s="43"/>
      <c r="J21" s="43">
        <v>-4534171</v>
      </c>
      <c r="K21" s="43"/>
      <c r="L21" s="42">
        <v>-1250771</v>
      </c>
      <c r="M21" s="43"/>
      <c r="N21" s="42">
        <v>-4534171</v>
      </c>
    </row>
    <row r="22" spans="1:14" ht="15.9" customHeight="1" x14ac:dyDescent="0.3">
      <c r="B22" s="2" t="s">
        <v>190</v>
      </c>
      <c r="F22" s="50">
        <v>27</v>
      </c>
      <c r="G22" s="20"/>
      <c r="H22" s="43">
        <v>3187107</v>
      </c>
      <c r="I22" s="43"/>
      <c r="J22" s="43">
        <v>609083</v>
      </c>
      <c r="K22" s="43"/>
      <c r="L22" s="42">
        <v>3187107</v>
      </c>
      <c r="M22" s="43"/>
      <c r="N22" s="42">
        <v>609083</v>
      </c>
    </row>
    <row r="23" spans="1:14" s="25" customFormat="1" ht="15.9" customHeight="1" x14ac:dyDescent="0.3">
      <c r="A23" s="2"/>
      <c r="B23" s="25" t="s">
        <v>191</v>
      </c>
      <c r="C23" s="20"/>
      <c r="D23" s="20"/>
      <c r="E23" s="20"/>
      <c r="F23" s="27">
        <v>26</v>
      </c>
      <c r="G23" s="27"/>
      <c r="H23" s="43">
        <v>9553679</v>
      </c>
      <c r="I23" s="43"/>
      <c r="J23" s="43">
        <v>33457160</v>
      </c>
      <c r="K23" s="43"/>
      <c r="L23" s="42">
        <v>9553679</v>
      </c>
      <c r="M23" s="43"/>
      <c r="N23" s="42">
        <v>33457160</v>
      </c>
    </row>
    <row r="24" spans="1:14" s="25" customFormat="1" ht="15.9" customHeight="1" x14ac:dyDescent="0.3">
      <c r="B24" s="25" t="s">
        <v>186</v>
      </c>
      <c r="C24" s="26"/>
      <c r="D24" s="26"/>
      <c r="E24" s="26"/>
      <c r="F24" s="27"/>
      <c r="G24" s="27"/>
      <c r="H24" s="43">
        <v>942525</v>
      </c>
      <c r="I24" s="43"/>
      <c r="J24" s="43">
        <v>-1028912</v>
      </c>
      <c r="K24" s="43"/>
      <c r="L24" s="42">
        <v>942525</v>
      </c>
      <c r="M24" s="43"/>
      <c r="N24" s="42">
        <v>-1028912</v>
      </c>
    </row>
    <row r="25" spans="1:14" s="25" customFormat="1" ht="15.9" customHeight="1" x14ac:dyDescent="0.3">
      <c r="B25" s="25" t="s">
        <v>92</v>
      </c>
      <c r="C25" s="26"/>
      <c r="D25" s="26"/>
      <c r="E25" s="26"/>
      <c r="F25" s="27">
        <v>22</v>
      </c>
      <c r="G25" s="27"/>
      <c r="H25" s="43">
        <v>8961877</v>
      </c>
      <c r="I25" s="43"/>
      <c r="J25" s="43">
        <v>2998949</v>
      </c>
      <c r="K25" s="43"/>
      <c r="L25" s="42">
        <v>8961877</v>
      </c>
      <c r="M25" s="43"/>
      <c r="N25" s="42">
        <v>2998949</v>
      </c>
    </row>
    <row r="26" spans="1:14" s="25" customFormat="1" ht="15.9" customHeight="1" x14ac:dyDescent="0.3">
      <c r="B26" s="25" t="s">
        <v>62</v>
      </c>
      <c r="C26" s="26"/>
      <c r="D26" s="26"/>
      <c r="E26" s="26"/>
      <c r="F26" s="27">
        <v>25</v>
      </c>
      <c r="G26" s="27"/>
      <c r="H26" s="43">
        <v>-3742597</v>
      </c>
      <c r="I26" s="43"/>
      <c r="J26" s="43">
        <v>-4544869</v>
      </c>
      <c r="K26" s="43"/>
      <c r="L26" s="42">
        <v>-10459008</v>
      </c>
      <c r="M26" s="43"/>
      <c r="N26" s="42">
        <v>-12249592</v>
      </c>
    </row>
    <row r="27" spans="1:14" s="25" customFormat="1" ht="15.9" customHeight="1" x14ac:dyDescent="0.3">
      <c r="B27" s="25" t="s">
        <v>88</v>
      </c>
      <c r="C27" s="26"/>
      <c r="D27" s="26"/>
      <c r="E27" s="26"/>
      <c r="F27" s="27">
        <v>28</v>
      </c>
      <c r="G27" s="27"/>
      <c r="H27" s="43">
        <v>298038740</v>
      </c>
      <c r="I27" s="43"/>
      <c r="J27" s="43">
        <v>320195202</v>
      </c>
      <c r="K27" s="43"/>
      <c r="L27" s="42">
        <v>298038740</v>
      </c>
      <c r="M27" s="43"/>
      <c r="N27" s="42">
        <v>320195202</v>
      </c>
    </row>
    <row r="28" spans="1:14" ht="8.1" customHeight="1" x14ac:dyDescent="0.3"/>
    <row r="29" spans="1:14" ht="15.9" customHeight="1" x14ac:dyDescent="0.3">
      <c r="A29" s="2" t="s">
        <v>133</v>
      </c>
    </row>
    <row r="30" spans="1:14" ht="15.9" customHeight="1" x14ac:dyDescent="0.3">
      <c r="A30" s="2" t="s">
        <v>63</v>
      </c>
      <c r="B30" s="2" t="s">
        <v>64</v>
      </c>
      <c r="H30" s="43">
        <v>15283497</v>
      </c>
      <c r="I30" s="43"/>
      <c r="J30" s="43">
        <v>131328854</v>
      </c>
      <c r="K30" s="43"/>
      <c r="L30" s="43">
        <v>15081497</v>
      </c>
      <c r="M30" s="43"/>
      <c r="N30" s="43">
        <v>131328854</v>
      </c>
    </row>
    <row r="31" spans="1:14" ht="15.9" customHeight="1" x14ac:dyDescent="0.3">
      <c r="B31" s="2" t="s">
        <v>65</v>
      </c>
      <c r="H31" s="43">
        <v>-704029351</v>
      </c>
      <c r="I31" s="43"/>
      <c r="J31" s="43">
        <v>424704459</v>
      </c>
      <c r="K31" s="43"/>
      <c r="L31" s="42">
        <v>-704029351</v>
      </c>
      <c r="M31" s="43"/>
      <c r="N31" s="42">
        <v>424704459</v>
      </c>
    </row>
    <row r="32" spans="1:14" ht="15.9" customHeight="1" x14ac:dyDescent="0.3">
      <c r="B32" s="2" t="s">
        <v>110</v>
      </c>
      <c r="H32" s="43">
        <v>-45226664</v>
      </c>
      <c r="I32" s="43"/>
      <c r="J32" s="43">
        <v>44376366</v>
      </c>
      <c r="K32" s="43"/>
      <c r="L32" s="43">
        <v>-45226664</v>
      </c>
      <c r="M32" s="43"/>
      <c r="N32" s="43">
        <v>44376366</v>
      </c>
    </row>
    <row r="33" spans="1:14" ht="15.9" customHeight="1" x14ac:dyDescent="0.3">
      <c r="B33" s="2" t="s">
        <v>11</v>
      </c>
      <c r="H33" s="43">
        <v>-26878265</v>
      </c>
      <c r="I33" s="43"/>
      <c r="J33" s="43">
        <v>9510863</v>
      </c>
      <c r="K33" s="43"/>
      <c r="L33" s="42">
        <v>-23228674</v>
      </c>
      <c r="M33" s="43"/>
      <c r="N33" s="42">
        <v>9511038</v>
      </c>
    </row>
    <row r="34" spans="1:14" ht="15.9" customHeight="1" x14ac:dyDescent="0.3">
      <c r="B34" s="2" t="s">
        <v>23</v>
      </c>
      <c r="H34" s="43">
        <v>289840598</v>
      </c>
      <c r="I34" s="43"/>
      <c r="J34" s="43">
        <v>-542366110</v>
      </c>
      <c r="K34" s="43"/>
      <c r="L34" s="42">
        <v>290511126</v>
      </c>
      <c r="M34" s="43"/>
      <c r="N34" s="42">
        <v>-541116441</v>
      </c>
    </row>
    <row r="35" spans="1:14" ht="15.9" customHeight="1" x14ac:dyDescent="0.3">
      <c r="B35" s="2" t="s">
        <v>25</v>
      </c>
      <c r="H35" s="43">
        <v>-30037430</v>
      </c>
      <c r="I35" s="43"/>
      <c r="J35" s="43">
        <v>22403352</v>
      </c>
      <c r="K35" s="43"/>
      <c r="L35" s="42">
        <v>-30708372</v>
      </c>
      <c r="M35" s="43"/>
      <c r="N35" s="42">
        <v>22367964</v>
      </c>
    </row>
    <row r="36" spans="1:14" ht="15.9" customHeight="1" x14ac:dyDescent="0.3">
      <c r="B36" s="2" t="s">
        <v>179</v>
      </c>
      <c r="F36" s="50">
        <v>22</v>
      </c>
      <c r="H36" s="43">
        <v>-2306590</v>
      </c>
      <c r="I36" s="43"/>
      <c r="J36" s="43">
        <v>0</v>
      </c>
      <c r="K36" s="43"/>
      <c r="L36" s="42">
        <v>-2306590</v>
      </c>
      <c r="M36" s="43"/>
      <c r="N36" s="42">
        <v>0</v>
      </c>
    </row>
    <row r="37" spans="1:14" ht="15.9" customHeight="1" x14ac:dyDescent="0.3">
      <c r="B37" s="2" t="s">
        <v>128</v>
      </c>
      <c r="H37" s="44">
        <v>4689069</v>
      </c>
      <c r="I37" s="45"/>
      <c r="J37" s="44">
        <v>4767210</v>
      </c>
      <c r="K37" s="45"/>
      <c r="L37" s="44">
        <v>4689069</v>
      </c>
      <c r="M37" s="45"/>
      <c r="N37" s="44">
        <v>4767210</v>
      </c>
    </row>
    <row r="38" spans="1:14" ht="8.1" customHeight="1" x14ac:dyDescent="0.3">
      <c r="B38" s="2"/>
      <c r="I38" s="19"/>
      <c r="K38" s="19"/>
      <c r="M38" s="19"/>
    </row>
    <row r="39" spans="1:14" ht="15.9" customHeight="1" x14ac:dyDescent="0.3">
      <c r="A39" s="2" t="s">
        <v>66</v>
      </c>
      <c r="B39" s="2"/>
      <c r="H39" s="16">
        <f>SUM(H12:H38)</f>
        <v>998499161</v>
      </c>
      <c r="J39" s="16">
        <f>SUM(J12:J38)</f>
        <v>1403327384</v>
      </c>
      <c r="L39" s="16">
        <f>SUM(L12:L38)</f>
        <v>941174595</v>
      </c>
      <c r="N39" s="16">
        <f>SUM(N12:N38)</f>
        <v>1351647780</v>
      </c>
    </row>
    <row r="40" spans="1:14" ht="15.9" customHeight="1" x14ac:dyDescent="0.3">
      <c r="B40" s="2" t="s">
        <v>67</v>
      </c>
      <c r="C40" s="2"/>
      <c r="D40" s="2"/>
      <c r="E40" s="2"/>
      <c r="G40" s="2"/>
      <c r="H40" s="45">
        <v>-114613715</v>
      </c>
      <c r="I40" s="46"/>
      <c r="J40" s="45">
        <v>-232103912</v>
      </c>
      <c r="K40" s="45"/>
      <c r="L40" s="46">
        <v>-104260991</v>
      </c>
      <c r="M40" s="46"/>
      <c r="N40" s="46">
        <v>-225864738</v>
      </c>
    </row>
    <row r="41" spans="1:14" ht="15.9" customHeight="1" x14ac:dyDescent="0.3">
      <c r="B41" s="2" t="s">
        <v>68</v>
      </c>
      <c r="C41" s="2"/>
      <c r="D41" s="2"/>
      <c r="E41" s="2"/>
      <c r="G41" s="2"/>
      <c r="H41" s="45">
        <v>-299365090</v>
      </c>
      <c r="I41" s="46"/>
      <c r="J41" s="45">
        <v>-320888143</v>
      </c>
      <c r="K41" s="45"/>
      <c r="L41" s="46">
        <v>-299365090</v>
      </c>
      <c r="M41" s="46"/>
      <c r="N41" s="46">
        <v>-320888143</v>
      </c>
    </row>
    <row r="42" spans="1:14" ht="15.9" customHeight="1" x14ac:dyDescent="0.3">
      <c r="B42" s="2" t="s">
        <v>69</v>
      </c>
      <c r="C42" s="2"/>
      <c r="D42" s="2"/>
      <c r="E42" s="2"/>
      <c r="G42" s="2"/>
      <c r="H42" s="44">
        <v>3742597</v>
      </c>
      <c r="I42" s="46"/>
      <c r="J42" s="44">
        <v>4544869</v>
      </c>
      <c r="K42" s="45"/>
      <c r="L42" s="47">
        <v>10459008</v>
      </c>
      <c r="M42" s="46"/>
      <c r="N42" s="47">
        <v>12249592</v>
      </c>
    </row>
    <row r="43" spans="1:14" s="25" customFormat="1" ht="8.1" customHeight="1" x14ac:dyDescent="0.3">
      <c r="F43" s="27"/>
      <c r="H43" s="19"/>
      <c r="I43" s="19"/>
      <c r="J43" s="19"/>
      <c r="K43" s="19"/>
      <c r="L43" s="19"/>
      <c r="M43" s="19"/>
      <c r="N43" s="19"/>
    </row>
    <row r="44" spans="1:14" ht="15.9" customHeight="1" x14ac:dyDescent="0.3">
      <c r="A44" s="1" t="s">
        <v>161</v>
      </c>
      <c r="B44" s="1"/>
      <c r="C44" s="2"/>
      <c r="H44" s="23">
        <f>SUM(H39:H43)</f>
        <v>588262953</v>
      </c>
      <c r="J44" s="23">
        <f>SUM(J39:J43)</f>
        <v>854880198</v>
      </c>
      <c r="L44" s="23">
        <f>SUM(L39:L43)</f>
        <v>548007522</v>
      </c>
      <c r="N44" s="23">
        <f>SUM(N39:N43)</f>
        <v>817144491</v>
      </c>
    </row>
    <row r="45" spans="1:14" ht="15.9" customHeight="1" x14ac:dyDescent="0.3">
      <c r="A45" s="1"/>
      <c r="B45" s="1"/>
      <c r="C45" s="2"/>
      <c r="H45" s="19"/>
      <c r="J45" s="19"/>
      <c r="L45" s="19"/>
      <c r="N45" s="19"/>
    </row>
    <row r="46" spans="1:14" ht="15.9" customHeight="1" x14ac:dyDescent="0.3">
      <c r="A46" s="1" t="s">
        <v>70</v>
      </c>
    </row>
    <row r="47" spans="1:14" ht="15.9" customHeight="1" x14ac:dyDescent="0.3">
      <c r="A47" s="2" t="s">
        <v>187</v>
      </c>
      <c r="B47" s="2"/>
      <c r="G47" s="20"/>
      <c r="H47" s="45">
        <v>210267619</v>
      </c>
      <c r="I47" s="45"/>
      <c r="J47" s="45">
        <v>-174486583</v>
      </c>
      <c r="K47" s="45"/>
      <c r="L47" s="46">
        <v>210267619</v>
      </c>
      <c r="M47" s="46"/>
      <c r="N47" s="46">
        <v>-174486583</v>
      </c>
    </row>
    <row r="48" spans="1:14" ht="15.9" customHeight="1" x14ac:dyDescent="0.3">
      <c r="A48" s="2" t="s">
        <v>180</v>
      </c>
      <c r="B48" s="2"/>
      <c r="G48" s="20"/>
      <c r="H48" s="45">
        <v>-647</v>
      </c>
      <c r="I48" s="45"/>
      <c r="J48" s="45">
        <v>-639</v>
      </c>
      <c r="K48" s="45"/>
      <c r="L48" s="46">
        <v>0</v>
      </c>
      <c r="M48" s="46"/>
      <c r="N48" s="46">
        <v>0</v>
      </c>
    </row>
    <row r="49" spans="1:14" ht="15.9" customHeight="1" x14ac:dyDescent="0.3">
      <c r="A49" s="2" t="s">
        <v>148</v>
      </c>
      <c r="B49" s="2"/>
      <c r="F49" s="18">
        <v>33.5</v>
      </c>
      <c r="G49" s="20"/>
      <c r="H49" s="45">
        <v>0</v>
      </c>
      <c r="I49" s="45"/>
      <c r="J49" s="45">
        <v>0</v>
      </c>
      <c r="K49" s="45"/>
      <c r="L49" s="110">
        <v>-4500000</v>
      </c>
      <c r="M49" s="110"/>
      <c r="N49" s="110">
        <v>-61300000</v>
      </c>
    </row>
    <row r="50" spans="1:14" ht="15.9" customHeight="1" x14ac:dyDescent="0.3">
      <c r="A50" s="2" t="s">
        <v>132</v>
      </c>
      <c r="B50" s="2"/>
      <c r="F50" s="2"/>
      <c r="G50" s="20"/>
      <c r="H50" s="45"/>
      <c r="I50" s="45"/>
      <c r="J50" s="45"/>
      <c r="K50" s="45"/>
      <c r="L50" s="110"/>
      <c r="M50" s="110"/>
      <c r="N50" s="110"/>
    </row>
    <row r="51" spans="1:14" ht="15.9" customHeight="1" x14ac:dyDescent="0.3">
      <c r="B51" s="2" t="s">
        <v>149</v>
      </c>
      <c r="F51" s="18">
        <v>33.5</v>
      </c>
      <c r="G51" s="20"/>
      <c r="H51" s="45">
        <v>0</v>
      </c>
      <c r="I51" s="45"/>
      <c r="J51" s="45">
        <v>0</v>
      </c>
      <c r="K51" s="45"/>
      <c r="L51" s="110">
        <v>44400000</v>
      </c>
      <c r="M51" s="110"/>
      <c r="N51" s="110">
        <v>96000000</v>
      </c>
    </row>
    <row r="52" spans="1:14" ht="15.9" customHeight="1" x14ac:dyDescent="0.3">
      <c r="A52" s="2" t="s">
        <v>150</v>
      </c>
      <c r="B52" s="2"/>
      <c r="F52" s="50">
        <v>12</v>
      </c>
      <c r="G52" s="20"/>
      <c r="H52" s="45">
        <v>0</v>
      </c>
      <c r="I52" s="45"/>
      <c r="J52" s="45">
        <v>1360000</v>
      </c>
      <c r="K52" s="45"/>
      <c r="L52" s="110">
        <v>0</v>
      </c>
      <c r="M52" s="110"/>
      <c r="N52" s="110">
        <v>1360000</v>
      </c>
    </row>
    <row r="53" spans="1:14" s="48" customFormat="1" ht="15.9" customHeight="1" x14ac:dyDescent="0.3">
      <c r="A53" s="2" t="s">
        <v>165</v>
      </c>
      <c r="F53" s="50">
        <v>13</v>
      </c>
      <c r="H53" s="45">
        <v>0</v>
      </c>
      <c r="I53" s="45"/>
      <c r="J53" s="45">
        <v>0</v>
      </c>
      <c r="K53" s="45"/>
      <c r="L53" s="110">
        <v>-41250000</v>
      </c>
      <c r="M53" s="110"/>
      <c r="N53" s="110">
        <v>-24999525</v>
      </c>
    </row>
    <row r="54" spans="1:14" ht="15.9" customHeight="1" x14ac:dyDescent="0.3">
      <c r="A54" s="2" t="s">
        <v>75</v>
      </c>
      <c r="G54" s="20"/>
      <c r="H54" s="45">
        <v>-1152224903</v>
      </c>
      <c r="I54" s="45"/>
      <c r="J54" s="45">
        <v>-1103877133</v>
      </c>
      <c r="K54" s="45"/>
      <c r="L54" s="110">
        <v>-1095402303</v>
      </c>
      <c r="M54" s="110"/>
      <c r="N54" s="110">
        <v>-1102427069</v>
      </c>
    </row>
    <row r="55" spans="1:14" ht="15.9" customHeight="1" x14ac:dyDescent="0.3">
      <c r="A55" s="2" t="s">
        <v>76</v>
      </c>
      <c r="B55" s="2"/>
      <c r="C55" s="2"/>
      <c r="G55" s="20"/>
      <c r="H55" s="49">
        <v>-16822662</v>
      </c>
      <c r="I55" s="49"/>
      <c r="J55" s="49">
        <v>-3524770</v>
      </c>
      <c r="K55" s="49"/>
      <c r="L55" s="110">
        <v>-16822662</v>
      </c>
      <c r="M55" s="111"/>
      <c r="N55" s="110">
        <v>-3524770</v>
      </c>
    </row>
    <row r="56" spans="1:14" ht="15.9" customHeight="1" x14ac:dyDescent="0.3">
      <c r="A56" s="2" t="s">
        <v>188</v>
      </c>
      <c r="B56" s="2"/>
      <c r="C56" s="2"/>
      <c r="G56" s="20"/>
      <c r="H56" s="2">
        <v>14739836</v>
      </c>
      <c r="I56" s="2"/>
      <c r="J56" s="2">
        <v>4987171</v>
      </c>
      <c r="K56" s="2"/>
      <c r="L56" s="2">
        <v>14739836</v>
      </c>
      <c r="M56" s="2"/>
      <c r="N56" s="2">
        <v>4987171</v>
      </c>
    </row>
    <row r="57" spans="1:14" ht="15.9" customHeight="1" x14ac:dyDescent="0.3">
      <c r="A57" s="2" t="s">
        <v>151</v>
      </c>
      <c r="B57" s="2"/>
      <c r="C57" s="2"/>
      <c r="G57" s="20"/>
      <c r="H57" s="112">
        <v>0</v>
      </c>
      <c r="I57" s="19"/>
      <c r="J57" s="112">
        <v>27420621</v>
      </c>
      <c r="L57" s="112">
        <v>0</v>
      </c>
      <c r="M57" s="113"/>
      <c r="N57" s="112">
        <v>27420621</v>
      </c>
    </row>
    <row r="58" spans="1:14" ht="8.1" customHeight="1" x14ac:dyDescent="0.3">
      <c r="B58" s="2"/>
      <c r="G58" s="20"/>
      <c r="H58" s="19"/>
      <c r="I58" s="19"/>
      <c r="J58" s="19"/>
      <c r="K58" s="19"/>
      <c r="L58" s="19"/>
      <c r="M58" s="19"/>
      <c r="N58" s="19"/>
    </row>
    <row r="59" spans="1:14" ht="15.9" customHeight="1" x14ac:dyDescent="0.3">
      <c r="A59" s="1" t="s">
        <v>71</v>
      </c>
      <c r="B59" s="1"/>
      <c r="H59" s="23">
        <f>SUM(H47:H57)</f>
        <v>-944040757</v>
      </c>
      <c r="I59" s="19"/>
      <c r="J59" s="23">
        <f>SUM(J47:J57)</f>
        <v>-1248121333</v>
      </c>
      <c r="L59" s="23">
        <f>SUM(L47:L57)</f>
        <v>-888567510</v>
      </c>
      <c r="N59" s="23">
        <f>SUM(N47:N57)</f>
        <v>-1236970155</v>
      </c>
    </row>
    <row r="60" spans="1:14" ht="11.25" customHeight="1" x14ac:dyDescent="0.3">
      <c r="A60" s="1"/>
      <c r="B60" s="1"/>
      <c r="H60" s="19"/>
      <c r="I60" s="19"/>
      <c r="J60" s="19"/>
      <c r="L60" s="19"/>
      <c r="N60" s="19"/>
    </row>
    <row r="61" spans="1:14" ht="21.9" customHeight="1" x14ac:dyDescent="0.3">
      <c r="A61" s="127" t="str">
        <f>+'5-6'!A120:L120</f>
        <v>The accompanying notes are an integral part of these consolidated and separate financial statements.</v>
      </c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</row>
    <row r="62" spans="1:14" ht="16.5" customHeight="1" x14ac:dyDescent="0.3">
      <c r="A62" s="1" t="str">
        <f>A1</f>
        <v>Dohome Public Company Limited</v>
      </c>
    </row>
    <row r="63" spans="1:14" ht="16.5" customHeight="1" x14ac:dyDescent="0.3">
      <c r="A63" s="1" t="s">
        <v>74</v>
      </c>
    </row>
    <row r="64" spans="1:14" ht="16.5" customHeight="1" x14ac:dyDescent="0.3">
      <c r="A64" s="4" t="str">
        <f>+A3</f>
        <v>For the year ended 31 December 2019</v>
      </c>
      <c r="B64" s="21"/>
      <c r="C64" s="22"/>
      <c r="D64" s="22"/>
      <c r="E64" s="22"/>
      <c r="F64" s="5"/>
      <c r="G64" s="5"/>
      <c r="H64" s="23"/>
      <c r="I64" s="23"/>
      <c r="J64" s="23"/>
      <c r="K64" s="23"/>
      <c r="L64" s="23"/>
      <c r="M64" s="23"/>
      <c r="N64" s="23"/>
    </row>
    <row r="65" spans="1:14" ht="16.5" customHeight="1" x14ac:dyDescent="0.3">
      <c r="A65" s="35"/>
      <c r="B65" s="36"/>
      <c r="C65" s="26"/>
      <c r="D65" s="26"/>
      <c r="E65" s="26"/>
      <c r="F65" s="27"/>
      <c r="G65" s="27"/>
      <c r="H65" s="19"/>
      <c r="I65" s="19"/>
      <c r="J65" s="19"/>
      <c r="K65" s="19"/>
      <c r="L65" s="19"/>
      <c r="M65" s="19"/>
      <c r="N65" s="19"/>
    </row>
    <row r="66" spans="1:14" ht="16.5" customHeight="1" x14ac:dyDescent="0.3">
      <c r="B66" s="2"/>
      <c r="G66" s="20"/>
      <c r="H66" s="19"/>
      <c r="I66" s="19"/>
      <c r="J66" s="19"/>
      <c r="K66" s="19"/>
      <c r="L66" s="28"/>
      <c r="M66" s="28"/>
      <c r="N66" s="28"/>
    </row>
    <row r="67" spans="1:14" ht="16.5" customHeight="1" x14ac:dyDescent="0.3">
      <c r="A67" s="2" t="s">
        <v>37</v>
      </c>
      <c r="H67" s="126" t="s">
        <v>1</v>
      </c>
      <c r="I67" s="126"/>
      <c r="J67" s="126"/>
      <c r="K67" s="3"/>
      <c r="L67" s="126" t="s">
        <v>2</v>
      </c>
      <c r="M67" s="126"/>
      <c r="N67" s="126"/>
    </row>
    <row r="68" spans="1:14" ht="16.5" customHeight="1" x14ac:dyDescent="0.3">
      <c r="F68" s="9"/>
      <c r="G68" s="9"/>
      <c r="H68" s="130" t="s">
        <v>3</v>
      </c>
      <c r="I68" s="130"/>
      <c r="J68" s="130"/>
      <c r="K68" s="8"/>
      <c r="L68" s="130" t="s">
        <v>3</v>
      </c>
      <c r="M68" s="130"/>
      <c r="N68" s="130"/>
    </row>
    <row r="69" spans="1:14" ht="16.5" customHeight="1" x14ac:dyDescent="0.3">
      <c r="G69" s="9"/>
      <c r="H69" s="10" t="s">
        <v>167</v>
      </c>
      <c r="I69" s="10"/>
      <c r="J69" s="10" t="s">
        <v>134</v>
      </c>
      <c r="K69" s="1"/>
      <c r="L69" s="10" t="s">
        <v>167</v>
      </c>
      <c r="M69" s="11"/>
      <c r="N69" s="10" t="s">
        <v>134</v>
      </c>
    </row>
    <row r="70" spans="1:14" ht="16.5" customHeight="1" x14ac:dyDescent="0.3">
      <c r="F70" s="108" t="s">
        <v>4</v>
      </c>
      <c r="G70" s="9"/>
      <c r="H70" s="13" t="s">
        <v>5</v>
      </c>
      <c r="I70" s="41"/>
      <c r="J70" s="13" t="s">
        <v>5</v>
      </c>
      <c r="K70" s="14"/>
      <c r="L70" s="13" t="s">
        <v>5</v>
      </c>
      <c r="M70" s="14"/>
      <c r="N70" s="13" t="s">
        <v>5</v>
      </c>
    </row>
    <row r="71" spans="1:14" ht="16.5" customHeight="1" x14ac:dyDescent="0.3">
      <c r="F71" s="33"/>
      <c r="G71" s="9"/>
      <c r="H71" s="41"/>
      <c r="I71" s="41"/>
      <c r="J71" s="41"/>
      <c r="K71" s="14"/>
      <c r="L71" s="41"/>
      <c r="M71" s="14"/>
      <c r="N71" s="41"/>
    </row>
    <row r="72" spans="1:14" ht="16.5" customHeight="1" x14ac:dyDescent="0.3">
      <c r="A72" s="1" t="s">
        <v>72</v>
      </c>
    </row>
    <row r="73" spans="1:14" ht="16.5" customHeight="1" x14ac:dyDescent="0.3">
      <c r="A73" s="20" t="s">
        <v>193</v>
      </c>
    </row>
    <row r="74" spans="1:14" ht="16.5" customHeight="1" x14ac:dyDescent="0.3">
      <c r="B74" s="20" t="s">
        <v>194</v>
      </c>
      <c r="D74" s="2"/>
      <c r="H74" s="16">
        <v>0</v>
      </c>
      <c r="J74" s="16">
        <v>450375</v>
      </c>
      <c r="L74" s="16">
        <v>0</v>
      </c>
      <c r="N74" s="16">
        <v>0</v>
      </c>
    </row>
    <row r="75" spans="1:14" ht="16.5" customHeight="1" x14ac:dyDescent="0.3">
      <c r="A75" s="20" t="s">
        <v>195</v>
      </c>
      <c r="D75" s="2"/>
      <c r="H75" s="16">
        <v>0</v>
      </c>
      <c r="J75" s="16">
        <v>-449900</v>
      </c>
      <c r="L75" s="16">
        <v>0</v>
      </c>
      <c r="N75" s="16">
        <v>0</v>
      </c>
    </row>
    <row r="76" spans="1:14" ht="16.5" customHeight="1" x14ac:dyDescent="0.3">
      <c r="A76" s="20" t="s">
        <v>189</v>
      </c>
    </row>
    <row r="77" spans="1:14" ht="16.5" customHeight="1" x14ac:dyDescent="0.3">
      <c r="B77" s="20" t="s">
        <v>152</v>
      </c>
      <c r="G77" s="20"/>
      <c r="H77" s="45">
        <v>-845322042</v>
      </c>
      <c r="I77" s="45"/>
      <c r="J77" s="45">
        <v>189279840</v>
      </c>
      <c r="K77" s="45"/>
      <c r="L77" s="45">
        <v>-845322042</v>
      </c>
      <c r="M77" s="46"/>
      <c r="N77" s="45">
        <v>189279840</v>
      </c>
    </row>
    <row r="78" spans="1:14" ht="16.5" customHeight="1" x14ac:dyDescent="0.3">
      <c r="A78" s="25" t="s">
        <v>90</v>
      </c>
      <c r="F78" s="50">
        <v>20</v>
      </c>
      <c r="G78" s="20"/>
      <c r="H78" s="45">
        <v>-12671538</v>
      </c>
      <c r="I78" s="45"/>
      <c r="J78" s="45">
        <v>-12629317</v>
      </c>
      <c r="K78" s="45"/>
      <c r="L78" s="45">
        <v>-12671538</v>
      </c>
      <c r="M78" s="46"/>
      <c r="N78" s="45">
        <v>-12629317</v>
      </c>
    </row>
    <row r="79" spans="1:14" ht="16.5" customHeight="1" x14ac:dyDescent="0.3">
      <c r="A79" s="2" t="s">
        <v>77</v>
      </c>
      <c r="B79" s="25"/>
      <c r="F79" s="18"/>
      <c r="G79" s="20"/>
      <c r="H79" s="28"/>
      <c r="I79" s="28"/>
      <c r="J79" s="28"/>
      <c r="K79" s="19"/>
      <c r="L79" s="28"/>
      <c r="M79" s="28"/>
      <c r="N79" s="28"/>
    </row>
    <row r="80" spans="1:14" ht="16.5" customHeight="1" x14ac:dyDescent="0.3">
      <c r="B80" s="25" t="s">
        <v>73</v>
      </c>
      <c r="C80" s="2"/>
      <c r="F80" s="50">
        <v>19</v>
      </c>
      <c r="G80" s="20"/>
      <c r="H80" s="45">
        <v>2227703497</v>
      </c>
      <c r="I80" s="45"/>
      <c r="J80" s="45">
        <v>1204587126</v>
      </c>
      <c r="K80" s="45"/>
      <c r="L80" s="45">
        <v>2227703497</v>
      </c>
      <c r="M80" s="46"/>
      <c r="N80" s="45">
        <v>1204587126</v>
      </c>
    </row>
    <row r="81" spans="1:14" ht="16.5" customHeight="1" x14ac:dyDescent="0.3">
      <c r="A81" s="2" t="s">
        <v>78</v>
      </c>
      <c r="B81" s="25"/>
      <c r="C81" s="2"/>
      <c r="G81" s="20"/>
      <c r="H81" s="19"/>
      <c r="I81" s="19"/>
      <c r="J81" s="19"/>
      <c r="K81" s="19"/>
      <c r="L81" s="19"/>
      <c r="M81" s="28"/>
      <c r="N81" s="19"/>
    </row>
    <row r="82" spans="1:14" ht="16.5" customHeight="1" x14ac:dyDescent="0.3">
      <c r="B82" s="25" t="s">
        <v>73</v>
      </c>
      <c r="F82" s="50">
        <v>19</v>
      </c>
      <c r="G82" s="20"/>
      <c r="H82" s="19">
        <v>-1936789958</v>
      </c>
      <c r="I82" s="19"/>
      <c r="J82" s="19">
        <v>-508121696</v>
      </c>
      <c r="K82" s="19"/>
      <c r="L82" s="19">
        <v>-1936789958</v>
      </c>
      <c r="M82" s="28"/>
      <c r="N82" s="19">
        <v>-508121696</v>
      </c>
    </row>
    <row r="83" spans="1:14" ht="16.5" customHeight="1" x14ac:dyDescent="0.3">
      <c r="A83" s="2" t="s">
        <v>196</v>
      </c>
      <c r="B83" s="25"/>
      <c r="F83" s="50">
        <v>24</v>
      </c>
      <c r="G83" s="20"/>
      <c r="H83" s="46">
        <v>3465780095</v>
      </c>
      <c r="I83" s="46"/>
      <c r="J83" s="46">
        <v>0</v>
      </c>
      <c r="K83" s="45"/>
      <c r="L83" s="46">
        <v>3465780095</v>
      </c>
      <c r="M83" s="46"/>
      <c r="N83" s="45">
        <v>0</v>
      </c>
    </row>
    <row r="84" spans="1:14" ht="16.5" customHeight="1" x14ac:dyDescent="0.3">
      <c r="A84" s="2" t="s">
        <v>153</v>
      </c>
      <c r="B84" s="25"/>
      <c r="F84" s="50">
        <v>31</v>
      </c>
      <c r="G84" s="20"/>
      <c r="H84" s="44">
        <v>-2506000000</v>
      </c>
      <c r="I84" s="45"/>
      <c r="J84" s="44">
        <v>-403000000</v>
      </c>
      <c r="K84" s="45"/>
      <c r="L84" s="44">
        <v>-2506000000</v>
      </c>
      <c r="M84" s="46"/>
      <c r="N84" s="44">
        <v>-403000000</v>
      </c>
    </row>
    <row r="85" spans="1:14" ht="16.5" customHeight="1" x14ac:dyDescent="0.3">
      <c r="B85" s="25"/>
      <c r="G85" s="20"/>
      <c r="H85" s="19"/>
      <c r="I85" s="19"/>
      <c r="J85" s="19"/>
      <c r="K85" s="19"/>
      <c r="L85" s="19"/>
      <c r="M85" s="19"/>
      <c r="N85" s="19"/>
    </row>
    <row r="86" spans="1:14" ht="16.5" customHeight="1" x14ac:dyDescent="0.3">
      <c r="A86" s="1" t="s">
        <v>181</v>
      </c>
      <c r="B86" s="1"/>
      <c r="H86" s="23">
        <f>SUM(H73:H85)</f>
        <v>392700054</v>
      </c>
      <c r="I86" s="19"/>
      <c r="J86" s="23">
        <f>SUM(J73:J85)</f>
        <v>470116428</v>
      </c>
      <c r="L86" s="23">
        <f>SUM(L73:L85)</f>
        <v>392700054</v>
      </c>
      <c r="N86" s="23">
        <f>SUM(N73:N85)</f>
        <v>470115953</v>
      </c>
    </row>
    <row r="87" spans="1:14" ht="16.5" customHeight="1" x14ac:dyDescent="0.3">
      <c r="B87" s="2"/>
      <c r="H87" s="19"/>
      <c r="I87" s="19"/>
      <c r="J87" s="19"/>
      <c r="K87" s="19"/>
      <c r="L87" s="19"/>
      <c r="M87" s="19"/>
      <c r="N87" s="19"/>
    </row>
    <row r="88" spans="1:14" ht="16.5" customHeight="1" x14ac:dyDescent="0.3">
      <c r="A88" s="1" t="s">
        <v>162</v>
      </c>
      <c r="B88" s="1"/>
      <c r="H88" s="16">
        <f>SUM(H44,H59,H86)</f>
        <v>36922250</v>
      </c>
      <c r="J88" s="16">
        <f>SUM(J44,J59,J86)</f>
        <v>76875293</v>
      </c>
      <c r="L88" s="16">
        <f>SUM(L44,L59,L86)</f>
        <v>52140066</v>
      </c>
      <c r="N88" s="16">
        <f>SUM(N44,N59,N86)</f>
        <v>50290289</v>
      </c>
    </row>
    <row r="89" spans="1:14" ht="16.5" customHeight="1" x14ac:dyDescent="0.3">
      <c r="A89" s="2" t="s">
        <v>163</v>
      </c>
      <c r="B89" s="1"/>
      <c r="H89" s="45">
        <v>167135924</v>
      </c>
      <c r="I89" s="45"/>
      <c r="J89" s="45">
        <v>90263675</v>
      </c>
      <c r="K89" s="45"/>
      <c r="L89" s="45">
        <v>139517042</v>
      </c>
      <c r="M89" s="46"/>
      <c r="N89" s="45">
        <v>89229797</v>
      </c>
    </row>
    <row r="90" spans="1:14" ht="16.5" customHeight="1" x14ac:dyDescent="0.3">
      <c r="A90" s="2" t="s">
        <v>198</v>
      </c>
      <c r="B90" s="1"/>
      <c r="H90" s="44">
        <v>-41767</v>
      </c>
      <c r="I90" s="45"/>
      <c r="J90" s="44">
        <v>-3044</v>
      </c>
      <c r="K90" s="45"/>
      <c r="L90" s="44">
        <v>-41767</v>
      </c>
      <c r="M90" s="46"/>
      <c r="N90" s="44">
        <v>-3044</v>
      </c>
    </row>
    <row r="91" spans="1:14" ht="16.5" customHeight="1" x14ac:dyDescent="0.3">
      <c r="B91" s="1"/>
      <c r="H91" s="19"/>
      <c r="I91" s="19"/>
      <c r="J91" s="19"/>
      <c r="K91" s="19"/>
      <c r="L91" s="19"/>
      <c r="M91" s="19"/>
      <c r="N91" s="19"/>
    </row>
    <row r="92" spans="1:14" ht="16.5" customHeight="1" thickBot="1" x14ac:dyDescent="0.35">
      <c r="A92" s="1" t="s">
        <v>164</v>
      </c>
      <c r="B92" s="1"/>
      <c r="H92" s="29">
        <f>SUM(H88:H91)</f>
        <v>204016407</v>
      </c>
      <c r="I92" s="19"/>
      <c r="J92" s="29">
        <f>SUM(J88:J91)</f>
        <v>167135924</v>
      </c>
      <c r="L92" s="29">
        <f>SUM(L88:L91)</f>
        <v>191615341</v>
      </c>
      <c r="N92" s="29">
        <f>SUM(N88:N91)</f>
        <v>139517042</v>
      </c>
    </row>
    <row r="93" spans="1:14" ht="16.5" customHeight="1" thickTop="1" x14ac:dyDescent="0.3">
      <c r="A93" s="1"/>
      <c r="B93" s="1"/>
      <c r="H93" s="30"/>
      <c r="I93" s="30"/>
      <c r="J93" s="30"/>
      <c r="K93" s="15"/>
      <c r="L93" s="30"/>
      <c r="M93" s="15"/>
      <c r="N93" s="30"/>
    </row>
    <row r="94" spans="1:14" ht="16.5" customHeight="1" x14ac:dyDescent="0.3">
      <c r="A94" s="1" t="s">
        <v>192</v>
      </c>
      <c r="B94" s="2"/>
    </row>
    <row r="95" spans="1:14" ht="16.5" customHeight="1" x14ac:dyDescent="0.3">
      <c r="B95" s="2"/>
    </row>
    <row r="96" spans="1:14" ht="16.5" customHeight="1" x14ac:dyDescent="0.3">
      <c r="A96" s="2" t="s">
        <v>166</v>
      </c>
      <c r="B96" s="2"/>
      <c r="H96" s="43">
        <v>105886446</v>
      </c>
      <c r="I96" s="43"/>
      <c r="J96" s="43">
        <v>35889309</v>
      </c>
      <c r="K96" s="43"/>
      <c r="L96" s="43">
        <v>105886446</v>
      </c>
      <c r="M96" s="43"/>
      <c r="N96" s="43">
        <v>8300709</v>
      </c>
    </row>
    <row r="97" spans="2:14" ht="16.5" customHeight="1" x14ac:dyDescent="0.3">
      <c r="B97" s="2"/>
      <c r="H97" s="114"/>
      <c r="I97" s="114"/>
      <c r="J97" s="114"/>
      <c r="K97" s="114"/>
      <c r="L97" s="114"/>
      <c r="M97" s="114"/>
      <c r="N97" s="114"/>
    </row>
    <row r="98" spans="2:14" ht="16.5" customHeight="1" x14ac:dyDescent="0.3">
      <c r="B98" s="2"/>
      <c r="H98" s="114"/>
      <c r="I98" s="114"/>
      <c r="J98" s="114"/>
      <c r="K98" s="114"/>
      <c r="L98" s="114"/>
      <c r="M98" s="114"/>
      <c r="N98" s="114"/>
    </row>
    <row r="99" spans="2:14" ht="16.5" customHeight="1" x14ac:dyDescent="0.3">
      <c r="B99" s="2"/>
      <c r="H99" s="114"/>
      <c r="I99" s="114"/>
      <c r="J99" s="114"/>
      <c r="K99" s="114"/>
      <c r="L99" s="114"/>
      <c r="M99" s="114"/>
      <c r="N99" s="114"/>
    </row>
    <row r="100" spans="2:14" ht="16.5" customHeight="1" x14ac:dyDescent="0.3">
      <c r="B100" s="2"/>
      <c r="H100" s="114"/>
      <c r="I100" s="114"/>
      <c r="J100" s="114"/>
      <c r="K100" s="114"/>
      <c r="L100" s="114"/>
      <c r="M100" s="114"/>
      <c r="N100" s="114"/>
    </row>
    <row r="101" spans="2:14" ht="16.5" customHeight="1" x14ac:dyDescent="0.3">
      <c r="B101" s="2"/>
      <c r="H101" s="114"/>
      <c r="I101" s="114"/>
      <c r="J101" s="114"/>
      <c r="K101" s="114"/>
      <c r="L101" s="114"/>
      <c r="M101" s="114"/>
      <c r="N101" s="114"/>
    </row>
    <row r="102" spans="2:14" ht="16.5" customHeight="1" x14ac:dyDescent="0.3">
      <c r="B102" s="2"/>
      <c r="H102" s="114"/>
      <c r="I102" s="114"/>
      <c r="J102" s="114"/>
      <c r="K102" s="114"/>
      <c r="L102" s="114"/>
      <c r="M102" s="114"/>
      <c r="N102" s="114"/>
    </row>
    <row r="103" spans="2:14" ht="16.5" customHeight="1" x14ac:dyDescent="0.3">
      <c r="B103" s="2"/>
      <c r="H103" s="114"/>
      <c r="I103" s="114"/>
      <c r="J103" s="114"/>
      <c r="K103" s="114"/>
      <c r="L103" s="114"/>
      <c r="M103" s="114"/>
      <c r="N103" s="114"/>
    </row>
    <row r="104" spans="2:14" ht="16.5" customHeight="1" x14ac:dyDescent="0.3">
      <c r="B104" s="2"/>
      <c r="H104" s="114"/>
      <c r="I104" s="114"/>
      <c r="J104" s="114"/>
      <c r="K104" s="114"/>
      <c r="L104" s="114"/>
      <c r="M104" s="114"/>
      <c r="N104" s="114"/>
    </row>
    <row r="105" spans="2:14" ht="16.5" customHeight="1" x14ac:dyDescent="0.3">
      <c r="B105" s="2"/>
      <c r="H105" s="114"/>
      <c r="I105" s="114"/>
      <c r="J105" s="114"/>
      <c r="K105" s="114"/>
      <c r="L105" s="114"/>
      <c r="M105" s="114"/>
      <c r="N105" s="114"/>
    </row>
    <row r="106" spans="2:14" ht="16.5" customHeight="1" x14ac:dyDescent="0.3">
      <c r="B106" s="2"/>
      <c r="H106" s="114"/>
      <c r="I106" s="114"/>
      <c r="J106" s="114"/>
      <c r="K106" s="114"/>
      <c r="L106" s="114"/>
      <c r="M106" s="114"/>
      <c r="N106" s="114"/>
    </row>
    <row r="107" spans="2:14" ht="16.5" customHeight="1" x14ac:dyDescent="0.3">
      <c r="B107" s="2"/>
      <c r="H107" s="114"/>
      <c r="I107" s="114"/>
      <c r="J107" s="114"/>
      <c r="K107" s="114"/>
      <c r="L107" s="114"/>
      <c r="M107" s="114"/>
      <c r="N107" s="114"/>
    </row>
    <row r="108" spans="2:14" ht="16.5" customHeight="1" x14ac:dyDescent="0.3">
      <c r="B108" s="2"/>
      <c r="H108" s="114"/>
      <c r="I108" s="114"/>
      <c r="J108" s="114"/>
      <c r="K108" s="114"/>
      <c r="L108" s="114"/>
      <c r="M108" s="114"/>
      <c r="N108" s="114"/>
    </row>
    <row r="109" spans="2:14" ht="16.5" customHeight="1" x14ac:dyDescent="0.3">
      <c r="B109" s="2"/>
      <c r="H109" s="114"/>
      <c r="I109" s="114"/>
      <c r="J109" s="114"/>
      <c r="K109" s="114"/>
      <c r="L109" s="114"/>
      <c r="M109" s="114"/>
      <c r="N109" s="114"/>
    </row>
    <row r="110" spans="2:14" ht="16.5" customHeight="1" x14ac:dyDescent="0.3">
      <c r="B110" s="2"/>
      <c r="H110" s="114"/>
      <c r="I110" s="114"/>
      <c r="J110" s="114"/>
      <c r="K110" s="114"/>
      <c r="L110" s="114"/>
      <c r="M110" s="114"/>
      <c r="N110" s="114"/>
    </row>
    <row r="111" spans="2:14" ht="16.5" customHeight="1" x14ac:dyDescent="0.3">
      <c r="B111" s="2"/>
      <c r="H111" s="114"/>
      <c r="I111" s="114"/>
      <c r="J111" s="114"/>
      <c r="K111" s="114"/>
      <c r="L111" s="114"/>
      <c r="M111" s="114"/>
      <c r="N111" s="114"/>
    </row>
    <row r="112" spans="2:14" ht="16.5" customHeight="1" x14ac:dyDescent="0.3">
      <c r="B112" s="2"/>
      <c r="H112" s="114"/>
      <c r="I112" s="114"/>
      <c r="J112" s="114"/>
      <c r="K112" s="114"/>
      <c r="L112" s="114"/>
      <c r="M112" s="114"/>
      <c r="N112" s="114"/>
    </row>
    <row r="113" spans="1:14" ht="16.5" customHeight="1" x14ac:dyDescent="0.3">
      <c r="B113" s="2"/>
      <c r="H113" s="114"/>
      <c r="I113" s="114"/>
      <c r="J113" s="114"/>
      <c r="K113" s="114"/>
      <c r="L113" s="114"/>
      <c r="M113" s="114"/>
      <c r="N113" s="114"/>
    </row>
    <row r="114" spans="1:14" ht="16.5" customHeight="1" x14ac:dyDescent="0.3">
      <c r="B114" s="2"/>
      <c r="H114" s="114"/>
      <c r="I114" s="114"/>
      <c r="J114" s="114"/>
      <c r="K114" s="114"/>
      <c r="L114" s="114"/>
      <c r="M114" s="114"/>
      <c r="N114" s="114"/>
    </row>
    <row r="115" spans="1:14" ht="15.9" customHeight="1" x14ac:dyDescent="0.3">
      <c r="B115" s="2"/>
      <c r="H115" s="43"/>
      <c r="I115" s="43"/>
      <c r="J115" s="43"/>
      <c r="K115" s="43"/>
      <c r="L115" s="43"/>
      <c r="M115" s="43"/>
      <c r="N115" s="43"/>
    </row>
    <row r="116" spans="1:14" ht="18.75" customHeight="1" x14ac:dyDescent="0.3">
      <c r="B116" s="2"/>
      <c r="H116" s="43"/>
      <c r="I116" s="43"/>
      <c r="J116" s="43"/>
      <c r="K116" s="43"/>
      <c r="L116" s="43"/>
      <c r="M116" s="43"/>
      <c r="N116" s="43"/>
    </row>
    <row r="117" spans="1:14" ht="21.9" customHeight="1" x14ac:dyDescent="0.3">
      <c r="A117" s="127" t="str">
        <f>+'5-6'!A120:L120</f>
        <v>The accompanying notes are an integral part of these consolidated and separate financial statements.</v>
      </c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  <c r="N117" s="127"/>
    </row>
  </sheetData>
  <mergeCells count="10">
    <mergeCell ref="H68:J68"/>
    <mergeCell ref="L68:N68"/>
    <mergeCell ref="A117:N117"/>
    <mergeCell ref="H6:J6"/>
    <mergeCell ref="L6:N6"/>
    <mergeCell ref="H7:J7"/>
    <mergeCell ref="L7:N7"/>
    <mergeCell ref="A61:N61"/>
    <mergeCell ref="H67:J67"/>
    <mergeCell ref="L67:N67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5-6</vt:lpstr>
      <vt:lpstr>7</vt:lpstr>
      <vt:lpstr>8</vt:lpstr>
      <vt:lpstr>9</vt:lpstr>
      <vt:lpstr>10-11</vt:lpstr>
      <vt:lpstr>'5-6'!Print_Area</vt:lpstr>
      <vt:lpstr>'7'!Print_Area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Ornruedee Jiamrattan</cp:lastModifiedBy>
  <cp:lastPrinted>2020-02-20T08:46:15Z</cp:lastPrinted>
  <dcterms:created xsi:type="dcterms:W3CDTF">2017-03-09T06:54:26Z</dcterms:created>
  <dcterms:modified xsi:type="dcterms:W3CDTF">2020-02-20T10:48:30Z</dcterms:modified>
</cp:coreProperties>
</file>