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arabao Group\2019\Ye12'2019\CBG\"/>
    </mc:Choice>
  </mc:AlternateContent>
  <xr:revisionPtr revIDLastSave="0" documentId="13_ncr:1_{FB5E0017-845F-44A1-A1AA-B3043F4C9E40}" xr6:coauthVersionLast="36" xr6:coauthVersionMax="36" xr10:uidLastSave="{00000000-0000-0000-0000-000000000000}"/>
  <bookViews>
    <workbookView xWindow="-15" yWindow="-15" windowWidth="10800" windowHeight="10140" activeTab="3" xr2:uid="{00000000-000D-0000-FFFF-FFFF00000000}"/>
  </bookViews>
  <sheets>
    <sheet name="BS" sheetId="7" r:id="rId1"/>
    <sheet name="PL" sheetId="1" r:id="rId2"/>
    <sheet name="consolidated" sheetId="9" r:id="rId3"/>
    <sheet name="company" sheetId="6" r:id="rId4"/>
  </sheets>
  <definedNames>
    <definedName name="_xlnm.Print_Area" localSheetId="0">BS!$A$1:$J$89</definedName>
    <definedName name="_xlnm.Print_Area" localSheetId="3">company!$A$1:$P$25</definedName>
    <definedName name="_xlnm.Print_Area" localSheetId="2">consolidated!$A$1:$Y$31</definedName>
    <definedName name="_xlnm.Print_Area" localSheetId="1">PL!$A$1:$J$164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45" i="1" l="1"/>
  <c r="F145" i="1"/>
  <c r="H145" i="1"/>
  <c r="J145" i="1"/>
  <c r="U13" i="9" l="1"/>
  <c r="J137" i="1" l="1"/>
  <c r="J128" i="1"/>
  <c r="F137" i="1"/>
  <c r="F128" i="1"/>
  <c r="J58" i="1"/>
  <c r="J52" i="1"/>
  <c r="F58" i="1"/>
  <c r="F52" i="1"/>
  <c r="J19" i="1"/>
  <c r="J13" i="1"/>
  <c r="F19" i="1"/>
  <c r="F13" i="1"/>
  <c r="J52" i="7"/>
  <c r="J44" i="7"/>
  <c r="F52" i="7"/>
  <c r="F44" i="7"/>
  <c r="J25" i="7"/>
  <c r="J15" i="7"/>
  <c r="F25" i="7"/>
  <c r="F15" i="7"/>
  <c r="U21" i="9"/>
  <c r="Y21" i="9" s="1"/>
  <c r="U19" i="9"/>
  <c r="Y19" i="9" s="1"/>
  <c r="U17" i="9"/>
  <c r="Y17" i="9" s="1"/>
  <c r="W14" i="9"/>
  <c r="F53" i="7" l="1"/>
  <c r="F59" i="1"/>
  <c r="Q15" i="9"/>
  <c r="J59" i="1"/>
  <c r="J53" i="7"/>
  <c r="N13" i="6"/>
  <c r="J26" i="7"/>
  <c r="F26" i="7"/>
  <c r="J20" i="1"/>
  <c r="J22" i="1" s="1"/>
  <c r="J24" i="1" s="1"/>
  <c r="J27" i="1" s="1"/>
  <c r="N12" i="6" s="1"/>
  <c r="F20" i="1"/>
  <c r="F22" i="1" s="1"/>
  <c r="F24" i="1" s="1"/>
  <c r="F30" i="1" s="1"/>
  <c r="F27" i="1" s="1"/>
  <c r="F34" i="1" s="1"/>
  <c r="L21" i="6"/>
  <c r="J21" i="6"/>
  <c r="H21" i="6"/>
  <c r="F21" i="6"/>
  <c r="U28" i="9"/>
  <c r="W25" i="9"/>
  <c r="D52" i="1"/>
  <c r="Q14" i="9" l="1"/>
  <c r="J34" i="1"/>
  <c r="M27" i="9"/>
  <c r="M16" i="9"/>
  <c r="M22" i="9" s="1"/>
  <c r="M24" i="9" l="1"/>
  <c r="M29" i="9" s="1"/>
  <c r="D74" i="7" s="1"/>
  <c r="F74" i="7"/>
  <c r="Y13" i="9"/>
  <c r="F14" i="6"/>
  <c r="F16" i="6" s="1"/>
  <c r="P11" i="6"/>
  <c r="N14" i="6"/>
  <c r="N16" i="6" s="1"/>
  <c r="N18" i="6" s="1"/>
  <c r="L14" i="6"/>
  <c r="L16" i="6" s="1"/>
  <c r="J14" i="6"/>
  <c r="J16" i="6" s="1"/>
  <c r="H14" i="6"/>
  <c r="H16" i="6" s="1"/>
  <c r="P15" i="6"/>
  <c r="P13" i="6"/>
  <c r="U15" i="9"/>
  <c r="U14" i="9"/>
  <c r="W16" i="9"/>
  <c r="W22" i="9" s="1"/>
  <c r="S16" i="9"/>
  <c r="S22" i="9" s="1"/>
  <c r="Q16" i="9"/>
  <c r="Q22" i="9" s="1"/>
  <c r="O16" i="9"/>
  <c r="O22" i="9" s="1"/>
  <c r="K16" i="9"/>
  <c r="K22" i="9" s="1"/>
  <c r="I16" i="9"/>
  <c r="I22" i="9" s="1"/>
  <c r="G16" i="9"/>
  <c r="G22" i="9" s="1"/>
  <c r="E16" i="9"/>
  <c r="E22" i="9" l="1"/>
  <c r="E24" i="9" s="1"/>
  <c r="U16" i="9"/>
  <c r="U22" i="9" s="1"/>
  <c r="P12" i="6"/>
  <c r="P14" i="6" s="1"/>
  <c r="P16" i="6" s="1"/>
  <c r="P18" i="6" s="1"/>
  <c r="Y15" i="9"/>
  <c r="Y14" i="9"/>
  <c r="H58" i="1"/>
  <c r="N20" i="6" s="1"/>
  <c r="D58" i="1"/>
  <c r="H52" i="1"/>
  <c r="Y16" i="9" l="1"/>
  <c r="Y22" i="9" s="1"/>
  <c r="D59" i="1"/>
  <c r="H59" i="1"/>
  <c r="D128" i="1"/>
  <c r="P22" i="6" l="1"/>
  <c r="H128" i="1"/>
  <c r="H19" i="1"/>
  <c r="H13" i="1"/>
  <c r="H44" i="7"/>
  <c r="H20" i="1" l="1"/>
  <c r="H22" i="1" s="1"/>
  <c r="Y28" i="9"/>
  <c r="J72" i="7"/>
  <c r="W24" i="9"/>
  <c r="F78" i="7"/>
  <c r="F72" i="7"/>
  <c r="F70" i="7"/>
  <c r="F80" i="7" l="1"/>
  <c r="F76" i="7"/>
  <c r="F69" i="7"/>
  <c r="F68" i="7"/>
  <c r="H52" i="7"/>
  <c r="H53" i="7" s="1"/>
  <c r="D52" i="7"/>
  <c r="D44" i="7"/>
  <c r="H25" i="7"/>
  <c r="D25" i="7"/>
  <c r="H15" i="7"/>
  <c r="D15" i="7"/>
  <c r="S24" i="9"/>
  <c r="K24" i="9"/>
  <c r="I24" i="9"/>
  <c r="O24" i="9"/>
  <c r="G24" i="9"/>
  <c r="H26" i="7" l="1"/>
  <c r="D53" i="7"/>
  <c r="D26" i="7"/>
  <c r="F46" i="1" l="1"/>
  <c r="F61" i="1" s="1"/>
  <c r="F67" i="1" s="1"/>
  <c r="F64" i="1" s="1"/>
  <c r="F77" i="1"/>
  <c r="F94" i="1" s="1"/>
  <c r="F105" i="1" s="1"/>
  <c r="F109" i="1" s="1"/>
  <c r="F140" i="1" s="1"/>
  <c r="F144" i="1" s="1"/>
  <c r="H137" i="1"/>
  <c r="D137" i="1"/>
  <c r="J77" i="1" l="1"/>
  <c r="J94" i="1" s="1"/>
  <c r="J105" i="1" s="1"/>
  <c r="J109" i="1" s="1"/>
  <c r="J140" i="1" s="1"/>
  <c r="J144" i="1" s="1"/>
  <c r="J46" i="1"/>
  <c r="J61" i="1" s="1"/>
  <c r="J64" i="1" s="1"/>
  <c r="F77" i="7" l="1"/>
  <c r="Q24" i="9"/>
  <c r="Y24" i="9"/>
  <c r="U24" i="9"/>
  <c r="S27" i="9" l="1"/>
  <c r="S29" i="9" l="1"/>
  <c r="D78" i="7" s="1"/>
  <c r="J18" i="6" l="1"/>
  <c r="J76" i="7"/>
  <c r="J69" i="7"/>
  <c r="J68" i="7"/>
  <c r="K27" i="9" l="1"/>
  <c r="I27" i="9"/>
  <c r="G27" i="9"/>
  <c r="E27" i="9"/>
  <c r="J23" i="6" l="1"/>
  <c r="H72" i="7" s="1"/>
  <c r="E29" i="9" l="1"/>
  <c r="D68" i="7" s="1"/>
  <c r="K29" i="9"/>
  <c r="D72" i="7" s="1"/>
  <c r="I29" i="9"/>
  <c r="D70" i="7" s="1"/>
  <c r="G29" i="9"/>
  <c r="D69" i="7" s="1"/>
  <c r="W27" i="9" l="1"/>
  <c r="W29" i="9" s="1"/>
  <c r="D80" i="7" s="1"/>
  <c r="F18" i="6"/>
  <c r="F23" i="6" s="1"/>
  <c r="H68" i="7" s="1"/>
  <c r="H18" i="6"/>
  <c r="H23" i="6" s="1"/>
  <c r="H69" i="7" s="1"/>
  <c r="L18" i="6"/>
  <c r="D13" i="1"/>
  <c r="D19" i="1"/>
  <c r="L23" i="6" l="1"/>
  <c r="H76" i="7" s="1"/>
  <c r="D20" i="1"/>
  <c r="D22" i="1" l="1"/>
  <c r="D24" i="1" l="1"/>
  <c r="D46" i="1" s="1"/>
  <c r="D61" i="1" s="1"/>
  <c r="D30" i="1" l="1"/>
  <c r="D27" i="1" s="1"/>
  <c r="Q25" i="9" s="1"/>
  <c r="U25" i="9" s="1"/>
  <c r="Y25" i="9" l="1"/>
  <c r="D34" i="1"/>
  <c r="U26" i="9"/>
  <c r="Y26" i="9" s="1"/>
  <c r="Y27" i="9" l="1"/>
  <c r="O27" i="9"/>
  <c r="O29" i="9" s="1"/>
  <c r="D76" i="7" s="1"/>
  <c r="U27" i="9"/>
  <c r="P20" i="6" l="1"/>
  <c r="H77" i="1" l="1"/>
  <c r="H94" i="1" s="1"/>
  <c r="H105" i="1" s="1"/>
  <c r="H24" i="1" l="1"/>
  <c r="H109" i="1"/>
  <c r="H140" i="1" s="1"/>
  <c r="H46" i="1" l="1"/>
  <c r="H144" i="1"/>
  <c r="H27" i="1"/>
  <c r="H34" i="1" l="1"/>
  <c r="N19" i="6"/>
  <c r="J77" i="7"/>
  <c r="J79" i="7" s="1"/>
  <c r="J81" i="7" s="1"/>
  <c r="H61" i="1"/>
  <c r="H64" i="1" s="1"/>
  <c r="N21" i="6" l="1"/>
  <c r="P21" i="6" s="1"/>
  <c r="P19" i="6"/>
  <c r="N23" i="6" l="1"/>
  <c r="H77" i="7" s="1"/>
  <c r="P23" i="6"/>
  <c r="Q27" i="9" l="1"/>
  <c r="D77" i="1" l="1"/>
  <c r="D94" i="1" s="1"/>
  <c r="D105" i="1" s="1"/>
  <c r="D109" i="1" l="1"/>
  <c r="D140" i="1" s="1"/>
  <c r="D67" i="1" l="1"/>
  <c r="D64" i="1" s="1"/>
  <c r="D144" i="1" l="1"/>
  <c r="Q29" i="9"/>
  <c r="D77" i="7" s="1"/>
  <c r="H79" i="7"/>
  <c r="H81" i="7" s="1"/>
  <c r="H82" i="7" s="1"/>
  <c r="H83" i="7" s="1"/>
  <c r="F79" i="7"/>
  <c r="F81" i="7" s="1"/>
  <c r="U29" i="9"/>
  <c r="Y29" i="9" l="1"/>
  <c r="D79" i="7"/>
  <c r="F82" i="7"/>
  <c r="F83" i="7" s="1"/>
  <c r="J82" i="7"/>
  <c r="J83" i="7" s="1"/>
  <c r="D81" i="7" l="1"/>
  <c r="D82" i="7" s="1"/>
  <c r="D83" i="7" s="1"/>
</calcChain>
</file>

<file path=xl/sharedStrings.xml><?xml version="1.0" encoding="utf-8"?>
<sst xmlns="http://schemas.openxmlformats.org/spreadsheetml/2006/main" count="359" uniqueCount="234">
  <si>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</si>
  <si>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</si>
  <si>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</si>
  <si>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</si>
  <si>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</si>
  <si>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</si>
  <si>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</si>
  <si>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</si>
  <si>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</si>
  <si>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</si>
  <si>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</si>
  <si>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</si>
  <si>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</si>
  <si>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</si>
  <si>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</si>
  <si>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</si>
  <si>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</si>
  <si>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</si>
  <si>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</si>
  <si>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</si>
  <si>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</si>
  <si>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</si>
  <si>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ค่าใช้จ่ายทางการเงิน</t>
  </si>
  <si>
    <t>กระแสเงินสดจากกิจกรรมดำเนินงาน</t>
  </si>
  <si>
    <t xml:space="preserve">   ของสินทรัพย์และหนี้สินดำเนินงาน</t>
  </si>
  <si>
    <t xml:space="preserve">   สินทรัพย์หมุนเวียนอื่น</t>
  </si>
  <si>
    <t xml:space="preserve">   หนี้สินหมุนเวียนอื่น</t>
  </si>
  <si>
    <t>เงินสดรับจากรายได้ดอกเบี้ย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</si>
  <si>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</si>
  <si>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</si>
  <si>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ทุนเรือนหุ้นที่ออก</t>
  </si>
  <si>
    <t>และชำระแล้ว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</si>
  <si>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</si>
  <si>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</si>
  <si>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</si>
  <si>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สำรองผลประโยชน์ระยะยาวของพนักงาน</t>
  </si>
  <si>
    <t>สินทรัพย์ไม่มีตัวตน</t>
  </si>
  <si>
    <t xml:space="preserve">      ค่าเสื่อมราคาและค่าตัดจำหน่าย</t>
  </si>
  <si>
    <t xml:space="preserve">      สำรองผลประโยชน์ระยะยาวของพนักงาน</t>
  </si>
  <si>
    <t>สินค้าคงเหลือ</t>
  </si>
  <si>
    <t xml:space="preserve">   สินค้าคงเหลือ</t>
  </si>
  <si>
    <t>เงินสดจ่ายเพื่อซื้อสินทรัพย์ไม่มีตัวตน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</si>
  <si>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</si>
  <si>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</si>
  <si>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ทุนจดทะเบียน </t>
  </si>
  <si>
    <t>สินทรัพย์ภาษีเงินได้รอการตัดบัญชี</t>
  </si>
  <si>
    <t>สินทรัพย์ไม่หมุนเวียนอื่น</t>
  </si>
  <si>
    <t>ของบริษัทฯ</t>
  </si>
  <si>
    <t>รวมส่วนของผู้ถือหุ้น</t>
  </si>
  <si>
    <t>ที่ดิน อาคารและอุปกรณ์</t>
  </si>
  <si>
    <t>ภาษีเงินได้ค้างจ่าย</t>
  </si>
  <si>
    <t>กำไรขาดทุน</t>
  </si>
  <si>
    <t>รายได้</t>
  </si>
  <si>
    <t>รวมรายได้</t>
  </si>
  <si>
    <t>ค่าใช้จ่าย</t>
  </si>
  <si>
    <t>ต้นทุนขาย</t>
  </si>
  <si>
    <t>รวมค่าใช้จ่าย</t>
  </si>
  <si>
    <t>ควบคุมของ</t>
  </si>
  <si>
    <t>บริษัทย่อย</t>
  </si>
  <si>
    <t>ส่วนของผู้ถือหุ้นของบริษัทฯ</t>
  </si>
  <si>
    <t xml:space="preserve">      ดอกเบี้ยรับ</t>
  </si>
  <si>
    <t xml:space="preserve">      ค่าใช้จ่ายดอกเบี้ย</t>
  </si>
  <si>
    <t>จ่ายดอกเบี้ย</t>
  </si>
  <si>
    <t>จ่ายภาษีเงินได้</t>
  </si>
  <si>
    <t>สินทรัพย์ดำเนินงาน(เพิ่มขึ้น)ลดลง</t>
  </si>
  <si>
    <t>กรรมการ</t>
  </si>
  <si>
    <t>อสังหาริมทรัพย์เพื่อการลงทุน</t>
  </si>
  <si>
    <t xml:space="preserve">การแบ่งปันกำไร </t>
  </si>
  <si>
    <t>การควบคุมเดียวกัน</t>
  </si>
  <si>
    <t>กำไรสะสม</t>
  </si>
  <si>
    <t>หนี้สินและส่วนของผู้ถือหุ้น (ต่อ)</t>
  </si>
  <si>
    <t>เงินสดสุทธิจากกิจกรรมดำเนินงาน</t>
  </si>
  <si>
    <t>จ่ายเงินปันผล</t>
  </si>
  <si>
    <t>ข้อมูลกระแสเงินสดเปิดเผยเพิ่มเติม</t>
  </si>
  <si>
    <t>(หน่วย: บาท)</t>
  </si>
  <si>
    <t xml:space="preserve">   จำนวนหุ้นสามัญถัวเฉลี่ยถ่วงน้ำหนัก (หุ้น)</t>
  </si>
  <si>
    <t xml:space="preserve">เงินปันผลจ่าย 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</si>
  <si>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</si>
  <si>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</si>
  <si>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งบการเงินรวม</t>
  </si>
  <si>
    <t>งบการเงินเฉพาะกิจการ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</si>
  <si>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</si>
  <si>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</si>
  <si>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</si>
  <si>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เงินลงทุนในบริษัทย่อย</t>
  </si>
  <si>
    <t xml:space="preserve">      หุ้นสามัญ 1,000,000,000 หุ้น มูลค่าหุ้นละ 1 บาท</t>
  </si>
  <si>
    <t>งบแสดงการเปลี่ยนแปลงส่วนของผู้ถือหุ้น</t>
  </si>
  <si>
    <t>งบแสดงการเปลี่ยนแปลงส่วนของผู้ถือหุ้น  (ต่อ)</t>
  </si>
  <si>
    <t>ส่วนเกินทุนจากการ</t>
  </si>
  <si>
    <t>เปลี่ยนแปลงสัดส่วน</t>
  </si>
  <si>
    <t>การถือหุ้นในบริษัทย่อย</t>
  </si>
  <si>
    <t>จัดสรรแล้ว -</t>
  </si>
  <si>
    <t>ยังไม่ได้จัดสรร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</si>
  <si>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</si>
  <si>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</si>
  <si>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>บริษัท คาราบาวกรุ๊ป จำกัด (มหาชน) และบริษัทย่อย</t>
  </si>
  <si>
    <t>สำรอง</t>
  </si>
  <si>
    <t>ตามกฎหมาย</t>
  </si>
  <si>
    <t>ส่วนเกินทุน</t>
  </si>
  <si>
    <t>จากการรวม</t>
  </si>
  <si>
    <t>กิจการภายใต้</t>
  </si>
  <si>
    <t>ส่วนเกินมูลค่าหุ้นสามัญ</t>
  </si>
  <si>
    <t>ส่วนเกินมูลค่า</t>
  </si>
  <si>
    <t>หุ้นสามัญ</t>
  </si>
  <si>
    <t>เงินปันผลจ่าย</t>
  </si>
  <si>
    <t>เงินปันผลรับจากบริษัทย่อย</t>
  </si>
  <si>
    <t>กำไรขาดทุนเบ็ดเสร็จอื่นสำหรับปี</t>
  </si>
  <si>
    <t>กำไรขาดทุนเบ็ดเสร็จรวมสำหรับปี</t>
  </si>
  <si>
    <t>กำไรสุทธิสำหรับปี</t>
  </si>
  <si>
    <t>กำไรขาดทุนเบ็ดเสร็จอื่น:</t>
  </si>
  <si>
    <t>การแบ่งกำไรขาดทุนเบ็ดเสร็จรวม</t>
  </si>
  <si>
    <t>เงินให้กู้ยืมระยะสั้นแก่กิจการที่เกี่ยวข้องกัน</t>
  </si>
  <si>
    <t>หนี้สินดำเนินงานเพิ่มขึ้น(ลดลง)</t>
  </si>
  <si>
    <t>อสังหาริมทรัพย์เพื่อการลงทุนเพิ่มขึ้น</t>
  </si>
  <si>
    <t xml:space="preserve">   สินทรัพย์ไม่หมุนเวียนอื่น</t>
  </si>
  <si>
    <t>ลูกหนี้ระยะยาวอื่น - กิจการที่เกี่ยวข้องกัน</t>
  </si>
  <si>
    <t>องค์ประกอบอื่นของ</t>
  </si>
  <si>
    <t>เงินปันผลค้างรับจากกิจการที่เกี่ยวข้องกัน</t>
  </si>
  <si>
    <t>กำไรก่อนภาษี</t>
  </si>
  <si>
    <t>กำไรสำหรับปี</t>
  </si>
  <si>
    <t>ส่วนที่เป็นของผู้ถือหุ้นของบริษัทฯ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</si>
  <si>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</si>
  <si>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</si>
  <si>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รายการปรับกระทบยอดกำไรก่อนภาษี</t>
  </si>
  <si>
    <t>กำไรต่อหุ้น</t>
  </si>
  <si>
    <t>เงินสดสุทธิจาก(ใช้ไปใน)กิจกรรมจัดหาเงิน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</si>
  <si>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</si>
  <si>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</si>
  <si>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</si>
  <si>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</si>
  <si>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ส่วนของผู้มีส่วนได้เสียที่ไม่มีอำนาจควบคุมของบริษัทย่อย</t>
  </si>
  <si>
    <t>ค่าความนิยม</t>
  </si>
  <si>
    <t>เงินกู้ยืมระยะสั้นจากสถาบันการเงิน</t>
  </si>
  <si>
    <t xml:space="preserve">      กำไรจากการขายเงินลงทุนชั่วคราวในหลักทรัพย์เพื่อค้า</t>
  </si>
  <si>
    <t>เงินลงทุนในบริษัทย่อยเพิ่มขึ้น</t>
  </si>
  <si>
    <t>เงินสดรับจากการจำหน่ายอุปกรณ์</t>
  </si>
  <si>
    <t>เงินกู้ยืมระยะยาวจากสถาบันการเงินเพิ่มขึ้น</t>
  </si>
  <si>
    <t>ผลต่างจากการแปลงค่างบการเงินที่เป็น</t>
  </si>
  <si>
    <t>เงินให้กู้ยืมระยะสั้นแก่กิจการที่เกี่ยวข้องกันเพิ่มขึ้น</t>
  </si>
  <si>
    <t>เงินสดรับคืนจากเงินให้กู้ยืมระยะสั้นแก่กิจการที่เกี่ยวข้องกัน</t>
  </si>
  <si>
    <t xml:space="preserve">      กำไรจากการจำหน่ายอุปกรณ์</t>
  </si>
  <si>
    <t>รายการที่ไม่เกี่ยวข้องกับเงินสด</t>
  </si>
  <si>
    <t>เงินมัดจำรับสำหรับการเช่า</t>
  </si>
  <si>
    <t>ส่วนของ</t>
  </si>
  <si>
    <t>หนี้สินภาษีเงินได้รอตัดบัญชี</t>
  </si>
  <si>
    <t xml:space="preserve">      การปรับลดสินค้าคงเหลือเป็นมูลค่าสุทธิที่จะได้รับ </t>
  </si>
  <si>
    <t>ผลกระทบจากการเปลี่ยนแปลงในอัตราแลกเปลี่ยน</t>
  </si>
  <si>
    <t xml:space="preserve">   โอนที่ดิน อาคารและอุปกรณ์ไปเป็นอสังหาริมทรัพย์</t>
  </si>
  <si>
    <t>เงินกู้ยืมระยะยาวจากสถาบันการเงิน - สุทธิ</t>
  </si>
  <si>
    <t xml:space="preserve">   จากส่วนที่ถึงกำหนดชำระภายในหนึ่งปี</t>
  </si>
  <si>
    <t xml:space="preserve">      เงินปันผลรับจากบริษัทย่อย</t>
  </si>
  <si>
    <t xml:space="preserve">   ที่มีผลต่อเงินฝากธนาคารคงเหลือ</t>
  </si>
  <si>
    <t>ส่วนเกินทุนจากการรวมกิจการภายใต้การควบคุมเดียวกัน</t>
  </si>
  <si>
    <t>เงินสดรับจากการจำหน่ายเงินลงทุนชั่วคราว</t>
  </si>
  <si>
    <t xml:space="preserve">      ค่าเผื่อหนี้สงสัยจะสูญ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</si>
  <si>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</si>
  <si>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</si>
  <si>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</si>
  <si>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</si>
  <si>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2561</t>
  </si>
  <si>
    <t>ยอดคงเหลือ ณ วันที่ 1 มกราคม 2561</t>
  </si>
  <si>
    <t>ยอดคงเหลือ ณ วันที่ 31 ธันวาคม 2561</t>
  </si>
  <si>
    <t xml:space="preserve">   ในบริษัทย่อยในประเทศ</t>
  </si>
  <si>
    <t>ส่วนต่ำกว่าทุนจากการเปลี่ยนแปลงสัดส่วนการถือหุ้น</t>
  </si>
  <si>
    <t xml:space="preserve">   ในบริษัทย่อยในต่างประเทศ</t>
  </si>
  <si>
    <t>กำไร(ขาดทุน)สุทธิสำหรับปี</t>
  </si>
  <si>
    <t>ผลกระทบจากการเรียกชำระค่าหุ้นเพิ่มเติม</t>
  </si>
  <si>
    <t>ผลกระทบจากการเปลี่ยนแปลงสัดส่วนการถือหุ้น</t>
  </si>
  <si>
    <t>ในประเทศ</t>
  </si>
  <si>
    <t>ในต่างประเทศ</t>
  </si>
  <si>
    <t xml:space="preserve">      ตัดจำหน่ายต้นทุนในการออกจำหน่ายหุ้นกู้</t>
  </si>
  <si>
    <t xml:space="preserve">         ยังไม่เกิดขึ้นจริง</t>
  </si>
  <si>
    <t>กำไรจากการดำเนินงานก่อนการเปลี่ยนแปลง</t>
  </si>
  <si>
    <t xml:space="preserve">   จ่ายสำรองผลประโยชน์ระยะยาวของพนักงาน</t>
  </si>
  <si>
    <t>เงินสดจากกิจกรรมดำเนินงาน</t>
  </si>
  <si>
    <t>เงินสดจ่ายเพื่อซื้อที่ดิน อาคารและอุปกรณ์</t>
  </si>
  <si>
    <t>เงินสดจ่ายชำระคืนเงินกู้ยืมระยะสั้นจากสถาบันการเงิน</t>
  </si>
  <si>
    <t>เงินกู้ยืมระยะสั้นจากสถาบันการเงินเพิ่มขึ้น</t>
  </si>
  <si>
    <t>เงินสดจ่ายชำระคืนเงินกู้ยืมระยะยาวจากสถาบันการเงิน</t>
  </si>
  <si>
    <t>เงินสดรับสุทธิจากการออกจำหน่ายหุ้นกู้</t>
  </si>
  <si>
    <t>เงินสดรับจากการเรียกชำระค่าหุ้นเพิ่มเติมของบริษัทย่อย</t>
  </si>
  <si>
    <t xml:space="preserve">   เงินกู้ยืมระยะสั้นจากผู้มีส่วนได้เสียที่ไม่มีอำนาจควบคุม</t>
  </si>
  <si>
    <t xml:space="preserve">      ของบริษัทย่อยและดอกเบี้ยค้างจ่ายลดลงจากการ</t>
  </si>
  <si>
    <t xml:space="preserve">      แปลงหนี้เป็นทุน</t>
  </si>
  <si>
    <t>จากการเปลี่ยนแปลง</t>
  </si>
  <si>
    <t>ในบริษัทย่อย</t>
  </si>
  <si>
    <t>สัดส่วนการถือหุ้น</t>
  </si>
  <si>
    <t>ส่วนต่ำกว่าทุน</t>
  </si>
  <si>
    <t>ผู้มีส่วนได้เสีย</t>
  </si>
  <si>
    <t>ที่ไม่มีอำนาจ</t>
  </si>
  <si>
    <t>ส่วนเกินทุนจากการเปลี่ยนแปลงสัดส่วนการถือหุ้น</t>
  </si>
  <si>
    <t xml:space="preserve">   ทุนที่ออกและชำระเต็มมูลค่าแล้ว</t>
  </si>
  <si>
    <t>ค่าใช้จ่ายในการขายและจัดจำหน่าย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</si>
  <si>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</si>
  <si>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</si>
  <si>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   ประกันภัย</t>
  </si>
  <si>
    <t>ผลกำไร(ขาดทุน)จากการประมาณการตามหลักคณิตศาสตร์</t>
  </si>
  <si>
    <t>สำหรับปีสิ้นสุดวันที่ 31 ธันวาคม 2562</t>
  </si>
  <si>
    <t>2562</t>
  </si>
  <si>
    <t>ยอดคงเหลือ ณ วันที่ 1 มกราคม 2562</t>
  </si>
  <si>
    <t>ยอดคงเหลือ ณ วันที่ 31 ธันวาคม 2562</t>
  </si>
  <si>
    <t>ณ วันที่ 31 ธันวาคม 2562</t>
  </si>
  <si>
    <t>งบแสดงฐานะการเงิน</t>
  </si>
  <si>
    <t>งบแสดงฐานะการเงิน (ต่อ)</t>
  </si>
  <si>
    <t>7, 9</t>
  </si>
  <si>
    <t>7, 31</t>
  </si>
  <si>
    <t>7, 18</t>
  </si>
  <si>
    <t>หุ้นกู้ - สุทธิจากส่วนที่ถึงกำหนดชำระภายในหนึ่งปี</t>
  </si>
  <si>
    <t>งบกำไรขาดทุน</t>
  </si>
  <si>
    <t>รายได้จากสัญญาที่ทำกับลูกค้า</t>
  </si>
  <si>
    <t>ค่าใช้จ่ายอื่น</t>
  </si>
  <si>
    <t>(ปรับปรุงใหม่)</t>
  </si>
  <si>
    <t>งบกำไรขาดทุนเบ็ดเสร็จ</t>
  </si>
  <si>
    <t>12.5.1</t>
  </si>
  <si>
    <t xml:space="preserve">   เงินมัดจำรับสำหรับการเช่า</t>
  </si>
  <si>
    <t>งบกระแสเงินสด</t>
  </si>
  <si>
    <t>งบกระแสเงินสด (ต่อ)</t>
  </si>
  <si>
    <t>เงินสดและรายการเทียบเท่าเงินสดเพิ่มขึ้น(ลดลง)สุทธิ</t>
  </si>
  <si>
    <t xml:space="preserve">   เงินตราต่างประเทศเพิ่มขึ้น(ลดลง)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</si>
  <si>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</si>
  <si>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</si>
  <si>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ส่วนของหุ้นกู้ที่ถึงกำหนดชำระภายในหนึ่งปี</t>
  </si>
  <si>
    <t>7, 12</t>
  </si>
  <si>
    <t xml:space="preserve">   เจ้าหนี้ค่าซื้อสินทรัพย์ไม่มีตัวตนเพิ่มขึ้น(ลดลง)</t>
  </si>
  <si>
    <t xml:space="preserve">   เจ้าหนี้เงินประกันผลงานเพิ่มขึ้น(ลดลง)</t>
  </si>
  <si>
    <t>ภาษีเงินได้</t>
  </si>
  <si>
    <t xml:space="preserve">      ขาดทุนจากอัตราแลกเปลี่ยนที่เกิดขึ้นจริงและ</t>
  </si>
  <si>
    <t>เงินสดสุทธิจาก(ใช้ไปใน)กิจกรรมลงทุน</t>
  </si>
  <si>
    <t xml:space="preserve">   เจ้าหนี้ค่าซื้ออาคารและอุปกรณ์ลดลง</t>
  </si>
  <si>
    <t xml:space="preserve">      เพื่อการลงทุน</t>
  </si>
  <si>
    <t xml:space="preserve">   เป็นเงินสดรับ(จ่าย)จากกิจกรรมดำเนินงาน</t>
  </si>
  <si>
    <t>กำไรก่อนค่าใช้จ่ายทางการเงินและภาษีเงินได้</t>
  </si>
  <si>
    <t>กำไรก่อนภาษีเงินได้</t>
  </si>
  <si>
    <t xml:space="preserve">      ขาดทุนจากการด้อยค่าของเงินลงทุนในบริษัทย่อย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</si>
</sst>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;&quot;- &quot;;@"/>
    <numFmt numFmtId="167" formatCode="_(* #,##0.00_);_(* \(#,##0.00\);_(* &quot;-&quot;_);_(@_)"/>
    <numFmt numFmtId="168" formatCode="#,##0.0_);\(#,##0.0\)"/>
  </numFmts>
  <fonts count="15">
    <font>
      <sz val="10"/>
      <color theme="1"/>
      <name val="Arial"/>
      <family val="2"/>
    </font>
    <font>
      <sz val="10"/>
      <name val="ApFont"/>
    </font>
    <font>
      <sz val="10"/>
      <name val="ApFont"/>
      <charset val="222"/>
    </font>
    <font>
      <sz val="14"/>
      <name val="Cordia New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name val="CordiaUPC"/>
      <family val="2"/>
      <charset val="222"/>
    </font>
    <font>
      <i/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0" fontId="13" fillId="0" borderId="0"/>
    <xf numFmtId="9" fontId="4" fillId="0" borderId="0" applyFont="0" applyFill="0" applyBorder="0" applyAlignment="0" applyProtection="0"/>
  </cellStyleXfs>
  <cellXfs count="146">
    <xf numFmtId="0" fontId="0" fillId="0" borderId="0" xfId="0"/>
    <xf numFmtId="37" fontId="5" fillId="0" borderId="0" xfId="3" applyNumberFormat="1" applyFont="1" applyFill="1" applyAlignment="1">
      <alignment horizontal="left"/>
    </xf>
    <xf numFmtId="37" fontId="5" fillId="0" borderId="0" xfId="3" applyNumberFormat="1" applyFont="1" applyFill="1" applyBorder="1" applyAlignment="1">
      <alignment horizontal="left"/>
    </xf>
    <xf numFmtId="37" fontId="6" fillId="0" borderId="0" xfId="3" applyNumberFormat="1" applyFont="1" applyFill="1" applyAlignment="1">
      <alignment horizontal="centerContinuous"/>
    </xf>
    <xf numFmtId="37" fontId="6" fillId="0" borderId="0" xfId="3" applyNumberFormat="1" applyFont="1" applyFill="1" applyBorder="1" applyAlignment="1">
      <alignment horizontal="centerContinuous"/>
    </xf>
    <xf numFmtId="37" fontId="6" fillId="0" borderId="0" xfId="3" applyNumberFormat="1" applyFont="1" applyFill="1" applyAlignment="1">
      <alignment horizontal="right"/>
    </xf>
    <xf numFmtId="37" fontId="6" fillId="0" borderId="0" xfId="3" applyNumberFormat="1" applyFont="1" applyFill="1" applyBorder="1" applyAlignment="1"/>
    <xf numFmtId="37" fontId="6" fillId="0" borderId="0" xfId="3" applyNumberFormat="1" applyFont="1" applyFill="1" applyAlignment="1"/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/>
    <xf numFmtId="166" fontId="6" fillId="0" borderId="0" xfId="0" applyNumberFormat="1" applyFont="1" applyFill="1" applyBorder="1" applyAlignment="1">
      <alignment horizontal="center"/>
    </xf>
    <xf numFmtId="0" fontId="6" fillId="0" borderId="0" xfId="3" applyNumberFormat="1" applyFont="1" applyFill="1" applyBorder="1" applyAlignment="1">
      <alignment horizontal="center"/>
    </xf>
    <xf numFmtId="37" fontId="5" fillId="0" borderId="0" xfId="3" applyNumberFormat="1" applyFont="1" applyFill="1" applyAlignment="1"/>
    <xf numFmtId="41" fontId="6" fillId="0" borderId="0" xfId="3" applyNumberFormat="1" applyFont="1" applyFill="1" applyBorder="1" applyAlignment="1"/>
    <xf numFmtId="41" fontId="6" fillId="0" borderId="0" xfId="3" applyNumberFormat="1" applyFont="1" applyFill="1" applyAlignment="1"/>
    <xf numFmtId="37" fontId="6" fillId="0" borderId="0" xfId="3" applyNumberFormat="1" applyFont="1" applyFill="1" applyAlignment="1">
      <alignment horizontal="left"/>
    </xf>
    <xf numFmtId="37" fontId="7" fillId="0" borderId="0" xfId="3" applyNumberFormat="1" applyFont="1" applyFill="1" applyAlignment="1">
      <alignment horizontal="center"/>
    </xf>
    <xf numFmtId="41" fontId="8" fillId="0" borderId="0" xfId="0" applyNumberFormat="1" applyFont="1" applyFill="1" applyAlignment="1"/>
    <xf numFmtId="37" fontId="7" fillId="0" borderId="0" xfId="3" applyNumberFormat="1" applyFont="1" applyFill="1" applyAlignment="1"/>
    <xf numFmtId="41" fontId="6" fillId="0" borderId="0" xfId="3" applyNumberFormat="1" applyFont="1" applyFill="1" applyBorder="1" applyAlignment="1">
      <alignment horizontal="right"/>
    </xf>
    <xf numFmtId="41" fontId="7" fillId="0" borderId="0" xfId="3" applyNumberFormat="1" applyFont="1" applyFill="1" applyBorder="1" applyAlignment="1">
      <alignment horizontal="center"/>
    </xf>
    <xf numFmtId="41" fontId="6" fillId="0" borderId="1" xfId="3" applyNumberFormat="1" applyFont="1" applyFill="1" applyBorder="1" applyAlignment="1">
      <alignment horizontal="right"/>
    </xf>
    <xf numFmtId="41" fontId="8" fillId="0" borderId="0" xfId="0" applyNumberFormat="1" applyFont="1" applyFill="1" applyAlignment="1">
      <alignment wrapText="1"/>
    </xf>
    <xf numFmtId="0" fontId="6" fillId="0" borderId="0" xfId="0" applyNumberFormat="1" applyFont="1" applyFill="1" applyAlignment="1">
      <alignment horizontal="left"/>
    </xf>
    <xf numFmtId="41" fontId="6" fillId="0" borderId="2" xfId="3" applyNumberFormat="1" applyFont="1" applyFill="1" applyBorder="1" applyAlignment="1">
      <alignment horizontal="right"/>
    </xf>
    <xf numFmtId="41" fontId="6" fillId="0" borderId="1" xfId="3" applyNumberFormat="1" applyFont="1" applyFill="1" applyBorder="1" applyAlignment="1"/>
    <xf numFmtId="41" fontId="6" fillId="0" borderId="0" xfId="3" applyNumberFormat="1" applyFont="1" applyFill="1" applyBorder="1" applyAlignment="1">
      <alignment horizontal="center"/>
    </xf>
    <xf numFmtId="41" fontId="6" fillId="0" borderId="3" xfId="3" applyNumberFormat="1" applyFont="1" applyFill="1" applyBorder="1" applyAlignment="1"/>
    <xf numFmtId="0" fontId="5" fillId="0" borderId="0" xfId="0" applyNumberFormat="1" applyFont="1" applyFill="1" applyAlignment="1">
      <alignment horizontal="left"/>
    </xf>
    <xf numFmtId="37" fontId="6" fillId="0" borderId="0" xfId="3" applyNumberFormat="1" applyFont="1" applyFill="1" applyBorder="1" applyAlignment="1">
      <alignment horizontal="right"/>
    </xf>
    <xf numFmtId="0" fontId="5" fillId="0" borderId="0" xfId="0" applyFont="1" applyFill="1" applyAlignment="1"/>
    <xf numFmtId="0" fontId="9" fillId="0" borderId="0" xfId="0" applyFont="1" applyFill="1" applyAlignment="1">
      <alignment horizontal="centerContinuous"/>
    </xf>
    <xf numFmtId="37" fontId="10" fillId="0" borderId="0" xfId="0" quotePrefix="1" applyNumberFormat="1" applyFont="1" applyFill="1" applyBorder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37" fontId="6" fillId="0" borderId="0" xfId="0" applyNumberFormat="1" applyFont="1" applyFill="1" applyBorder="1" applyAlignment="1"/>
    <xf numFmtId="41" fontId="6" fillId="0" borderId="0" xfId="0" applyNumberFormat="1" applyFont="1" applyFill="1" applyBorder="1" applyAlignment="1"/>
    <xf numFmtId="41" fontId="6" fillId="0" borderId="0" xfId="0" applyNumberFormat="1" applyFont="1" applyFill="1" applyAlignment="1"/>
    <xf numFmtId="41" fontId="6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1" fontId="6" fillId="0" borderId="4" xfId="0" applyNumberFormat="1" applyFont="1" applyFill="1" applyBorder="1" applyAlignment="1"/>
    <xf numFmtId="41" fontId="6" fillId="0" borderId="0" xfId="0" applyNumberFormat="1" applyFont="1" applyFill="1" applyBorder="1" applyAlignment="1">
      <alignment horizontal="center"/>
    </xf>
    <xf numFmtId="41" fontId="6" fillId="0" borderId="1" xfId="0" applyNumberFormat="1" applyFont="1" applyFill="1" applyBorder="1" applyAlignment="1"/>
    <xf numFmtId="41" fontId="6" fillId="0" borderId="2" xfId="0" applyNumberFormat="1" applyFont="1" applyFill="1" applyBorder="1" applyAlignment="1"/>
    <xf numFmtId="0" fontId="7" fillId="0" borderId="0" xfId="3" applyNumberFormat="1" applyFont="1" applyFill="1" applyAlignment="1">
      <alignment horizontal="center"/>
    </xf>
    <xf numFmtId="41" fontId="6" fillId="0" borderId="0" xfId="3" applyNumberFormat="1" applyFont="1" applyFill="1" applyAlignment="1">
      <alignment horizontal="right"/>
    </xf>
    <xf numFmtId="41" fontId="6" fillId="0" borderId="0" xfId="3" applyNumberFormat="1" applyFont="1" applyFill="1" applyBorder="1" applyAlignment="1">
      <alignment horizontal="centerContinuous"/>
    </xf>
    <xf numFmtId="41" fontId="6" fillId="0" borderId="3" xfId="3" applyNumberFormat="1" applyFont="1" applyFill="1" applyBorder="1" applyAlignment="1">
      <alignment horizontal="right"/>
    </xf>
    <xf numFmtId="41" fontId="6" fillId="0" borderId="4" xfId="3" applyNumberFormat="1" applyFont="1" applyFill="1" applyBorder="1" applyAlignment="1">
      <alignment horizontal="right"/>
    </xf>
    <xf numFmtId="38" fontId="11" fillId="0" borderId="0" xfId="4" applyNumberFormat="1" applyFont="1" applyFill="1" applyAlignment="1">
      <alignment horizontal="left"/>
    </xf>
    <xf numFmtId="38" fontId="8" fillId="0" borderId="0" xfId="4" applyNumberFormat="1" applyFont="1" applyFill="1" applyAlignment="1"/>
    <xf numFmtId="41" fontId="8" fillId="0" borderId="0" xfId="4" applyNumberFormat="1" applyFont="1" applyFill="1" applyBorder="1" applyAlignment="1">
      <alignment horizontal="center"/>
    </xf>
    <xf numFmtId="41" fontId="8" fillId="0" borderId="0" xfId="4" applyNumberFormat="1" applyFont="1" applyFill="1" applyBorder="1" applyAlignment="1">
      <alignment horizontal="right"/>
    </xf>
    <xf numFmtId="38" fontId="8" fillId="0" borderId="0" xfId="4" applyNumberFormat="1" applyFont="1" applyFill="1" applyBorder="1" applyAlignment="1"/>
    <xf numFmtId="38" fontId="8" fillId="0" borderId="0" xfId="4" applyNumberFormat="1" applyFont="1" applyFill="1" applyAlignment="1">
      <alignment horizontal="left"/>
    </xf>
    <xf numFmtId="41" fontId="12" fillId="0" borderId="0" xfId="4" applyNumberFormat="1" applyFont="1" applyFill="1" applyBorder="1" applyAlignment="1">
      <alignment horizontal="center"/>
    </xf>
    <xf numFmtId="41" fontId="12" fillId="0" borderId="0" xfId="4" applyNumberFormat="1" applyFont="1" applyFill="1" applyAlignment="1">
      <alignment horizontal="center"/>
    </xf>
    <xf numFmtId="39" fontId="8" fillId="0" borderId="0" xfId="4" applyNumberFormat="1" applyFont="1" applyFill="1" applyBorder="1" applyAlignment="1">
      <alignment horizontal="center"/>
    </xf>
    <xf numFmtId="43" fontId="8" fillId="0" borderId="0" xfId="2" applyNumberFormat="1" applyFont="1" applyFill="1" applyBorder="1" applyAlignment="1"/>
    <xf numFmtId="14" fontId="6" fillId="0" borderId="0" xfId="3" applyNumberFormat="1" applyFont="1" applyFill="1" applyAlignment="1"/>
    <xf numFmtId="0" fontId="6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37" fontId="6" fillId="0" borderId="0" xfId="0" applyNumberFormat="1" applyFont="1" applyFill="1" applyAlignment="1"/>
    <xf numFmtId="41" fontId="8" fillId="0" borderId="4" xfId="0" applyNumberFormat="1" applyFont="1" applyFill="1" applyBorder="1" applyAlignment="1">
      <alignment horizontal="right"/>
    </xf>
    <xf numFmtId="49" fontId="8" fillId="0" borderId="0" xfId="0" applyNumberFormat="1" applyFont="1" applyFill="1" applyAlignment="1"/>
    <xf numFmtId="49" fontId="11" fillId="0" borderId="0" xfId="0" applyNumberFormat="1" applyFont="1" applyFill="1" applyAlignment="1"/>
    <xf numFmtId="37" fontId="7" fillId="0" borderId="0" xfId="0" applyNumberFormat="1" applyFont="1" applyFill="1" applyAlignment="1">
      <alignment horizontal="center"/>
    </xf>
    <xf numFmtId="41" fontId="8" fillId="0" borderId="3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>
      <alignment horizontal="right"/>
    </xf>
    <xf numFmtId="0" fontId="6" fillId="0" borderId="0" xfId="3" applyFont="1" applyFill="1" applyAlignment="1"/>
    <xf numFmtId="165" fontId="6" fillId="0" borderId="0" xfId="3" applyNumberFormat="1" applyFont="1" applyFill="1" applyBorder="1" applyAlignment="1">
      <alignment horizontal="right"/>
    </xf>
    <xf numFmtId="0" fontId="6" fillId="0" borderId="0" xfId="3" applyFont="1" applyFill="1" applyAlignment="1">
      <alignment horizontal="right"/>
    </xf>
    <xf numFmtId="0" fontId="5" fillId="0" borderId="0" xfId="3" applyFont="1" applyFill="1" applyAlignment="1"/>
    <xf numFmtId="0" fontId="6" fillId="0" borderId="0" xfId="3" applyFont="1" applyFill="1" applyBorder="1" applyAlignment="1"/>
    <xf numFmtId="0" fontId="6" fillId="0" borderId="0" xfId="3" applyFont="1" applyFill="1" applyAlignment="1">
      <alignment horizontal="left"/>
    </xf>
    <xf numFmtId="0" fontId="7" fillId="0" borderId="0" xfId="3" applyNumberFormat="1" applyFont="1" applyFill="1" applyBorder="1" applyAlignment="1">
      <alignment horizontal="center"/>
    </xf>
    <xf numFmtId="41" fontId="6" fillId="0" borderId="4" xfId="3" applyNumberFormat="1" applyFont="1" applyFill="1" applyBorder="1" applyAlignment="1"/>
    <xf numFmtId="0" fontId="5" fillId="0" borderId="0" xfId="3" applyFont="1" applyFill="1" applyAlignment="1">
      <alignment horizontal="left"/>
    </xf>
    <xf numFmtId="41" fontId="6" fillId="0" borderId="2" xfId="3" applyNumberFormat="1" applyFont="1" applyFill="1" applyBorder="1" applyAlignment="1"/>
    <xf numFmtId="41" fontId="6" fillId="0" borderId="0" xfId="1" applyNumberFormat="1" applyFont="1" applyFill="1" applyAlignment="1"/>
    <xf numFmtId="0" fontId="9" fillId="0" borderId="0" xfId="0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/>
    <xf numFmtId="9" fontId="6" fillId="0" borderId="0" xfId="7" applyFont="1" applyFill="1" applyAlignment="1"/>
    <xf numFmtId="41" fontId="8" fillId="0" borderId="3" xfId="2" applyNumberFormat="1" applyFont="1" applyFill="1" applyBorder="1" applyAlignment="1"/>
    <xf numFmtId="37" fontId="6" fillId="0" borderId="5" xfId="3" applyNumberFormat="1" applyFont="1" applyFill="1" applyBorder="1" applyAlignment="1"/>
    <xf numFmtId="167" fontId="8" fillId="0" borderId="3" xfId="2" applyNumberFormat="1" applyFont="1" applyFill="1" applyBorder="1" applyAlignment="1"/>
    <xf numFmtId="0" fontId="6" fillId="0" borderId="0" xfId="3" quotePrefix="1" applyNumberFormat="1" applyFont="1" applyFill="1" applyBorder="1" applyAlignment="1">
      <alignment horizontal="center"/>
    </xf>
    <xf numFmtId="0" fontId="9" fillId="0" borderId="0" xfId="3" applyNumberFormat="1" applyFont="1" applyFill="1" applyBorder="1" applyAlignment="1">
      <alignment horizontal="center"/>
    </xf>
    <xf numFmtId="0" fontId="9" fillId="0" borderId="0" xfId="3" quotePrefix="1" applyNumberFormat="1" applyFont="1" applyFill="1" applyBorder="1" applyAlignment="1">
      <alignment horizontal="center"/>
    </xf>
    <xf numFmtId="168" fontId="7" fillId="0" borderId="0" xfId="3" applyNumberFormat="1" applyFont="1" applyFill="1" applyAlignment="1">
      <alignment horizontal="center"/>
    </xf>
    <xf numFmtId="37" fontId="6" fillId="0" borderId="0" xfId="3" applyNumberFormat="1" applyFont="1" applyFill="1" applyAlignment="1">
      <alignment horizontal="center"/>
    </xf>
    <xf numFmtId="0" fontId="5" fillId="0" borderId="0" xfId="5" applyFont="1" applyFill="1" applyAlignment="1"/>
    <xf numFmtId="37" fontId="6" fillId="0" borderId="0" xfId="5" applyNumberFormat="1" applyFont="1" applyFill="1" applyBorder="1" applyAlignment="1">
      <alignment horizontal="right"/>
    </xf>
    <xf numFmtId="0" fontId="6" fillId="0" borderId="0" xfId="5" applyFont="1" applyFill="1" applyAlignment="1">
      <alignment horizontal="centerContinuous"/>
    </xf>
    <xf numFmtId="0" fontId="6" fillId="0" borderId="0" xfId="5" applyNumberFormat="1" applyFont="1" applyFill="1" applyAlignment="1"/>
    <xf numFmtId="0" fontId="6" fillId="0" borderId="0" xfId="5" applyFont="1" applyFill="1" applyBorder="1" applyAlignment="1">
      <alignment horizontal="center"/>
    </xf>
    <xf numFmtId="0" fontId="6" fillId="0" borderId="0" xfId="5" applyNumberFormat="1" applyFont="1" applyFill="1" applyAlignment="1">
      <alignment horizontal="center"/>
    </xf>
    <xf numFmtId="0" fontId="9" fillId="0" borderId="0" xfId="5" applyFont="1" applyFill="1" applyAlignment="1">
      <alignment horizontal="center"/>
    </xf>
    <xf numFmtId="0" fontId="9" fillId="0" borderId="0" xfId="5" applyNumberFormat="1" applyFont="1" applyFill="1" applyAlignment="1">
      <alignment horizontal="center"/>
    </xf>
    <xf numFmtId="37" fontId="6" fillId="0" borderId="0" xfId="5" applyNumberFormat="1" applyFont="1" applyFill="1" applyAlignment="1">
      <alignment horizontal="center"/>
    </xf>
    <xf numFmtId="0" fontId="6" fillId="0" borderId="0" xfId="5" applyFont="1" applyFill="1" applyAlignment="1">
      <alignment horizontal="center"/>
    </xf>
    <xf numFmtId="0" fontId="7" fillId="0" borderId="0" xfId="5" applyFont="1" applyFill="1" applyAlignment="1">
      <alignment horizontal="center"/>
    </xf>
    <xf numFmtId="37" fontId="14" fillId="0" borderId="0" xfId="5" applyNumberFormat="1" applyFont="1" applyFill="1" applyAlignment="1">
      <alignment horizontal="center"/>
    </xf>
    <xf numFmtId="0" fontId="6" fillId="0" borderId="4" xfId="5" applyNumberFormat="1" applyFont="1" applyFill="1" applyBorder="1" applyAlignment="1">
      <alignment horizontal="center"/>
    </xf>
    <xf numFmtId="0" fontId="6" fillId="0" borderId="0" xfId="5" applyFont="1" applyFill="1" applyAlignment="1"/>
    <xf numFmtId="41" fontId="6" fillId="0" borderId="0" xfId="5" applyNumberFormat="1" applyFont="1" applyFill="1" applyBorder="1" applyAlignment="1"/>
    <xf numFmtId="41" fontId="6" fillId="0" borderId="0" xfId="5" applyNumberFormat="1" applyFont="1" applyFill="1" applyAlignment="1"/>
    <xf numFmtId="41" fontId="6" fillId="0" borderId="2" xfId="5" applyNumberFormat="1" applyFont="1" applyFill="1" applyBorder="1" applyAlignment="1"/>
    <xf numFmtId="41" fontId="6" fillId="0" borderId="0" xfId="5" applyNumberFormat="1" applyFont="1" applyFill="1" applyBorder="1" applyAlignment="1">
      <alignment horizontal="right"/>
    </xf>
    <xf numFmtId="41" fontId="6" fillId="0" borderId="0" xfId="5" applyNumberFormat="1" applyFont="1" applyFill="1" applyBorder="1" applyAlignment="1">
      <alignment horizontal="center"/>
    </xf>
    <xf numFmtId="0" fontId="7" fillId="0" borderId="0" xfId="5" applyFont="1" applyFill="1" applyAlignment="1"/>
    <xf numFmtId="37" fontId="6" fillId="0" borderId="0" xfId="5" applyNumberFormat="1" applyFont="1" applyFill="1" applyAlignment="1"/>
    <xf numFmtId="37" fontId="7" fillId="0" borderId="0" xfId="5" applyNumberFormat="1" applyFont="1" applyFill="1" applyAlignment="1"/>
    <xf numFmtId="0" fontId="5" fillId="0" borderId="0" xfId="5" applyFont="1" applyFill="1" applyBorder="1" applyAlignment="1">
      <alignment horizontal="left"/>
    </xf>
    <xf numFmtId="37" fontId="6" fillId="0" borderId="0" xfId="5" applyNumberFormat="1" applyFont="1" applyFill="1" applyAlignment="1">
      <alignment horizontal="right"/>
    </xf>
    <xf numFmtId="37" fontId="6" fillId="0" borderId="0" xfId="5" applyNumberFormat="1" applyFont="1" applyFill="1" applyBorder="1" applyAlignment="1">
      <alignment horizontal="center"/>
    </xf>
    <xf numFmtId="37" fontId="6" fillId="0" borderId="4" xfId="5" quotePrefix="1" applyNumberFormat="1" applyFont="1" applyFill="1" applyBorder="1" applyAlignment="1">
      <alignment horizontal="center"/>
    </xf>
    <xf numFmtId="0" fontId="9" fillId="0" borderId="0" xfId="0" quotePrefix="1" applyNumberFormat="1" applyFont="1" applyFill="1" applyBorder="1" applyAlignment="1">
      <alignment horizontal="center"/>
    </xf>
    <xf numFmtId="0" fontId="6" fillId="0" borderId="0" xfId="5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/>
    <xf numFmtId="0" fontId="6" fillId="0" borderId="0" xfId="5" applyFont="1" applyFill="1" applyBorder="1" applyAlignment="1"/>
    <xf numFmtId="0" fontId="6" fillId="0" borderId="0" xfId="3" applyFont="1" applyFill="1" applyBorder="1" applyAlignment="1">
      <alignment horizontal="left"/>
    </xf>
    <xf numFmtId="0" fontId="9" fillId="0" borderId="0" xfId="5" applyNumberFormat="1" applyFont="1" applyFill="1" applyBorder="1" applyAlignment="1">
      <alignment horizontal="center"/>
    </xf>
    <xf numFmtId="41" fontId="6" fillId="0" borderId="6" xfId="5" applyNumberFormat="1" applyFont="1" applyFill="1" applyBorder="1" applyAlignment="1"/>
    <xf numFmtId="41" fontId="6" fillId="0" borderId="7" xfId="5" applyNumberFormat="1" applyFont="1" applyFill="1" applyBorder="1" applyAlignment="1"/>
    <xf numFmtId="37" fontId="6" fillId="0" borderId="0" xfId="5" quotePrefix="1" applyNumberFormat="1" applyFont="1" applyFill="1" applyBorder="1" applyAlignment="1">
      <alignment horizontal="center"/>
    </xf>
    <xf numFmtId="0" fontId="6" fillId="0" borderId="0" xfId="5" applyNumberFormat="1" applyFont="1" applyFill="1" applyBorder="1" applyAlignment="1"/>
    <xf numFmtId="41" fontId="6" fillId="0" borderId="8" xfId="3" applyNumberFormat="1" applyFont="1" applyFill="1" applyBorder="1" applyAlignment="1"/>
    <xf numFmtId="39" fontId="6" fillId="0" borderId="0" xfId="3" applyNumberFormat="1" applyFont="1" applyFill="1" applyAlignment="1"/>
    <xf numFmtId="0" fontId="5" fillId="0" borderId="0" xfId="5" applyFont="1" applyFill="1" applyAlignment="1">
      <alignment horizontal="left"/>
    </xf>
    <xf numFmtId="165" fontId="6" fillId="0" borderId="0" xfId="0" applyNumberFormat="1" applyFont="1" applyFill="1" applyAlignment="1">
      <alignment horizontal="center"/>
    </xf>
    <xf numFmtId="165" fontId="6" fillId="0" borderId="4" xfId="0" applyNumberFormat="1" applyFont="1" applyFill="1" applyBorder="1" applyAlignment="1">
      <alignment horizontal="center"/>
    </xf>
    <xf numFmtId="37" fontId="6" fillId="0" borderId="0" xfId="3" applyNumberFormat="1" applyFont="1" applyFill="1" applyBorder="1" applyAlignment="1">
      <alignment horizontal="center"/>
    </xf>
    <xf numFmtId="0" fontId="6" fillId="0" borderId="8" xfId="5" applyFont="1" applyFill="1" applyBorder="1" applyAlignment="1"/>
    <xf numFmtId="0" fontId="6" fillId="0" borderId="8" xfId="5" applyFont="1" applyFill="1" applyBorder="1" applyAlignment="1">
      <alignment horizontal="center"/>
    </xf>
    <xf numFmtId="37" fontId="6" fillId="0" borderId="4" xfId="5" applyNumberFormat="1" applyFont="1" applyFill="1" applyBorder="1" applyAlignment="1">
      <alignment horizontal="center"/>
    </xf>
    <xf numFmtId="0" fontId="5" fillId="0" borderId="0" xfId="5" applyFont="1" applyFill="1" applyAlignment="1">
      <alignment horizontal="left"/>
    </xf>
    <xf numFmtId="0" fontId="6" fillId="0" borderId="4" xfId="5" applyFont="1" applyFill="1" applyBorder="1" applyAlignment="1">
      <alignment horizontal="center"/>
    </xf>
    <xf numFmtId="49" fontId="12" fillId="0" borderId="0" xfId="0" applyNumberFormat="1" applyFont="1" applyFill="1" applyAlignment="1"/>
    <xf numFmtId="37" fontId="6" fillId="0" borderId="4" xfId="5" applyNumberFormat="1" applyFont="1" applyFill="1" applyBorder="1" applyAlignment="1">
      <alignment horizontal="center"/>
    </xf>
    <xf numFmtId="0" fontId="6" fillId="0" borderId="4" xfId="5" applyFont="1" applyFill="1" applyBorder="1" applyAlignment="1">
      <alignment horizontal="center"/>
    </xf>
    <xf numFmtId="0" fontId="6" fillId="0" borderId="0" xfId="0" quotePrefix="1" applyNumberFormat="1" applyFont="1" applyFill="1" applyBorder="1" applyAlignment="1">
      <alignment horizontal="center"/>
    </xf>
    <xf numFmtId="37" fontId="6" fillId="0" borderId="4" xfId="3" applyNumberFormat="1" applyFont="1" applyFill="1" applyBorder="1" applyAlignment="1">
      <alignment horizontal="center"/>
    </xf>
    <xf numFmtId="0" fontId="6" fillId="0" borderId="1" xfId="5" applyFont="1" applyFill="1" applyBorder="1" applyAlignment="1">
      <alignment horizontal="center"/>
    </xf>
    <xf numFmtId="37" fontId="6" fillId="0" borderId="4" xfId="5" applyNumberFormat="1" applyFont="1" applyFill="1" applyBorder="1" applyAlignment="1">
      <alignment horizontal="center"/>
    </xf>
    <xf numFmtId="0" fontId="6" fillId="0" borderId="4" xfId="5" applyFont="1" applyFill="1" applyBorder="1" applyAlignment="1">
      <alignment horizontal="center"/>
    </xf>
  </cellXfs>
  <cellStyles count="8">
    <cellStyle name="Comma" xfId="1" builtinId="3"/>
    <cellStyle name="Comma 6" xfId="2" xr:uid="{00000000-0005-0000-0000-000001000000}"/>
    <cellStyle name="Normal" xfId="0" builtinId="0"/>
    <cellStyle name="Normal 2" xfId="3" xr:uid="{00000000-0005-0000-0000-000003000000}"/>
    <cellStyle name="Normal 6" xfId="6" xr:uid="{00000000-0005-0000-0000-000004000000}"/>
    <cellStyle name="Normal 7" xfId="4" xr:uid="{00000000-0005-0000-0000-000005000000}"/>
    <cellStyle name="Normal_Bspl-T" xfId="5" xr:uid="{00000000-0005-0000-0000-000006000000}"/>
    <cellStyle name="Percent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9"/>
  <sheetViews>
    <sheetView showGridLines="0" view="pageBreakPreview" zoomScale="85" zoomScaleNormal="100" zoomScaleSheetLayoutView="85" workbookViewId="0">
      <selection activeCell="H84" sqref="H84"/>
    </sheetView>
  </sheetViews>
  <sheetFormatPr defaultColWidth="10.7109375" defaultRowHeight="21"/>
  <cols>
    <col min="1" max="1" width="40.7109375" style="7" customWidth="1"/>
    <col min="2" max="2" width="8.7109375" style="7" customWidth="1"/>
    <col min="3" max="3" width="1.28515625" style="7" customWidth="1"/>
    <col min="4" max="4" width="13.7109375" style="7" customWidth="1"/>
    <col min="5" max="5" width="1.28515625" style="6" customWidth="1"/>
    <col min="6" max="6" width="13.7109375" style="7" customWidth="1"/>
    <col min="7" max="7" width="1.42578125" style="6" customWidth="1"/>
    <col min="8" max="8" width="13.7109375" style="7" customWidth="1"/>
    <col min="9" max="9" width="1.28515625" style="7" customWidth="1"/>
    <col min="10" max="10" width="13.7109375" style="7" customWidth="1"/>
    <col min="11" max="11" width="1.28515625" style="7" customWidth="1"/>
    <col min="12" max="16384" width="10.7109375" style="7"/>
  </cols>
  <sheetData>
    <row r="1" spans="1:10" s="1" customFormat="1">
      <c r="A1" s="1" t="s">
        <v>95</v>
      </c>
      <c r="E1" s="2"/>
      <c r="G1" s="2"/>
    </row>
    <row r="2" spans="1:10" s="1" customFormat="1">
      <c r="A2" s="1" t="s">
        <v>202</v>
      </c>
      <c r="E2" s="2"/>
      <c r="G2" s="2"/>
    </row>
    <row r="3" spans="1:10" s="1" customFormat="1">
      <c r="A3" s="1" t="s">
        <v>201</v>
      </c>
      <c r="E3" s="2"/>
      <c r="G3" s="2"/>
    </row>
    <row r="4" spans="1:10">
      <c r="A4" s="3"/>
      <c r="B4" s="5"/>
      <c r="C4" s="3"/>
      <c r="D4" s="3"/>
      <c r="E4" s="4"/>
      <c r="J4" s="5" t="s">
        <v>74</v>
      </c>
    </row>
    <row r="5" spans="1:10">
      <c r="A5" s="3"/>
      <c r="B5" s="5"/>
      <c r="C5" s="3"/>
      <c r="D5" s="142" t="s">
        <v>79</v>
      </c>
      <c r="E5" s="142"/>
      <c r="F5" s="142"/>
      <c r="H5" s="142" t="s">
        <v>80</v>
      </c>
      <c r="I5" s="142"/>
      <c r="J5" s="142"/>
    </row>
    <row r="6" spans="1:10">
      <c r="A6" s="3"/>
      <c r="B6" s="80" t="s">
        <v>0</v>
      </c>
      <c r="C6" s="9"/>
      <c r="D6" s="88">
        <v>2562</v>
      </c>
      <c r="E6" s="87"/>
      <c r="F6" s="88">
        <v>2561</v>
      </c>
      <c r="G6" s="11"/>
      <c r="H6" s="88">
        <v>2562</v>
      </c>
      <c r="I6" s="87"/>
      <c r="J6" s="88">
        <v>2561</v>
      </c>
    </row>
    <row r="7" spans="1:10">
      <c r="A7" s="1" t="s">
        <v>1</v>
      </c>
      <c r="D7" s="8"/>
      <c r="F7" s="8"/>
    </row>
    <row r="8" spans="1:10">
      <c r="A8" s="12" t="s">
        <v>2</v>
      </c>
      <c r="D8" s="8"/>
      <c r="E8" s="13"/>
      <c r="G8" s="13"/>
    </row>
    <row r="9" spans="1:10">
      <c r="A9" s="15" t="s">
        <v>3</v>
      </c>
      <c r="B9" s="16">
        <v>8</v>
      </c>
      <c r="C9" s="16"/>
      <c r="D9" s="17">
        <v>961954431</v>
      </c>
      <c r="E9" s="13"/>
      <c r="F9" s="17">
        <v>137599216</v>
      </c>
      <c r="G9" s="13"/>
      <c r="H9" s="17">
        <v>576954884</v>
      </c>
      <c r="I9" s="13"/>
      <c r="J9" s="17">
        <v>18658854</v>
      </c>
    </row>
    <row r="10" spans="1:10">
      <c r="A10" s="15" t="s">
        <v>33</v>
      </c>
      <c r="B10" s="16" t="s">
        <v>204</v>
      </c>
      <c r="C10" s="18"/>
      <c r="D10" s="17">
        <v>1140321484</v>
      </c>
      <c r="E10" s="13"/>
      <c r="F10" s="17">
        <v>906595237</v>
      </c>
      <c r="G10" s="13"/>
      <c r="H10" s="17">
        <v>2651696</v>
      </c>
      <c r="I10" s="13"/>
      <c r="J10" s="17">
        <v>6739508</v>
      </c>
    </row>
    <row r="11" spans="1:10">
      <c r="A11" s="15" t="s">
        <v>111</v>
      </c>
      <c r="B11" s="16">
        <v>7</v>
      </c>
      <c r="C11" s="18"/>
      <c r="D11" s="17">
        <v>0</v>
      </c>
      <c r="E11" s="13"/>
      <c r="F11" s="17">
        <v>0</v>
      </c>
      <c r="G11" s="13"/>
      <c r="H11" s="17">
        <v>2486368225</v>
      </c>
      <c r="I11" s="13"/>
      <c r="J11" s="17">
        <v>3995936380</v>
      </c>
    </row>
    <row r="12" spans="1:10">
      <c r="A12" s="15" t="s">
        <v>117</v>
      </c>
      <c r="B12" s="16" t="s">
        <v>205</v>
      </c>
      <c r="C12" s="18"/>
      <c r="D12" s="17">
        <v>0</v>
      </c>
      <c r="E12" s="13"/>
      <c r="F12" s="17">
        <v>0</v>
      </c>
      <c r="G12" s="13"/>
      <c r="H12" s="17">
        <v>2949991100</v>
      </c>
      <c r="I12" s="13"/>
      <c r="J12" s="17">
        <v>479998400</v>
      </c>
    </row>
    <row r="13" spans="1:10">
      <c r="A13" s="15" t="s">
        <v>39</v>
      </c>
      <c r="B13" s="16">
        <v>10</v>
      </c>
      <c r="C13" s="18"/>
      <c r="D13" s="17">
        <v>991624535</v>
      </c>
      <c r="E13" s="13"/>
      <c r="F13" s="17">
        <v>887132124</v>
      </c>
      <c r="G13" s="13"/>
      <c r="H13" s="17">
        <v>0</v>
      </c>
      <c r="I13" s="13"/>
      <c r="J13" s="17">
        <v>0</v>
      </c>
    </row>
    <row r="14" spans="1:10">
      <c r="A14" s="7" t="s">
        <v>4</v>
      </c>
      <c r="B14" s="16">
        <v>11</v>
      </c>
      <c r="C14" s="90"/>
      <c r="D14" s="19">
        <v>103510397</v>
      </c>
      <c r="E14" s="20"/>
      <c r="F14" s="19">
        <v>545858530</v>
      </c>
      <c r="G14" s="20"/>
      <c r="H14" s="19">
        <v>74272</v>
      </c>
      <c r="I14" s="20"/>
      <c r="J14" s="19">
        <v>19797</v>
      </c>
    </row>
    <row r="15" spans="1:10">
      <c r="A15" s="12" t="s">
        <v>5</v>
      </c>
      <c r="B15" s="90"/>
      <c r="C15" s="90"/>
      <c r="D15" s="21">
        <f>SUM(D9:D14)</f>
        <v>3197410847</v>
      </c>
      <c r="E15" s="20"/>
      <c r="F15" s="21">
        <f>SUM(F9:F14)</f>
        <v>2477185107</v>
      </c>
      <c r="G15" s="20"/>
      <c r="H15" s="21">
        <f>SUM(H9:H14)</f>
        <v>6016040177</v>
      </c>
      <c r="I15" s="20"/>
      <c r="J15" s="21">
        <f>SUM(J9:J14)</f>
        <v>4501352939</v>
      </c>
    </row>
    <row r="16" spans="1:10">
      <c r="A16" s="12" t="s">
        <v>6</v>
      </c>
      <c r="B16" s="90"/>
      <c r="C16" s="90"/>
      <c r="D16" s="19"/>
      <c r="E16" s="20"/>
      <c r="F16" s="19"/>
      <c r="G16" s="20"/>
      <c r="H16" s="19"/>
      <c r="I16" s="20"/>
      <c r="J16" s="19"/>
    </row>
    <row r="17" spans="1:10">
      <c r="A17" s="7" t="s">
        <v>84</v>
      </c>
      <c r="B17" s="16">
        <v>12</v>
      </c>
      <c r="C17" s="90"/>
      <c r="D17" s="19">
        <v>0</v>
      </c>
      <c r="E17" s="20"/>
      <c r="F17" s="19">
        <v>0</v>
      </c>
      <c r="G17" s="20"/>
      <c r="H17" s="19">
        <v>3670616618</v>
      </c>
      <c r="I17" s="20"/>
      <c r="J17" s="19">
        <v>4364852618</v>
      </c>
    </row>
    <row r="18" spans="1:10">
      <c r="A18" s="7" t="s">
        <v>66</v>
      </c>
      <c r="B18" s="16">
        <v>13</v>
      </c>
      <c r="C18" s="16"/>
      <c r="D18" s="22">
        <v>103220209</v>
      </c>
      <c r="E18" s="20"/>
      <c r="F18" s="22">
        <v>99968389</v>
      </c>
      <c r="G18" s="20"/>
      <c r="H18" s="22">
        <v>0</v>
      </c>
      <c r="I18" s="20"/>
      <c r="J18" s="22">
        <v>0</v>
      </c>
    </row>
    <row r="19" spans="1:10">
      <c r="A19" s="7" t="s">
        <v>49</v>
      </c>
      <c r="B19" s="16">
        <v>14</v>
      </c>
      <c r="C19" s="16"/>
      <c r="D19" s="22">
        <v>10872366825</v>
      </c>
      <c r="E19" s="20"/>
      <c r="F19" s="22">
        <v>11090295013</v>
      </c>
      <c r="G19" s="20"/>
      <c r="H19" s="22">
        <v>0</v>
      </c>
      <c r="I19" s="20"/>
      <c r="J19" s="22">
        <v>0</v>
      </c>
    </row>
    <row r="20" spans="1:10">
      <c r="A20" s="23" t="s">
        <v>131</v>
      </c>
      <c r="B20" s="16">
        <v>15</v>
      </c>
      <c r="C20" s="16"/>
      <c r="D20" s="19">
        <v>481114531</v>
      </c>
      <c r="E20" s="20"/>
      <c r="F20" s="19">
        <v>499923109</v>
      </c>
      <c r="G20" s="20"/>
      <c r="H20" s="19">
        <v>0</v>
      </c>
      <c r="I20" s="20"/>
      <c r="J20" s="19">
        <v>0</v>
      </c>
    </row>
    <row r="21" spans="1:10">
      <c r="A21" s="23" t="s">
        <v>36</v>
      </c>
      <c r="B21" s="16">
        <v>16</v>
      </c>
      <c r="C21" s="16"/>
      <c r="D21" s="19">
        <v>81155777</v>
      </c>
      <c r="E21" s="20"/>
      <c r="F21" s="19">
        <v>77321869</v>
      </c>
      <c r="G21" s="20"/>
      <c r="H21" s="19">
        <v>4375799</v>
      </c>
      <c r="I21" s="20"/>
      <c r="J21" s="19">
        <v>4895373</v>
      </c>
    </row>
    <row r="22" spans="1:10">
      <c r="A22" s="23" t="s">
        <v>45</v>
      </c>
      <c r="B22" s="16">
        <v>26</v>
      </c>
      <c r="C22" s="16"/>
      <c r="D22" s="19">
        <v>33492190</v>
      </c>
      <c r="E22" s="20"/>
      <c r="F22" s="19">
        <v>63182705</v>
      </c>
      <c r="G22" s="20"/>
      <c r="H22" s="19">
        <v>307742011</v>
      </c>
      <c r="I22" s="20"/>
      <c r="J22" s="19">
        <v>6258141</v>
      </c>
    </row>
    <row r="23" spans="1:10">
      <c r="A23" s="23" t="s">
        <v>115</v>
      </c>
      <c r="B23" s="16">
        <v>7</v>
      </c>
      <c r="C23" s="16"/>
      <c r="D23" s="19">
        <v>0</v>
      </c>
      <c r="E23" s="20"/>
      <c r="F23" s="19">
        <v>0</v>
      </c>
      <c r="G23" s="20"/>
      <c r="H23" s="19">
        <v>26172146</v>
      </c>
      <c r="I23" s="20"/>
      <c r="J23" s="19">
        <v>26172146</v>
      </c>
    </row>
    <row r="24" spans="1:10">
      <c r="A24" s="23" t="s">
        <v>46</v>
      </c>
      <c r="B24" s="16"/>
      <c r="C24" s="16"/>
      <c r="D24" s="19">
        <v>11275388</v>
      </c>
      <c r="E24" s="20"/>
      <c r="F24" s="19">
        <v>12045146</v>
      </c>
      <c r="G24" s="20"/>
      <c r="H24" s="19">
        <v>0</v>
      </c>
      <c r="I24" s="20"/>
      <c r="J24" s="19">
        <v>0</v>
      </c>
    </row>
    <row r="25" spans="1:10">
      <c r="A25" s="12" t="s">
        <v>7</v>
      </c>
      <c r="B25" s="90"/>
      <c r="C25" s="90"/>
      <c r="D25" s="21">
        <f>SUM(D17:D24)</f>
        <v>11582624920</v>
      </c>
      <c r="E25" s="20"/>
      <c r="F25" s="21">
        <f>SUM(F17:F24)</f>
        <v>11842736231</v>
      </c>
      <c r="G25" s="20"/>
      <c r="H25" s="21">
        <f>SUM(H17:H24)</f>
        <v>4008906574</v>
      </c>
      <c r="I25" s="20"/>
      <c r="J25" s="21">
        <f>SUM(J17:J24)</f>
        <v>4402178278</v>
      </c>
    </row>
    <row r="26" spans="1:10" ht="21.75" thickBot="1">
      <c r="A26" s="12" t="s">
        <v>8</v>
      </c>
      <c r="D26" s="24">
        <f>SUM(D15,D25)</f>
        <v>14780035767</v>
      </c>
      <c r="E26" s="13"/>
      <c r="F26" s="24">
        <f>SUM(F15,F25)</f>
        <v>14319921338</v>
      </c>
      <c r="G26" s="13"/>
      <c r="H26" s="24">
        <f>SUM(H15,H25)</f>
        <v>10024946751</v>
      </c>
      <c r="I26" s="13"/>
      <c r="J26" s="24">
        <f>SUM(J15,J25)</f>
        <v>8903531217</v>
      </c>
    </row>
    <row r="27" spans="1:10" ht="21.75" thickTop="1">
      <c r="A27" s="12"/>
      <c r="B27" s="19"/>
      <c r="E27" s="13"/>
      <c r="F27" s="19"/>
      <c r="G27" s="13"/>
    </row>
    <row r="28" spans="1:10">
      <c r="A28" s="7" t="s">
        <v>9</v>
      </c>
    </row>
    <row r="29" spans="1:10" s="1" customFormat="1">
      <c r="A29" s="1" t="s">
        <v>95</v>
      </c>
      <c r="E29" s="2"/>
      <c r="G29" s="2"/>
    </row>
    <row r="30" spans="1:10" s="1" customFormat="1">
      <c r="A30" s="1" t="s">
        <v>203</v>
      </c>
      <c r="E30" s="2"/>
      <c r="G30" s="2"/>
    </row>
    <row r="31" spans="1:10" s="1" customFormat="1">
      <c r="A31" s="1" t="s">
        <v>201</v>
      </c>
      <c r="E31" s="2"/>
      <c r="G31" s="2"/>
    </row>
    <row r="32" spans="1:10">
      <c r="A32" s="3"/>
      <c r="B32" s="5"/>
      <c r="C32" s="3"/>
      <c r="D32" s="3"/>
      <c r="E32" s="4"/>
      <c r="J32" s="5" t="s">
        <v>74</v>
      </c>
    </row>
    <row r="33" spans="1:10">
      <c r="A33" s="3"/>
      <c r="B33" s="5"/>
      <c r="C33" s="3"/>
      <c r="D33" s="142" t="s">
        <v>79</v>
      </c>
      <c r="E33" s="142"/>
      <c r="F33" s="142"/>
      <c r="H33" s="142" t="s">
        <v>80</v>
      </c>
      <c r="I33" s="142"/>
      <c r="J33" s="142"/>
    </row>
    <row r="34" spans="1:10">
      <c r="A34" s="3"/>
      <c r="B34" s="80" t="s">
        <v>0</v>
      </c>
      <c r="C34" s="9"/>
      <c r="D34" s="88">
        <v>2562</v>
      </c>
      <c r="E34" s="87"/>
      <c r="F34" s="88">
        <v>2561</v>
      </c>
      <c r="G34" s="11"/>
      <c r="H34" s="88">
        <v>2562</v>
      </c>
      <c r="I34" s="87"/>
      <c r="J34" s="88">
        <v>2561</v>
      </c>
    </row>
    <row r="35" spans="1:10">
      <c r="A35" s="1" t="s">
        <v>10</v>
      </c>
      <c r="B35" s="90"/>
      <c r="F35" s="90"/>
    </row>
    <row r="36" spans="1:10">
      <c r="A36" s="12" t="s">
        <v>11</v>
      </c>
      <c r="B36" s="14"/>
      <c r="E36" s="13"/>
      <c r="F36" s="14"/>
      <c r="G36" s="13"/>
      <c r="H36" s="14"/>
    </row>
    <row r="37" spans="1:10">
      <c r="A37" s="7" t="s">
        <v>132</v>
      </c>
      <c r="B37" s="16">
        <v>17</v>
      </c>
      <c r="C37" s="16"/>
      <c r="D37" s="14">
        <v>6761733</v>
      </c>
      <c r="E37" s="13"/>
      <c r="F37" s="14">
        <v>275000000</v>
      </c>
      <c r="G37" s="13"/>
      <c r="H37" s="17">
        <v>0</v>
      </c>
      <c r="I37" s="13"/>
      <c r="J37" s="17">
        <v>0</v>
      </c>
    </row>
    <row r="38" spans="1:10">
      <c r="A38" s="7" t="s">
        <v>34</v>
      </c>
      <c r="B38" s="16" t="s">
        <v>206</v>
      </c>
      <c r="C38" s="16"/>
      <c r="D38" s="14">
        <v>1446721396</v>
      </c>
      <c r="E38" s="13"/>
      <c r="F38" s="14">
        <v>1809903562</v>
      </c>
      <c r="G38" s="13"/>
      <c r="H38" s="17">
        <v>75660895</v>
      </c>
      <c r="I38" s="13"/>
      <c r="J38" s="17">
        <v>40354168</v>
      </c>
    </row>
    <row r="39" spans="1:10">
      <c r="A39" s="7" t="s">
        <v>219</v>
      </c>
      <c r="E39" s="7"/>
      <c r="G39" s="7"/>
    </row>
    <row r="40" spans="1:10">
      <c r="A40" s="7" t="s">
        <v>220</v>
      </c>
      <c r="B40" s="16">
        <v>19</v>
      </c>
      <c r="C40" s="16"/>
      <c r="D40" s="14">
        <v>291000000</v>
      </c>
      <c r="E40" s="13"/>
      <c r="F40" s="14">
        <v>401250000</v>
      </c>
      <c r="G40" s="13"/>
      <c r="H40" s="14">
        <v>0</v>
      </c>
      <c r="I40" s="13"/>
      <c r="J40" s="14">
        <v>0</v>
      </c>
    </row>
    <row r="41" spans="1:10">
      <c r="A41" s="7" t="s">
        <v>221</v>
      </c>
      <c r="B41" s="16">
        <v>20</v>
      </c>
      <c r="C41" s="16"/>
      <c r="D41" s="14">
        <v>1699427833</v>
      </c>
      <c r="E41" s="13"/>
      <c r="F41" s="14">
        <v>0</v>
      </c>
      <c r="G41" s="13"/>
      <c r="H41" s="14">
        <v>1699427833</v>
      </c>
      <c r="I41" s="13"/>
      <c r="J41" s="14">
        <v>0</v>
      </c>
    </row>
    <row r="42" spans="1:10">
      <c r="A42" s="7" t="s">
        <v>50</v>
      </c>
      <c r="B42" s="16"/>
      <c r="C42" s="16"/>
      <c r="D42" s="14">
        <v>320547432</v>
      </c>
      <c r="E42" s="13"/>
      <c r="F42" s="14">
        <v>265835954</v>
      </c>
      <c r="G42" s="13"/>
      <c r="H42" s="14">
        <v>1606313</v>
      </c>
      <c r="I42" s="13"/>
      <c r="J42" s="14">
        <v>7462162</v>
      </c>
    </row>
    <row r="43" spans="1:10">
      <c r="A43" s="7" t="s">
        <v>12</v>
      </c>
      <c r="B43" s="16"/>
      <c r="C43" s="16"/>
      <c r="D43" s="14">
        <v>12822437</v>
      </c>
      <c r="E43" s="13"/>
      <c r="F43" s="14">
        <v>12451816</v>
      </c>
      <c r="G43" s="13"/>
      <c r="H43" s="14">
        <v>0</v>
      </c>
      <c r="I43" s="13"/>
      <c r="J43" s="14">
        <v>0</v>
      </c>
    </row>
    <row r="44" spans="1:10">
      <c r="A44" s="12" t="s">
        <v>13</v>
      </c>
      <c r="B44" s="16"/>
      <c r="C44" s="16"/>
      <c r="D44" s="25">
        <f>SUM(D37:D43)</f>
        <v>3777280831</v>
      </c>
      <c r="E44" s="26"/>
      <c r="F44" s="25">
        <f>SUM(F37:F43)</f>
        <v>2764441332</v>
      </c>
      <c r="G44" s="26"/>
      <c r="H44" s="25">
        <f>SUM(H37:H43)</f>
        <v>1776695041</v>
      </c>
      <c r="I44" s="26"/>
      <c r="J44" s="25">
        <f>SUM(J37:J43)</f>
        <v>47816330</v>
      </c>
    </row>
    <row r="45" spans="1:10">
      <c r="A45" s="12" t="s">
        <v>14</v>
      </c>
      <c r="B45" s="16"/>
      <c r="C45" s="16"/>
      <c r="D45" s="13"/>
      <c r="E45" s="26"/>
      <c r="F45" s="13"/>
      <c r="G45" s="26"/>
      <c r="H45" s="13"/>
      <c r="I45" s="26"/>
      <c r="J45" s="13"/>
    </row>
    <row r="46" spans="1:10">
      <c r="A46" s="7" t="s">
        <v>148</v>
      </c>
      <c r="B46" s="16"/>
      <c r="C46" s="16"/>
      <c r="D46" s="13"/>
      <c r="E46" s="26"/>
      <c r="F46" s="13"/>
      <c r="G46" s="26"/>
      <c r="H46" s="13"/>
      <c r="I46" s="26"/>
      <c r="J46" s="13"/>
    </row>
    <row r="47" spans="1:10">
      <c r="A47" s="7" t="s">
        <v>149</v>
      </c>
      <c r="B47" s="16">
        <v>19</v>
      </c>
      <c r="C47" s="16"/>
      <c r="D47" s="13">
        <v>1042750000</v>
      </c>
      <c r="E47" s="26"/>
      <c r="F47" s="13">
        <v>1278700000</v>
      </c>
      <c r="G47" s="26"/>
      <c r="H47" s="13">
        <v>0</v>
      </c>
      <c r="I47" s="26"/>
      <c r="J47" s="13">
        <v>0</v>
      </c>
    </row>
    <row r="48" spans="1:10">
      <c r="A48" s="7" t="s">
        <v>207</v>
      </c>
      <c r="B48" s="16">
        <v>20</v>
      </c>
      <c r="C48" s="16"/>
      <c r="D48" s="13">
        <v>1088692369</v>
      </c>
      <c r="E48" s="26"/>
      <c r="F48" s="13">
        <v>2785919879</v>
      </c>
      <c r="G48" s="26"/>
      <c r="H48" s="13">
        <v>1088692369</v>
      </c>
      <c r="I48" s="26"/>
      <c r="J48" s="13">
        <v>2785919879</v>
      </c>
    </row>
    <row r="49" spans="1:16">
      <c r="A49" s="7" t="s">
        <v>35</v>
      </c>
      <c r="B49" s="16">
        <v>21</v>
      </c>
      <c r="C49" s="16"/>
      <c r="D49" s="19">
        <v>135780213</v>
      </c>
      <c r="E49" s="26"/>
      <c r="F49" s="19">
        <v>109049185</v>
      </c>
      <c r="G49" s="26"/>
      <c r="H49" s="19">
        <v>68005996</v>
      </c>
      <c r="I49" s="26"/>
      <c r="J49" s="19">
        <v>61542974</v>
      </c>
    </row>
    <row r="50" spans="1:16">
      <c r="A50" s="7" t="s">
        <v>144</v>
      </c>
      <c r="B50" s="16">
        <v>26</v>
      </c>
      <c r="C50" s="16"/>
      <c r="D50" s="19">
        <v>1410865</v>
      </c>
      <c r="E50" s="26"/>
      <c r="F50" s="19">
        <v>1466021</v>
      </c>
      <c r="G50" s="26"/>
      <c r="H50" s="19">
        <v>0</v>
      </c>
      <c r="I50" s="26"/>
      <c r="J50" s="19">
        <v>0</v>
      </c>
    </row>
    <row r="51" spans="1:16">
      <c r="A51" s="7" t="s">
        <v>142</v>
      </c>
      <c r="B51" s="16">
        <v>7</v>
      </c>
      <c r="C51" s="16"/>
      <c r="D51" s="19">
        <v>15757730</v>
      </c>
      <c r="E51" s="26"/>
      <c r="F51" s="19">
        <v>15636030</v>
      </c>
      <c r="G51" s="26"/>
      <c r="H51" s="19">
        <v>0</v>
      </c>
      <c r="I51" s="26"/>
      <c r="J51" s="19">
        <v>0</v>
      </c>
    </row>
    <row r="52" spans="1:16">
      <c r="A52" s="12" t="s">
        <v>15</v>
      </c>
      <c r="B52" s="16"/>
      <c r="C52" s="16"/>
      <c r="D52" s="25">
        <f>SUM(D47:D51)</f>
        <v>2284391177</v>
      </c>
      <c r="E52" s="26"/>
      <c r="F52" s="25">
        <f>SUM(F47:F51)</f>
        <v>4190771115</v>
      </c>
      <c r="G52" s="26"/>
      <c r="H52" s="25">
        <f>SUM(H47:H51)</f>
        <v>1156698365</v>
      </c>
      <c r="I52" s="26"/>
      <c r="J52" s="25">
        <f>SUM(J47:J51)</f>
        <v>2847462853</v>
      </c>
    </row>
    <row r="53" spans="1:16">
      <c r="A53" s="12" t="s">
        <v>16</v>
      </c>
      <c r="B53" s="90"/>
      <c r="C53" s="90"/>
      <c r="D53" s="25">
        <f>D44+D52</f>
        <v>6061672008</v>
      </c>
      <c r="E53" s="26"/>
      <c r="F53" s="25">
        <f>F44+F52</f>
        <v>6955212447</v>
      </c>
      <c r="G53" s="26"/>
      <c r="H53" s="25">
        <f>H44+H52</f>
        <v>2933393406</v>
      </c>
      <c r="I53" s="26"/>
      <c r="J53" s="25">
        <f>J44+J52</f>
        <v>2895279183</v>
      </c>
      <c r="L53" s="128"/>
      <c r="M53" s="128"/>
      <c r="N53" s="128"/>
      <c r="O53" s="128"/>
      <c r="P53" s="128"/>
    </row>
    <row r="54" spans="1:16">
      <c r="A54" s="12"/>
      <c r="B54" s="13"/>
      <c r="C54" s="90"/>
      <c r="D54" s="90"/>
      <c r="E54" s="26"/>
      <c r="F54" s="13"/>
      <c r="G54" s="26"/>
    </row>
    <row r="55" spans="1:16">
      <c r="A55" s="7" t="s">
        <v>9</v>
      </c>
    </row>
    <row r="56" spans="1:16" s="1" customFormat="1">
      <c r="A56" s="1" t="s">
        <v>95</v>
      </c>
      <c r="E56" s="2"/>
      <c r="G56" s="2"/>
    </row>
    <row r="57" spans="1:16" s="1" customFormat="1">
      <c r="A57" s="1" t="s">
        <v>203</v>
      </c>
      <c r="E57" s="2"/>
      <c r="G57" s="2"/>
    </row>
    <row r="58" spans="1:16" s="1" customFormat="1">
      <c r="A58" s="1" t="s">
        <v>201</v>
      </c>
      <c r="E58" s="2"/>
      <c r="G58" s="2"/>
    </row>
    <row r="59" spans="1:16">
      <c r="A59" s="3"/>
      <c r="B59" s="5"/>
      <c r="C59" s="3"/>
      <c r="D59" s="3"/>
      <c r="E59" s="4"/>
      <c r="J59" s="5" t="s">
        <v>74</v>
      </c>
    </row>
    <row r="60" spans="1:16">
      <c r="A60" s="3"/>
      <c r="B60" s="5"/>
      <c r="C60" s="3"/>
      <c r="D60" s="142" t="s">
        <v>79</v>
      </c>
      <c r="E60" s="142"/>
      <c r="F60" s="142"/>
      <c r="H60" s="142" t="s">
        <v>80</v>
      </c>
      <c r="I60" s="142"/>
      <c r="J60" s="142"/>
    </row>
    <row r="61" spans="1:16">
      <c r="A61" s="3"/>
      <c r="B61" s="80" t="s">
        <v>0</v>
      </c>
      <c r="C61" s="9"/>
      <c r="D61" s="88">
        <v>2562</v>
      </c>
      <c r="E61" s="87"/>
      <c r="F61" s="88">
        <v>2561</v>
      </c>
      <c r="G61" s="11"/>
      <c r="H61" s="88">
        <v>2562</v>
      </c>
      <c r="I61" s="87"/>
      <c r="J61" s="88">
        <v>2561</v>
      </c>
    </row>
    <row r="62" spans="1:16">
      <c r="A62" s="1" t="s">
        <v>70</v>
      </c>
      <c r="B62" s="80"/>
      <c r="C62" s="9"/>
      <c r="D62" s="86"/>
      <c r="E62" s="11"/>
      <c r="F62" s="86"/>
      <c r="G62" s="11"/>
    </row>
    <row r="63" spans="1:16">
      <c r="A63" s="12" t="s">
        <v>17</v>
      </c>
      <c r="B63" s="14"/>
      <c r="C63" s="90"/>
      <c r="D63" s="90"/>
      <c r="E63" s="13"/>
      <c r="F63" s="14"/>
      <c r="G63" s="13"/>
    </row>
    <row r="64" spans="1:16">
      <c r="A64" s="7" t="s">
        <v>18</v>
      </c>
      <c r="B64" s="16"/>
      <c r="E64" s="13"/>
      <c r="F64" s="14"/>
      <c r="G64" s="13"/>
    </row>
    <row r="65" spans="1:10">
      <c r="A65" s="7" t="s">
        <v>44</v>
      </c>
      <c r="B65" s="16"/>
      <c r="C65" s="16"/>
      <c r="D65" s="16"/>
      <c r="E65" s="26"/>
      <c r="F65" s="13"/>
      <c r="G65" s="26"/>
    </row>
    <row r="66" spans="1:10" ht="21.75" thickBot="1">
      <c r="A66" s="7" t="s">
        <v>85</v>
      </c>
      <c r="B66" s="16"/>
      <c r="C66" s="16"/>
      <c r="D66" s="27">
        <v>1000000000</v>
      </c>
      <c r="E66" s="26"/>
      <c r="F66" s="27">
        <v>1000000000</v>
      </c>
      <c r="G66" s="26"/>
      <c r="H66" s="27">
        <v>1000000000</v>
      </c>
      <c r="I66" s="26"/>
      <c r="J66" s="27">
        <v>1000000000</v>
      </c>
    </row>
    <row r="67" spans="1:10" ht="21.75" thickTop="1">
      <c r="A67" s="7" t="s">
        <v>191</v>
      </c>
      <c r="B67" s="16"/>
      <c r="C67" s="90"/>
      <c r="D67" s="13"/>
      <c r="E67" s="26"/>
      <c r="F67" s="13"/>
      <c r="G67" s="26"/>
      <c r="H67" s="14"/>
      <c r="J67" s="14"/>
    </row>
    <row r="68" spans="1:10">
      <c r="A68" s="7" t="s">
        <v>85</v>
      </c>
      <c r="B68" s="16"/>
      <c r="C68" s="16"/>
      <c r="D68" s="13">
        <f>consolidated!E29</f>
        <v>1000000000</v>
      </c>
      <c r="E68" s="26"/>
      <c r="F68" s="13">
        <f>SUM(consolidated!E22)</f>
        <v>1000000000</v>
      </c>
      <c r="G68" s="26"/>
      <c r="H68" s="13">
        <f>company!F23</f>
        <v>1000000000</v>
      </c>
      <c r="I68" s="26"/>
      <c r="J68" s="13">
        <f>SUM(company!F16)</f>
        <v>1000000000</v>
      </c>
    </row>
    <row r="69" spans="1:10">
      <c r="A69" s="7" t="s">
        <v>101</v>
      </c>
      <c r="C69" s="16"/>
      <c r="D69" s="13">
        <f>consolidated!G29</f>
        <v>3962980492</v>
      </c>
      <c r="E69" s="26"/>
      <c r="F69" s="13">
        <f>SUM(consolidated!G22)</f>
        <v>3962980492</v>
      </c>
      <c r="G69" s="26"/>
      <c r="H69" s="13">
        <f>company!H23</f>
        <v>3962980492</v>
      </c>
      <c r="I69" s="26"/>
      <c r="J69" s="13">
        <f>SUM(company!H16)</f>
        <v>3962980492</v>
      </c>
    </row>
    <row r="70" spans="1:10">
      <c r="A70" s="7" t="s">
        <v>152</v>
      </c>
      <c r="C70" s="16"/>
      <c r="D70" s="13">
        <f>consolidated!I29</f>
        <v>323215788</v>
      </c>
      <c r="E70" s="26"/>
      <c r="F70" s="13">
        <f>consolidated!I22</f>
        <v>323215788</v>
      </c>
      <c r="G70" s="26"/>
      <c r="H70" s="13">
        <v>0</v>
      </c>
      <c r="I70" s="26"/>
      <c r="J70" s="13">
        <v>0</v>
      </c>
    </row>
    <row r="71" spans="1:10">
      <c r="A71" s="7" t="s">
        <v>190</v>
      </c>
      <c r="C71" s="16"/>
      <c r="D71" s="13"/>
      <c r="E71" s="26"/>
      <c r="F71" s="13"/>
      <c r="G71" s="26"/>
      <c r="H71" s="13"/>
      <c r="I71" s="26"/>
      <c r="J71" s="13"/>
    </row>
    <row r="72" spans="1:10">
      <c r="A72" s="7" t="s">
        <v>162</v>
      </c>
      <c r="C72" s="16"/>
      <c r="D72" s="13">
        <f>consolidated!K29</f>
        <v>108959056</v>
      </c>
      <c r="E72" s="26"/>
      <c r="F72" s="13">
        <f>consolidated!K22</f>
        <v>108959056</v>
      </c>
      <c r="G72" s="26"/>
      <c r="H72" s="13">
        <f>company!J23</f>
        <v>108959056</v>
      </c>
      <c r="I72" s="26"/>
      <c r="J72" s="13">
        <f>company!J16</f>
        <v>108959056</v>
      </c>
    </row>
    <row r="73" spans="1:10">
      <c r="A73" s="7" t="s">
        <v>163</v>
      </c>
      <c r="C73" s="16"/>
      <c r="D73" s="13"/>
      <c r="E73" s="26"/>
      <c r="F73" s="13"/>
      <c r="G73" s="26"/>
      <c r="H73" s="13"/>
      <c r="I73" s="26"/>
      <c r="J73" s="13"/>
    </row>
    <row r="74" spans="1:10">
      <c r="A74" s="7" t="s">
        <v>164</v>
      </c>
      <c r="B74" s="16"/>
      <c r="C74" s="16"/>
      <c r="D74" s="13">
        <f>consolidated!M29</f>
        <v>-368686372</v>
      </c>
      <c r="E74" s="26"/>
      <c r="F74" s="13">
        <f>consolidated!M22</f>
        <v>-368686372</v>
      </c>
      <c r="G74" s="26"/>
      <c r="H74" s="13">
        <v>0</v>
      </c>
      <c r="I74" s="26"/>
      <c r="J74" s="13">
        <v>0</v>
      </c>
    </row>
    <row r="75" spans="1:10">
      <c r="A75" s="7" t="s">
        <v>69</v>
      </c>
      <c r="D75" s="14"/>
      <c r="E75" s="13"/>
      <c r="F75" s="14"/>
      <c r="G75" s="13"/>
      <c r="H75" s="14"/>
      <c r="I75" s="13"/>
      <c r="J75" s="14"/>
    </row>
    <row r="76" spans="1:10">
      <c r="A76" s="7" t="s">
        <v>81</v>
      </c>
      <c r="B76" s="16">
        <v>22</v>
      </c>
      <c r="D76" s="14">
        <f>consolidated!O29</f>
        <v>100000000</v>
      </c>
      <c r="E76" s="13"/>
      <c r="F76" s="14">
        <f>consolidated!O22</f>
        <v>100000000</v>
      </c>
      <c r="G76" s="13"/>
      <c r="H76" s="14">
        <f>company!L23</f>
        <v>100000000</v>
      </c>
      <c r="I76" s="13"/>
      <c r="J76" s="14">
        <f>SUM(company!L16)</f>
        <v>100000000</v>
      </c>
    </row>
    <row r="77" spans="1:10">
      <c r="A77" s="7" t="s">
        <v>82</v>
      </c>
      <c r="B77" s="13"/>
      <c r="D77" s="14">
        <f>consolidated!Q29</f>
        <v>3536647989</v>
      </c>
      <c r="E77" s="13"/>
      <c r="F77" s="14">
        <f>consolidated!Q22</f>
        <v>2140041731</v>
      </c>
      <c r="G77" s="13"/>
      <c r="H77" s="14">
        <f>company!N23</f>
        <v>1919613797</v>
      </c>
      <c r="I77" s="13"/>
      <c r="J77" s="14">
        <f>SUM(company!N16)</f>
        <v>836312486</v>
      </c>
    </row>
    <row r="78" spans="1:10">
      <c r="A78" s="7" t="s">
        <v>83</v>
      </c>
      <c r="B78" s="13"/>
      <c r="D78" s="76">
        <f>consolidated!S29</f>
        <v>-97306747</v>
      </c>
      <c r="E78" s="13"/>
      <c r="F78" s="76">
        <f>consolidated!S22</f>
        <v>-89678305</v>
      </c>
      <c r="G78" s="13"/>
      <c r="H78" s="76">
        <v>0</v>
      </c>
      <c r="I78" s="13"/>
      <c r="J78" s="76">
        <v>0</v>
      </c>
    </row>
    <row r="79" spans="1:10">
      <c r="A79" s="7" t="s">
        <v>59</v>
      </c>
      <c r="B79" s="89"/>
      <c r="D79" s="14">
        <f>SUM(D68:D78)</f>
        <v>8565810206</v>
      </c>
      <c r="E79" s="13"/>
      <c r="F79" s="14">
        <f>SUM(F68:F78)</f>
        <v>7176832390</v>
      </c>
      <c r="G79" s="13"/>
      <c r="H79" s="14">
        <f>SUM(H68:H78)</f>
        <v>7091553345</v>
      </c>
      <c r="I79" s="13"/>
      <c r="J79" s="14">
        <f>SUM(J68:J78)</f>
        <v>6008252034</v>
      </c>
    </row>
    <row r="80" spans="1:10">
      <c r="A80" s="7" t="s">
        <v>130</v>
      </c>
      <c r="B80" s="89"/>
      <c r="C80" s="16"/>
      <c r="D80" s="13">
        <f>consolidated!W29</f>
        <v>152553553</v>
      </c>
      <c r="E80" s="26"/>
      <c r="F80" s="13">
        <f>consolidated!W22</f>
        <v>187876501</v>
      </c>
      <c r="G80" s="26"/>
      <c r="H80" s="13">
        <v>0</v>
      </c>
      <c r="I80" s="26"/>
      <c r="J80" s="13">
        <v>0</v>
      </c>
    </row>
    <row r="81" spans="1:10">
      <c r="A81" s="28" t="s">
        <v>48</v>
      </c>
      <c r="B81" s="13"/>
      <c r="D81" s="25">
        <f>SUM(D79:D80)</f>
        <v>8718363759</v>
      </c>
      <c r="E81" s="13"/>
      <c r="F81" s="25">
        <f>SUM(F79:F80)</f>
        <v>7364708891</v>
      </c>
      <c r="G81" s="13"/>
      <c r="H81" s="25">
        <f>SUM(H79:H80)</f>
        <v>7091553345</v>
      </c>
      <c r="I81" s="13"/>
      <c r="J81" s="25">
        <f>SUM(J79:J80)</f>
        <v>6008252034</v>
      </c>
    </row>
    <row r="82" spans="1:10" ht="21.75" thickBot="1">
      <c r="A82" s="12" t="s">
        <v>19</v>
      </c>
      <c r="B82" s="13"/>
      <c r="D82" s="27">
        <f>SUM(D53,D81)</f>
        <v>14780035767</v>
      </c>
      <c r="E82" s="13"/>
      <c r="F82" s="27">
        <f>SUM(F53,F81)</f>
        <v>14319921338</v>
      </c>
      <c r="G82" s="13"/>
      <c r="H82" s="27">
        <f>SUM(H53,H81)</f>
        <v>10024946751</v>
      </c>
      <c r="I82" s="13"/>
      <c r="J82" s="27">
        <f>SUM(J53,J81)</f>
        <v>8903531217</v>
      </c>
    </row>
    <row r="83" spans="1:10" ht="21.75" thickTop="1">
      <c r="B83" s="13"/>
      <c r="D83" s="14">
        <f>D82-D26</f>
        <v>0</v>
      </c>
      <c r="E83" s="13"/>
      <c r="F83" s="14">
        <f>F82-F26</f>
        <v>0</v>
      </c>
      <c r="G83" s="13"/>
      <c r="H83" s="14">
        <f>H82-H26</f>
        <v>0</v>
      </c>
      <c r="I83" s="13"/>
      <c r="J83" s="14">
        <f>J82-J26</f>
        <v>0</v>
      </c>
    </row>
    <row r="84" spans="1:10">
      <c r="A84" s="7" t="s">
        <v>9</v>
      </c>
    </row>
    <row r="86" spans="1:10">
      <c r="A86" s="84"/>
    </row>
    <row r="88" spans="1:10">
      <c r="B88" s="7" t="s">
        <v>65</v>
      </c>
    </row>
    <row r="89" spans="1:10">
      <c r="A89" s="84"/>
    </row>
  </sheetData>
  <mergeCells count="6">
    <mergeCell ref="D33:F33"/>
    <mergeCell ref="H33:J33"/>
    <mergeCell ref="D60:F60"/>
    <mergeCell ref="H60:J60"/>
    <mergeCell ref="D5:F5"/>
    <mergeCell ref="H5:J5"/>
  </mergeCells>
  <printOptions horizontalCentered="1"/>
  <pageMargins left="0.94488188976377963" right="0.43307086614173229" top="0.9055118110236221" bottom="0.74803149606299213" header="0.51181102362204722" footer="0.51181102362204722"/>
  <pageSetup paperSize="9" scale="80" fitToHeight="0" orientation="portrait" r:id="rId1"/>
  <rowBreaks count="2" manualBreakCount="2">
    <brk id="28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64"/>
  <sheetViews>
    <sheetView showGridLines="0" view="pageBreakPreview" zoomScale="85" zoomScaleNormal="100" zoomScaleSheetLayoutView="85" workbookViewId="0">
      <selection activeCell="H162" sqref="H162"/>
    </sheetView>
  </sheetViews>
  <sheetFormatPr defaultColWidth="10.7109375" defaultRowHeight="21" customHeight="1"/>
  <cols>
    <col min="1" max="1" width="40.7109375" style="7" customWidth="1"/>
    <col min="2" max="2" width="8.7109375" style="7" customWidth="1"/>
    <col min="3" max="3" width="0.85546875" style="7" customWidth="1"/>
    <col min="4" max="4" width="13.7109375" style="7" customWidth="1"/>
    <col min="5" max="5" width="0.85546875" style="6" customWidth="1"/>
    <col min="6" max="6" width="13.7109375" style="7" customWidth="1"/>
    <col min="7" max="7" width="0.85546875" style="6" customWidth="1"/>
    <col min="8" max="8" width="13.7109375" style="7" customWidth="1"/>
    <col min="9" max="9" width="0.85546875" style="7" customWidth="1"/>
    <col min="10" max="10" width="16.28515625" style="7" customWidth="1"/>
    <col min="11" max="16384" width="10.7109375" style="7"/>
  </cols>
  <sheetData>
    <row r="1" spans="1:11" s="1" customFormat="1" ht="21" customHeight="1">
      <c r="A1" s="1" t="s">
        <v>95</v>
      </c>
      <c r="E1" s="2"/>
      <c r="G1" s="2"/>
    </row>
    <row r="2" spans="1:11" s="1" customFormat="1" ht="21" customHeight="1">
      <c r="A2" s="1" t="s">
        <v>208</v>
      </c>
      <c r="E2" s="2"/>
      <c r="G2" s="2"/>
    </row>
    <row r="3" spans="1:11" s="1" customFormat="1" ht="21" customHeight="1">
      <c r="A3" s="1" t="s">
        <v>197</v>
      </c>
      <c r="E3" s="2"/>
      <c r="G3" s="2"/>
    </row>
    <row r="4" spans="1:11" ht="21" customHeight="1">
      <c r="A4" s="3"/>
      <c r="B4" s="5"/>
      <c r="C4" s="3"/>
      <c r="D4" s="3"/>
      <c r="E4" s="4"/>
      <c r="J4" s="5" t="s">
        <v>74</v>
      </c>
    </row>
    <row r="5" spans="1:11" ht="21" customHeight="1">
      <c r="A5" s="3"/>
      <c r="B5" s="5"/>
      <c r="C5" s="3"/>
      <c r="D5" s="142" t="s">
        <v>79</v>
      </c>
      <c r="E5" s="142"/>
      <c r="F5" s="142"/>
      <c r="H5" s="142" t="s">
        <v>80</v>
      </c>
      <c r="I5" s="142"/>
      <c r="J5" s="142"/>
    </row>
    <row r="6" spans="1:11" ht="21" customHeight="1">
      <c r="A6" s="3"/>
      <c r="B6" s="80" t="s">
        <v>0</v>
      </c>
      <c r="C6" s="3"/>
      <c r="D6" s="117" t="s">
        <v>198</v>
      </c>
      <c r="E6" s="119"/>
      <c r="F6" s="117" t="s">
        <v>159</v>
      </c>
      <c r="H6" s="117" t="s">
        <v>198</v>
      </c>
      <c r="I6" s="119"/>
      <c r="J6" s="117" t="s">
        <v>159</v>
      </c>
    </row>
    <row r="7" spans="1:11" ht="21" customHeight="1">
      <c r="A7" s="3"/>
      <c r="B7" s="80"/>
      <c r="C7" s="3"/>
      <c r="D7" s="117"/>
      <c r="E7" s="119"/>
      <c r="F7" s="141" t="s">
        <v>211</v>
      </c>
      <c r="H7" s="117"/>
      <c r="I7" s="119"/>
      <c r="J7" s="117"/>
    </row>
    <row r="8" spans="1:11" s="33" customFormat="1" ht="21" customHeight="1">
      <c r="A8" s="30" t="s">
        <v>51</v>
      </c>
      <c r="B8" s="31"/>
      <c r="C8" s="32"/>
      <c r="D8" s="32"/>
      <c r="E8" s="32"/>
      <c r="F8" s="32"/>
      <c r="G8" s="8"/>
    </row>
    <row r="9" spans="1:11" s="33" customFormat="1" ht="21" customHeight="1">
      <c r="A9" s="30" t="s">
        <v>52</v>
      </c>
      <c r="B9" s="34"/>
      <c r="C9" s="35"/>
      <c r="D9" s="35"/>
      <c r="E9" s="35"/>
      <c r="F9" s="35"/>
      <c r="G9" s="34"/>
    </row>
    <row r="10" spans="1:11" s="33" customFormat="1" ht="21" customHeight="1">
      <c r="A10" s="33" t="s">
        <v>209</v>
      </c>
      <c r="B10" s="39">
        <v>23</v>
      </c>
      <c r="C10" s="36"/>
      <c r="D10" s="37">
        <v>14933011656</v>
      </c>
      <c r="E10" s="36"/>
      <c r="F10" s="37">
        <v>14422061622</v>
      </c>
      <c r="G10" s="38"/>
      <c r="H10" s="37">
        <v>0</v>
      </c>
      <c r="I10" s="36"/>
      <c r="J10" s="37">
        <v>0</v>
      </c>
      <c r="K10" s="7"/>
    </row>
    <row r="11" spans="1:11" s="33" customFormat="1" ht="21" customHeight="1">
      <c r="A11" s="33" t="s">
        <v>105</v>
      </c>
      <c r="B11" s="39" t="s">
        <v>222</v>
      </c>
      <c r="C11" s="36"/>
      <c r="D11" s="37">
        <v>0</v>
      </c>
      <c r="E11" s="36"/>
      <c r="F11" s="37">
        <v>0</v>
      </c>
      <c r="G11" s="38"/>
      <c r="H11" s="37">
        <v>3319990100</v>
      </c>
      <c r="I11" s="36"/>
      <c r="J11" s="37">
        <v>683997720</v>
      </c>
      <c r="K11" s="7"/>
    </row>
    <row r="12" spans="1:11" s="33" customFormat="1" ht="21" customHeight="1">
      <c r="A12" s="33" t="s">
        <v>20</v>
      </c>
      <c r="B12" s="39">
        <v>24.1</v>
      </c>
      <c r="C12" s="36"/>
      <c r="D12" s="40">
        <v>118803635</v>
      </c>
      <c r="E12" s="36"/>
      <c r="F12" s="40">
        <v>134893614</v>
      </c>
      <c r="G12" s="38"/>
      <c r="H12" s="40">
        <v>373740028</v>
      </c>
      <c r="I12" s="36"/>
      <c r="J12" s="40">
        <v>383181545</v>
      </c>
      <c r="K12" s="7"/>
    </row>
    <row r="13" spans="1:11" s="33" customFormat="1" ht="21" customHeight="1">
      <c r="A13" s="30" t="s">
        <v>53</v>
      </c>
      <c r="B13" s="34"/>
      <c r="C13" s="36"/>
      <c r="D13" s="40">
        <f>SUM(D10:D12)</f>
        <v>15051815291</v>
      </c>
      <c r="E13" s="36"/>
      <c r="F13" s="40">
        <f>SUM(F10:F12)</f>
        <v>14556955236</v>
      </c>
      <c r="G13" s="38"/>
      <c r="H13" s="40">
        <f>SUM(H10:H12)</f>
        <v>3693730128</v>
      </c>
      <c r="I13" s="36"/>
      <c r="J13" s="40">
        <f>SUM(J10:J12)</f>
        <v>1067179265</v>
      </c>
      <c r="K13" s="7"/>
    </row>
    <row r="14" spans="1:11" s="33" customFormat="1" ht="21" customHeight="1">
      <c r="A14" s="30" t="s">
        <v>54</v>
      </c>
      <c r="B14" s="34"/>
      <c r="C14" s="36"/>
      <c r="D14" s="37"/>
      <c r="E14" s="36"/>
      <c r="F14" s="37"/>
      <c r="G14" s="38"/>
      <c r="H14" s="37"/>
      <c r="I14" s="36"/>
      <c r="J14" s="37"/>
      <c r="K14" s="7"/>
    </row>
    <row r="15" spans="1:11" s="33" customFormat="1" ht="21" customHeight="1">
      <c r="A15" s="33" t="s">
        <v>55</v>
      </c>
      <c r="B15" s="39"/>
      <c r="C15" s="36"/>
      <c r="D15" s="37">
        <v>9122570060</v>
      </c>
      <c r="E15" s="36"/>
      <c r="F15" s="37">
        <v>9813214562</v>
      </c>
      <c r="G15" s="38"/>
      <c r="H15" s="37">
        <v>0</v>
      </c>
      <c r="I15" s="36"/>
      <c r="J15" s="37">
        <v>0</v>
      </c>
      <c r="K15" s="7"/>
    </row>
    <row r="16" spans="1:11" s="33" customFormat="1" ht="21" customHeight="1">
      <c r="A16" s="33" t="s">
        <v>192</v>
      </c>
      <c r="B16" s="39"/>
      <c r="C16" s="36"/>
      <c r="D16" s="36">
        <v>1967643146</v>
      </c>
      <c r="E16" s="36"/>
      <c r="F16" s="36">
        <v>2520035157</v>
      </c>
      <c r="G16" s="41"/>
      <c r="H16" s="36">
        <v>0</v>
      </c>
      <c r="I16" s="36"/>
      <c r="J16" s="36">
        <v>0</v>
      </c>
      <c r="K16" s="7"/>
    </row>
    <row r="17" spans="1:11" s="33" customFormat="1" ht="21" customHeight="1">
      <c r="A17" s="33" t="s">
        <v>21</v>
      </c>
      <c r="B17" s="39"/>
      <c r="C17" s="36"/>
      <c r="D17" s="36">
        <v>784914969</v>
      </c>
      <c r="E17" s="36"/>
      <c r="F17" s="36">
        <v>772180617</v>
      </c>
      <c r="G17" s="41"/>
      <c r="H17" s="36">
        <v>223264741</v>
      </c>
      <c r="I17" s="36"/>
      <c r="J17" s="36">
        <v>178019276</v>
      </c>
      <c r="K17" s="7"/>
    </row>
    <row r="18" spans="1:11" s="33" customFormat="1" ht="21" customHeight="1">
      <c r="A18" s="33" t="s">
        <v>210</v>
      </c>
      <c r="B18" s="39">
        <v>24.2</v>
      </c>
      <c r="C18" s="36"/>
      <c r="D18" s="36">
        <v>11692704</v>
      </c>
      <c r="E18" s="36"/>
      <c r="F18" s="36">
        <v>16082819</v>
      </c>
      <c r="G18" s="41"/>
      <c r="H18" s="36">
        <v>1500505703</v>
      </c>
      <c r="I18" s="36"/>
      <c r="J18" s="36">
        <v>25747279</v>
      </c>
      <c r="K18" s="7"/>
    </row>
    <row r="19" spans="1:11" s="33" customFormat="1" ht="21" customHeight="1">
      <c r="A19" s="30" t="s">
        <v>56</v>
      </c>
      <c r="B19" s="39"/>
      <c r="C19" s="36"/>
      <c r="D19" s="42">
        <f>SUM(D15:D18)</f>
        <v>11886820879</v>
      </c>
      <c r="E19" s="36"/>
      <c r="F19" s="42">
        <f>SUM(F15:F18)</f>
        <v>13121513155</v>
      </c>
      <c r="G19" s="38"/>
      <c r="H19" s="42">
        <f>SUM(H15:H18)</f>
        <v>1723770444</v>
      </c>
      <c r="I19" s="36"/>
      <c r="J19" s="42">
        <f>SUM(J15:J18)</f>
        <v>203766555</v>
      </c>
      <c r="K19" s="7"/>
    </row>
    <row r="20" spans="1:11" s="33" customFormat="1" ht="21" customHeight="1">
      <c r="A20" s="30" t="s">
        <v>231</v>
      </c>
      <c r="B20" s="39"/>
      <c r="C20" s="36"/>
      <c r="D20" s="36">
        <f>D13-D19</f>
        <v>3164994412</v>
      </c>
      <c r="E20" s="36"/>
      <c r="F20" s="36">
        <f>F13-F19</f>
        <v>1435442081</v>
      </c>
      <c r="G20" s="41"/>
      <c r="H20" s="36">
        <f>H13-H19</f>
        <v>1969959684</v>
      </c>
      <c r="I20" s="36"/>
      <c r="J20" s="36">
        <f>J13-J19</f>
        <v>863412710</v>
      </c>
      <c r="K20" s="7"/>
    </row>
    <row r="21" spans="1:11" s="33" customFormat="1" ht="21" customHeight="1">
      <c r="A21" s="33" t="s">
        <v>22</v>
      </c>
      <c r="B21" s="39"/>
      <c r="C21" s="36"/>
      <c r="D21" s="40">
        <v>-132724042</v>
      </c>
      <c r="E21" s="36"/>
      <c r="F21" s="40">
        <v>-106851027</v>
      </c>
      <c r="G21" s="38"/>
      <c r="H21" s="40">
        <v>-68811209</v>
      </c>
      <c r="I21" s="36"/>
      <c r="J21" s="40">
        <v>-68584492</v>
      </c>
      <c r="K21" s="7"/>
    </row>
    <row r="22" spans="1:11" s="33" customFormat="1" ht="21" customHeight="1">
      <c r="A22" s="30" t="s">
        <v>232</v>
      </c>
      <c r="B22" s="39"/>
      <c r="C22" s="36"/>
      <c r="D22" s="36">
        <f>SUM(D20:D21)</f>
        <v>3032270370</v>
      </c>
      <c r="E22" s="36"/>
      <c r="F22" s="36">
        <f>SUM(F20:F21)</f>
        <v>1328591054</v>
      </c>
      <c r="G22" s="38"/>
      <c r="H22" s="36">
        <f>SUM(H20:H21)</f>
        <v>1901148475</v>
      </c>
      <c r="I22" s="36"/>
      <c r="J22" s="36">
        <f>SUM(J20:J21)</f>
        <v>794828218</v>
      </c>
      <c r="K22" s="7"/>
    </row>
    <row r="23" spans="1:11" s="33" customFormat="1" ht="21" customHeight="1">
      <c r="A23" s="33" t="s">
        <v>225</v>
      </c>
      <c r="B23" s="39">
        <v>26</v>
      </c>
      <c r="C23" s="36"/>
      <c r="D23" s="40">
        <v>-564007977</v>
      </c>
      <c r="E23" s="36"/>
      <c r="F23" s="40">
        <v>-368275857</v>
      </c>
      <c r="G23" s="38"/>
      <c r="H23" s="40">
        <v>283739822</v>
      </c>
      <c r="I23" s="36"/>
      <c r="J23" s="40">
        <v>-22158100</v>
      </c>
      <c r="K23" s="7"/>
    </row>
    <row r="24" spans="1:11" s="33" customFormat="1" ht="21" customHeight="1" thickBot="1">
      <c r="A24" s="30" t="s">
        <v>119</v>
      </c>
      <c r="B24" s="39"/>
      <c r="C24" s="36"/>
      <c r="D24" s="43">
        <f>SUM(D22:D23)</f>
        <v>2468262393</v>
      </c>
      <c r="E24" s="36"/>
      <c r="F24" s="43">
        <f>SUM(F22:F23)</f>
        <v>960315197</v>
      </c>
      <c r="G24" s="38"/>
      <c r="H24" s="43">
        <f>SUM(H22:H23)</f>
        <v>2184888297</v>
      </c>
      <c r="I24" s="36"/>
      <c r="J24" s="43">
        <f>SUM(J22:J23)</f>
        <v>772670118</v>
      </c>
      <c r="K24" s="7"/>
    </row>
    <row r="25" spans="1:11" ht="21" customHeight="1" thickTop="1">
      <c r="B25" s="44"/>
      <c r="C25" s="44"/>
      <c r="D25" s="45"/>
      <c r="E25" s="46"/>
      <c r="F25" s="45"/>
    </row>
    <row r="26" spans="1:11" ht="21" customHeight="1">
      <c r="A26" s="12" t="s">
        <v>67</v>
      </c>
      <c r="D26" s="29"/>
      <c r="E26" s="4"/>
      <c r="F26" s="29"/>
    </row>
    <row r="27" spans="1:11" ht="21" customHeight="1" thickBot="1">
      <c r="A27" s="7" t="s">
        <v>120</v>
      </c>
      <c r="D27" s="19">
        <f>D30-D29</f>
        <v>2506461413</v>
      </c>
      <c r="E27" s="46"/>
      <c r="F27" s="19">
        <f>F30-F29</f>
        <v>1158572232</v>
      </c>
      <c r="H27" s="47">
        <f>H24</f>
        <v>2184888297</v>
      </c>
      <c r="J27" s="47">
        <f>J24</f>
        <v>772670118</v>
      </c>
    </row>
    <row r="28" spans="1:11" ht="21" customHeight="1" thickTop="1">
      <c r="A28" s="23" t="s">
        <v>93</v>
      </c>
      <c r="D28" s="19"/>
      <c r="E28" s="46"/>
      <c r="F28" s="19"/>
    </row>
    <row r="29" spans="1:11" ht="21" customHeight="1">
      <c r="A29" s="7" t="s">
        <v>94</v>
      </c>
      <c r="D29" s="48">
        <v>-38199020</v>
      </c>
      <c r="E29" s="46"/>
      <c r="F29" s="48">
        <v>-198257035</v>
      </c>
      <c r="H29" s="82"/>
      <c r="J29" s="82"/>
    </row>
    <row r="30" spans="1:11" ht="21" customHeight="1" thickBot="1">
      <c r="A30" s="12"/>
      <c r="D30" s="47">
        <f>D24</f>
        <v>2468262393</v>
      </c>
      <c r="E30" s="46"/>
      <c r="F30" s="47">
        <f>F24</f>
        <v>960315197</v>
      </c>
      <c r="H30" s="82"/>
      <c r="J30" s="82"/>
    </row>
    <row r="31" spans="1:11" ht="21" customHeight="1" thickTop="1">
      <c r="D31" s="29"/>
      <c r="E31" s="4"/>
      <c r="F31" s="29"/>
    </row>
    <row r="32" spans="1:11" ht="21" customHeight="1">
      <c r="A32" s="49" t="s">
        <v>124</v>
      </c>
      <c r="B32" s="44">
        <v>28</v>
      </c>
      <c r="D32" s="29"/>
      <c r="E32" s="4"/>
      <c r="F32" s="29"/>
    </row>
    <row r="33" spans="1:10" s="50" customFormat="1" ht="21" customHeight="1">
      <c r="A33" s="54" t="s">
        <v>121</v>
      </c>
      <c r="C33" s="44"/>
      <c r="D33" s="51"/>
      <c r="E33" s="52"/>
      <c r="F33" s="51"/>
      <c r="G33" s="53"/>
    </row>
    <row r="34" spans="1:10" s="50" customFormat="1" ht="21" customHeight="1" thickBot="1">
      <c r="A34" s="54" t="s">
        <v>122</v>
      </c>
      <c r="B34" s="55"/>
      <c r="C34" s="55"/>
      <c r="D34" s="85">
        <f>SUM(D27/D36)</f>
        <v>2.5064614129999998</v>
      </c>
      <c r="E34" s="52"/>
      <c r="F34" s="85">
        <f>SUM(F27/F36)</f>
        <v>1.158572232</v>
      </c>
      <c r="G34" s="53"/>
      <c r="H34" s="85">
        <f>SUM(H27/H36)</f>
        <v>2.1848882970000001</v>
      </c>
      <c r="I34" s="52"/>
      <c r="J34" s="85">
        <f>SUM(J27/J36)</f>
        <v>0.77267011799999996</v>
      </c>
    </row>
    <row r="35" spans="1:10" s="50" customFormat="1" ht="21" customHeight="1" thickTop="1">
      <c r="A35" s="54"/>
      <c r="B35" s="56"/>
      <c r="C35" s="56"/>
      <c r="D35" s="51"/>
      <c r="E35" s="52"/>
      <c r="F35" s="51"/>
      <c r="G35" s="53"/>
      <c r="H35" s="51"/>
      <c r="I35" s="52"/>
      <c r="J35" s="51"/>
    </row>
    <row r="36" spans="1:10" s="50" customFormat="1" ht="21" customHeight="1" thickBot="1">
      <c r="A36" s="54" t="s">
        <v>75</v>
      </c>
      <c r="B36" s="55"/>
      <c r="C36" s="55"/>
      <c r="D36" s="83">
        <v>1000000000</v>
      </c>
      <c r="E36" s="51"/>
      <c r="F36" s="83">
        <v>1000000000</v>
      </c>
      <c r="G36" s="53"/>
      <c r="H36" s="83">
        <v>1000000000</v>
      </c>
      <c r="I36" s="51"/>
      <c r="J36" s="83">
        <v>1000000000</v>
      </c>
    </row>
    <row r="37" spans="1:10" s="50" customFormat="1" ht="21" customHeight="1" thickTop="1">
      <c r="A37" s="54"/>
      <c r="B37" s="58"/>
      <c r="C37" s="55"/>
      <c r="D37" s="55"/>
      <c r="E37" s="57"/>
      <c r="F37" s="58"/>
      <c r="G37" s="53"/>
    </row>
    <row r="38" spans="1:10" ht="21" customHeight="1">
      <c r="A38" s="7" t="s">
        <v>9</v>
      </c>
      <c r="B38" s="59"/>
      <c r="F38" s="59"/>
    </row>
    <row r="39" spans="1:10" s="1" customFormat="1" ht="21" customHeight="1">
      <c r="A39" s="1" t="s">
        <v>95</v>
      </c>
      <c r="E39" s="2"/>
      <c r="G39" s="2"/>
    </row>
    <row r="40" spans="1:10" s="1" customFormat="1" ht="21" customHeight="1">
      <c r="A40" s="1" t="s">
        <v>212</v>
      </c>
      <c r="E40" s="2"/>
      <c r="G40" s="2"/>
    </row>
    <row r="41" spans="1:10" s="1" customFormat="1" ht="21" customHeight="1">
      <c r="A41" s="1" t="s">
        <v>197</v>
      </c>
      <c r="E41" s="2"/>
      <c r="G41" s="2"/>
    </row>
    <row r="42" spans="1:10" ht="21" customHeight="1">
      <c r="A42" s="3"/>
      <c r="B42" s="5"/>
      <c r="C42" s="3"/>
      <c r="D42" s="3"/>
      <c r="E42" s="4"/>
      <c r="J42" s="5" t="s">
        <v>74</v>
      </c>
    </row>
    <row r="43" spans="1:10" ht="21" customHeight="1">
      <c r="A43" s="3"/>
      <c r="B43" s="5"/>
      <c r="C43" s="3"/>
      <c r="D43" s="142" t="s">
        <v>79</v>
      </c>
      <c r="E43" s="142"/>
      <c r="F43" s="142"/>
      <c r="H43" s="142" t="s">
        <v>80</v>
      </c>
      <c r="I43" s="142"/>
      <c r="J43" s="142"/>
    </row>
    <row r="44" spans="1:10" ht="21" customHeight="1">
      <c r="A44" s="3"/>
      <c r="B44" s="80" t="s">
        <v>0</v>
      </c>
      <c r="C44" s="3"/>
      <c r="D44" s="117" t="s">
        <v>198</v>
      </c>
      <c r="E44" s="119"/>
      <c r="F44" s="117" t="s">
        <v>159</v>
      </c>
      <c r="H44" s="117" t="s">
        <v>198</v>
      </c>
      <c r="I44" s="119"/>
      <c r="J44" s="117" t="s">
        <v>159</v>
      </c>
    </row>
    <row r="45" spans="1:10" ht="21" customHeight="1">
      <c r="A45" s="3"/>
      <c r="B45" s="60"/>
      <c r="C45" s="9"/>
      <c r="D45" s="60"/>
      <c r="E45" s="10"/>
      <c r="F45" s="60"/>
    </row>
    <row r="46" spans="1:10" s="62" customFormat="1" ht="21" customHeight="1">
      <c r="A46" s="61" t="s">
        <v>119</v>
      </c>
      <c r="B46" s="68"/>
      <c r="D46" s="63">
        <f>D24</f>
        <v>2468262393</v>
      </c>
      <c r="E46" s="68"/>
      <c r="F46" s="63">
        <f>F24</f>
        <v>960315197</v>
      </c>
      <c r="H46" s="63">
        <f>H24</f>
        <v>2184888297</v>
      </c>
      <c r="I46" s="68"/>
      <c r="J46" s="63">
        <f>J24</f>
        <v>772670118</v>
      </c>
    </row>
    <row r="47" spans="1:10" s="62" customFormat="1" ht="21" customHeight="1">
      <c r="A47" s="64"/>
      <c r="B47" s="36"/>
      <c r="D47" s="37"/>
      <c r="E47" s="36"/>
      <c r="F47" s="37"/>
      <c r="H47" s="37"/>
      <c r="I47" s="36"/>
      <c r="J47" s="37"/>
    </row>
    <row r="48" spans="1:10" s="62" customFormat="1" ht="21" customHeight="1">
      <c r="A48" s="65" t="s">
        <v>109</v>
      </c>
      <c r="B48" s="36"/>
      <c r="D48" s="36"/>
      <c r="E48" s="36"/>
      <c r="F48" s="36"/>
      <c r="H48" s="36"/>
      <c r="I48" s="36"/>
      <c r="J48" s="36"/>
    </row>
    <row r="49" spans="1:10" s="62" customFormat="1" ht="21" customHeight="1">
      <c r="A49" s="138" t="s">
        <v>155</v>
      </c>
      <c r="B49" s="36"/>
      <c r="D49" s="36"/>
      <c r="E49" s="36"/>
      <c r="F49" s="36"/>
      <c r="H49" s="36"/>
      <c r="I49" s="36"/>
      <c r="J49" s="36"/>
    </row>
    <row r="50" spans="1:10" s="62" customFormat="1" ht="21" customHeight="1">
      <c r="A50" s="64" t="s">
        <v>194</v>
      </c>
      <c r="B50" s="36"/>
      <c r="D50" s="36"/>
      <c r="E50" s="36"/>
      <c r="F50" s="36"/>
      <c r="H50" s="36"/>
      <c r="I50" s="36"/>
      <c r="J50" s="36"/>
    </row>
    <row r="51" spans="1:10" s="62" customFormat="1" ht="21" customHeight="1">
      <c r="A51" s="64" t="s">
        <v>193</v>
      </c>
      <c r="B51" s="36"/>
      <c r="D51" s="40">
        <v>-4575127</v>
      </c>
      <c r="E51" s="36"/>
      <c r="F51" s="40">
        <v>-39126792</v>
      </c>
      <c r="H51" s="40">
        <v>0</v>
      </c>
      <c r="I51" s="36"/>
      <c r="J51" s="40">
        <v>0</v>
      </c>
    </row>
    <row r="52" spans="1:10" s="62" customFormat="1" ht="21" customHeight="1">
      <c r="A52" s="64" t="s">
        <v>155</v>
      </c>
      <c r="B52" s="36"/>
      <c r="D52" s="42">
        <f>D51</f>
        <v>-4575127</v>
      </c>
      <c r="E52" s="36"/>
      <c r="F52" s="42">
        <f>F51</f>
        <v>-39126792</v>
      </c>
      <c r="H52" s="42">
        <f>H51</f>
        <v>0</v>
      </c>
      <c r="I52" s="36"/>
      <c r="J52" s="42">
        <f>J51</f>
        <v>0</v>
      </c>
    </row>
    <row r="53" spans="1:10" s="62" customFormat="1" ht="21" customHeight="1">
      <c r="A53" s="138" t="s">
        <v>158</v>
      </c>
      <c r="B53" s="36"/>
      <c r="D53" s="36"/>
      <c r="E53" s="36"/>
      <c r="F53" s="36"/>
      <c r="H53" s="36"/>
      <c r="I53" s="36"/>
      <c r="J53" s="36"/>
    </row>
    <row r="54" spans="1:10" s="62" customFormat="1" ht="21" customHeight="1">
      <c r="A54" s="64" t="s">
        <v>196</v>
      </c>
      <c r="B54" s="36"/>
      <c r="E54" s="36"/>
      <c r="H54" s="36"/>
      <c r="I54" s="36"/>
      <c r="J54" s="36"/>
    </row>
    <row r="55" spans="1:10" s="62" customFormat="1" ht="21" customHeight="1">
      <c r="A55" s="62" t="s">
        <v>195</v>
      </c>
      <c r="B55" s="44">
        <v>21</v>
      </c>
      <c r="D55" s="36">
        <v>-12540497</v>
      </c>
      <c r="E55" s="36"/>
      <c r="F55" s="36">
        <v>8600329</v>
      </c>
      <c r="H55" s="36">
        <v>-1983733</v>
      </c>
      <c r="I55" s="36"/>
      <c r="J55" s="36">
        <v>-583944</v>
      </c>
    </row>
    <row r="56" spans="1:10" s="62" customFormat="1" ht="21" customHeight="1">
      <c r="A56" s="64" t="s">
        <v>156</v>
      </c>
      <c r="B56" s="44">
        <v>26</v>
      </c>
      <c r="D56" s="40">
        <v>2508099</v>
      </c>
      <c r="E56" s="36"/>
      <c r="F56" s="40">
        <v>-1720066</v>
      </c>
      <c r="H56" s="40">
        <v>396747</v>
      </c>
      <c r="I56" s="36"/>
      <c r="J56" s="40">
        <v>116789</v>
      </c>
    </row>
    <row r="57" spans="1:10" s="62" customFormat="1" ht="21" customHeight="1">
      <c r="A57" s="64" t="s">
        <v>158</v>
      </c>
      <c r="B57" s="44"/>
      <c r="D57" s="36"/>
      <c r="E57" s="36"/>
      <c r="F57" s="36"/>
      <c r="H57" s="36"/>
      <c r="I57" s="36"/>
      <c r="J57" s="36"/>
    </row>
    <row r="58" spans="1:10" s="62" customFormat="1" ht="21" customHeight="1">
      <c r="A58" s="64" t="s">
        <v>157</v>
      </c>
      <c r="B58" s="36"/>
      <c r="D58" s="40">
        <f>SUM(D55:D57)</f>
        <v>-10032398</v>
      </c>
      <c r="E58" s="36"/>
      <c r="F58" s="40">
        <f>SUM(F55:F57)</f>
        <v>6880263</v>
      </c>
      <c r="H58" s="40">
        <f>SUM(H55:H57)</f>
        <v>-1586986</v>
      </c>
      <c r="I58" s="36"/>
      <c r="J58" s="40">
        <f>SUM(J55:J57)</f>
        <v>-467155</v>
      </c>
    </row>
    <row r="59" spans="1:10" s="62" customFormat="1" ht="21" customHeight="1">
      <c r="A59" s="65" t="s">
        <v>106</v>
      </c>
      <c r="B59" s="68"/>
      <c r="C59" s="66"/>
      <c r="D59" s="63">
        <f>SUM(D58,D52)</f>
        <v>-14607525</v>
      </c>
      <c r="E59" s="36"/>
      <c r="F59" s="63">
        <f>SUM(F58,F52)</f>
        <v>-32246529</v>
      </c>
      <c r="H59" s="63">
        <f>SUM(H58,H52)</f>
        <v>-1586986</v>
      </c>
      <c r="I59" s="36"/>
      <c r="J59" s="63">
        <f>SUM(J58,J52)</f>
        <v>-467155</v>
      </c>
    </row>
    <row r="60" spans="1:10" s="62" customFormat="1" ht="21" customHeight="1">
      <c r="A60" s="65"/>
      <c r="B60" s="36"/>
      <c r="C60" s="66"/>
      <c r="D60" s="37"/>
      <c r="E60" s="36"/>
      <c r="F60" s="37"/>
      <c r="H60" s="37"/>
      <c r="I60" s="36"/>
      <c r="J60" s="37"/>
    </row>
    <row r="61" spans="1:10" s="62" customFormat="1" ht="21" customHeight="1" thickBot="1">
      <c r="A61" s="65" t="s">
        <v>107</v>
      </c>
      <c r="B61" s="68"/>
      <c r="C61" s="66"/>
      <c r="D61" s="67">
        <f>D46+D59</f>
        <v>2453654868</v>
      </c>
      <c r="E61" s="68"/>
      <c r="F61" s="67">
        <f>F46+F59</f>
        <v>928068668</v>
      </c>
      <c r="H61" s="67">
        <f>H46+H59</f>
        <v>2183301311</v>
      </c>
      <c r="I61" s="68"/>
      <c r="J61" s="67">
        <f>J46+J59</f>
        <v>772202963</v>
      </c>
    </row>
    <row r="62" spans="1:10" s="62" customFormat="1" ht="21" customHeight="1" thickTop="1">
      <c r="A62" s="65"/>
      <c r="B62" s="68"/>
      <c r="C62" s="66"/>
      <c r="D62" s="68"/>
      <c r="E62" s="68"/>
      <c r="F62" s="68"/>
      <c r="H62" s="68"/>
      <c r="I62" s="68"/>
      <c r="J62" s="68"/>
    </row>
    <row r="63" spans="1:10" s="62" customFormat="1" ht="21" customHeight="1">
      <c r="A63" s="65" t="s">
        <v>110</v>
      </c>
      <c r="B63" s="68"/>
      <c r="C63" s="66"/>
      <c r="D63" s="68"/>
      <c r="E63" s="68"/>
      <c r="F63" s="68"/>
      <c r="H63" s="68"/>
      <c r="I63" s="68"/>
      <c r="J63" s="68"/>
    </row>
    <row r="64" spans="1:10" s="62" customFormat="1" ht="21" customHeight="1" thickBot="1">
      <c r="A64" s="7" t="s">
        <v>120</v>
      </c>
      <c r="B64" s="68"/>
      <c r="C64" s="66"/>
      <c r="D64" s="68">
        <f>SUM(D67-D66)</f>
        <v>2488977816</v>
      </c>
      <c r="E64" s="68"/>
      <c r="F64" s="68">
        <f>SUM(F67-F66)</f>
        <v>1131734373</v>
      </c>
      <c r="H64" s="67">
        <f>SUM(H61)</f>
        <v>2183301311</v>
      </c>
      <c r="I64" s="68"/>
      <c r="J64" s="67">
        <f>SUM(J61)</f>
        <v>772202963</v>
      </c>
    </row>
    <row r="65" spans="1:10" ht="21" customHeight="1" thickTop="1">
      <c r="A65" s="23" t="s">
        <v>93</v>
      </c>
      <c r="D65" s="19"/>
      <c r="E65" s="46"/>
      <c r="F65" s="19"/>
      <c r="H65" s="19"/>
      <c r="I65" s="46"/>
      <c r="J65" s="19"/>
    </row>
    <row r="66" spans="1:10" ht="21" customHeight="1">
      <c r="A66" s="7" t="s">
        <v>94</v>
      </c>
      <c r="B66" s="29"/>
      <c r="D66" s="48">
        <v>-35322948</v>
      </c>
      <c r="E66" s="46"/>
      <c r="F66" s="48">
        <v>-203665705</v>
      </c>
      <c r="H66" s="19"/>
      <c r="I66" s="46"/>
      <c r="J66" s="19"/>
    </row>
    <row r="67" spans="1:10" s="62" customFormat="1" ht="21" customHeight="1" thickBot="1">
      <c r="A67" s="65" t="s">
        <v>107</v>
      </c>
      <c r="B67" s="36"/>
      <c r="C67" s="66"/>
      <c r="D67" s="43">
        <f>SUM(D61)</f>
        <v>2453654868</v>
      </c>
      <c r="E67" s="36"/>
      <c r="F67" s="43">
        <f>SUM(F61)</f>
        <v>928068668</v>
      </c>
      <c r="H67" s="36"/>
      <c r="I67" s="36"/>
      <c r="J67" s="36"/>
    </row>
    <row r="68" spans="1:10" s="62" customFormat="1" ht="21" customHeight="1" thickTop="1">
      <c r="A68" s="64"/>
      <c r="B68" s="36"/>
      <c r="C68" s="66"/>
      <c r="D68" s="37"/>
      <c r="E68" s="36"/>
      <c r="F68" s="37"/>
    </row>
    <row r="69" spans="1:10" s="62" customFormat="1" ht="21" customHeight="1">
      <c r="A69" s="62" t="s">
        <v>9</v>
      </c>
      <c r="B69" s="37"/>
      <c r="C69" s="66"/>
      <c r="D69" s="37"/>
      <c r="E69" s="36"/>
      <c r="F69" s="37"/>
    </row>
    <row r="70" spans="1:10" s="69" customFormat="1" ht="21" customHeight="1">
      <c r="A70" s="1" t="s">
        <v>95</v>
      </c>
      <c r="E70" s="70"/>
      <c r="G70" s="70"/>
      <c r="H70" s="71"/>
    </row>
    <row r="71" spans="1:10" s="69" customFormat="1" ht="21" customHeight="1">
      <c r="A71" s="72" t="s">
        <v>215</v>
      </c>
      <c r="E71" s="70"/>
      <c r="G71" s="70"/>
      <c r="H71" s="71"/>
    </row>
    <row r="72" spans="1:10" s="1" customFormat="1" ht="21" customHeight="1">
      <c r="A72" s="1" t="s">
        <v>197</v>
      </c>
      <c r="E72" s="2"/>
      <c r="G72" s="2"/>
    </row>
    <row r="73" spans="1:10" ht="21" customHeight="1">
      <c r="A73" s="3"/>
      <c r="B73" s="5"/>
      <c r="C73" s="3"/>
      <c r="D73" s="3"/>
      <c r="E73" s="4"/>
      <c r="J73" s="5" t="s">
        <v>74</v>
      </c>
    </row>
    <row r="74" spans="1:10" ht="21" customHeight="1">
      <c r="A74" s="3"/>
      <c r="B74" s="5"/>
      <c r="C74" s="3"/>
      <c r="D74" s="142" t="s">
        <v>79</v>
      </c>
      <c r="E74" s="142"/>
      <c r="F74" s="142"/>
      <c r="H74" s="142" t="s">
        <v>80</v>
      </c>
      <c r="I74" s="142"/>
      <c r="J74" s="142"/>
    </row>
    <row r="75" spans="1:10" ht="21" customHeight="1">
      <c r="A75" s="3"/>
      <c r="B75" s="80"/>
      <c r="C75" s="3"/>
      <c r="D75" s="117" t="s">
        <v>198</v>
      </c>
      <c r="E75" s="119"/>
      <c r="F75" s="117" t="s">
        <v>159</v>
      </c>
      <c r="H75" s="117" t="s">
        <v>198</v>
      </c>
      <c r="I75" s="119"/>
      <c r="J75" s="117" t="s">
        <v>159</v>
      </c>
    </row>
    <row r="76" spans="1:10" s="69" customFormat="1" ht="21" customHeight="1">
      <c r="A76" s="72" t="s">
        <v>23</v>
      </c>
      <c r="B76" s="73"/>
      <c r="C76" s="73"/>
      <c r="D76" s="73"/>
      <c r="E76" s="70"/>
      <c r="F76" s="73"/>
      <c r="G76" s="70"/>
      <c r="H76" s="71"/>
      <c r="J76" s="71"/>
    </row>
    <row r="77" spans="1:10" s="69" customFormat="1" ht="21" customHeight="1">
      <c r="A77" s="69" t="s">
        <v>118</v>
      </c>
      <c r="B77" s="13"/>
      <c r="C77" s="13"/>
      <c r="D77" s="13">
        <f>D22</f>
        <v>3032270370</v>
      </c>
      <c r="E77" s="19"/>
      <c r="F77" s="13">
        <f>F22</f>
        <v>1328591054</v>
      </c>
      <c r="G77" s="19"/>
      <c r="H77" s="13">
        <f>H22</f>
        <v>1901148475</v>
      </c>
      <c r="I77" s="19"/>
      <c r="J77" s="13">
        <f>J22</f>
        <v>794828218</v>
      </c>
    </row>
    <row r="78" spans="1:10" s="69" customFormat="1" ht="21" customHeight="1">
      <c r="A78" s="69" t="s">
        <v>123</v>
      </c>
      <c r="B78" s="13"/>
      <c r="C78" s="13"/>
      <c r="D78" s="13"/>
      <c r="E78" s="19"/>
      <c r="F78" s="13"/>
      <c r="G78" s="19"/>
      <c r="H78" s="13"/>
      <c r="I78" s="19"/>
      <c r="J78" s="13"/>
    </row>
    <row r="79" spans="1:10" s="69" customFormat="1" ht="21" customHeight="1">
      <c r="A79" s="69" t="s">
        <v>230</v>
      </c>
      <c r="B79" s="13"/>
      <c r="C79" s="13"/>
      <c r="D79" s="13"/>
      <c r="E79" s="19"/>
      <c r="F79" s="13"/>
      <c r="G79" s="19"/>
      <c r="H79" s="13"/>
      <c r="I79" s="19"/>
      <c r="J79" s="13"/>
    </row>
    <row r="80" spans="1:10" s="73" customFormat="1" ht="21" customHeight="1">
      <c r="A80" s="121" t="s">
        <v>150</v>
      </c>
      <c r="B80" s="13"/>
      <c r="C80" s="75"/>
      <c r="D80" s="13">
        <v>0</v>
      </c>
      <c r="E80" s="19"/>
      <c r="F80" s="13">
        <v>0</v>
      </c>
      <c r="G80" s="19"/>
      <c r="H80" s="13">
        <v>-3319990100</v>
      </c>
      <c r="I80" s="19"/>
      <c r="J80" s="13">
        <v>-683997720</v>
      </c>
    </row>
    <row r="81" spans="1:10" s="69" customFormat="1" ht="21" customHeight="1">
      <c r="A81" s="74" t="s">
        <v>37</v>
      </c>
      <c r="B81" s="13"/>
      <c r="C81" s="75"/>
      <c r="D81" s="13">
        <v>533733932</v>
      </c>
      <c r="E81" s="26"/>
      <c r="F81" s="13">
        <v>463780787</v>
      </c>
      <c r="G81" s="26"/>
      <c r="H81" s="13">
        <v>519574</v>
      </c>
      <c r="I81" s="26"/>
      <c r="J81" s="13">
        <v>304627</v>
      </c>
    </row>
    <row r="82" spans="1:10" s="69" customFormat="1" ht="21" customHeight="1">
      <c r="A82" s="74" t="s">
        <v>133</v>
      </c>
      <c r="B82" s="13"/>
      <c r="C82" s="75"/>
      <c r="D82" s="13">
        <v>0</v>
      </c>
      <c r="E82" s="19"/>
      <c r="F82" s="13">
        <v>-8777</v>
      </c>
      <c r="G82" s="19"/>
      <c r="H82" s="13">
        <v>0</v>
      </c>
      <c r="I82" s="19"/>
      <c r="J82" s="13">
        <v>-8777</v>
      </c>
    </row>
    <row r="83" spans="1:10" s="69" customFormat="1" ht="21" customHeight="1">
      <c r="A83" s="74" t="s">
        <v>233</v>
      </c>
      <c r="B83" s="13"/>
      <c r="C83" s="75"/>
      <c r="D83" s="13">
        <v>0</v>
      </c>
      <c r="E83" s="19"/>
      <c r="F83" s="13">
        <v>0</v>
      </c>
      <c r="G83" s="19"/>
      <c r="H83" s="13">
        <v>1498756000</v>
      </c>
      <c r="I83" s="19"/>
      <c r="J83" s="13">
        <v>0</v>
      </c>
    </row>
    <row r="84" spans="1:10" s="69" customFormat="1" ht="21" customHeight="1">
      <c r="A84" s="74" t="s">
        <v>154</v>
      </c>
      <c r="B84" s="13"/>
      <c r="C84" s="75"/>
      <c r="D84" s="13">
        <v>7761654</v>
      </c>
      <c r="E84" s="26"/>
      <c r="F84" s="13">
        <v>7485871</v>
      </c>
      <c r="G84" s="26"/>
      <c r="H84" s="13">
        <v>0</v>
      </c>
      <c r="I84" s="26"/>
      <c r="J84" s="13">
        <v>0</v>
      </c>
    </row>
    <row r="85" spans="1:10" s="69" customFormat="1" ht="21" customHeight="1">
      <c r="A85" s="74" t="s">
        <v>145</v>
      </c>
      <c r="B85" s="13"/>
      <c r="C85" s="75"/>
      <c r="D85" s="13">
        <v>4130483</v>
      </c>
      <c r="E85" s="26"/>
      <c r="F85" s="13">
        <v>10655349</v>
      </c>
      <c r="G85" s="26"/>
      <c r="H85" s="13">
        <v>0</v>
      </c>
      <c r="I85" s="26"/>
      <c r="J85" s="13">
        <v>0</v>
      </c>
    </row>
    <row r="86" spans="1:10" s="69" customFormat="1" ht="21" customHeight="1">
      <c r="A86" s="74" t="s">
        <v>140</v>
      </c>
      <c r="B86" s="13"/>
      <c r="C86" s="75"/>
      <c r="D86" s="13">
        <v>-3347807</v>
      </c>
      <c r="E86" s="26"/>
      <c r="F86" s="13">
        <v>-14914651</v>
      </c>
      <c r="G86" s="26"/>
      <c r="H86" s="13">
        <v>0</v>
      </c>
      <c r="I86" s="26"/>
      <c r="J86" s="13">
        <v>0</v>
      </c>
    </row>
    <row r="87" spans="1:10" s="69" customFormat="1" ht="21" customHeight="1">
      <c r="A87" s="74" t="s">
        <v>38</v>
      </c>
      <c r="B87" s="13"/>
      <c r="C87" s="75"/>
      <c r="D87" s="13">
        <v>22843134</v>
      </c>
      <c r="E87" s="19"/>
      <c r="F87" s="13">
        <v>20146586</v>
      </c>
      <c r="G87" s="19"/>
      <c r="H87" s="13">
        <v>4479289</v>
      </c>
      <c r="I87" s="19"/>
      <c r="J87" s="13">
        <v>6933418</v>
      </c>
    </row>
    <row r="88" spans="1:10" s="69" customFormat="1" ht="21" customHeight="1">
      <c r="A88" s="69" t="s">
        <v>170</v>
      </c>
      <c r="B88" s="13"/>
      <c r="C88" s="75"/>
      <c r="D88" s="13">
        <v>2200323</v>
      </c>
      <c r="E88" s="19"/>
      <c r="F88" s="13">
        <v>1171024</v>
      </c>
      <c r="G88" s="19"/>
      <c r="H88" s="13">
        <v>2200323</v>
      </c>
      <c r="I88" s="19"/>
      <c r="J88" s="13">
        <v>1171024</v>
      </c>
    </row>
    <row r="89" spans="1:10" s="69" customFormat="1" ht="21" customHeight="1">
      <c r="A89" s="69" t="s">
        <v>226</v>
      </c>
      <c r="B89" s="13"/>
      <c r="C89" s="75"/>
      <c r="E89" s="19"/>
      <c r="G89" s="19"/>
      <c r="H89" s="13"/>
      <c r="I89" s="19"/>
      <c r="J89" s="13"/>
    </row>
    <row r="90" spans="1:10" s="69" customFormat="1" ht="21" customHeight="1">
      <c r="A90" s="69" t="s">
        <v>171</v>
      </c>
      <c r="B90" s="13"/>
      <c r="C90" s="75"/>
      <c r="D90" s="13">
        <v>3541204</v>
      </c>
      <c r="E90" s="19"/>
      <c r="F90" s="13">
        <v>24906406</v>
      </c>
      <c r="G90" s="19"/>
      <c r="H90" s="13">
        <v>1713344</v>
      </c>
      <c r="I90" s="19"/>
      <c r="J90" s="13">
        <v>25776263</v>
      </c>
    </row>
    <row r="91" spans="1:10" s="69" customFormat="1" ht="21" customHeight="1">
      <c r="A91" s="74" t="s">
        <v>60</v>
      </c>
      <c r="B91" s="13"/>
      <c r="C91" s="75"/>
      <c r="D91" s="13">
        <v>-1585219</v>
      </c>
      <c r="E91" s="19"/>
      <c r="F91" s="13">
        <v>-1143983</v>
      </c>
      <c r="G91" s="19"/>
      <c r="H91" s="13">
        <v>-93081193</v>
      </c>
      <c r="I91" s="19"/>
      <c r="J91" s="13">
        <v>-127086775</v>
      </c>
    </row>
    <row r="92" spans="1:10" s="69" customFormat="1" ht="21" customHeight="1">
      <c r="A92" s="74" t="s">
        <v>61</v>
      </c>
      <c r="B92" s="13"/>
      <c r="C92" s="75"/>
      <c r="D92" s="76">
        <v>124458564</v>
      </c>
      <c r="E92" s="19"/>
      <c r="F92" s="76">
        <v>99196335</v>
      </c>
      <c r="G92" s="19"/>
      <c r="H92" s="76">
        <v>66464153</v>
      </c>
      <c r="I92" s="19"/>
      <c r="J92" s="76">
        <v>67198572</v>
      </c>
    </row>
    <row r="93" spans="1:10" s="69" customFormat="1" ht="21" customHeight="1">
      <c r="A93" s="77" t="s">
        <v>172</v>
      </c>
      <c r="B93" s="13"/>
      <c r="C93" s="75"/>
      <c r="D93" s="13"/>
      <c r="E93" s="19"/>
      <c r="F93" s="13"/>
      <c r="G93" s="19"/>
      <c r="H93" s="13"/>
      <c r="I93" s="19"/>
      <c r="J93" s="13"/>
    </row>
    <row r="94" spans="1:10" s="69" customFormat="1" ht="21" customHeight="1">
      <c r="A94" s="77" t="s">
        <v>24</v>
      </c>
      <c r="B94" s="13"/>
      <c r="C94" s="13"/>
      <c r="D94" s="14">
        <f>SUM(D77:D92)</f>
        <v>3726006638</v>
      </c>
      <c r="E94" s="19"/>
      <c r="F94" s="14">
        <f>SUM(F77:F92)</f>
        <v>1939866001</v>
      </c>
      <c r="G94" s="19"/>
      <c r="H94" s="14">
        <f>SUM(H77:H92)</f>
        <v>62209865</v>
      </c>
      <c r="I94" s="19"/>
      <c r="J94" s="14">
        <f>SUM(J77:J92)</f>
        <v>85118850</v>
      </c>
    </row>
    <row r="95" spans="1:10" s="69" customFormat="1" ht="21" customHeight="1">
      <c r="A95" s="69" t="s">
        <v>64</v>
      </c>
      <c r="B95" s="13"/>
      <c r="C95" s="13"/>
      <c r="D95" s="13"/>
      <c r="E95" s="19"/>
      <c r="F95" s="13"/>
      <c r="G95" s="19"/>
      <c r="H95" s="13"/>
      <c r="I95" s="19"/>
      <c r="J95" s="13"/>
    </row>
    <row r="96" spans="1:10" s="69" customFormat="1" ht="21" customHeight="1">
      <c r="A96" s="69" t="s">
        <v>42</v>
      </c>
      <c r="B96" s="13"/>
      <c r="C96" s="13"/>
      <c r="D96" s="13">
        <v>-241090079</v>
      </c>
      <c r="E96" s="19"/>
      <c r="F96" s="13">
        <v>43697942</v>
      </c>
      <c r="G96" s="19"/>
      <c r="H96" s="13">
        <v>150664</v>
      </c>
      <c r="I96" s="19"/>
      <c r="J96" s="13">
        <v>2002375</v>
      </c>
    </row>
    <row r="97" spans="1:10" s="69" customFormat="1" ht="21" customHeight="1">
      <c r="A97" s="69" t="s">
        <v>40</v>
      </c>
      <c r="B97" s="13"/>
      <c r="C97" s="13"/>
      <c r="D97" s="13">
        <v>-108463084</v>
      </c>
      <c r="E97" s="19"/>
      <c r="F97" s="13">
        <v>-241309530</v>
      </c>
      <c r="G97" s="19"/>
      <c r="H97" s="13">
        <v>0</v>
      </c>
      <c r="I97" s="19"/>
      <c r="J97" s="13">
        <v>0</v>
      </c>
    </row>
    <row r="98" spans="1:10" s="69" customFormat="1" ht="21" customHeight="1">
      <c r="A98" s="69" t="s">
        <v>25</v>
      </c>
      <c r="B98" s="13"/>
      <c r="C98" s="13"/>
      <c r="D98" s="13">
        <v>442348133</v>
      </c>
      <c r="E98" s="19"/>
      <c r="F98" s="13">
        <v>-156673580</v>
      </c>
      <c r="G98" s="19"/>
      <c r="H98" s="13">
        <v>-54475</v>
      </c>
      <c r="I98" s="19"/>
      <c r="J98" s="13">
        <v>47383</v>
      </c>
    </row>
    <row r="99" spans="1:10" s="69" customFormat="1" ht="21" customHeight="1">
      <c r="A99" s="69" t="s">
        <v>114</v>
      </c>
      <c r="B99" s="13"/>
      <c r="C99" s="13"/>
      <c r="D99" s="13">
        <v>769758</v>
      </c>
      <c r="E99" s="19"/>
      <c r="F99" s="13">
        <v>2738253</v>
      </c>
      <c r="G99" s="19"/>
      <c r="H99" s="13">
        <v>0</v>
      </c>
      <c r="I99" s="19"/>
      <c r="J99" s="13">
        <v>0</v>
      </c>
    </row>
    <row r="100" spans="1:10" s="69" customFormat="1" ht="21" customHeight="1">
      <c r="A100" s="69" t="s">
        <v>112</v>
      </c>
      <c r="B100" s="13"/>
      <c r="C100" s="13"/>
      <c r="D100" s="13"/>
      <c r="E100" s="19"/>
      <c r="F100" s="13"/>
      <c r="G100" s="19"/>
      <c r="H100" s="14"/>
      <c r="I100" s="19"/>
      <c r="J100" s="14"/>
    </row>
    <row r="101" spans="1:10" s="69" customFormat="1" ht="21" customHeight="1">
      <c r="A101" s="69" t="s">
        <v>43</v>
      </c>
      <c r="B101" s="13"/>
      <c r="C101" s="13"/>
      <c r="D101" s="14">
        <v>-254112231</v>
      </c>
      <c r="E101" s="19"/>
      <c r="F101" s="14">
        <v>30627221</v>
      </c>
      <c r="G101" s="19"/>
      <c r="H101" s="14">
        <v>35306727</v>
      </c>
      <c r="I101" s="19"/>
      <c r="J101" s="14">
        <v>-14410084</v>
      </c>
    </row>
    <row r="102" spans="1:10" s="73" customFormat="1" ht="21" customHeight="1">
      <c r="A102" s="73" t="s">
        <v>26</v>
      </c>
      <c r="B102" s="13"/>
      <c r="C102" s="13"/>
      <c r="D102" s="13">
        <v>370621</v>
      </c>
      <c r="E102" s="19"/>
      <c r="F102" s="13">
        <v>-80645</v>
      </c>
      <c r="G102" s="19"/>
      <c r="H102" s="13">
        <v>0</v>
      </c>
      <c r="I102" s="19"/>
      <c r="J102" s="13">
        <v>-168000</v>
      </c>
    </row>
    <row r="103" spans="1:10" s="73" customFormat="1" ht="21" customHeight="1">
      <c r="A103" s="73" t="s">
        <v>214</v>
      </c>
      <c r="B103" s="13"/>
      <c r="C103" s="13"/>
      <c r="D103" s="13">
        <v>121700</v>
      </c>
      <c r="E103" s="19"/>
      <c r="F103" s="13">
        <v>351095</v>
      </c>
      <c r="G103" s="19"/>
      <c r="H103" s="13">
        <v>0</v>
      </c>
      <c r="I103" s="19"/>
      <c r="J103" s="13">
        <v>0</v>
      </c>
    </row>
    <row r="104" spans="1:10" s="69" customFormat="1" ht="21" customHeight="1">
      <c r="A104" s="74" t="s">
        <v>173</v>
      </c>
      <c r="B104" s="13"/>
      <c r="C104" s="75"/>
      <c r="D104" s="76">
        <v>-8652602</v>
      </c>
      <c r="E104" s="26"/>
      <c r="F104" s="76">
        <v>-4694415</v>
      </c>
      <c r="G104" s="26"/>
      <c r="H104" s="76">
        <v>0</v>
      </c>
      <c r="I104" s="26"/>
      <c r="J104" s="76">
        <v>0</v>
      </c>
    </row>
    <row r="105" spans="1:10" s="69" customFormat="1" ht="21" customHeight="1">
      <c r="A105" s="72" t="s">
        <v>174</v>
      </c>
      <c r="B105" s="13"/>
      <c r="C105" s="13"/>
      <c r="D105" s="13">
        <f>SUM(D94:D104)</f>
        <v>3557298854</v>
      </c>
      <c r="E105" s="19"/>
      <c r="F105" s="13">
        <f>SUM(F94:F104)</f>
        <v>1614522342</v>
      </c>
      <c r="G105" s="19"/>
      <c r="H105" s="13">
        <f>SUM(H94:H104)</f>
        <v>97612781</v>
      </c>
      <c r="I105" s="19"/>
      <c r="J105" s="13">
        <f>SUM(J94:J104)</f>
        <v>72590524</v>
      </c>
    </row>
    <row r="106" spans="1:10" s="69" customFormat="1" ht="21" customHeight="1">
      <c r="A106" s="69" t="s">
        <v>27</v>
      </c>
      <c r="B106" s="13"/>
      <c r="C106" s="13"/>
      <c r="D106" s="13">
        <v>1296342</v>
      </c>
      <c r="E106" s="19"/>
      <c r="F106" s="13">
        <v>1145086</v>
      </c>
      <c r="G106" s="19"/>
      <c r="H106" s="13">
        <v>97033152</v>
      </c>
      <c r="I106" s="19"/>
      <c r="J106" s="13">
        <v>177407264</v>
      </c>
    </row>
    <row r="107" spans="1:10" s="69" customFormat="1" ht="21" customHeight="1">
      <c r="A107" s="69" t="s">
        <v>62</v>
      </c>
      <c r="B107" s="13"/>
      <c r="C107" s="13"/>
      <c r="D107" s="13">
        <v>-124660318</v>
      </c>
      <c r="E107" s="19"/>
      <c r="F107" s="13">
        <v>-96134245</v>
      </c>
      <c r="G107" s="19"/>
      <c r="H107" s="13">
        <v>-66464153</v>
      </c>
      <c r="I107" s="19"/>
      <c r="J107" s="13">
        <v>-65569500</v>
      </c>
    </row>
    <row r="108" spans="1:10" s="69" customFormat="1" ht="21" customHeight="1">
      <c r="A108" s="69" t="s">
        <v>63</v>
      </c>
      <c r="B108" s="13"/>
      <c r="C108" s="13"/>
      <c r="D108" s="13">
        <v>-477097884</v>
      </c>
      <c r="E108" s="19"/>
      <c r="F108" s="13">
        <v>-229324086</v>
      </c>
      <c r="G108" s="19"/>
      <c r="H108" s="13">
        <v>-23203150</v>
      </c>
      <c r="I108" s="19"/>
      <c r="J108" s="13">
        <v>-23761748</v>
      </c>
    </row>
    <row r="109" spans="1:10" s="69" customFormat="1" ht="21" customHeight="1">
      <c r="A109" s="72" t="s">
        <v>71</v>
      </c>
      <c r="B109" s="13"/>
      <c r="C109" s="13"/>
      <c r="D109" s="25">
        <f>SUM(D105:D108)</f>
        <v>2956836994</v>
      </c>
      <c r="E109" s="19"/>
      <c r="F109" s="25">
        <f>SUM(F105:F108)</f>
        <v>1290209097</v>
      </c>
      <c r="G109" s="19"/>
      <c r="H109" s="25">
        <f>SUM(H105:H108)</f>
        <v>104978630</v>
      </c>
      <c r="I109" s="19"/>
      <c r="J109" s="25">
        <f>SUM(J105:J108)</f>
        <v>160666540</v>
      </c>
    </row>
    <row r="110" spans="1:10" ht="21" customHeight="1">
      <c r="B110" s="6"/>
      <c r="C110" s="6"/>
      <c r="D110" s="6"/>
    </row>
    <row r="111" spans="1:10" ht="21" customHeight="1">
      <c r="A111" s="7" t="s">
        <v>9</v>
      </c>
      <c r="C111" s="6"/>
      <c r="D111" s="6"/>
    </row>
    <row r="112" spans="1:10" s="69" customFormat="1" ht="21" customHeight="1">
      <c r="A112" s="1" t="s">
        <v>95</v>
      </c>
      <c r="C112" s="73"/>
      <c r="D112" s="73"/>
      <c r="E112" s="70"/>
      <c r="G112" s="70"/>
      <c r="H112" s="71"/>
    </row>
    <row r="113" spans="1:10" s="69" customFormat="1" ht="21" customHeight="1">
      <c r="A113" s="72" t="s">
        <v>216</v>
      </c>
      <c r="C113" s="73"/>
      <c r="D113" s="73"/>
      <c r="E113" s="70"/>
      <c r="G113" s="70"/>
      <c r="H113" s="71"/>
    </row>
    <row r="114" spans="1:10" s="1" customFormat="1" ht="21" customHeight="1">
      <c r="A114" s="1" t="s">
        <v>197</v>
      </c>
      <c r="E114" s="2"/>
      <c r="G114" s="2"/>
    </row>
    <row r="115" spans="1:10" ht="21" customHeight="1">
      <c r="A115" s="3"/>
      <c r="B115" s="5"/>
      <c r="C115" s="3"/>
      <c r="D115" s="3"/>
      <c r="E115" s="4"/>
      <c r="J115" s="5" t="s">
        <v>74</v>
      </c>
    </row>
    <row r="116" spans="1:10" ht="21" customHeight="1">
      <c r="A116" s="3"/>
      <c r="B116" s="5"/>
      <c r="C116" s="3"/>
      <c r="D116" s="142" t="s">
        <v>79</v>
      </c>
      <c r="E116" s="142"/>
      <c r="F116" s="142"/>
      <c r="H116" s="142" t="s">
        <v>80</v>
      </c>
      <c r="I116" s="142"/>
      <c r="J116" s="142"/>
    </row>
    <row r="117" spans="1:10" ht="21" customHeight="1">
      <c r="A117" s="3"/>
      <c r="B117" s="80"/>
      <c r="C117" s="3"/>
      <c r="D117" s="117" t="s">
        <v>198</v>
      </c>
      <c r="E117" s="119"/>
      <c r="F117" s="117" t="s">
        <v>159</v>
      </c>
      <c r="H117" s="117" t="s">
        <v>198</v>
      </c>
      <c r="I117" s="119"/>
      <c r="J117" s="117" t="s">
        <v>159</v>
      </c>
    </row>
    <row r="118" spans="1:10" s="69" customFormat="1" ht="21" customHeight="1">
      <c r="A118" s="72" t="s">
        <v>28</v>
      </c>
      <c r="C118" s="73"/>
      <c r="D118" s="73"/>
      <c r="E118" s="73"/>
      <c r="F118" s="73"/>
      <c r="G118" s="73"/>
      <c r="H118" s="71"/>
      <c r="J118" s="71"/>
    </row>
    <row r="119" spans="1:10" s="69" customFormat="1" ht="21" customHeight="1">
      <c r="A119" s="69" t="s">
        <v>153</v>
      </c>
      <c r="B119" s="13"/>
      <c r="C119" s="75"/>
      <c r="D119" s="13">
        <v>0</v>
      </c>
      <c r="E119" s="19"/>
      <c r="F119" s="13">
        <v>7138726</v>
      </c>
      <c r="G119" s="19"/>
      <c r="H119" s="13">
        <v>0</v>
      </c>
      <c r="I119" s="19"/>
      <c r="J119" s="13">
        <v>7138726</v>
      </c>
    </row>
    <row r="120" spans="1:10" s="69" customFormat="1" ht="21" customHeight="1">
      <c r="A120" s="69" t="s">
        <v>138</v>
      </c>
      <c r="B120" s="13"/>
      <c r="C120" s="75"/>
      <c r="D120" s="13">
        <v>0</v>
      </c>
      <c r="E120" s="19"/>
      <c r="F120" s="13">
        <v>0</v>
      </c>
      <c r="G120" s="19"/>
      <c r="H120" s="13">
        <v>-1937000000</v>
      </c>
      <c r="I120" s="19"/>
      <c r="J120" s="13">
        <v>-3997120400</v>
      </c>
    </row>
    <row r="121" spans="1:10" s="69" customFormat="1" ht="21" customHeight="1">
      <c r="A121" s="69" t="s">
        <v>139</v>
      </c>
      <c r="B121" s="13"/>
      <c r="C121" s="75"/>
      <c r="D121" s="13">
        <v>0</v>
      </c>
      <c r="E121" s="19"/>
      <c r="F121" s="13">
        <v>0</v>
      </c>
      <c r="G121" s="19"/>
      <c r="H121" s="13">
        <v>3444840000</v>
      </c>
      <c r="I121" s="19"/>
      <c r="J121" s="13">
        <v>3744891250</v>
      </c>
    </row>
    <row r="122" spans="1:10" s="69" customFormat="1" ht="21" customHeight="1">
      <c r="A122" s="69" t="s">
        <v>134</v>
      </c>
      <c r="B122" s="13"/>
      <c r="C122" s="75"/>
      <c r="D122" s="13">
        <v>0</v>
      </c>
      <c r="E122" s="19"/>
      <c r="F122" s="13">
        <v>0</v>
      </c>
      <c r="G122" s="19"/>
      <c r="H122" s="13">
        <v>-804520000</v>
      </c>
      <c r="I122" s="19"/>
      <c r="J122" s="13">
        <v>-1064434000</v>
      </c>
    </row>
    <row r="123" spans="1:10" s="69" customFormat="1" ht="21" customHeight="1">
      <c r="A123" s="69" t="s">
        <v>113</v>
      </c>
      <c r="B123" s="13"/>
      <c r="C123" s="75"/>
      <c r="D123" s="13">
        <v>0</v>
      </c>
      <c r="E123" s="19"/>
      <c r="F123" s="13">
        <v>-823189</v>
      </c>
      <c r="G123" s="19"/>
      <c r="H123" s="14">
        <v>0</v>
      </c>
      <c r="I123" s="19"/>
      <c r="J123" s="14">
        <v>0</v>
      </c>
    </row>
    <row r="124" spans="1:10" s="69" customFormat="1" ht="21" customHeight="1">
      <c r="A124" s="69" t="s">
        <v>135</v>
      </c>
      <c r="B124" s="14"/>
      <c r="C124" s="73"/>
      <c r="D124" s="13">
        <v>7319482</v>
      </c>
      <c r="E124" s="13"/>
      <c r="F124" s="13">
        <v>17221964</v>
      </c>
      <c r="G124" s="13"/>
      <c r="H124" s="13">
        <v>0</v>
      </c>
      <c r="I124" s="13"/>
      <c r="J124" s="13">
        <v>0</v>
      </c>
    </row>
    <row r="125" spans="1:10" s="69" customFormat="1" ht="21" customHeight="1">
      <c r="A125" s="69" t="s">
        <v>175</v>
      </c>
      <c r="B125" s="17"/>
      <c r="C125" s="75"/>
      <c r="D125" s="13">
        <v>-428188477</v>
      </c>
      <c r="E125" s="19"/>
      <c r="F125" s="13">
        <v>-2052765691</v>
      </c>
      <c r="G125" s="19"/>
      <c r="H125" s="14">
        <v>0</v>
      </c>
      <c r="I125" s="19"/>
      <c r="J125" s="14">
        <v>0</v>
      </c>
    </row>
    <row r="126" spans="1:10" s="69" customFormat="1" ht="21" customHeight="1">
      <c r="A126" s="69" t="s">
        <v>41</v>
      </c>
      <c r="B126" s="13"/>
      <c r="C126" s="75"/>
      <c r="D126" s="13">
        <v>-11572558</v>
      </c>
      <c r="E126" s="19"/>
      <c r="F126" s="13">
        <v>-15391286</v>
      </c>
      <c r="G126" s="19"/>
      <c r="H126" s="17">
        <v>0</v>
      </c>
      <c r="I126" s="19"/>
      <c r="J126" s="17">
        <v>-1560000</v>
      </c>
    </row>
    <row r="127" spans="1:10" s="69" customFormat="1" ht="21" customHeight="1">
      <c r="A127" s="69" t="s">
        <v>105</v>
      </c>
      <c r="B127" s="14"/>
      <c r="C127" s="73"/>
      <c r="D127" s="13">
        <v>0</v>
      </c>
      <c r="E127" s="13"/>
      <c r="F127" s="13">
        <v>0</v>
      </c>
      <c r="G127" s="19"/>
      <c r="H127" s="13">
        <v>849997400</v>
      </c>
      <c r="I127" s="19"/>
      <c r="J127" s="13">
        <v>803997320</v>
      </c>
    </row>
    <row r="128" spans="1:10" s="69" customFormat="1" ht="21" customHeight="1">
      <c r="A128" s="72" t="s">
        <v>227</v>
      </c>
      <c r="B128" s="13"/>
      <c r="C128" s="13"/>
      <c r="D128" s="25">
        <f>SUM(D119:D127)</f>
        <v>-432441553</v>
      </c>
      <c r="E128" s="19"/>
      <c r="F128" s="25">
        <f>SUM(F119:F127)</f>
        <v>-2044619476</v>
      </c>
      <c r="G128" s="19"/>
      <c r="H128" s="25">
        <f>SUM(H119:H127)</f>
        <v>1553317400</v>
      </c>
      <c r="I128" s="19"/>
      <c r="J128" s="25">
        <f>SUM(J119:J127)</f>
        <v>-507087104</v>
      </c>
    </row>
    <row r="129" spans="1:10" s="69" customFormat="1" ht="21" customHeight="1">
      <c r="A129" s="72" t="s">
        <v>29</v>
      </c>
      <c r="B129" s="13"/>
      <c r="C129" s="75"/>
      <c r="D129" s="14"/>
      <c r="E129" s="19"/>
      <c r="F129" s="14"/>
      <c r="G129" s="19"/>
      <c r="H129" s="14"/>
      <c r="I129" s="19"/>
      <c r="J129" s="14"/>
    </row>
    <row r="130" spans="1:10" s="69" customFormat="1" ht="21" customHeight="1">
      <c r="A130" s="69" t="s">
        <v>177</v>
      </c>
      <c r="B130" s="14"/>
      <c r="C130" s="73"/>
      <c r="D130" s="14">
        <v>5789908908</v>
      </c>
      <c r="E130" s="13"/>
      <c r="F130" s="14">
        <v>7824000000</v>
      </c>
      <c r="G130" s="13"/>
      <c r="H130" s="14">
        <v>2267000000</v>
      </c>
      <c r="I130" s="13"/>
      <c r="J130" s="14">
        <v>4225000000</v>
      </c>
    </row>
    <row r="131" spans="1:10" s="69" customFormat="1" ht="21" customHeight="1">
      <c r="A131" s="69" t="s">
        <v>176</v>
      </c>
      <c r="B131" s="14"/>
      <c r="C131" s="73"/>
      <c r="D131" s="14">
        <v>-6058147175</v>
      </c>
      <c r="E131" s="13"/>
      <c r="F131" s="14">
        <v>-8394000000</v>
      </c>
      <c r="G131" s="13"/>
      <c r="H131" s="14">
        <v>-2267000000</v>
      </c>
      <c r="I131" s="13"/>
      <c r="J131" s="14">
        <v>-4960000000</v>
      </c>
    </row>
    <row r="132" spans="1:10" s="69" customFormat="1" ht="21" customHeight="1">
      <c r="A132" s="69" t="s">
        <v>136</v>
      </c>
      <c r="B132" s="14"/>
      <c r="C132" s="73"/>
      <c r="D132" s="14">
        <v>55050000</v>
      </c>
      <c r="E132" s="13"/>
      <c r="F132" s="14">
        <v>1027450000</v>
      </c>
      <c r="G132" s="13"/>
      <c r="H132" s="14">
        <v>0</v>
      </c>
      <c r="I132" s="13"/>
      <c r="J132" s="14">
        <v>0</v>
      </c>
    </row>
    <row r="133" spans="1:10" s="69" customFormat="1" ht="21" customHeight="1">
      <c r="A133" s="69" t="s">
        <v>178</v>
      </c>
      <c r="B133" s="14"/>
      <c r="C133" s="73"/>
      <c r="D133" s="14">
        <v>-401250000</v>
      </c>
      <c r="E133" s="13"/>
      <c r="F133" s="14">
        <v>-1837900000</v>
      </c>
      <c r="G133" s="13"/>
      <c r="H133" s="14">
        <v>0</v>
      </c>
      <c r="I133" s="13"/>
      <c r="J133" s="14">
        <v>-1000000000</v>
      </c>
    </row>
    <row r="134" spans="1:10" s="69" customFormat="1" ht="21" customHeight="1">
      <c r="A134" s="73" t="s">
        <v>179</v>
      </c>
      <c r="B134" s="14"/>
      <c r="C134" s="73"/>
      <c r="D134" s="14">
        <v>0</v>
      </c>
      <c r="E134" s="13"/>
      <c r="F134" s="14">
        <v>2784748855</v>
      </c>
      <c r="G134" s="13"/>
      <c r="H134" s="14">
        <v>0</v>
      </c>
      <c r="I134" s="13"/>
      <c r="J134" s="14">
        <v>2784748855</v>
      </c>
    </row>
    <row r="135" spans="1:10" s="69" customFormat="1" ht="21" customHeight="1">
      <c r="A135" s="73" t="s">
        <v>180</v>
      </c>
      <c r="B135" s="14"/>
      <c r="C135" s="73"/>
      <c r="D135" s="14">
        <v>0</v>
      </c>
      <c r="E135" s="13"/>
      <c r="F135" s="14">
        <v>72696000</v>
      </c>
      <c r="G135" s="13"/>
      <c r="H135" s="14">
        <v>0</v>
      </c>
      <c r="I135" s="13"/>
      <c r="J135" s="14">
        <v>0</v>
      </c>
    </row>
    <row r="136" spans="1:10" s="69" customFormat="1" ht="21" customHeight="1">
      <c r="A136" s="69" t="s">
        <v>72</v>
      </c>
      <c r="B136" s="13"/>
      <c r="C136" s="75"/>
      <c r="D136" s="13">
        <v>-1100000000</v>
      </c>
      <c r="E136" s="19"/>
      <c r="F136" s="13">
        <v>-699999340</v>
      </c>
      <c r="G136" s="19"/>
      <c r="H136" s="13">
        <v>-1100000000</v>
      </c>
      <c r="I136" s="19"/>
      <c r="J136" s="13">
        <v>-699999340</v>
      </c>
    </row>
    <row r="137" spans="1:10" s="69" customFormat="1" ht="21" customHeight="1">
      <c r="A137" s="72" t="s">
        <v>125</v>
      </c>
      <c r="B137" s="13"/>
      <c r="C137" s="13"/>
      <c r="D137" s="25">
        <f>SUM(D130:D136)</f>
        <v>-1714438267</v>
      </c>
      <c r="E137" s="19"/>
      <c r="F137" s="25">
        <f>SUM(F130:F136)</f>
        <v>776995515</v>
      </c>
      <c r="G137" s="19"/>
      <c r="H137" s="25">
        <f>SUM(H130:H136)</f>
        <v>-1100000000</v>
      </c>
      <c r="I137" s="19"/>
      <c r="J137" s="25">
        <f>SUM(J130:J136)</f>
        <v>349749515</v>
      </c>
    </row>
    <row r="138" spans="1:10" s="69" customFormat="1" ht="21" customHeight="1">
      <c r="A138" s="69" t="s">
        <v>137</v>
      </c>
      <c r="B138" s="13"/>
      <c r="C138" s="13"/>
      <c r="D138" s="127"/>
      <c r="E138" s="19"/>
      <c r="F138" s="127"/>
      <c r="G138" s="19"/>
      <c r="H138" s="127"/>
      <c r="I138" s="19"/>
      <c r="J138" s="127"/>
    </row>
    <row r="139" spans="1:10" s="69" customFormat="1" ht="21" customHeight="1">
      <c r="A139" s="69" t="s">
        <v>218</v>
      </c>
      <c r="B139" s="13"/>
      <c r="C139" s="13"/>
      <c r="D139" s="76">
        <v>13999575</v>
      </c>
      <c r="E139" s="19"/>
      <c r="F139" s="76">
        <v>-31259110</v>
      </c>
      <c r="G139" s="19"/>
      <c r="H139" s="76">
        <v>0</v>
      </c>
      <c r="I139" s="19"/>
      <c r="J139" s="76">
        <v>0</v>
      </c>
    </row>
    <row r="140" spans="1:10" s="69" customFormat="1" ht="21" customHeight="1">
      <c r="A140" s="72" t="s">
        <v>217</v>
      </c>
      <c r="B140" s="13"/>
      <c r="C140" s="13"/>
      <c r="D140" s="14">
        <f>SUM(D109,D128,D137,D139)</f>
        <v>823956749</v>
      </c>
      <c r="E140" s="19"/>
      <c r="F140" s="14">
        <f>SUM(F109,F128,F137,F139)</f>
        <v>-8673974</v>
      </c>
      <c r="G140" s="19"/>
      <c r="H140" s="14">
        <f>SUM(H109,H128,H137,H139)</f>
        <v>558296030</v>
      </c>
      <c r="I140" s="19"/>
      <c r="J140" s="14">
        <f>SUM(J109,J128,J137,J139)</f>
        <v>3328951</v>
      </c>
    </row>
    <row r="141" spans="1:10" s="69" customFormat="1" ht="21" customHeight="1">
      <c r="A141" s="69" t="s">
        <v>77</v>
      </c>
      <c r="B141" s="13"/>
      <c r="C141" s="13"/>
      <c r="D141" s="13">
        <v>137599216</v>
      </c>
      <c r="E141" s="19"/>
      <c r="F141" s="13">
        <v>146767481</v>
      </c>
      <c r="G141" s="19"/>
      <c r="H141" s="13">
        <v>18658854</v>
      </c>
      <c r="I141" s="19"/>
      <c r="J141" s="13">
        <v>15329903</v>
      </c>
    </row>
    <row r="142" spans="1:10" s="69" customFormat="1" ht="21" customHeight="1">
      <c r="A142" s="69" t="s">
        <v>146</v>
      </c>
      <c r="B142" s="13"/>
      <c r="C142" s="13"/>
      <c r="D142" s="13"/>
      <c r="E142" s="19"/>
      <c r="F142" s="13"/>
      <c r="G142" s="19"/>
      <c r="H142" s="13"/>
      <c r="I142" s="19"/>
      <c r="J142" s="13"/>
    </row>
    <row r="143" spans="1:10" s="69" customFormat="1" ht="21" customHeight="1">
      <c r="A143" s="69" t="s">
        <v>151</v>
      </c>
      <c r="B143" s="13"/>
      <c r="C143" s="13"/>
      <c r="D143" s="13">
        <v>398466</v>
      </c>
      <c r="E143" s="19"/>
      <c r="F143" s="13">
        <v>-494291</v>
      </c>
      <c r="G143" s="19"/>
      <c r="H143" s="13">
        <v>0</v>
      </c>
      <c r="I143" s="19"/>
      <c r="J143" s="13">
        <v>0</v>
      </c>
    </row>
    <row r="144" spans="1:10" s="69" customFormat="1" ht="21" customHeight="1" thickBot="1">
      <c r="A144" s="72" t="s">
        <v>78</v>
      </c>
      <c r="B144" s="13"/>
      <c r="C144" s="75"/>
      <c r="D144" s="78">
        <f>SUM(D140:D143)</f>
        <v>961954431</v>
      </c>
      <c r="E144" s="19"/>
      <c r="F144" s="78">
        <f>SUM(F140:F143)</f>
        <v>137599216</v>
      </c>
      <c r="G144" s="19"/>
      <c r="H144" s="78">
        <f>SUM(H140:H143)</f>
        <v>576954884</v>
      </c>
      <c r="I144" s="19"/>
      <c r="J144" s="78">
        <f>SUM(J140:J143)</f>
        <v>18658854</v>
      </c>
    </row>
    <row r="145" spans="1:10" ht="21" customHeight="1" thickTop="1">
      <c r="B145" s="81"/>
      <c r="D145" s="79">
        <f>D144-BS!D9</f>
        <v>0</v>
      </c>
      <c r="E145" s="13"/>
      <c r="F145" s="79">
        <f>F144-BS!F9</f>
        <v>0</v>
      </c>
      <c r="G145" s="13"/>
      <c r="H145" s="79">
        <f>H144-BS!H9</f>
        <v>0</v>
      </c>
      <c r="I145" s="13"/>
      <c r="J145" s="79">
        <f>J144-BS!J9</f>
        <v>0</v>
      </c>
    </row>
    <row r="146" spans="1:10" ht="21" customHeight="1">
      <c r="A146" s="7" t="s">
        <v>9</v>
      </c>
      <c r="C146" s="6"/>
      <c r="D146" s="6"/>
    </row>
    <row r="147" spans="1:10" s="69" customFormat="1" ht="21" customHeight="1">
      <c r="A147" s="1" t="s">
        <v>95</v>
      </c>
      <c r="C147" s="73"/>
      <c r="D147" s="73"/>
      <c r="E147" s="70"/>
      <c r="G147" s="70"/>
      <c r="H147" s="71"/>
    </row>
    <row r="148" spans="1:10" s="69" customFormat="1" ht="21" customHeight="1">
      <c r="A148" s="72" t="s">
        <v>216</v>
      </c>
      <c r="C148" s="73"/>
      <c r="D148" s="73"/>
      <c r="E148" s="70"/>
      <c r="G148" s="70"/>
      <c r="H148" s="71"/>
    </row>
    <row r="149" spans="1:10" s="1" customFormat="1" ht="21" customHeight="1">
      <c r="A149" s="1" t="s">
        <v>197</v>
      </c>
      <c r="E149" s="2"/>
      <c r="G149" s="2"/>
    </row>
    <row r="150" spans="1:10" ht="21" customHeight="1">
      <c r="A150" s="3"/>
      <c r="B150" s="5"/>
      <c r="C150" s="3"/>
      <c r="D150" s="3"/>
      <c r="E150" s="4"/>
      <c r="J150" s="5" t="s">
        <v>74</v>
      </c>
    </row>
    <row r="151" spans="1:10" ht="21" customHeight="1">
      <c r="A151" s="3"/>
      <c r="B151" s="5"/>
      <c r="C151" s="3"/>
      <c r="D151" s="142" t="s">
        <v>79</v>
      </c>
      <c r="E151" s="142"/>
      <c r="F151" s="142"/>
      <c r="H151" s="142" t="s">
        <v>80</v>
      </c>
      <c r="I151" s="142"/>
      <c r="J151" s="142"/>
    </row>
    <row r="152" spans="1:10" ht="21" customHeight="1">
      <c r="A152" s="3"/>
      <c r="B152" s="80"/>
      <c r="C152" s="3"/>
      <c r="D152" s="117" t="s">
        <v>198</v>
      </c>
      <c r="E152" s="119"/>
      <c r="F152" s="117" t="s">
        <v>159</v>
      </c>
      <c r="H152" s="117" t="s">
        <v>198</v>
      </c>
      <c r="I152" s="119"/>
      <c r="J152" s="117" t="s">
        <v>159</v>
      </c>
    </row>
    <row r="153" spans="1:10" ht="21" customHeight="1">
      <c r="A153" s="12" t="s">
        <v>73</v>
      </c>
      <c r="B153" s="81"/>
      <c r="D153" s="79"/>
      <c r="E153" s="13"/>
      <c r="F153" s="79"/>
      <c r="G153" s="13"/>
      <c r="H153" s="79"/>
      <c r="I153" s="13"/>
      <c r="J153" s="79"/>
    </row>
    <row r="154" spans="1:10" ht="21" customHeight="1">
      <c r="A154" s="62" t="s">
        <v>141</v>
      </c>
      <c r="B154" s="81"/>
      <c r="D154" s="79"/>
      <c r="E154" s="13"/>
      <c r="F154" s="79"/>
      <c r="G154" s="13"/>
      <c r="H154" s="79"/>
      <c r="I154" s="13"/>
      <c r="J154" s="79"/>
    </row>
    <row r="155" spans="1:10" ht="21" customHeight="1">
      <c r="A155" s="62" t="s">
        <v>181</v>
      </c>
      <c r="B155" s="81"/>
      <c r="D155" s="79"/>
      <c r="E155" s="13"/>
      <c r="F155" s="79"/>
      <c r="G155" s="13"/>
      <c r="H155" s="79"/>
      <c r="I155" s="13"/>
      <c r="J155" s="79"/>
    </row>
    <row r="156" spans="1:10" ht="21" customHeight="1">
      <c r="A156" s="62" t="s">
        <v>182</v>
      </c>
      <c r="B156" s="81"/>
      <c r="D156" s="79"/>
      <c r="E156" s="13"/>
      <c r="F156" s="79"/>
      <c r="G156" s="13"/>
      <c r="H156" s="79"/>
      <c r="I156" s="13"/>
      <c r="J156" s="79"/>
    </row>
    <row r="157" spans="1:10" ht="21" customHeight="1">
      <c r="A157" s="62" t="s">
        <v>183</v>
      </c>
      <c r="B157" s="81"/>
      <c r="D157" s="79">
        <v>0</v>
      </c>
      <c r="E157" s="13"/>
      <c r="F157" s="79">
        <v>-58639174</v>
      </c>
      <c r="G157" s="13"/>
      <c r="H157" s="79">
        <v>0</v>
      </c>
      <c r="I157" s="13"/>
      <c r="J157" s="79">
        <v>0</v>
      </c>
    </row>
    <row r="158" spans="1:10" ht="21" customHeight="1">
      <c r="A158" s="7" t="s">
        <v>228</v>
      </c>
      <c r="B158" s="81"/>
      <c r="D158" s="79">
        <v>-107094344</v>
      </c>
      <c r="E158" s="13"/>
      <c r="F158" s="79">
        <v>-118811053</v>
      </c>
      <c r="G158" s="13"/>
      <c r="H158" s="79">
        <v>0</v>
      </c>
      <c r="I158" s="13"/>
      <c r="J158" s="79">
        <v>0</v>
      </c>
    </row>
    <row r="159" spans="1:10" ht="21" customHeight="1">
      <c r="A159" s="62" t="s">
        <v>223</v>
      </c>
      <c r="B159" s="81"/>
      <c r="D159" s="79">
        <v>-1398100</v>
      </c>
      <c r="E159" s="13"/>
      <c r="F159" s="79">
        <v>353900</v>
      </c>
      <c r="G159" s="13"/>
      <c r="H159" s="79">
        <v>0</v>
      </c>
      <c r="I159" s="13"/>
      <c r="J159" s="79">
        <v>0</v>
      </c>
    </row>
    <row r="160" spans="1:10" ht="21" customHeight="1">
      <c r="A160" s="62" t="s">
        <v>224</v>
      </c>
      <c r="B160" s="81"/>
      <c r="D160" s="79">
        <v>-4127043</v>
      </c>
      <c r="E160" s="13"/>
      <c r="F160" s="79">
        <v>4640793</v>
      </c>
      <c r="G160" s="13"/>
      <c r="H160" s="79">
        <v>0</v>
      </c>
      <c r="I160" s="13"/>
      <c r="J160" s="79">
        <v>0</v>
      </c>
    </row>
    <row r="161" spans="1:10" ht="21" customHeight="1">
      <c r="A161" s="62" t="s">
        <v>147</v>
      </c>
      <c r="B161" s="81"/>
      <c r="D161" s="79"/>
      <c r="E161" s="13"/>
      <c r="F161" s="79"/>
      <c r="G161" s="13"/>
      <c r="H161" s="79"/>
      <c r="I161" s="13"/>
      <c r="J161" s="79"/>
    </row>
    <row r="162" spans="1:10" ht="21" customHeight="1">
      <c r="A162" s="62" t="s">
        <v>229</v>
      </c>
      <c r="B162" s="81"/>
      <c r="D162" s="79">
        <v>7423928</v>
      </c>
      <c r="E162" s="13"/>
      <c r="F162" s="79">
        <v>0</v>
      </c>
      <c r="G162" s="13"/>
      <c r="H162" s="79">
        <v>0</v>
      </c>
      <c r="I162" s="13"/>
      <c r="J162" s="79">
        <v>0</v>
      </c>
    </row>
    <row r="163" spans="1:10" ht="21" customHeight="1">
      <c r="B163" s="81"/>
      <c r="D163" s="79"/>
      <c r="E163" s="13"/>
      <c r="F163" s="79"/>
      <c r="G163" s="13"/>
    </row>
    <row r="164" spans="1:10" ht="21" customHeight="1">
      <c r="A164" s="7" t="s">
        <v>9</v>
      </c>
    </row>
  </sheetData>
  <mergeCells count="10">
    <mergeCell ref="D151:F151"/>
    <mergeCell ref="H151:J151"/>
    <mergeCell ref="D116:F116"/>
    <mergeCell ref="H116:J116"/>
    <mergeCell ref="D5:F5"/>
    <mergeCell ref="H5:J5"/>
    <mergeCell ref="D43:F43"/>
    <mergeCell ref="H43:J43"/>
    <mergeCell ref="D74:F74"/>
    <mergeCell ref="H74:J74"/>
  </mergeCells>
  <printOptions horizontalCentered="1"/>
  <pageMargins left="0.94488188976377963" right="0.51181102362204722" top="0.47244094488188981" bottom="0.23622047244094491" header="0.43307086614173229" footer="0.15748031496062992"/>
  <pageSetup paperSize="9" scale="80" fitToHeight="0" orientation="portrait" r:id="rId1"/>
  <rowBreaks count="4" manualBreakCount="4">
    <brk id="38" max="16383" man="1"/>
    <brk id="69" max="16383" man="1"/>
    <brk id="111" max="16383" man="1"/>
    <brk id="14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1"/>
  <sheetViews>
    <sheetView showGridLines="0" view="pageBreakPreview" topLeftCell="L1" zoomScale="70" zoomScaleNormal="115" zoomScaleSheetLayoutView="70" workbookViewId="0">
      <selection activeCell="U24" sqref="U24"/>
    </sheetView>
  </sheetViews>
  <sheetFormatPr defaultColWidth="10.7109375" defaultRowHeight="20.100000000000001" customHeight="1"/>
  <cols>
    <col min="1" max="1" width="35.7109375" style="104" customWidth="1"/>
    <col min="2" max="2" width="1.7109375" style="104" customWidth="1"/>
    <col min="3" max="3" width="6.7109375" style="104" customWidth="1"/>
    <col min="4" max="4" width="0.85546875" style="104" customWidth="1"/>
    <col min="5" max="5" width="15.28515625" style="110" customWidth="1"/>
    <col min="6" max="6" width="0.85546875" style="110" customWidth="1"/>
    <col min="7" max="7" width="15.28515625" style="110" customWidth="1"/>
    <col min="8" max="8" width="0.85546875" style="110" customWidth="1"/>
    <col min="9" max="9" width="15.28515625" style="110" customWidth="1"/>
    <col min="10" max="10" width="0.85546875" style="110" customWidth="1"/>
    <col min="11" max="11" width="15.28515625" style="110" customWidth="1"/>
    <col min="12" max="12" width="0.85546875" style="110" customWidth="1"/>
    <col min="13" max="13" width="15.28515625" style="110" customWidth="1"/>
    <col min="14" max="14" width="0.85546875" style="110" customWidth="1"/>
    <col min="15" max="15" width="15.28515625" style="110" customWidth="1"/>
    <col min="16" max="16" width="0.85546875" style="110" customWidth="1"/>
    <col min="17" max="17" width="15.28515625" style="111" customWidth="1"/>
    <col min="18" max="18" width="0.85546875" style="111" customWidth="1"/>
    <col min="19" max="19" width="15.28515625" style="111" customWidth="1"/>
    <col min="20" max="20" width="0.85546875" style="112" customWidth="1"/>
    <col min="21" max="21" width="15.28515625" style="111" customWidth="1"/>
    <col min="22" max="22" width="0.85546875" style="112" customWidth="1"/>
    <col min="23" max="23" width="15.28515625" style="111" customWidth="1"/>
    <col min="24" max="24" width="0.85546875" style="112" customWidth="1"/>
    <col min="25" max="25" width="15.28515625" style="111" customWidth="1"/>
    <col min="26" max="26" width="0.85546875" style="104" customWidth="1"/>
    <col min="27" max="27" width="12" style="104" bestFit="1" customWidth="1"/>
    <col min="28" max="28" width="11" style="104" bestFit="1" customWidth="1"/>
    <col min="29" max="16384" width="10.7109375" style="104"/>
  </cols>
  <sheetData>
    <row r="1" spans="1:26" s="136" customFormat="1" ht="20.100000000000001" customHeight="1">
      <c r="A1" s="1" t="s">
        <v>95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</row>
    <row r="2" spans="1:26" s="136" customFormat="1" ht="20.100000000000001" customHeight="1">
      <c r="A2" s="136" t="s">
        <v>86</v>
      </c>
    </row>
    <row r="3" spans="1:26" s="136" customFormat="1" ht="20.100000000000001" customHeight="1">
      <c r="A3" s="136" t="s">
        <v>197</v>
      </c>
    </row>
    <row r="4" spans="1:26" s="6" customFormat="1" ht="20.100000000000001" customHeight="1">
      <c r="A4" s="132"/>
      <c r="B4" s="132"/>
      <c r="C4" s="29"/>
      <c r="D4" s="132"/>
      <c r="E4" s="132"/>
      <c r="F4" s="132"/>
      <c r="G4" s="132"/>
      <c r="H4" s="132"/>
      <c r="O4" s="132"/>
      <c r="P4" s="132"/>
      <c r="Q4" s="132"/>
      <c r="R4" s="132"/>
      <c r="S4" s="132"/>
      <c r="Y4" s="92" t="s">
        <v>74</v>
      </c>
    </row>
    <row r="5" spans="1:26" s="6" customFormat="1" ht="20.100000000000001" customHeight="1">
      <c r="A5" s="132"/>
      <c r="B5" s="132"/>
      <c r="C5" s="29"/>
      <c r="D5" s="132"/>
      <c r="E5" s="142" t="s">
        <v>79</v>
      </c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</row>
    <row r="6" spans="1:26" s="94" customFormat="1" ht="20.100000000000001" customHeight="1">
      <c r="A6" s="100"/>
      <c r="B6" s="100"/>
      <c r="D6" s="95"/>
      <c r="E6" s="143" t="s">
        <v>59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95"/>
      <c r="W6" s="95"/>
      <c r="X6" s="95"/>
      <c r="Y6" s="95"/>
      <c r="Z6" s="93"/>
    </row>
    <row r="7" spans="1:26" s="94" customFormat="1" ht="20.100000000000001" customHeight="1">
      <c r="A7" s="100"/>
      <c r="B7" s="100"/>
      <c r="D7" s="95"/>
      <c r="E7" s="95"/>
      <c r="F7" s="95"/>
      <c r="G7" s="95"/>
      <c r="H7" s="95"/>
      <c r="I7" s="133"/>
      <c r="J7" s="133"/>
      <c r="K7" s="133"/>
      <c r="L7" s="120"/>
      <c r="M7" s="120"/>
      <c r="N7" s="95"/>
      <c r="O7" s="95"/>
      <c r="P7" s="95"/>
      <c r="Q7" s="95"/>
      <c r="R7" s="95"/>
      <c r="S7" s="134" t="s">
        <v>116</v>
      </c>
      <c r="T7" s="95"/>
      <c r="U7" s="95"/>
      <c r="V7" s="95"/>
      <c r="W7" s="95"/>
      <c r="X7" s="95"/>
      <c r="Y7" s="95"/>
      <c r="Z7" s="93"/>
    </row>
    <row r="8" spans="1:26" s="94" customFormat="1" ht="20.100000000000001" customHeight="1">
      <c r="A8" s="100"/>
      <c r="B8" s="100"/>
      <c r="D8" s="95"/>
      <c r="E8" s="95"/>
      <c r="F8" s="95"/>
      <c r="G8" s="95"/>
      <c r="H8" s="95"/>
      <c r="I8" s="126"/>
      <c r="J8" s="126"/>
      <c r="K8" s="118" t="s">
        <v>98</v>
      </c>
      <c r="L8" s="126"/>
      <c r="M8" s="96" t="s">
        <v>187</v>
      </c>
      <c r="N8" s="126"/>
      <c r="S8" s="140" t="s">
        <v>17</v>
      </c>
      <c r="T8" s="95"/>
      <c r="U8" s="95"/>
      <c r="V8" s="95"/>
      <c r="W8" s="95" t="s">
        <v>143</v>
      </c>
      <c r="X8" s="95"/>
      <c r="Y8" s="95"/>
      <c r="Z8" s="93"/>
    </row>
    <row r="9" spans="1:26" s="98" customFormat="1" ht="20.100000000000001" customHeight="1">
      <c r="A9" s="97"/>
      <c r="B9" s="97"/>
      <c r="C9" s="97"/>
      <c r="D9" s="97"/>
      <c r="I9" s="96" t="s">
        <v>98</v>
      </c>
      <c r="J9" s="95"/>
      <c r="K9" s="96" t="s">
        <v>184</v>
      </c>
      <c r="L9" s="96"/>
      <c r="M9" s="95" t="s">
        <v>184</v>
      </c>
      <c r="N9" s="96"/>
      <c r="O9" s="144" t="s">
        <v>69</v>
      </c>
      <c r="P9" s="144"/>
      <c r="Q9" s="144"/>
      <c r="R9" s="115"/>
      <c r="S9" s="96" t="s">
        <v>126</v>
      </c>
      <c r="T9" s="122"/>
      <c r="U9" s="122"/>
      <c r="W9" s="96" t="s">
        <v>188</v>
      </c>
      <c r="Z9" s="97"/>
    </row>
    <row r="10" spans="1:26" s="98" customFormat="1" ht="20.100000000000001" customHeight="1">
      <c r="A10" s="97"/>
      <c r="B10" s="97"/>
      <c r="C10" s="97"/>
      <c r="D10" s="97"/>
      <c r="F10" s="100"/>
      <c r="G10" s="100"/>
      <c r="H10" s="100"/>
      <c r="I10" s="95" t="s">
        <v>99</v>
      </c>
      <c r="J10" s="95"/>
      <c r="K10" s="96" t="s">
        <v>186</v>
      </c>
      <c r="L10" s="96"/>
      <c r="M10" s="95" t="s">
        <v>186</v>
      </c>
      <c r="N10" s="96"/>
      <c r="O10" s="115" t="s">
        <v>91</v>
      </c>
      <c r="P10" s="102"/>
      <c r="S10" s="95" t="s">
        <v>127</v>
      </c>
      <c r="T10" s="102"/>
      <c r="U10" s="99" t="s">
        <v>32</v>
      </c>
      <c r="V10" s="102"/>
      <c r="W10" s="99" t="s">
        <v>189</v>
      </c>
      <c r="X10" s="102"/>
      <c r="Y10" s="99"/>
      <c r="Z10" s="97"/>
    </row>
    <row r="11" spans="1:26" s="98" customFormat="1" ht="20.100000000000001" customHeight="1">
      <c r="A11" s="97"/>
      <c r="B11" s="97"/>
      <c r="D11" s="97"/>
      <c r="E11" s="100" t="s">
        <v>30</v>
      </c>
      <c r="F11" s="100"/>
      <c r="G11" s="100" t="s">
        <v>102</v>
      </c>
      <c r="H11" s="100"/>
      <c r="I11" s="95" t="s">
        <v>100</v>
      </c>
      <c r="J11" s="95"/>
      <c r="K11" s="96" t="s">
        <v>185</v>
      </c>
      <c r="L11" s="96"/>
      <c r="M11" s="96" t="s">
        <v>185</v>
      </c>
      <c r="N11" s="96"/>
      <c r="O11" s="115" t="s">
        <v>96</v>
      </c>
      <c r="P11" s="102"/>
      <c r="Q11" s="115"/>
      <c r="R11" s="115"/>
      <c r="S11" s="95" t="s">
        <v>128</v>
      </c>
      <c r="T11" s="102"/>
      <c r="U11" s="99" t="s">
        <v>17</v>
      </c>
      <c r="V11" s="102"/>
      <c r="W11" s="99" t="s">
        <v>57</v>
      </c>
      <c r="X11" s="102"/>
      <c r="Y11" s="99" t="s">
        <v>32</v>
      </c>
      <c r="Z11" s="97"/>
    </row>
    <row r="12" spans="1:26" s="98" customFormat="1" ht="20.100000000000001" customHeight="1">
      <c r="A12" s="97"/>
      <c r="B12" s="97"/>
      <c r="C12" s="80" t="s">
        <v>0</v>
      </c>
      <c r="D12" s="132"/>
      <c r="E12" s="140" t="s">
        <v>31</v>
      </c>
      <c r="F12" s="95"/>
      <c r="G12" s="140" t="s">
        <v>103</v>
      </c>
      <c r="H12" s="95"/>
      <c r="I12" s="103" t="s">
        <v>68</v>
      </c>
      <c r="J12" s="118"/>
      <c r="K12" s="103" t="s">
        <v>168</v>
      </c>
      <c r="L12" s="118"/>
      <c r="M12" s="103" t="s">
        <v>169</v>
      </c>
      <c r="N12" s="118"/>
      <c r="O12" s="116" t="s">
        <v>97</v>
      </c>
      <c r="P12" s="102"/>
      <c r="Q12" s="116" t="s">
        <v>92</v>
      </c>
      <c r="R12" s="125"/>
      <c r="S12" s="103" t="s">
        <v>129</v>
      </c>
      <c r="T12" s="102"/>
      <c r="U12" s="139" t="s">
        <v>47</v>
      </c>
      <c r="V12" s="102"/>
      <c r="W12" s="139" t="s">
        <v>58</v>
      </c>
      <c r="X12" s="102"/>
      <c r="Y12" s="139" t="s">
        <v>17</v>
      </c>
      <c r="Z12" s="97"/>
    </row>
    <row r="13" spans="1:26" ht="20.100000000000001" customHeight="1">
      <c r="A13" s="91" t="s">
        <v>160</v>
      </c>
      <c r="E13" s="105">
        <v>1000000000</v>
      </c>
      <c r="F13" s="105"/>
      <c r="G13" s="105">
        <v>3962980492</v>
      </c>
      <c r="H13" s="105"/>
      <c r="I13" s="105">
        <v>323215788</v>
      </c>
      <c r="J13" s="105"/>
      <c r="K13" s="105">
        <v>108959056</v>
      </c>
      <c r="L13" s="105"/>
      <c r="M13" s="105">
        <v>0</v>
      </c>
      <c r="N13" s="105"/>
      <c r="O13" s="105">
        <v>100000000</v>
      </c>
      <c r="P13" s="106"/>
      <c r="Q13" s="105">
        <v>1674589236</v>
      </c>
      <c r="R13" s="105"/>
      <c r="S13" s="105">
        <v>-55960183</v>
      </c>
      <c r="T13" s="106"/>
      <c r="U13" s="105">
        <f>SUM(E13:S13)</f>
        <v>7113784389</v>
      </c>
      <c r="V13" s="106"/>
      <c r="W13" s="105">
        <v>-108479340</v>
      </c>
      <c r="X13" s="106"/>
      <c r="Y13" s="105">
        <f>SUM(U13:W13)</f>
        <v>7005305049</v>
      </c>
    </row>
    <row r="14" spans="1:26" ht="20.100000000000001" customHeight="1">
      <c r="A14" s="104" t="s">
        <v>165</v>
      </c>
      <c r="B14" s="101"/>
      <c r="C14" s="89"/>
      <c r="E14" s="123">
        <v>0</v>
      </c>
      <c r="F14" s="105"/>
      <c r="G14" s="123">
        <v>0</v>
      </c>
      <c r="H14" s="105"/>
      <c r="I14" s="123">
        <v>0</v>
      </c>
      <c r="J14" s="105"/>
      <c r="K14" s="123">
        <v>0</v>
      </c>
      <c r="L14" s="105"/>
      <c r="M14" s="123">
        <v>0</v>
      </c>
      <c r="N14" s="105"/>
      <c r="O14" s="123">
        <v>0</v>
      </c>
      <c r="P14" s="106"/>
      <c r="Q14" s="123">
        <f>PL!F27</f>
        <v>1158572232</v>
      </c>
      <c r="R14" s="105"/>
      <c r="S14" s="123">
        <v>0</v>
      </c>
      <c r="T14" s="106"/>
      <c r="U14" s="123">
        <f>SUM(E14:S14)</f>
        <v>1158572232</v>
      </c>
      <c r="V14" s="106"/>
      <c r="W14" s="123">
        <f>PL!F29</f>
        <v>-198257035</v>
      </c>
      <c r="X14" s="106"/>
      <c r="Y14" s="123">
        <f t="shared" ref="Y14:Y15" si="0">SUM(U14:W14)</f>
        <v>960315197</v>
      </c>
    </row>
    <row r="15" spans="1:26" ht="20.100000000000001" customHeight="1">
      <c r="A15" s="104" t="s">
        <v>106</v>
      </c>
      <c r="E15" s="124">
        <v>0</v>
      </c>
      <c r="F15" s="105"/>
      <c r="G15" s="124">
        <v>0</v>
      </c>
      <c r="H15" s="105"/>
      <c r="I15" s="124">
        <v>0</v>
      </c>
      <c r="J15" s="105"/>
      <c r="K15" s="124">
        <v>0</v>
      </c>
      <c r="L15" s="105"/>
      <c r="M15" s="124">
        <v>0</v>
      </c>
      <c r="N15" s="105"/>
      <c r="O15" s="124">
        <v>0</v>
      </c>
      <c r="P15" s="106"/>
      <c r="Q15" s="124">
        <f>PL!F58</f>
        <v>6880263</v>
      </c>
      <c r="R15" s="105"/>
      <c r="S15" s="124">
        <v>-33718122</v>
      </c>
      <c r="T15" s="106"/>
      <c r="U15" s="124">
        <f>SUM(E15:S15)</f>
        <v>-26837859</v>
      </c>
      <c r="V15" s="106"/>
      <c r="W15" s="124">
        <v>-5408670</v>
      </c>
      <c r="X15" s="106"/>
      <c r="Y15" s="124">
        <f t="shared" si="0"/>
        <v>-32246529</v>
      </c>
    </row>
    <row r="16" spans="1:26" ht="20.100000000000001" customHeight="1">
      <c r="A16" s="104" t="s">
        <v>107</v>
      </c>
      <c r="E16" s="105">
        <f>SUM(E14:E15)</f>
        <v>0</v>
      </c>
      <c r="F16" s="105"/>
      <c r="G16" s="105">
        <f>SUM(G14:G15)</f>
        <v>0</v>
      </c>
      <c r="H16" s="105"/>
      <c r="I16" s="105">
        <f>SUM(I14:I15)</f>
        <v>0</v>
      </c>
      <c r="J16" s="105"/>
      <c r="K16" s="105">
        <f>SUM(K14:K15)</f>
        <v>0</v>
      </c>
      <c r="L16" s="105"/>
      <c r="M16" s="105">
        <f>SUM(M14:M15)</f>
        <v>0</v>
      </c>
      <c r="N16" s="105"/>
      <c r="O16" s="105">
        <f>SUM(O14:O15)</f>
        <v>0</v>
      </c>
      <c r="P16" s="106"/>
      <c r="Q16" s="105">
        <f>SUM(Q14:Q15)</f>
        <v>1165452495</v>
      </c>
      <c r="R16" s="105"/>
      <c r="S16" s="105">
        <f>SUM(S14:S15)</f>
        <v>-33718122</v>
      </c>
      <c r="T16" s="106"/>
      <c r="U16" s="105">
        <f>SUM(U14:U15)</f>
        <v>1131734373</v>
      </c>
      <c r="V16" s="106"/>
      <c r="W16" s="105">
        <f>SUM(W14:W15)</f>
        <v>-203665705</v>
      </c>
      <c r="X16" s="106"/>
      <c r="Y16" s="105">
        <f>SUM(Y14:Y15)</f>
        <v>928068668</v>
      </c>
    </row>
    <row r="17" spans="1:25" ht="20.100000000000001" customHeight="1">
      <c r="A17" s="104" t="s">
        <v>76</v>
      </c>
      <c r="C17" s="101">
        <v>31</v>
      </c>
      <c r="E17" s="105">
        <v>0</v>
      </c>
      <c r="F17" s="105"/>
      <c r="G17" s="105">
        <v>0</v>
      </c>
      <c r="H17" s="105"/>
      <c r="I17" s="105">
        <v>0</v>
      </c>
      <c r="J17" s="105"/>
      <c r="K17" s="105">
        <v>0</v>
      </c>
      <c r="L17" s="105"/>
      <c r="M17" s="105">
        <v>0</v>
      </c>
      <c r="N17" s="105"/>
      <c r="O17" s="105">
        <v>0</v>
      </c>
      <c r="P17" s="105"/>
      <c r="Q17" s="105">
        <v>-700000000</v>
      </c>
      <c r="R17" s="105"/>
      <c r="S17" s="105">
        <v>0</v>
      </c>
      <c r="T17" s="105"/>
      <c r="U17" s="105">
        <f>SUM(E17:S17)</f>
        <v>-700000000</v>
      </c>
      <c r="V17" s="105"/>
      <c r="W17" s="105">
        <v>0</v>
      </c>
      <c r="X17" s="106"/>
      <c r="Y17" s="105">
        <f t="shared" ref="Y17" si="1">SUM(U17:W17)</f>
        <v>-700000000</v>
      </c>
    </row>
    <row r="18" spans="1:25" ht="20.100000000000001" customHeight="1">
      <c r="A18" s="120" t="s">
        <v>166</v>
      </c>
      <c r="C18" s="101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6"/>
      <c r="Y18" s="105"/>
    </row>
    <row r="19" spans="1:25" ht="20.100000000000001" customHeight="1">
      <c r="A19" s="120" t="s">
        <v>94</v>
      </c>
      <c r="C19" s="101">
        <v>12.4</v>
      </c>
      <c r="E19" s="105">
        <v>0</v>
      </c>
      <c r="F19" s="105"/>
      <c r="G19" s="105">
        <v>0</v>
      </c>
      <c r="H19" s="105"/>
      <c r="I19" s="105">
        <v>0</v>
      </c>
      <c r="J19" s="105"/>
      <c r="K19" s="105">
        <v>0</v>
      </c>
      <c r="L19" s="105"/>
      <c r="M19" s="105">
        <v>0</v>
      </c>
      <c r="N19" s="105"/>
      <c r="O19" s="105">
        <v>0</v>
      </c>
      <c r="P19" s="105"/>
      <c r="Q19" s="105">
        <v>0</v>
      </c>
      <c r="R19" s="105"/>
      <c r="S19" s="105">
        <v>0</v>
      </c>
      <c r="T19" s="105"/>
      <c r="U19" s="105">
        <f>SUM(E19:S19)</f>
        <v>0</v>
      </c>
      <c r="V19" s="105"/>
      <c r="W19" s="105">
        <v>72696000</v>
      </c>
      <c r="X19" s="106"/>
      <c r="Y19" s="105">
        <f>SUM(U19:W19)</f>
        <v>72696000</v>
      </c>
    </row>
    <row r="20" spans="1:25" ht="20.100000000000001" customHeight="1">
      <c r="A20" s="104" t="s">
        <v>167</v>
      </c>
      <c r="C20" s="101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6"/>
      <c r="U20" s="105"/>
      <c r="V20" s="106"/>
      <c r="W20" s="105"/>
      <c r="X20" s="106"/>
      <c r="Y20" s="105"/>
    </row>
    <row r="21" spans="1:25" ht="20.100000000000001" customHeight="1">
      <c r="A21" s="104" t="s">
        <v>164</v>
      </c>
      <c r="C21" s="101" t="s">
        <v>213</v>
      </c>
      <c r="E21" s="105">
        <v>0</v>
      </c>
      <c r="F21" s="105"/>
      <c r="G21" s="105">
        <v>0</v>
      </c>
      <c r="H21" s="105"/>
      <c r="I21" s="105">
        <v>0</v>
      </c>
      <c r="J21" s="105"/>
      <c r="K21" s="105">
        <v>0</v>
      </c>
      <c r="L21" s="105"/>
      <c r="M21" s="105">
        <v>-368686372</v>
      </c>
      <c r="N21" s="105"/>
      <c r="O21" s="105">
        <v>0</v>
      </c>
      <c r="P21" s="105"/>
      <c r="Q21" s="105">
        <v>0</v>
      </c>
      <c r="R21" s="105"/>
      <c r="S21" s="105">
        <v>0</v>
      </c>
      <c r="T21" s="106"/>
      <c r="U21" s="105">
        <f>SUM(E21:S21)</f>
        <v>-368686372</v>
      </c>
      <c r="V21" s="106"/>
      <c r="W21" s="105">
        <v>427325546</v>
      </c>
      <c r="X21" s="106"/>
      <c r="Y21" s="105">
        <f t="shared" ref="Y21" si="2">SUM(U21:W21)</f>
        <v>58639174</v>
      </c>
    </row>
    <row r="22" spans="1:25" ht="20.100000000000001" customHeight="1" thickBot="1">
      <c r="A22" s="91" t="s">
        <v>161</v>
      </c>
      <c r="E22" s="107">
        <f>SUM(E13:E21)-E16</f>
        <v>1000000000</v>
      </c>
      <c r="F22" s="105"/>
      <c r="G22" s="107">
        <f>SUM(G13:G21)-G16</f>
        <v>3962980492</v>
      </c>
      <c r="H22" s="105"/>
      <c r="I22" s="107">
        <f>SUM(I13:I21)-I16</f>
        <v>323215788</v>
      </c>
      <c r="J22" s="105"/>
      <c r="K22" s="107">
        <f>SUM(K13:K21)-K16</f>
        <v>108959056</v>
      </c>
      <c r="L22" s="105"/>
      <c r="M22" s="107">
        <f>SUM(M13:M21)-M16</f>
        <v>-368686372</v>
      </c>
      <c r="N22" s="105"/>
      <c r="O22" s="107">
        <f>SUM(O13:O21)-O16</f>
        <v>100000000</v>
      </c>
      <c r="P22" s="106"/>
      <c r="Q22" s="107">
        <f>SUM(Q13:Q21)-Q16</f>
        <v>2140041731</v>
      </c>
      <c r="R22" s="105"/>
      <c r="S22" s="107">
        <f>SUM(S13:S21)-S16</f>
        <v>-89678305</v>
      </c>
      <c r="T22" s="106"/>
      <c r="U22" s="107">
        <f>SUM(U13:U21)-U16</f>
        <v>7176832390</v>
      </c>
      <c r="V22" s="106"/>
      <c r="W22" s="107">
        <f>SUM(W13:W21)-W16</f>
        <v>187876501</v>
      </c>
      <c r="X22" s="106"/>
      <c r="Y22" s="107">
        <f>SUM(Y13:Y21)-Y16</f>
        <v>7364708891</v>
      </c>
    </row>
    <row r="23" spans="1:25" ht="20.100000000000001" customHeight="1" thickTop="1">
      <c r="A23" s="91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6"/>
      <c r="Q23" s="105"/>
      <c r="R23" s="105"/>
      <c r="S23" s="105"/>
      <c r="T23" s="106"/>
      <c r="U23" s="105"/>
      <c r="V23" s="106"/>
      <c r="W23" s="105"/>
      <c r="X23" s="106"/>
      <c r="Y23" s="104"/>
    </row>
    <row r="24" spans="1:25" ht="20.100000000000001" customHeight="1">
      <c r="A24" s="91" t="s">
        <v>199</v>
      </c>
      <c r="E24" s="105">
        <f>SUM(E22)</f>
        <v>1000000000</v>
      </c>
      <c r="F24" s="105"/>
      <c r="G24" s="105">
        <f>SUM(G22)</f>
        <v>3962980492</v>
      </c>
      <c r="H24" s="105"/>
      <c r="I24" s="105">
        <f>SUM(I22)</f>
        <v>323215788</v>
      </c>
      <c r="J24" s="105"/>
      <c r="K24" s="105">
        <f>SUM(K22)</f>
        <v>108959056</v>
      </c>
      <c r="L24" s="105"/>
      <c r="M24" s="105">
        <f>SUM(M22)</f>
        <v>-368686372</v>
      </c>
      <c r="N24" s="105"/>
      <c r="O24" s="105">
        <f>SUM(O22)</f>
        <v>100000000</v>
      </c>
      <c r="P24" s="106"/>
      <c r="Q24" s="105">
        <f>SUM(Q22)</f>
        <v>2140041731</v>
      </c>
      <c r="R24" s="105"/>
      <c r="S24" s="105">
        <f>SUM(S22)</f>
        <v>-89678305</v>
      </c>
      <c r="T24" s="106"/>
      <c r="U24" s="105">
        <f>SUM(U22)</f>
        <v>7176832390</v>
      </c>
      <c r="V24" s="106"/>
      <c r="W24" s="105">
        <f>SUM(W22)</f>
        <v>187876501</v>
      </c>
      <c r="X24" s="106"/>
      <c r="Y24" s="105">
        <f>SUM(Y22)</f>
        <v>7364708891</v>
      </c>
    </row>
    <row r="25" spans="1:25" ht="20.100000000000001" customHeight="1">
      <c r="A25" s="104" t="s">
        <v>165</v>
      </c>
      <c r="B25" s="101"/>
      <c r="C25" s="89"/>
      <c r="E25" s="123">
        <v>0</v>
      </c>
      <c r="F25" s="105"/>
      <c r="G25" s="123">
        <v>0</v>
      </c>
      <c r="H25" s="105"/>
      <c r="I25" s="123">
        <v>0</v>
      </c>
      <c r="J25" s="105"/>
      <c r="K25" s="123">
        <v>0</v>
      </c>
      <c r="L25" s="105"/>
      <c r="M25" s="123">
        <v>0</v>
      </c>
      <c r="N25" s="105"/>
      <c r="O25" s="123">
        <v>0</v>
      </c>
      <c r="P25" s="106"/>
      <c r="Q25" s="123">
        <f>PL!D27</f>
        <v>2506461413</v>
      </c>
      <c r="R25" s="105"/>
      <c r="S25" s="123">
        <v>0</v>
      </c>
      <c r="T25" s="106"/>
      <c r="U25" s="123">
        <f>SUM(E25:S25)</f>
        <v>2506461413</v>
      </c>
      <c r="V25" s="106"/>
      <c r="W25" s="123">
        <f>PL!D29</f>
        <v>-38199020</v>
      </c>
      <c r="X25" s="106"/>
      <c r="Y25" s="123">
        <f t="shared" ref="Y25:Y26" si="3">SUM(U25:W25)</f>
        <v>2468262393</v>
      </c>
    </row>
    <row r="26" spans="1:25" ht="20.100000000000001" customHeight="1">
      <c r="A26" s="104" t="s">
        <v>106</v>
      </c>
      <c r="E26" s="124">
        <v>0</v>
      </c>
      <c r="F26" s="105"/>
      <c r="G26" s="124">
        <v>0</v>
      </c>
      <c r="H26" s="105"/>
      <c r="I26" s="124">
        <v>0</v>
      </c>
      <c r="J26" s="105"/>
      <c r="K26" s="124">
        <v>0</v>
      </c>
      <c r="L26" s="105"/>
      <c r="M26" s="124">
        <v>0</v>
      </c>
      <c r="N26" s="105"/>
      <c r="O26" s="124">
        <v>0</v>
      </c>
      <c r="P26" s="106"/>
      <c r="Q26" s="124">
        <v>-9855155</v>
      </c>
      <c r="R26" s="105"/>
      <c r="S26" s="124">
        <v>-7628442</v>
      </c>
      <c r="T26" s="106"/>
      <c r="U26" s="124">
        <f>SUM(E26:S26)</f>
        <v>-17483597</v>
      </c>
      <c r="V26" s="106"/>
      <c r="W26" s="124">
        <v>2876072</v>
      </c>
      <c r="X26" s="106"/>
      <c r="Y26" s="124">
        <f t="shared" si="3"/>
        <v>-14607525</v>
      </c>
    </row>
    <row r="27" spans="1:25" ht="20.100000000000001" customHeight="1">
      <c r="A27" s="104" t="s">
        <v>107</v>
      </c>
      <c r="E27" s="105">
        <f>SUM(E25:E26)</f>
        <v>0</v>
      </c>
      <c r="F27" s="105"/>
      <c r="G27" s="105">
        <f>SUM(G25:G26)</f>
        <v>0</v>
      </c>
      <c r="H27" s="105"/>
      <c r="I27" s="105">
        <f>SUM(I25:I26)</f>
        <v>0</v>
      </c>
      <c r="J27" s="105"/>
      <c r="K27" s="105">
        <f>SUM(K25:K26)</f>
        <v>0</v>
      </c>
      <c r="L27" s="105"/>
      <c r="M27" s="105">
        <f>SUM(M25:M26)</f>
        <v>0</v>
      </c>
      <c r="N27" s="105"/>
      <c r="O27" s="105">
        <f>SUM(O25:O26)</f>
        <v>0</v>
      </c>
      <c r="P27" s="106"/>
      <c r="Q27" s="105">
        <f>SUM(Q25:Q26)</f>
        <v>2496606258</v>
      </c>
      <c r="R27" s="105"/>
      <c r="S27" s="105">
        <f>SUM(S25:S26)</f>
        <v>-7628442</v>
      </c>
      <c r="T27" s="106"/>
      <c r="U27" s="105">
        <f>SUM(U25:U26)</f>
        <v>2488977816</v>
      </c>
      <c r="V27" s="106"/>
      <c r="W27" s="105">
        <f>SUM(W25:W26)</f>
        <v>-35322948</v>
      </c>
      <c r="X27" s="106"/>
      <c r="Y27" s="105">
        <f>SUM(Y25:Y26)</f>
        <v>2453654868</v>
      </c>
    </row>
    <row r="28" spans="1:25" ht="20.100000000000001" customHeight="1">
      <c r="A28" s="104" t="s">
        <v>76</v>
      </c>
      <c r="C28" s="101">
        <v>31</v>
      </c>
      <c r="E28" s="105">
        <v>0</v>
      </c>
      <c r="F28" s="105"/>
      <c r="G28" s="105">
        <v>0</v>
      </c>
      <c r="H28" s="105"/>
      <c r="I28" s="105">
        <v>0</v>
      </c>
      <c r="J28" s="105"/>
      <c r="K28" s="105">
        <v>0</v>
      </c>
      <c r="L28" s="105"/>
      <c r="M28" s="105">
        <v>0</v>
      </c>
      <c r="N28" s="105"/>
      <c r="O28" s="105">
        <v>0</v>
      </c>
      <c r="P28" s="105"/>
      <c r="Q28" s="105">
        <v>-1100000000</v>
      </c>
      <c r="R28" s="105"/>
      <c r="S28" s="105">
        <v>0</v>
      </c>
      <c r="T28" s="105"/>
      <c r="U28" s="105">
        <f>SUM(E28:S28)</f>
        <v>-1100000000</v>
      </c>
      <c r="V28" s="105"/>
      <c r="W28" s="105">
        <v>0</v>
      </c>
      <c r="X28" s="106"/>
      <c r="Y28" s="105">
        <f t="shared" ref="Y28" si="4">SUM(U28:W28)</f>
        <v>-1100000000</v>
      </c>
    </row>
    <row r="29" spans="1:25" ht="20.100000000000001" customHeight="1" thickBot="1">
      <c r="A29" s="91" t="s">
        <v>200</v>
      </c>
      <c r="E29" s="107">
        <f>SUM(E24:E28)-E27</f>
        <v>1000000000</v>
      </c>
      <c r="F29" s="105"/>
      <c r="G29" s="107">
        <f>SUM(G24:G28)-G27</f>
        <v>3962980492</v>
      </c>
      <c r="H29" s="105"/>
      <c r="I29" s="107">
        <f>SUM(I24:I28)-I27</f>
        <v>323215788</v>
      </c>
      <c r="J29" s="105"/>
      <c r="K29" s="107">
        <f>SUM(K24:K28)-K27</f>
        <v>108959056</v>
      </c>
      <c r="L29" s="105"/>
      <c r="M29" s="107">
        <f>SUM(M24:M28)-M27</f>
        <v>-368686372</v>
      </c>
      <c r="N29" s="105"/>
      <c r="O29" s="107">
        <f>SUM(O24:O28)-O27</f>
        <v>100000000</v>
      </c>
      <c r="P29" s="106"/>
      <c r="Q29" s="107">
        <f>SUM(Q24:Q28)-Q27</f>
        <v>3536647989</v>
      </c>
      <c r="R29" s="105"/>
      <c r="S29" s="107">
        <f>SUM(S24:S28)-S27</f>
        <v>-97306747</v>
      </c>
      <c r="T29" s="106"/>
      <c r="U29" s="107">
        <f>SUM(U24:U28)-U27</f>
        <v>8565810206</v>
      </c>
      <c r="V29" s="106"/>
      <c r="W29" s="107">
        <f>SUM(W24:W28)-W27</f>
        <v>152553553</v>
      </c>
      <c r="X29" s="106"/>
      <c r="Y29" s="107">
        <f>SUM(Y24:Y28)-Y27</f>
        <v>8718363759</v>
      </c>
    </row>
    <row r="30" spans="1:25" ht="20.100000000000001" customHeight="1" thickTop="1"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8"/>
      <c r="R30" s="108"/>
      <c r="S30" s="108"/>
      <c r="T30" s="105"/>
      <c r="U30" s="106"/>
      <c r="V30" s="105"/>
      <c r="W30" s="106"/>
      <c r="X30" s="105"/>
      <c r="Y30" s="106"/>
    </row>
    <row r="31" spans="1:25" ht="20.100000000000001" customHeight="1">
      <c r="A31" s="7" t="s">
        <v>9</v>
      </c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8"/>
      <c r="R31" s="108"/>
      <c r="S31" s="108"/>
      <c r="T31" s="105"/>
      <c r="U31" s="109"/>
      <c r="V31" s="105"/>
      <c r="W31" s="109"/>
      <c r="X31" s="105"/>
      <c r="Y31" s="109"/>
    </row>
  </sheetData>
  <mergeCells count="3">
    <mergeCell ref="E6:U6"/>
    <mergeCell ref="E5:Y5"/>
    <mergeCell ref="O9:Q9"/>
  </mergeCells>
  <printOptions horizontalCentered="1"/>
  <pageMargins left="0.59055118110236227" right="0.51181102362204722" top="0.59055118110236227" bottom="0.19685039370078741" header="0.15748031496062992" footer="0.19685039370078741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5"/>
  <sheetViews>
    <sheetView showGridLines="0" tabSelected="1" view="pageBreakPreview" zoomScale="85" zoomScaleNormal="86" zoomScaleSheetLayoutView="85" workbookViewId="0">
      <selection activeCell="N23" sqref="N23"/>
    </sheetView>
  </sheetViews>
  <sheetFormatPr defaultColWidth="10.7109375" defaultRowHeight="21"/>
  <cols>
    <col min="1" max="1" width="37.7109375" style="104" customWidth="1"/>
    <col min="2" max="2" width="7.7109375" style="104" customWidth="1"/>
    <col min="3" max="3" width="1.28515625" style="104" customWidth="1"/>
    <col min="4" max="4" width="8.7109375" style="110" customWidth="1"/>
    <col min="5" max="5" width="1.28515625" style="110" customWidth="1"/>
    <col min="6" max="6" width="17.7109375" style="110" customWidth="1"/>
    <col min="7" max="7" width="1.28515625" style="110" customWidth="1"/>
    <col min="8" max="8" width="17.7109375" style="110" customWidth="1"/>
    <col min="9" max="9" width="1.28515625" style="110" customWidth="1"/>
    <col min="10" max="10" width="17.7109375" style="111" customWidth="1"/>
    <col min="11" max="11" width="1.28515625" style="111" customWidth="1"/>
    <col min="12" max="12" width="17.7109375" style="111" customWidth="1"/>
    <col min="13" max="13" width="1.28515625" style="111" customWidth="1"/>
    <col min="14" max="14" width="17.7109375" style="111" customWidth="1"/>
    <col min="15" max="15" width="1.28515625" style="111" customWidth="1"/>
    <col min="16" max="16" width="17.7109375" style="111" customWidth="1"/>
    <col min="17" max="17" width="0.85546875" style="104" customWidth="1"/>
    <col min="18" max="18" width="12" style="104" bestFit="1" customWidth="1"/>
    <col min="19" max="19" width="11" style="104" bestFit="1" customWidth="1"/>
    <col min="20" max="16384" width="10.7109375" style="104"/>
  </cols>
  <sheetData>
    <row r="1" spans="1:17" s="129" customFormat="1">
      <c r="A1" s="1" t="s">
        <v>95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</row>
    <row r="2" spans="1:17" s="129" customFormat="1">
      <c r="A2" s="136" t="s">
        <v>87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</row>
    <row r="3" spans="1:17" s="129" customFormat="1">
      <c r="A3" s="136" t="s">
        <v>197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</row>
    <row r="4" spans="1:17" s="129" customFormat="1">
      <c r="A4" s="136"/>
      <c r="B4" s="136"/>
      <c r="C4" s="136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4" t="s">
        <v>74</v>
      </c>
    </row>
    <row r="5" spans="1:17" s="129" customFormat="1">
      <c r="A5" s="136"/>
      <c r="B5" s="136"/>
      <c r="C5" s="136"/>
      <c r="D5" s="136"/>
      <c r="E5" s="136"/>
      <c r="F5" s="145" t="s">
        <v>80</v>
      </c>
      <c r="G5" s="145"/>
      <c r="H5" s="145"/>
      <c r="I5" s="145"/>
      <c r="J5" s="145"/>
      <c r="K5" s="145"/>
      <c r="L5" s="145"/>
      <c r="M5" s="145"/>
      <c r="N5" s="145"/>
      <c r="O5" s="145"/>
      <c r="P5" s="145"/>
    </row>
    <row r="6" spans="1:17" s="129" customFormat="1">
      <c r="A6" s="136"/>
      <c r="B6" s="136"/>
      <c r="C6" s="136"/>
      <c r="D6" s="136"/>
      <c r="E6" s="136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</row>
    <row r="7" spans="1:17" s="129" customFormat="1">
      <c r="A7" s="136"/>
      <c r="B7" s="136"/>
      <c r="C7" s="136"/>
      <c r="D7" s="95"/>
      <c r="E7" s="95"/>
      <c r="F7" s="95"/>
      <c r="G7" s="95"/>
      <c r="H7" s="136"/>
      <c r="I7" s="136"/>
      <c r="J7" s="118" t="s">
        <v>88</v>
      </c>
      <c r="K7" s="118"/>
      <c r="L7" s="144" t="s">
        <v>69</v>
      </c>
      <c r="M7" s="144"/>
      <c r="N7" s="144"/>
      <c r="O7" s="120"/>
      <c r="P7" s="118"/>
    </row>
    <row r="8" spans="1:17" s="129" customFormat="1">
      <c r="A8" s="136"/>
      <c r="B8" s="136"/>
      <c r="C8" s="136"/>
      <c r="D8" s="136"/>
      <c r="E8" s="136"/>
      <c r="F8" s="95"/>
      <c r="G8" s="95"/>
      <c r="H8" s="95"/>
      <c r="I8" s="95"/>
      <c r="J8" s="96" t="s">
        <v>89</v>
      </c>
      <c r="K8" s="96"/>
      <c r="L8" s="115" t="s">
        <v>91</v>
      </c>
      <c r="M8" s="136"/>
      <c r="N8" s="136"/>
      <c r="O8" s="95"/>
      <c r="P8" s="95"/>
    </row>
    <row r="9" spans="1:17" s="98" customFormat="1">
      <c r="A9" s="97"/>
      <c r="C9" s="97"/>
      <c r="E9" s="97"/>
      <c r="F9" s="100" t="s">
        <v>30</v>
      </c>
      <c r="G9" s="100"/>
      <c r="H9" s="130" t="s">
        <v>102</v>
      </c>
      <c r="I9" s="100"/>
      <c r="J9" s="96" t="s">
        <v>90</v>
      </c>
      <c r="K9" s="96"/>
      <c r="L9" s="96" t="s">
        <v>96</v>
      </c>
      <c r="M9" s="102"/>
      <c r="N9" s="115"/>
      <c r="O9" s="115"/>
      <c r="P9" s="95"/>
      <c r="Q9" s="97"/>
    </row>
    <row r="10" spans="1:17" s="98" customFormat="1">
      <c r="A10" s="97"/>
      <c r="B10" s="80"/>
      <c r="C10" s="132"/>
      <c r="D10" s="80" t="s">
        <v>0</v>
      </c>
      <c r="E10" s="132"/>
      <c r="F10" s="137" t="s">
        <v>31</v>
      </c>
      <c r="G10" s="95"/>
      <c r="H10" s="131" t="s">
        <v>103</v>
      </c>
      <c r="I10" s="95"/>
      <c r="J10" s="103" t="s">
        <v>168</v>
      </c>
      <c r="K10" s="118"/>
      <c r="L10" s="116" t="s">
        <v>97</v>
      </c>
      <c r="M10" s="102"/>
      <c r="N10" s="116" t="s">
        <v>92</v>
      </c>
      <c r="O10" s="115"/>
      <c r="P10" s="135" t="s">
        <v>32</v>
      </c>
      <c r="Q10" s="97"/>
    </row>
    <row r="11" spans="1:17">
      <c r="A11" s="91" t="s">
        <v>160</v>
      </c>
      <c r="D11" s="104"/>
      <c r="E11" s="104"/>
      <c r="F11" s="105">
        <v>1000000000</v>
      </c>
      <c r="G11" s="105"/>
      <c r="H11" s="105">
        <v>3962980492</v>
      </c>
      <c r="I11" s="105"/>
      <c r="J11" s="105">
        <v>108959056</v>
      </c>
      <c r="K11" s="105"/>
      <c r="L11" s="105">
        <v>100000000</v>
      </c>
      <c r="M11" s="106"/>
      <c r="N11" s="105">
        <v>764109523</v>
      </c>
      <c r="O11" s="105"/>
      <c r="P11" s="105">
        <f>SUM(F11:N11)</f>
        <v>5936049071</v>
      </c>
    </row>
    <row r="12" spans="1:17">
      <c r="A12" s="104" t="s">
        <v>108</v>
      </c>
      <c r="D12" s="104"/>
      <c r="E12" s="104"/>
      <c r="F12" s="123">
        <v>0</v>
      </c>
      <c r="G12" s="105"/>
      <c r="H12" s="123">
        <v>0</v>
      </c>
      <c r="I12" s="105"/>
      <c r="J12" s="123">
        <v>0</v>
      </c>
      <c r="K12" s="105"/>
      <c r="L12" s="123">
        <v>0</v>
      </c>
      <c r="M12" s="106"/>
      <c r="N12" s="123">
        <f>PL!J27</f>
        <v>772670118</v>
      </c>
      <c r="O12" s="105"/>
      <c r="P12" s="123">
        <f>SUM(F12:N12)</f>
        <v>772670118</v>
      </c>
    </row>
    <row r="13" spans="1:17">
      <c r="A13" s="104" t="s">
        <v>106</v>
      </c>
      <c r="D13" s="104"/>
      <c r="E13" s="104"/>
      <c r="F13" s="124">
        <v>0</v>
      </c>
      <c r="G13" s="105"/>
      <c r="H13" s="124">
        <v>0</v>
      </c>
      <c r="I13" s="105"/>
      <c r="J13" s="124">
        <v>0</v>
      </c>
      <c r="K13" s="105"/>
      <c r="L13" s="124">
        <v>0</v>
      </c>
      <c r="M13" s="106"/>
      <c r="N13" s="124">
        <f>PL!J58</f>
        <v>-467155</v>
      </c>
      <c r="O13" s="105"/>
      <c r="P13" s="124">
        <f>SUM(F13:N13)</f>
        <v>-467155</v>
      </c>
    </row>
    <row r="14" spans="1:17">
      <c r="A14" s="104" t="s">
        <v>107</v>
      </c>
      <c r="D14" s="104"/>
      <c r="E14" s="104"/>
      <c r="F14" s="105">
        <f>SUM(F12:F13)</f>
        <v>0</v>
      </c>
      <c r="G14" s="105"/>
      <c r="H14" s="105">
        <f>SUM(H12:H13)</f>
        <v>0</v>
      </c>
      <c r="I14" s="105"/>
      <c r="J14" s="105">
        <f>SUM(J12:J13)</f>
        <v>0</v>
      </c>
      <c r="K14" s="105"/>
      <c r="L14" s="105">
        <f>SUM(L12:L13)</f>
        <v>0</v>
      </c>
      <c r="M14" s="106"/>
      <c r="N14" s="105">
        <f>SUM(N12:N13)</f>
        <v>772202963</v>
      </c>
      <c r="O14" s="105"/>
      <c r="P14" s="105">
        <f>SUM(P12:P13)</f>
        <v>772202963</v>
      </c>
    </row>
    <row r="15" spans="1:17">
      <c r="A15" s="104" t="s">
        <v>104</v>
      </c>
      <c r="D15" s="101">
        <v>31</v>
      </c>
      <c r="E15" s="104"/>
      <c r="F15" s="105">
        <v>0</v>
      </c>
      <c r="G15" s="105"/>
      <c r="H15" s="105">
        <v>0</v>
      </c>
      <c r="I15" s="105"/>
      <c r="J15" s="105">
        <v>0</v>
      </c>
      <c r="K15" s="105"/>
      <c r="L15" s="105">
        <v>0</v>
      </c>
      <c r="M15" s="106"/>
      <c r="N15" s="105">
        <v>-700000000</v>
      </c>
      <c r="O15" s="105"/>
      <c r="P15" s="105">
        <f>SUM(F15:N15)</f>
        <v>-700000000</v>
      </c>
    </row>
    <row r="16" spans="1:17" ht="21.75" thickBot="1">
      <c r="A16" s="91" t="s">
        <v>161</v>
      </c>
      <c r="D16" s="104"/>
      <c r="E16" s="104"/>
      <c r="F16" s="107">
        <f>SUM(F11:F15)-F14</f>
        <v>1000000000</v>
      </c>
      <c r="G16" s="105"/>
      <c r="H16" s="107">
        <f>SUM(H11:H15)-H14</f>
        <v>3962980492</v>
      </c>
      <c r="I16" s="105"/>
      <c r="J16" s="107">
        <f>SUM(J11:J15)-J14</f>
        <v>108959056</v>
      </c>
      <c r="K16" s="105"/>
      <c r="L16" s="107">
        <f>SUM(L11:L15)-L14</f>
        <v>100000000</v>
      </c>
      <c r="M16" s="106"/>
      <c r="N16" s="107">
        <f>SUM(N11:N15)-N14</f>
        <v>836312486</v>
      </c>
      <c r="O16" s="105"/>
      <c r="P16" s="107">
        <f>SUM(P11:P15)-P14</f>
        <v>6008252034</v>
      </c>
    </row>
    <row r="17" spans="1:16" ht="21.75" thickTop="1">
      <c r="A17" s="91"/>
      <c r="D17" s="104"/>
      <c r="E17" s="104"/>
      <c r="F17" s="105"/>
      <c r="G17" s="105"/>
      <c r="H17" s="105"/>
      <c r="I17" s="105"/>
      <c r="J17" s="104"/>
      <c r="K17" s="105"/>
      <c r="L17" s="105"/>
      <c r="M17" s="106"/>
      <c r="N17" s="105"/>
      <c r="O17" s="105"/>
      <c r="P17" s="105"/>
    </row>
    <row r="18" spans="1:16">
      <c r="A18" s="91" t="s">
        <v>199</v>
      </c>
      <c r="D18" s="104"/>
      <c r="E18" s="104"/>
      <c r="F18" s="105">
        <f>SUM(F16)</f>
        <v>1000000000</v>
      </c>
      <c r="G18" s="105"/>
      <c r="H18" s="105">
        <f>SUM(H16)</f>
        <v>3962980492</v>
      </c>
      <c r="I18" s="105"/>
      <c r="J18" s="105">
        <f>SUM(J16)</f>
        <v>108959056</v>
      </c>
      <c r="K18" s="105"/>
      <c r="L18" s="105">
        <f>SUM(L16)</f>
        <v>100000000</v>
      </c>
      <c r="M18" s="106"/>
      <c r="N18" s="105">
        <f>SUM(N16)</f>
        <v>836312486</v>
      </c>
      <c r="O18" s="105"/>
      <c r="P18" s="105">
        <f>SUM(P16)</f>
        <v>6008252034</v>
      </c>
    </row>
    <row r="19" spans="1:16">
      <c r="A19" s="104" t="s">
        <v>108</v>
      </c>
      <c r="D19" s="104"/>
      <c r="E19" s="104"/>
      <c r="F19" s="123">
        <v>0</v>
      </c>
      <c r="G19" s="105"/>
      <c r="H19" s="123">
        <v>0</v>
      </c>
      <c r="I19" s="105"/>
      <c r="J19" s="123">
        <v>0</v>
      </c>
      <c r="K19" s="105"/>
      <c r="L19" s="123">
        <v>0</v>
      </c>
      <c r="M19" s="106"/>
      <c r="N19" s="123">
        <f>PL!H27</f>
        <v>2184888297</v>
      </c>
      <c r="O19" s="105"/>
      <c r="P19" s="123">
        <f>SUM(F19:N19)</f>
        <v>2184888297</v>
      </c>
    </row>
    <row r="20" spans="1:16">
      <c r="A20" s="104" t="s">
        <v>106</v>
      </c>
      <c r="D20" s="104"/>
      <c r="E20" s="104"/>
      <c r="F20" s="124">
        <v>0</v>
      </c>
      <c r="G20" s="105"/>
      <c r="H20" s="124">
        <v>0</v>
      </c>
      <c r="I20" s="105"/>
      <c r="J20" s="124">
        <v>0</v>
      </c>
      <c r="K20" s="105"/>
      <c r="L20" s="124">
        <v>0</v>
      </c>
      <c r="M20" s="106"/>
      <c r="N20" s="124">
        <f>PL!H58</f>
        <v>-1586986</v>
      </c>
      <c r="O20" s="105"/>
      <c r="P20" s="124">
        <f>SUM(F20:N20)</f>
        <v>-1586986</v>
      </c>
    </row>
    <row r="21" spans="1:16">
      <c r="A21" s="104" t="s">
        <v>107</v>
      </c>
      <c r="D21" s="104"/>
      <c r="E21" s="104"/>
      <c r="F21" s="105">
        <f>SUM(F19:F20)</f>
        <v>0</v>
      </c>
      <c r="G21" s="105"/>
      <c r="H21" s="105">
        <f>SUM(H19:H20)</f>
        <v>0</v>
      </c>
      <c r="I21" s="105"/>
      <c r="J21" s="105">
        <f>SUM(J19:J20)</f>
        <v>0</v>
      </c>
      <c r="K21" s="105"/>
      <c r="L21" s="105">
        <f>SUM(L19:L20)</f>
        <v>0</v>
      </c>
      <c r="M21" s="106"/>
      <c r="N21" s="105">
        <f>SUM(N19:N20)</f>
        <v>2183301311</v>
      </c>
      <c r="O21" s="105"/>
      <c r="P21" s="105">
        <f>SUM(F21:N21)</f>
        <v>2183301311</v>
      </c>
    </row>
    <row r="22" spans="1:16">
      <c r="A22" s="104" t="s">
        <v>104</v>
      </c>
      <c r="D22" s="101">
        <v>31</v>
      </c>
      <c r="E22" s="104"/>
      <c r="F22" s="105">
        <v>0</v>
      </c>
      <c r="G22" s="105"/>
      <c r="H22" s="105">
        <v>0</v>
      </c>
      <c r="I22" s="105"/>
      <c r="J22" s="105">
        <v>0</v>
      </c>
      <c r="K22" s="105"/>
      <c r="L22" s="105">
        <v>0</v>
      </c>
      <c r="M22" s="106"/>
      <c r="N22" s="105">
        <v>-1100000000</v>
      </c>
      <c r="O22" s="105"/>
      <c r="P22" s="105">
        <f>SUM(F22:N22)</f>
        <v>-1100000000</v>
      </c>
    </row>
    <row r="23" spans="1:16" ht="21.75" thickBot="1">
      <c r="A23" s="91" t="s">
        <v>200</v>
      </c>
      <c r="D23" s="104"/>
      <c r="E23" s="104"/>
      <c r="F23" s="107">
        <f>SUM(F18:F22)-F21</f>
        <v>1000000000</v>
      </c>
      <c r="G23" s="105"/>
      <c r="H23" s="107">
        <f>SUM(H18:H22)-H21</f>
        <v>3962980492</v>
      </c>
      <c r="I23" s="105"/>
      <c r="J23" s="107">
        <f>SUM(J18:J22)-J21</f>
        <v>108959056</v>
      </c>
      <c r="K23" s="105"/>
      <c r="L23" s="107">
        <f>SUM(L18:L22)-L21</f>
        <v>100000000</v>
      </c>
      <c r="M23" s="106"/>
      <c r="N23" s="107">
        <f>SUM(N18:N22)-N21</f>
        <v>1919613797</v>
      </c>
      <c r="O23" s="105"/>
      <c r="P23" s="107">
        <f>SUM(P18:P22)-P21</f>
        <v>7091553345</v>
      </c>
    </row>
    <row r="24" spans="1:16" ht="21.75" thickTop="1">
      <c r="D24" s="106"/>
      <c r="E24" s="106"/>
      <c r="F24" s="106"/>
      <c r="G24" s="106"/>
      <c r="H24" s="106"/>
      <c r="I24" s="106"/>
      <c r="J24" s="108"/>
      <c r="K24" s="108"/>
      <c r="L24" s="108"/>
      <c r="M24" s="108"/>
      <c r="N24" s="108"/>
      <c r="O24" s="108"/>
      <c r="P24" s="108"/>
    </row>
    <row r="25" spans="1:16">
      <c r="A25" s="7" t="s">
        <v>9</v>
      </c>
      <c r="D25" s="106"/>
      <c r="E25" s="106"/>
      <c r="F25" s="106"/>
      <c r="G25" s="106"/>
      <c r="H25" s="106"/>
      <c r="I25" s="106"/>
      <c r="J25" s="108"/>
      <c r="K25" s="108"/>
      <c r="L25" s="108"/>
      <c r="M25" s="108"/>
      <c r="N25" s="108"/>
      <c r="O25" s="108"/>
      <c r="P25" s="108"/>
    </row>
  </sheetData>
  <mergeCells count="2">
    <mergeCell ref="F5:P5"/>
    <mergeCell ref="L7:N7"/>
  </mergeCells>
  <pageMargins left="0.78740157480314965" right="0.39370078740157483" top="0.74803149606299213" bottom="0.27559055118110237" header="0.15748031496062992" footer="0.19685039370078741"/>
  <pageSetup paperSize="9" scale="80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45342</vt:lpwstr>
  </property>
  <property fmtid="{D5CDD505-2E9C-101B-9397-08002B2CF9AE}" pid="4" name="OptimizationTime">
    <vt:lpwstr>20200220_1325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consolidated</vt:lpstr>
      <vt:lpstr>company</vt:lpstr>
      <vt:lpstr>BS!Print_Area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2020-02-20T04:27:48Z</cp:lastPrinted>
  <dcterms:created xsi:type="dcterms:W3CDTF">2011-12-19T06:33:27Z</dcterms:created>
  <dcterms:modified xsi:type="dcterms:W3CDTF">2020-02-20T04:27:50Z</dcterms:modified>
</cp:coreProperties>
</file>