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saratana\Desktop\SET FILE\"/>
    </mc:Choice>
  </mc:AlternateContent>
  <xr:revisionPtr revIDLastSave="0" documentId="13_ncr:1_{6EB5ED43-BA74-4E75-AFED-64E2EB313B79}" xr6:coauthVersionLast="41" xr6:coauthVersionMax="41" xr10:uidLastSave="{00000000-0000-0000-0000-000000000000}"/>
  <bookViews>
    <workbookView xWindow="-110" yWindow="-110" windowWidth="19420" windowHeight="10420" activeTab="2" xr2:uid="{00000000-000D-0000-FFFF-FFFF00000000}"/>
  </bookViews>
  <sheets>
    <sheet name="BS 6-9" sheetId="13" r:id="rId1"/>
    <sheet name="PL 10-12" sheetId="14" r:id="rId2"/>
    <sheet name="SH13-14" sheetId="24" r:id="rId3"/>
    <sheet name="SH15-16" sheetId="22" r:id="rId4"/>
    <sheet name="CF 17-20" sheetId="25" r:id="rId5"/>
  </sheets>
  <definedNames>
    <definedName name="__FPMExcelClient_CellBasedFunctionStatus" localSheetId="0" hidden="1">"2_2_2_2_2"</definedName>
    <definedName name="__FPMExcelClient_CellBasedFunctionStatus" localSheetId="4" hidden="1">"2_2_2_2_2"</definedName>
    <definedName name="__FPMExcelClient_CellBasedFunctionStatus" localSheetId="1" hidden="1">"2_2_2_2_2"</definedName>
    <definedName name="__FPMExcelClient_CellBasedFunctionStatus" localSheetId="2" hidden="1">"2_2_2_2_2"</definedName>
    <definedName name="__FPMExcelClient_CellBasedFunctionStatus" localSheetId="3" hidden="1">"2_2_2_2_2"</definedName>
    <definedName name="_Hlk120336604" localSheetId="4">'CF 17-20'!$A$44</definedName>
    <definedName name="_xlnm.Print_Area" localSheetId="0">'BS 6-9'!$A$1:$I$126</definedName>
    <definedName name="_xlnm.Print_Area" localSheetId="4">'CF 17-20'!$A$1:$J$164</definedName>
    <definedName name="_xlnm.Print_Area" localSheetId="1">'PL 10-12'!$A$1:$K$103</definedName>
    <definedName name="_xlnm.Print_Area" localSheetId="2">'SH13-14'!$A$1:$AI$83</definedName>
    <definedName name="_xlnm.Print_Area" localSheetId="3">'SH15-16'!$A$1:$U$64</definedName>
    <definedName name="Title2nd" localSheetId="1">'PL 10-12'!#REF!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E13" i="24" l="1"/>
  <c r="AE17" i="24"/>
  <c r="AE24" i="24"/>
  <c r="AE23" i="24"/>
  <c r="AE22" i="24"/>
  <c r="AE30" i="24"/>
  <c r="AE34" i="24"/>
  <c r="AE33" i="24"/>
  <c r="AE38" i="24"/>
  <c r="AE37" i="24"/>
  <c r="AA79" i="24"/>
  <c r="AA38" i="24"/>
  <c r="AA37" i="24"/>
  <c r="AA34" i="24"/>
  <c r="AA33" i="24"/>
  <c r="AA30" i="24"/>
  <c r="AA24" i="24"/>
  <c r="AA23" i="24"/>
  <c r="AA22" i="24"/>
  <c r="AA17" i="24"/>
  <c r="AC28" i="24"/>
  <c r="U28" i="24"/>
  <c r="O28" i="24"/>
  <c r="M28" i="24"/>
  <c r="I28" i="24"/>
  <c r="G18" i="24"/>
  <c r="E18" i="24"/>
  <c r="I99" i="14" l="1"/>
  <c r="K99" i="14"/>
  <c r="S61" i="22" l="1"/>
  <c r="S23" i="22"/>
  <c r="S20" i="22"/>
  <c r="Q64" i="22"/>
  <c r="Q63" i="22"/>
  <c r="U63" i="22" s="1"/>
  <c r="Q60" i="22"/>
  <c r="Q48" i="22"/>
  <c r="Q45" i="22"/>
  <c r="Q47" i="22"/>
  <c r="Q29" i="22"/>
  <c r="Q30" i="22"/>
  <c r="Q13" i="22"/>
  <c r="Q17" i="22"/>
  <c r="U17" i="22"/>
  <c r="Q18" i="22"/>
  <c r="Q20" i="22" s="1"/>
  <c r="Q22" i="22"/>
  <c r="AI33" i="24"/>
  <c r="Q57" i="22"/>
  <c r="U13" i="22"/>
  <c r="AI82" i="24"/>
  <c r="C72" i="24"/>
  <c r="E72" i="24"/>
  <c r="G72" i="24"/>
  <c r="I72" i="24"/>
  <c r="M72" i="24"/>
  <c r="O72" i="24"/>
  <c r="AC72" i="24"/>
  <c r="AE72" i="24"/>
  <c r="AC70" i="24"/>
  <c r="I24" i="13"/>
  <c r="G24" i="13"/>
  <c r="C24" i="13"/>
  <c r="D39" i="25" l="1"/>
  <c r="AG82" i="24"/>
  <c r="Q82" i="24"/>
  <c r="M48" i="22" l="1"/>
  <c r="D87" i="25" l="1"/>
  <c r="O61" i="22"/>
  <c r="K61" i="22"/>
  <c r="I61" i="22"/>
  <c r="G61" i="22"/>
  <c r="E61" i="22"/>
  <c r="C61" i="22"/>
  <c r="M61" i="22"/>
  <c r="U60" i="22"/>
  <c r="U47" i="22"/>
  <c r="U70" i="24"/>
  <c r="Y66" i="24"/>
  <c r="AA66" i="24" s="1"/>
  <c r="AE66" i="24"/>
  <c r="AI66" i="24" s="1"/>
  <c r="AE67" i="24"/>
  <c r="AI67" i="24" s="1"/>
  <c r="Y65" i="24"/>
  <c r="AA65" i="24" s="1"/>
  <c r="Y67" i="24"/>
  <c r="AA67" i="24" s="1"/>
  <c r="Y68" i="24"/>
  <c r="Y55" i="24"/>
  <c r="AA55" i="24" s="1"/>
  <c r="AE55" i="24" s="1"/>
  <c r="AI55" i="24" s="1"/>
  <c r="Y60" i="24"/>
  <c r="AA60" i="24" s="1"/>
  <c r="E29" i="14" l="1"/>
  <c r="I17" i="14"/>
  <c r="G17" i="14"/>
  <c r="E17" i="14"/>
  <c r="C80" i="13"/>
  <c r="E24" i="13"/>
  <c r="J153" i="25" l="1"/>
  <c r="H153" i="25"/>
  <c r="F153" i="25"/>
  <c r="D153" i="25"/>
  <c r="F127" i="25"/>
  <c r="J87" i="25"/>
  <c r="H87" i="25"/>
  <c r="F87" i="25"/>
  <c r="J39" i="25"/>
  <c r="J63" i="25" s="1"/>
  <c r="H39" i="25"/>
  <c r="H63" i="25" s="1"/>
  <c r="F39" i="25"/>
  <c r="F63" i="25" s="1"/>
  <c r="D63" i="25"/>
  <c r="S48" i="22" l="1"/>
  <c r="O48" i="22"/>
  <c r="K48" i="22"/>
  <c r="I48" i="22"/>
  <c r="G48" i="22"/>
  <c r="E48" i="22"/>
  <c r="C48" i="22"/>
  <c r="Q61" i="22"/>
  <c r="S53" i="22"/>
  <c r="S55" i="22" s="1"/>
  <c r="O53" i="22"/>
  <c r="O55" i="22" s="1"/>
  <c r="Q52" i="22"/>
  <c r="Q53" i="22" s="1"/>
  <c r="Q55" i="22" s="1"/>
  <c r="U45" i="22"/>
  <c r="U48" i="22" s="1"/>
  <c r="K18" i="22"/>
  <c r="K20" i="22" s="1"/>
  <c r="M18" i="22"/>
  <c r="M20" i="22" s="1"/>
  <c r="O18" i="22"/>
  <c r="O20" i="22" s="1"/>
  <c r="Y81" i="24"/>
  <c r="AA81" i="24" s="1"/>
  <c r="AE81" i="24" s="1"/>
  <c r="AI81" i="24" s="1"/>
  <c r="AG79" i="24"/>
  <c r="Y74" i="24"/>
  <c r="AA74" i="24" s="1"/>
  <c r="AE74" i="24" s="1"/>
  <c r="AI74" i="24" s="1"/>
  <c r="AG70" i="24"/>
  <c r="W70" i="24"/>
  <c r="W72" i="24" s="1"/>
  <c r="S70" i="24"/>
  <c r="Q70" i="24"/>
  <c r="O70" i="24"/>
  <c r="M70" i="24"/>
  <c r="K70" i="24"/>
  <c r="I70" i="24"/>
  <c r="G70" i="24"/>
  <c r="E70" i="24"/>
  <c r="C70" i="24"/>
  <c r="AG61" i="24"/>
  <c r="W61" i="24"/>
  <c r="U61" i="24"/>
  <c r="U72" i="24" s="1"/>
  <c r="S61" i="24"/>
  <c r="Q61" i="24"/>
  <c r="O61" i="24"/>
  <c r="M61" i="24"/>
  <c r="K61" i="24"/>
  <c r="I61" i="24"/>
  <c r="G61" i="24"/>
  <c r="E61" i="24"/>
  <c r="C61" i="24"/>
  <c r="AG56" i="24"/>
  <c r="AC56" i="24"/>
  <c r="W56" i="24"/>
  <c r="U56" i="24"/>
  <c r="S56" i="24"/>
  <c r="Q56" i="24"/>
  <c r="O56" i="24"/>
  <c r="M56" i="24"/>
  <c r="K56" i="24"/>
  <c r="I56" i="24"/>
  <c r="G56" i="24"/>
  <c r="E56" i="24"/>
  <c r="C56" i="24"/>
  <c r="C18" i="24"/>
  <c r="Y13" i="24"/>
  <c r="O35" i="24"/>
  <c r="Q35" i="24"/>
  <c r="S35" i="24"/>
  <c r="U35" i="24"/>
  <c r="W35" i="24"/>
  <c r="AG35" i="24"/>
  <c r="AG18" i="24"/>
  <c r="AC18" i="24"/>
  <c r="S18" i="24"/>
  <c r="Q18" i="24"/>
  <c r="O18" i="24"/>
  <c r="M18" i="24"/>
  <c r="K18" i="24"/>
  <c r="I18" i="24"/>
  <c r="AG26" i="24"/>
  <c r="AC26" i="24"/>
  <c r="W26" i="24"/>
  <c r="U26" i="24"/>
  <c r="S26" i="24"/>
  <c r="Q26" i="24"/>
  <c r="O26" i="24"/>
  <c r="M26" i="24"/>
  <c r="K26" i="24"/>
  <c r="U52" i="22" l="1"/>
  <c r="U53" i="22" s="1"/>
  <c r="U55" i="22" s="1"/>
  <c r="O64" i="22"/>
  <c r="S18" i="22"/>
  <c r="Q72" i="24"/>
  <c r="AG72" i="24"/>
  <c r="AA61" i="24"/>
  <c r="AE60" i="24"/>
  <c r="AI60" i="24" s="1"/>
  <c r="AI61" i="24" s="1"/>
  <c r="G102" i="14"/>
  <c r="K17" i="14"/>
  <c r="K29" i="14"/>
  <c r="I29" i="14"/>
  <c r="G29" i="14"/>
  <c r="E40" i="14"/>
  <c r="K40" i="14"/>
  <c r="I40" i="14"/>
  <c r="G40" i="14"/>
  <c r="G53" i="14" s="1"/>
  <c r="K33" i="14" l="1"/>
  <c r="K35" i="14" s="1"/>
  <c r="K53" i="14" s="1"/>
  <c r="I33" i="14"/>
  <c r="I35" i="14" s="1"/>
  <c r="I53" i="14" s="1"/>
  <c r="G33" i="14"/>
  <c r="G35" i="14" s="1"/>
  <c r="E33" i="14"/>
  <c r="E35" i="14" s="1"/>
  <c r="E53" i="14" s="1"/>
  <c r="E118" i="13"/>
  <c r="I80" i="13" l="1"/>
  <c r="G80" i="13"/>
  <c r="E80" i="13"/>
  <c r="I54" i="13"/>
  <c r="G54" i="13"/>
  <c r="E54" i="13"/>
  <c r="C54" i="13"/>
  <c r="C56" i="13" s="1"/>
  <c r="J127" i="25" l="1"/>
  <c r="G64" i="22"/>
  <c r="S64" i="22"/>
  <c r="M53" i="22"/>
  <c r="M55" i="22" s="1"/>
  <c r="M64" i="22" s="1"/>
  <c r="K53" i="22"/>
  <c r="K55" i="22" s="1"/>
  <c r="K64" i="22" s="1"/>
  <c r="I53" i="22"/>
  <c r="I55" i="22" s="1"/>
  <c r="G53" i="22"/>
  <c r="G55" i="22" s="1"/>
  <c r="E53" i="22"/>
  <c r="E55" i="22" s="1"/>
  <c r="C53" i="22"/>
  <c r="C55" i="22" s="1"/>
  <c r="AC79" i="24"/>
  <c r="AC82" i="24" s="1"/>
  <c r="W79" i="24"/>
  <c r="W82" i="24" s="1"/>
  <c r="U79" i="24"/>
  <c r="U82" i="24" s="1"/>
  <c r="S79" i="24"/>
  <c r="S82" i="24" s="1"/>
  <c r="Q79" i="24"/>
  <c r="O79" i="24"/>
  <c r="O82" i="24" s="1"/>
  <c r="M79" i="24"/>
  <c r="M82" i="24" s="1"/>
  <c r="K79" i="24"/>
  <c r="K82" i="24" s="1"/>
  <c r="I79" i="24"/>
  <c r="I82" i="24" s="1"/>
  <c r="G79" i="24"/>
  <c r="G82" i="24" s="1"/>
  <c r="E79" i="24"/>
  <c r="E82" i="24" s="1"/>
  <c r="C79" i="24"/>
  <c r="C82" i="24" s="1"/>
  <c r="Y78" i="24"/>
  <c r="Y77" i="24"/>
  <c r="AA77" i="24" s="1"/>
  <c r="AE77" i="24" s="1"/>
  <c r="AI77" i="24" s="1"/>
  <c r="S72" i="24"/>
  <c r="K72" i="24"/>
  <c r="AE68" i="24"/>
  <c r="AI68" i="24" s="1"/>
  <c r="AA68" i="24"/>
  <c r="AE65" i="24"/>
  <c r="AE61" i="24"/>
  <c r="Y53" i="24"/>
  <c r="K71" i="14"/>
  <c r="K81" i="14" s="1"/>
  <c r="K83" i="14" s="1"/>
  <c r="K85" i="14" s="1"/>
  <c r="K102" i="14" s="1"/>
  <c r="U22" i="22" s="1"/>
  <c r="G81" i="14"/>
  <c r="G83" i="14" s="1"/>
  <c r="G85" i="14" s="1"/>
  <c r="G71" i="14"/>
  <c r="AA78" i="24" l="1"/>
  <c r="AE78" i="24" s="1"/>
  <c r="I64" i="22"/>
  <c r="C64" i="22"/>
  <c r="AE70" i="24"/>
  <c r="AA53" i="24"/>
  <c r="Y56" i="24"/>
  <c r="Y70" i="24"/>
  <c r="AA70" i="24" s="1"/>
  <c r="U57" i="22"/>
  <c r="U61" i="22" s="1"/>
  <c r="J139" i="25"/>
  <c r="J143" i="25" s="1"/>
  <c r="J145" i="25" s="1"/>
  <c r="F139" i="25"/>
  <c r="F143" i="25" s="1"/>
  <c r="F145" i="25" s="1"/>
  <c r="Y61" i="24"/>
  <c r="E64" i="22"/>
  <c r="Y79" i="24"/>
  <c r="Y82" i="24" s="1"/>
  <c r="AI65" i="24"/>
  <c r="AI70" i="24" s="1"/>
  <c r="AI72" i="24" s="1"/>
  <c r="AA72" i="24"/>
  <c r="I118" i="13"/>
  <c r="I121" i="13" s="1"/>
  <c r="I123" i="13" s="1"/>
  <c r="I87" i="13"/>
  <c r="I89" i="13" s="1"/>
  <c r="I56" i="13"/>
  <c r="E121" i="13"/>
  <c r="E123" i="13" s="1"/>
  <c r="E87" i="13"/>
  <c r="E89" i="13" s="1"/>
  <c r="E56" i="13"/>
  <c r="AA82" i="24" l="1"/>
  <c r="E125" i="13"/>
  <c r="I125" i="13"/>
  <c r="AI78" i="24"/>
  <c r="AI79" i="24" s="1"/>
  <c r="AE79" i="24"/>
  <c r="AE82" i="24" s="1"/>
  <c r="U64" i="22"/>
  <c r="Y72" i="24"/>
  <c r="AA56" i="24"/>
  <c r="AE53" i="24"/>
  <c r="Y22" i="24"/>
  <c r="H127" i="25"/>
  <c r="H139" i="25" s="1"/>
  <c r="D127" i="25"/>
  <c r="AI13" i="24"/>
  <c r="U30" i="22"/>
  <c r="Y38" i="24"/>
  <c r="Y37" i="24"/>
  <c r="AI37" i="24" s="1"/>
  <c r="Y34" i="24"/>
  <c r="AI34" i="24" s="1"/>
  <c r="Y33" i="24"/>
  <c r="Y30" i="24"/>
  <c r="AI24" i="24"/>
  <c r="AI23" i="24"/>
  <c r="W18" i="24"/>
  <c r="W28" i="24" s="1"/>
  <c r="U18" i="24"/>
  <c r="S28" i="24"/>
  <c r="Y24" i="24"/>
  <c r="Y23" i="24"/>
  <c r="Y17" i="24"/>
  <c r="Y18" i="24" s="1"/>
  <c r="K28" i="24"/>
  <c r="I26" i="24"/>
  <c r="G26" i="24"/>
  <c r="E26" i="24"/>
  <c r="E28" i="24" s="1"/>
  <c r="C26" i="24"/>
  <c r="C28" i="24" s="1"/>
  <c r="AE18" i="24"/>
  <c r="AA13" i="24"/>
  <c r="U27" i="22"/>
  <c r="U25" i="22"/>
  <c r="O23" i="22"/>
  <c r="O31" i="22" s="1"/>
  <c r="K23" i="22"/>
  <c r="K31" i="22" s="1"/>
  <c r="I23" i="22"/>
  <c r="I29" i="22" s="1"/>
  <c r="G23" i="22"/>
  <c r="G29" i="22" s="1"/>
  <c r="E23" i="22"/>
  <c r="E29" i="22" s="1"/>
  <c r="C23" i="22"/>
  <c r="C29" i="22" s="1"/>
  <c r="Q23" i="22"/>
  <c r="I18" i="22"/>
  <c r="I20" i="22" s="1"/>
  <c r="G18" i="22"/>
  <c r="G20" i="22" s="1"/>
  <c r="E18" i="22"/>
  <c r="E20" i="22" s="1"/>
  <c r="C18" i="22"/>
  <c r="AI38" i="24"/>
  <c r="AC35" i="24"/>
  <c r="AC39" i="24" s="1"/>
  <c r="U39" i="24"/>
  <c r="O39" i="24"/>
  <c r="M35" i="24"/>
  <c r="M39" i="24" s="1"/>
  <c r="K35" i="24"/>
  <c r="I35" i="24"/>
  <c r="I39" i="24" s="1"/>
  <c r="G35" i="24"/>
  <c r="E35" i="24"/>
  <c r="C35" i="24"/>
  <c r="I71" i="14"/>
  <c r="I81" i="14" s="1"/>
  <c r="I83" i="14" s="1"/>
  <c r="I85" i="14" s="1"/>
  <c r="E71" i="14"/>
  <c r="E81" i="14"/>
  <c r="C118" i="13"/>
  <c r="C121" i="13" s="1"/>
  <c r="C123" i="13" s="1"/>
  <c r="G118" i="13"/>
  <c r="G121" i="13" s="1"/>
  <c r="G123" i="13" s="1"/>
  <c r="C87" i="13"/>
  <c r="G87" i="13"/>
  <c r="G56" i="13"/>
  <c r="G28" i="24"/>
  <c r="G39" i="24" s="1"/>
  <c r="Q28" i="24"/>
  <c r="Q39" i="24" s="1"/>
  <c r="E31" i="22" l="1"/>
  <c r="C39" i="24"/>
  <c r="AI17" i="24"/>
  <c r="AI18" i="24" s="1"/>
  <c r="G31" i="22"/>
  <c r="I102" i="14"/>
  <c r="I31" i="22"/>
  <c r="U18" i="22"/>
  <c r="U20" i="22" s="1"/>
  <c r="C20" i="22"/>
  <c r="C31" i="22" s="1"/>
  <c r="Q31" i="22"/>
  <c r="U29" i="22"/>
  <c r="AA35" i="24"/>
  <c r="E39" i="24"/>
  <c r="AA26" i="24"/>
  <c r="AE56" i="24"/>
  <c r="AI53" i="24"/>
  <c r="AI22" i="24"/>
  <c r="AI26" i="24" s="1"/>
  <c r="AE26" i="24"/>
  <c r="AE28" i="24" s="1"/>
  <c r="Y35" i="24"/>
  <c r="Y26" i="24"/>
  <c r="Y28" i="24" s="1"/>
  <c r="E83" i="14"/>
  <c r="S39" i="24"/>
  <c r="AA28" i="24"/>
  <c r="K39" i="24"/>
  <c r="D139" i="25"/>
  <c r="D143" i="25" s="1"/>
  <c r="D145" i="25" s="1"/>
  <c r="H143" i="25"/>
  <c r="H145" i="25" s="1"/>
  <c r="S31" i="22"/>
  <c r="W39" i="24"/>
  <c r="AA18" i="24"/>
  <c r="AG28" i="24"/>
  <c r="AG39" i="24" s="1"/>
  <c r="M23" i="22"/>
  <c r="M31" i="22" s="1"/>
  <c r="C89" i="13"/>
  <c r="C125" i="13" s="1"/>
  <c r="G89" i="13"/>
  <c r="G125" i="13" s="1"/>
  <c r="Y39" i="24" l="1"/>
  <c r="AA39" i="24"/>
  <c r="AI28" i="24"/>
  <c r="E102" i="14"/>
  <c r="E85" i="14"/>
  <c r="AI56" i="24"/>
  <c r="AI30" i="24"/>
  <c r="AI35" i="24" s="1"/>
  <c r="AE35" i="24"/>
  <c r="AE39" i="24" s="1"/>
  <c r="U23" i="22"/>
  <c r="U31" i="22" s="1"/>
  <c r="AI39" i="24" l="1"/>
</calcChain>
</file>

<file path=xl/sharedStrings.xml><?xml version="1.0" encoding="utf-8"?>
<sst xmlns="http://schemas.openxmlformats.org/spreadsheetml/2006/main" count="707" uniqueCount="370">
  <si>
    <t>Consolidated</t>
  </si>
  <si>
    <t>Cash and cash equivalents</t>
  </si>
  <si>
    <t>Inventories</t>
  </si>
  <si>
    <t>Other current assets</t>
  </si>
  <si>
    <t>Other non-current assets</t>
  </si>
  <si>
    <t xml:space="preserve">Other current liabilities </t>
  </si>
  <si>
    <t>Accounts payable - trade and others</t>
  </si>
  <si>
    <t>Revaluation</t>
  </si>
  <si>
    <t xml:space="preserve">Total </t>
  </si>
  <si>
    <t>Other current liabilities</t>
  </si>
  <si>
    <t>Total current assets</t>
  </si>
  <si>
    <t>Total non-current assets</t>
  </si>
  <si>
    <t>Total current liabilities</t>
  </si>
  <si>
    <t>Total liabilities</t>
  </si>
  <si>
    <t xml:space="preserve">paid-up </t>
  </si>
  <si>
    <t>Current assets</t>
  </si>
  <si>
    <t>Non-current assets</t>
  </si>
  <si>
    <t>Total assets</t>
  </si>
  <si>
    <t>Assets</t>
  </si>
  <si>
    <t>Current liabilities</t>
  </si>
  <si>
    <t>Non-current liabilities</t>
  </si>
  <si>
    <t>Cash flows from financing activities</t>
  </si>
  <si>
    <t>Expenses</t>
  </si>
  <si>
    <t>Long-term loans to subsidiaries</t>
  </si>
  <si>
    <t>Total expenses</t>
  </si>
  <si>
    <t>Interest income</t>
  </si>
  <si>
    <t>Cash flows from operating activities</t>
  </si>
  <si>
    <t>Charoen Pokphand Foods Public Company Limited</t>
  </si>
  <si>
    <t>and its Subsidiaries</t>
  </si>
  <si>
    <t xml:space="preserve">Statements of income </t>
  </si>
  <si>
    <t xml:space="preserve">Statements of cash flows </t>
  </si>
  <si>
    <t xml:space="preserve">Charoen Pokphand Foods Public Company Limited </t>
  </si>
  <si>
    <t xml:space="preserve">and its Subsidiaries </t>
  </si>
  <si>
    <t>Total non-current liabilities</t>
  </si>
  <si>
    <t>Note</t>
  </si>
  <si>
    <t xml:space="preserve">Share capital </t>
  </si>
  <si>
    <t>Retained earnings</t>
  </si>
  <si>
    <t xml:space="preserve">   Appropriated</t>
  </si>
  <si>
    <t xml:space="preserve">      Legal reserve</t>
  </si>
  <si>
    <t>Other income</t>
  </si>
  <si>
    <t>share capital</t>
  </si>
  <si>
    <t>equity</t>
  </si>
  <si>
    <t>reserve</t>
  </si>
  <si>
    <t>Interest paid</t>
  </si>
  <si>
    <t>Short-term loans to subsidiaries</t>
  </si>
  <si>
    <t>Property, plant and equipment</t>
  </si>
  <si>
    <t>Income tax paid</t>
  </si>
  <si>
    <t xml:space="preserve">   from financial institutions</t>
  </si>
  <si>
    <t>translation</t>
  </si>
  <si>
    <t xml:space="preserve">   Unappropriated</t>
  </si>
  <si>
    <t>Issued and</t>
  </si>
  <si>
    <t>Dividend income</t>
  </si>
  <si>
    <t>Interest received</t>
  </si>
  <si>
    <t>Dividends received</t>
  </si>
  <si>
    <t>Separate</t>
  </si>
  <si>
    <t>financial statements</t>
  </si>
  <si>
    <t>Consolidated financial statements</t>
  </si>
  <si>
    <t>Separate financial statements</t>
  </si>
  <si>
    <t>Cost of sale of goods</t>
  </si>
  <si>
    <t>Legal</t>
  </si>
  <si>
    <t>Revenue from sale of goods</t>
  </si>
  <si>
    <t>Provisions and others</t>
  </si>
  <si>
    <t>Accrued expenses</t>
  </si>
  <si>
    <t>Repayment of debentures</t>
  </si>
  <si>
    <t>Statements of changes in equity</t>
  </si>
  <si>
    <t>Profit for the year</t>
  </si>
  <si>
    <t>Treasury</t>
  </si>
  <si>
    <t>shares</t>
  </si>
  <si>
    <t>Unappropriated</t>
  </si>
  <si>
    <t>interests</t>
  </si>
  <si>
    <t>Investments in related companies</t>
  </si>
  <si>
    <t>Administrative expenses</t>
  </si>
  <si>
    <t>Finance costs</t>
  </si>
  <si>
    <t>on assets</t>
  </si>
  <si>
    <t>differences</t>
  </si>
  <si>
    <t>retained</t>
  </si>
  <si>
    <t>earnings</t>
  </si>
  <si>
    <t>2.</t>
  </si>
  <si>
    <t xml:space="preserve">   Treasury shares</t>
  </si>
  <si>
    <t>These consisted of:</t>
  </si>
  <si>
    <t>Net</t>
  </si>
  <si>
    <t xml:space="preserve">Deferred tax liabilities </t>
  </si>
  <si>
    <t xml:space="preserve">Net cash provided by (used in) </t>
  </si>
  <si>
    <t xml:space="preserve">Restricted deposits at financial </t>
  </si>
  <si>
    <t xml:space="preserve">   institutions</t>
  </si>
  <si>
    <t xml:space="preserve">Short-term borrowings from </t>
  </si>
  <si>
    <t xml:space="preserve">Proceeds from long-term borrowings </t>
  </si>
  <si>
    <t xml:space="preserve">Repayment of long-term borrowings </t>
  </si>
  <si>
    <t xml:space="preserve">   financing activities</t>
  </si>
  <si>
    <t xml:space="preserve">Effect of exchange rate changes on </t>
  </si>
  <si>
    <t>Proceeds from issue of debentures</t>
  </si>
  <si>
    <t>Prepaid expenses</t>
  </si>
  <si>
    <t>Investments in subsidiaries</t>
  </si>
  <si>
    <t>Cash flows from investing activities</t>
  </si>
  <si>
    <t>Assets (Continued)</t>
  </si>
  <si>
    <t>Accounts receivable - trade and others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</si>
  <si>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</si>
  <si>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(Unit: Thousand Baht)</t>
  </si>
  <si>
    <t>Statements of financial position</t>
  </si>
  <si>
    <t>Investment properties</t>
  </si>
  <si>
    <t>Goodwill</t>
  </si>
  <si>
    <t>Other intangible assets</t>
  </si>
  <si>
    <t>Other components of equity</t>
  </si>
  <si>
    <t>Non-controlling interests</t>
  </si>
  <si>
    <t>Income</t>
  </si>
  <si>
    <t xml:space="preserve">Other comprehensive income </t>
  </si>
  <si>
    <t xml:space="preserve">Total comprehensive income </t>
  </si>
  <si>
    <t>Total other</t>
  </si>
  <si>
    <t xml:space="preserve"> components</t>
  </si>
  <si>
    <t>equity holders of</t>
  </si>
  <si>
    <t>the Company</t>
  </si>
  <si>
    <t>Non-</t>
  </si>
  <si>
    <t xml:space="preserve">controlling </t>
  </si>
  <si>
    <t xml:space="preserve">   recorded directly in equity</t>
  </si>
  <si>
    <t xml:space="preserve">   Profit</t>
  </si>
  <si>
    <t xml:space="preserve">   Other comprehensive income</t>
  </si>
  <si>
    <t xml:space="preserve">ordinary </t>
  </si>
  <si>
    <t>Total</t>
  </si>
  <si>
    <t>Total income</t>
  </si>
  <si>
    <t xml:space="preserve">   interests</t>
  </si>
  <si>
    <t>Statements of comprehensive income</t>
  </si>
  <si>
    <t xml:space="preserve">Cash flows from operating activities </t>
  </si>
  <si>
    <t xml:space="preserve">   dividends paid to subsidiaries (for </t>
  </si>
  <si>
    <t xml:space="preserve">   (Continued)</t>
  </si>
  <si>
    <t xml:space="preserve">   Changes in ownership interests</t>
  </si>
  <si>
    <t>premium</t>
  </si>
  <si>
    <t>Surplus on</t>
  </si>
  <si>
    <t>common control</t>
  </si>
  <si>
    <t>transactions</t>
  </si>
  <si>
    <t xml:space="preserve">Other </t>
  </si>
  <si>
    <t>Current biological assets</t>
  </si>
  <si>
    <t>Non-current biological assets</t>
  </si>
  <si>
    <t>Bills of exchange</t>
  </si>
  <si>
    <t>Surplus on common control transactions</t>
  </si>
  <si>
    <t xml:space="preserve">   Other premium </t>
  </si>
  <si>
    <t xml:space="preserve"> </t>
  </si>
  <si>
    <t>31 December</t>
  </si>
  <si>
    <t>Accrued dividend income</t>
  </si>
  <si>
    <t xml:space="preserve">Investments in associates </t>
  </si>
  <si>
    <t>Investments in other companies</t>
  </si>
  <si>
    <t xml:space="preserve">Deferred tax assets </t>
  </si>
  <si>
    <t xml:space="preserve">   from financial institutions  </t>
  </si>
  <si>
    <t xml:space="preserve"> financial statements</t>
  </si>
  <si>
    <t>Amortisation</t>
  </si>
  <si>
    <t>Current and non-current biological assets</t>
  </si>
  <si>
    <t xml:space="preserve">   operating activities</t>
  </si>
  <si>
    <t xml:space="preserve">Dividend paid of the Company - net of </t>
  </si>
  <si>
    <t>1.</t>
  </si>
  <si>
    <t>Gains on sale of investments</t>
  </si>
  <si>
    <t>Non-cash transactions</t>
  </si>
  <si>
    <t>Surplus from</t>
  </si>
  <si>
    <t xml:space="preserve"> in subsidiaries</t>
  </si>
  <si>
    <t>Payment of financial transaction costs</t>
  </si>
  <si>
    <t>Current investments</t>
  </si>
  <si>
    <t xml:space="preserve">Depreciation </t>
  </si>
  <si>
    <t xml:space="preserve">   information:</t>
  </si>
  <si>
    <t xml:space="preserve">Supplemental disclosures of cash flows </t>
  </si>
  <si>
    <t>Proceeds from issue of new ordinary shares</t>
  </si>
  <si>
    <t xml:space="preserve">      in subsidiaries and associates</t>
  </si>
  <si>
    <t>and associates</t>
  </si>
  <si>
    <t xml:space="preserve">   in subsidiaries and associates</t>
  </si>
  <si>
    <t>Investments in joint ventures</t>
  </si>
  <si>
    <t>Comprehensive income for the year</t>
  </si>
  <si>
    <t>Revaluation differences on assets</t>
  </si>
  <si>
    <t>Year ended 31 December</t>
  </si>
  <si>
    <t>Changes in operating assets and liabilities</t>
  </si>
  <si>
    <t xml:space="preserve">   of biological assets</t>
  </si>
  <si>
    <t xml:space="preserve">   Changes in interests in associates</t>
  </si>
  <si>
    <t xml:space="preserve">      without a change in control</t>
  </si>
  <si>
    <t xml:space="preserve">   Acquisitions of non-controlling interests</t>
  </si>
  <si>
    <t>Depreciation of biological assets</t>
  </si>
  <si>
    <t xml:space="preserve">   from financial institutions </t>
  </si>
  <si>
    <t xml:space="preserve">Leasehold rights </t>
  </si>
  <si>
    <t xml:space="preserve">   joint ventures </t>
  </si>
  <si>
    <t xml:space="preserve">   Dividends paid </t>
  </si>
  <si>
    <t xml:space="preserve">   Dividends paid</t>
  </si>
  <si>
    <t xml:space="preserve">Subordinated perpetual debentures </t>
  </si>
  <si>
    <t xml:space="preserve">Total shareholders’ equity attributable </t>
  </si>
  <si>
    <t xml:space="preserve">   to equity holders of the Company</t>
  </si>
  <si>
    <t xml:space="preserve">Fair value change on investments held as </t>
  </si>
  <si>
    <t>Foreign currency translation differences</t>
  </si>
  <si>
    <t>Foreign</t>
  </si>
  <si>
    <t>currency</t>
  </si>
  <si>
    <t xml:space="preserve">           benefit plans</t>
  </si>
  <si>
    <t>Issue of subordinated perpetual debentures</t>
  </si>
  <si>
    <t xml:space="preserve">Issuance cost of subordinated perpetual </t>
  </si>
  <si>
    <t xml:space="preserve">   debentures - net of income tax</t>
  </si>
  <si>
    <t xml:space="preserve">Interest paid on subordinated perpetual </t>
  </si>
  <si>
    <t>Subordinated</t>
  </si>
  <si>
    <t xml:space="preserve"> perpetual</t>
  </si>
  <si>
    <t xml:space="preserve"> debentures </t>
  </si>
  <si>
    <t>perpetual</t>
  </si>
  <si>
    <t>debentures</t>
  </si>
  <si>
    <t xml:space="preserve">Adjustments to reconcile profit to </t>
  </si>
  <si>
    <t xml:space="preserve">   cash receipts (payments)</t>
  </si>
  <si>
    <t>Proceeds from sale of investments</t>
  </si>
  <si>
    <t xml:space="preserve">Proceeds from sale of property, plant and equipment </t>
  </si>
  <si>
    <t>Proceeds from sale of other intangible assets</t>
  </si>
  <si>
    <t>Proceeds from (repayment of) bills of exchange</t>
  </si>
  <si>
    <t>Payment by a lessee for reduction of the</t>
  </si>
  <si>
    <t xml:space="preserve">   outstanding liability relating to a finance lease</t>
  </si>
  <si>
    <t xml:space="preserve">Payment for the acquisition of non-controlling </t>
  </si>
  <si>
    <t xml:space="preserve">   cash and cash equivalents</t>
  </si>
  <si>
    <t>Distribution costs</t>
  </si>
  <si>
    <t>Transactions with owners,</t>
  </si>
  <si>
    <t xml:space="preserve">Total transactions with owners, </t>
  </si>
  <si>
    <t xml:space="preserve">Share premium </t>
  </si>
  <si>
    <t>on ordinary</t>
  </si>
  <si>
    <t>change in</t>
  </si>
  <si>
    <t xml:space="preserve"> shareholders’ equity</t>
  </si>
  <si>
    <t xml:space="preserve">Fair value change </t>
  </si>
  <si>
    <t xml:space="preserve"> on investments</t>
  </si>
  <si>
    <t>held as</t>
  </si>
  <si>
    <t>available for sale</t>
  </si>
  <si>
    <t xml:space="preserve"> equity</t>
  </si>
  <si>
    <t xml:space="preserve">   Total changes in ownership interests</t>
  </si>
  <si>
    <t>Total transactions with owners,</t>
  </si>
  <si>
    <t xml:space="preserve">equity attributable to </t>
  </si>
  <si>
    <t>shareholders’</t>
  </si>
  <si>
    <t>Share premium on</t>
  </si>
  <si>
    <t xml:space="preserve"> of shareholders’ </t>
  </si>
  <si>
    <t xml:space="preserve">shareholders’ </t>
  </si>
  <si>
    <t xml:space="preserve"> of shareholders’</t>
  </si>
  <si>
    <t>Total shareholders’</t>
  </si>
  <si>
    <t>Net foreign exchange losses</t>
  </si>
  <si>
    <t>Long-term loans to associate</t>
  </si>
  <si>
    <t xml:space="preserve">   equipment and assets held for sale</t>
  </si>
  <si>
    <t xml:space="preserve">Proceeds from (repayment of) short-term </t>
  </si>
  <si>
    <t xml:space="preserve">   borrowings from financial institutions </t>
  </si>
  <si>
    <t>Share premium</t>
  </si>
  <si>
    <t xml:space="preserve">   Share premium on ordinary shares</t>
  </si>
  <si>
    <t xml:space="preserve">      - Others</t>
  </si>
  <si>
    <t xml:space="preserve">      - Losses on remeasurement of defined </t>
  </si>
  <si>
    <t>Transfer to legal reserve</t>
  </si>
  <si>
    <t>Items that will be reclassified subsequently</t>
  </si>
  <si>
    <t xml:space="preserve">Income tax relating to items that will be </t>
  </si>
  <si>
    <t xml:space="preserve">Items that will not be reclassified </t>
  </si>
  <si>
    <t xml:space="preserve">Income tax relating to items that will not be </t>
  </si>
  <si>
    <t xml:space="preserve">Net consideration paid for acquisition of </t>
  </si>
  <si>
    <t xml:space="preserve">   subsidiaries</t>
  </si>
  <si>
    <t>Total items that will be reclassified</t>
  </si>
  <si>
    <t>Total items that will not be reclassified</t>
  </si>
  <si>
    <t>Provision for employee benefits</t>
  </si>
  <si>
    <t>Liabilities and shareholders’ equity</t>
  </si>
  <si>
    <t>Shareholders’ equity</t>
  </si>
  <si>
    <t>Surplus from change in shareholders’ equity</t>
  </si>
  <si>
    <t>Other components of shareholders’ equity</t>
  </si>
  <si>
    <t>Total shareholders’ equity</t>
  </si>
  <si>
    <t>Total liabilities and shareholders’ equity</t>
  </si>
  <si>
    <t xml:space="preserve">Liabilities and shareholders’ equity </t>
  </si>
  <si>
    <t>Provisions for employee benefits</t>
  </si>
  <si>
    <t xml:space="preserve">Bank overdrafts and short-term borrowings </t>
  </si>
  <si>
    <t>Long-term borrowings</t>
  </si>
  <si>
    <t xml:space="preserve">Share of profit of associates and </t>
  </si>
  <si>
    <t>Profit for the year attributable to:</t>
  </si>
  <si>
    <t xml:space="preserve">   joint ventures</t>
  </si>
  <si>
    <t>Employee benefits paid</t>
  </si>
  <si>
    <t>Dividends paid to non-controlling interests</t>
  </si>
  <si>
    <t>Investments held as available for sale</t>
  </si>
  <si>
    <t>Current portion of long-term borrowings</t>
  </si>
  <si>
    <t>Income tax payable</t>
  </si>
  <si>
    <t>Year ended 31 December 2018</t>
  </si>
  <si>
    <t>Balance at 1 January 2018</t>
  </si>
  <si>
    <t>Balance at 31 December 2018</t>
  </si>
  <si>
    <t>Reclassification of net change in fair value</t>
  </si>
  <si>
    <t>of investments held as available for sale</t>
  </si>
  <si>
    <t>to profit or loss</t>
  </si>
  <si>
    <t>Reclassification of currency transaction</t>
  </si>
  <si>
    <t>differences on previously held interest</t>
  </si>
  <si>
    <t>in joint venture before status change</t>
  </si>
  <si>
    <t>to subsidiary to profit or loss</t>
  </si>
  <si>
    <t xml:space="preserve">Proceeds from sale of leasehold rights
</t>
  </si>
  <si>
    <t>Repayment of short-term borrowings</t>
  </si>
  <si>
    <t xml:space="preserve">   from other company</t>
  </si>
  <si>
    <t xml:space="preserve">Losses on remeasurements of </t>
  </si>
  <si>
    <t>Total comprehensive income for the year</t>
  </si>
  <si>
    <t xml:space="preserve">  Distributions to owners </t>
  </si>
  <si>
    <t xml:space="preserve">   Total distributions to owners </t>
  </si>
  <si>
    <t xml:space="preserve">   shares held in treasury)</t>
  </si>
  <si>
    <t>Transfer to retained earinings</t>
  </si>
  <si>
    <t>Proceeds from short-term borrowings</t>
  </si>
  <si>
    <t xml:space="preserve">   from joint ventures</t>
  </si>
  <si>
    <t xml:space="preserve">   Distributions to owners</t>
  </si>
  <si>
    <t xml:space="preserve">   Total  distributions to owners</t>
  </si>
  <si>
    <t xml:space="preserve">   New shares issued by subsidiaries </t>
  </si>
  <si>
    <t>(Reversal of) bad and doubtful debts expenses</t>
  </si>
  <si>
    <t>(Reversal of) losses on inventory of allowance</t>
  </si>
  <si>
    <t>Proceeds from (payment for) short-term loans to</t>
  </si>
  <si>
    <t xml:space="preserve">Payment for acquisition of investments </t>
  </si>
  <si>
    <t>Payment for long-term loans to associate</t>
  </si>
  <si>
    <t xml:space="preserve">Payment for acquisition of  investment properties </t>
  </si>
  <si>
    <t>Payment for acquisition of other intangible assets</t>
  </si>
  <si>
    <t xml:space="preserve">Payment for acqusition of property, plant </t>
  </si>
  <si>
    <t xml:space="preserve">   and  equipment </t>
  </si>
  <si>
    <t>Payment for acqusition of leasehold rights</t>
  </si>
  <si>
    <t>Year ended 31 December 2019</t>
  </si>
  <si>
    <t>Balance at 1 January 2019</t>
  </si>
  <si>
    <t>Balance at 31 December 2019</t>
  </si>
  <si>
    <t xml:space="preserve">   Impact of changes in accounting policies</t>
  </si>
  <si>
    <t xml:space="preserve">      (net of income tax)</t>
  </si>
  <si>
    <t>Balance at 31 December 2018 - as reported</t>
  </si>
  <si>
    <t>Non-current assets classified as held for sale</t>
  </si>
  <si>
    <t xml:space="preserve">Short-term borrowing from </t>
  </si>
  <si>
    <t xml:space="preserve">   subsidiary</t>
  </si>
  <si>
    <t>11, 14, 16</t>
  </si>
  <si>
    <t>Loss on sale of investment</t>
  </si>
  <si>
    <t xml:space="preserve">   Liquidation of subsidiary</t>
  </si>
  <si>
    <t>14, 15</t>
  </si>
  <si>
    <t>Proceeds from short-term borrowing</t>
  </si>
  <si>
    <t xml:space="preserve">   from subsidiary</t>
  </si>
  <si>
    <t xml:space="preserve">2.1   As  at  31  December 2019,  the Group and the Company had accrued dividend income amounting to Baht 165 million </t>
  </si>
  <si>
    <t xml:space="preserve">2.2   During  the  year 2019, a subsidiary derecognised the Exchangeable Bonds (“EBs”) with an aggregate principal amount </t>
  </si>
  <si>
    <t>6, 20</t>
  </si>
  <si>
    <t xml:space="preserve">9, 27 </t>
  </si>
  <si>
    <t>12, 17, 18</t>
  </si>
  <si>
    <t xml:space="preserve">Gains on changes in fair value </t>
  </si>
  <si>
    <t>Profit before income tax expense</t>
  </si>
  <si>
    <t xml:space="preserve">Income tax expense </t>
  </si>
  <si>
    <t>Impairment losses on plant,</t>
  </si>
  <si>
    <t>Proceeds from long-term loans to subsidiaries</t>
  </si>
  <si>
    <t xml:space="preserve">Proceeds from (payment for) current investments </t>
  </si>
  <si>
    <t xml:space="preserve">Proceeds from (payment for) short-term loans to </t>
  </si>
  <si>
    <t xml:space="preserve">   Total distributions to owners</t>
  </si>
  <si>
    <t xml:space="preserve">        </t>
  </si>
  <si>
    <r>
      <t xml:space="preserve">        of U.S. Dollar 2 million  or equivalent  to Baht 61 million </t>
    </r>
    <r>
      <rPr>
        <i/>
        <sz val="11"/>
        <rFont val="Times New Roman"/>
        <family val="1"/>
      </rPr>
      <t xml:space="preserve">(2018: U.S. Dollar 144 million or equivalent to Baht 4,580 </t>
    </r>
  </si>
  <si>
    <t>Income tax expense</t>
  </si>
  <si>
    <t>Net cash provided by (used in) investing activities</t>
  </si>
  <si>
    <t xml:space="preserve">Gains on changes in fair value of </t>
  </si>
  <si>
    <t>(Gains) loss on sale of investments</t>
  </si>
  <si>
    <t>Loss from liquidation of subsidiaries</t>
  </si>
  <si>
    <t>Losses on sale and write-off of property,</t>
  </si>
  <si>
    <t>Impairment losses on goodwill</t>
  </si>
  <si>
    <t>Impairment loss on investment in subsidiary</t>
  </si>
  <si>
    <t>Unrealised (gain) losses on exchange rates</t>
  </si>
  <si>
    <t>Gains on changes in fair value of investment</t>
  </si>
  <si>
    <t xml:space="preserve">   in joint venture</t>
  </si>
  <si>
    <t xml:space="preserve">Net increase (decrease) in cash and </t>
  </si>
  <si>
    <t>Cash and cash equivalents at 1 January</t>
  </si>
  <si>
    <t>Cash and cash equivalents at 31 December</t>
  </si>
  <si>
    <t>Bank overdrafts</t>
  </si>
  <si>
    <r>
      <rPr>
        <sz val="11"/>
        <rFont val="Times New Roman"/>
        <family val="1"/>
      </rPr>
      <t xml:space="preserve">       and Baht 2,690 million, respectively  </t>
    </r>
    <r>
      <rPr>
        <i/>
        <sz val="11"/>
        <rFont val="Times New Roman"/>
        <family val="1"/>
      </rPr>
      <t xml:space="preserve">(2018: Baht 201 million and Baht  3,228 million, respectively).  </t>
    </r>
  </si>
  <si>
    <r>
      <t xml:space="preserve">        </t>
    </r>
    <r>
      <rPr>
        <i/>
        <sz val="11"/>
        <rFont val="Times New Roman"/>
        <family val="1"/>
      </rPr>
      <t>million)</t>
    </r>
    <r>
      <rPr>
        <sz val="11"/>
        <rFont val="Times New Roman"/>
        <family val="1"/>
      </rPr>
      <t xml:space="preserve"> as a result of the  exercise of exchange rights by the  holders of the EBs into ordinary shares of CP ALL</t>
    </r>
  </si>
  <si>
    <t xml:space="preserve">        Public Company Limited (“CPALL”) as specified in the terms and conditions of the EBs (see details in note 20). </t>
  </si>
  <si>
    <t xml:space="preserve">      - Gain (losses) on remeasurement of defined </t>
  </si>
  <si>
    <t xml:space="preserve">   cash equivalents, before effect of exchange rates</t>
  </si>
  <si>
    <t xml:space="preserve">      - Loss on remeasurement of defined </t>
  </si>
  <si>
    <t xml:space="preserve">   plant, equipment and intangible assets</t>
  </si>
  <si>
    <r>
      <t xml:space="preserve">      </t>
    </r>
    <r>
      <rPr>
        <i/>
        <sz val="11"/>
        <rFont val="Times New Roman"/>
        <family val="1"/>
      </rPr>
      <t>par value at Baht 1 per share)</t>
    </r>
  </si>
  <si>
    <r>
      <t xml:space="preserve">   Authorised share capital </t>
    </r>
    <r>
      <rPr>
        <i/>
        <sz val="11"/>
        <rFont val="Times New Roman"/>
        <family val="1"/>
      </rPr>
      <t>(ordinary shares,</t>
    </r>
  </si>
  <si>
    <r>
      <t xml:space="preserve">   Issued and paid-up share capital </t>
    </r>
    <r>
      <rPr>
        <i/>
        <sz val="11"/>
        <rFont val="Times New Roman"/>
        <family val="1"/>
      </rPr>
      <t>(ordinary shares,</t>
    </r>
  </si>
  <si>
    <t>Impairment losses</t>
  </si>
  <si>
    <t>Advance payments for purchase of goods</t>
  </si>
  <si>
    <t>Other comprehensive income</t>
  </si>
  <si>
    <t>Net increase (decrease) in cash and</t>
  </si>
  <si>
    <t xml:space="preserve">   cash equivalents</t>
  </si>
  <si>
    <t>Restricted deposits at financial institutions</t>
  </si>
  <si>
    <t xml:space="preserve">   joint venture</t>
  </si>
  <si>
    <t>Short-term loans to joint ventures</t>
  </si>
  <si>
    <t>for the year</t>
  </si>
  <si>
    <t xml:space="preserve">   </t>
  </si>
  <si>
    <t>for the year - net of income tax</t>
  </si>
  <si>
    <t xml:space="preserve">    </t>
  </si>
  <si>
    <t>subsequently to profit or loss</t>
  </si>
  <si>
    <t>defined benefit plans</t>
  </si>
  <si>
    <t>reclassified subsequently to profit or loss</t>
  </si>
  <si>
    <t>investment in joint venture</t>
  </si>
  <si>
    <t>of biological assets</t>
  </si>
  <si>
    <t>joint ventures</t>
  </si>
  <si>
    <t>Equity holders of the Company</t>
  </si>
  <si>
    <t>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</si>
</sst>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.0_);\(#,##0.0\)"/>
    <numFmt numFmtId="169" formatCode="0.0%"/>
    <numFmt numFmtId="170" formatCode="#.\ \ "/>
    <numFmt numFmtId="171" formatCode="##.\ \ "/>
    <numFmt numFmtId="172" formatCode="###0_);[Red]\(###0\)"/>
    <numFmt numFmtId="173" formatCode="#,##0.00\ &quot;F&quot;;\-#,##0.00\ &quot;F&quot;"/>
    <numFmt numFmtId="174" formatCode="\ว\ \ด\ด\ด\ด\ &quot;ค.ศ.&quot;\ \ค\ค\ค\ค"/>
    <numFmt numFmtId="175" formatCode="dd\-mmm\-yy_)"/>
    <numFmt numFmtId="176" formatCode="#,##0\ \ ;\(#,##0\)\ ;\—\ \ \ \ "/>
    <numFmt numFmtId="177" formatCode="&quot;฿&quot;\t#,##0_);[Red]\(&quot;฿&quot;\t#,##0\)"/>
    <numFmt numFmtId="178" formatCode="_-* #,##0&quot; F&quot;_-;\-* #,##0&quot; F&quot;_-;_-* &quot;-&quot;&quot; F&quot;_-;_-@_-"/>
    <numFmt numFmtId="179" formatCode="_-* #,##0.00&quot; F&quot;_-;\-* #,##0.00&quot; F&quot;_-;_-* &quot;-&quot;??&quot; F&quot;_-;_-@_-"/>
    <numFmt numFmtId="180" formatCode="0.00_)"/>
    <numFmt numFmtId="181" formatCode="#,##0&quot;£&quot;_);[Red]\(#,##0&quot;£&quot;\)"/>
    <numFmt numFmtId="182" formatCode="_-&quot;$&quot;* #,##0.00_-;\-&quot;$&quot;* #,##0.00_-;_-&quot;$&quot;* &quot;-&quot;??_-;_-@_-"/>
    <numFmt numFmtId="183" formatCode="&quot;?&quot;#,##0.00;\-&quot;?&quot;#,##0.00"/>
    <numFmt numFmtId="184" formatCode="_-&quot;?&quot;* #,##0_-;\-&quot;?&quot;* #,##0_-;_-&quot;?&quot;* &quot;-&quot;_-;_-@_-"/>
    <numFmt numFmtId="185" formatCode="&quot;?&quot;#,##0;[Red]\-&quot;?&quot;#,##0"/>
    <numFmt numFmtId="186" formatCode="&quot;?&quot;#,##0.00;[Red]\-&quot;?&quot;#,##0.00"/>
    <numFmt numFmtId="187" formatCode="_-&quot;$&quot;* #,##0_-;\-&quot;$&quot;* #,##0_-;_-&quot;$&quot;* &quot;-&quot;_-;_-@_-"/>
    <numFmt numFmtId="188" formatCode="&quot;\&quot;#,##0.00;[Red]&quot;\&quot;\-#,##0.00"/>
    <numFmt numFmtId="189" formatCode="&quot;\&quot;#,##0;[Red]&quot;\&quot;\-#,##0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General_)"/>
    <numFmt numFmtId="196" formatCode="0.000"/>
    <numFmt numFmtId="197" formatCode="#,##0.000_);\(#,##0.000\)"/>
    <numFmt numFmtId="198" formatCode="_(* #,##0.0_);_(* \(#,##0.00\);_(* &quot;-&quot;??_);_(@_)"/>
    <numFmt numFmtId="199" formatCode="&quot;$&quot;#,\);\(&quot;$&quot;#,##0\)"/>
    <numFmt numFmtId="200" formatCode="0.000_)"/>
    <numFmt numFmtId="201" formatCode="&quot;$&quot;\t#,##0_);\(&quot;$&quot;\t#,##0\)"/>
    <numFmt numFmtId="202" formatCode="0."/>
    <numFmt numFmtId="203" formatCode="\t#,##0"/>
    <numFmt numFmtId="204" formatCode="\t#,##0.00_);[Red]\(\t#,##0.00\)"/>
    <numFmt numFmtId="205" formatCode="\60\4\7\:"/>
    <numFmt numFmtId="206" formatCode="&quot;$&quot;#,\);\(&quot;$&quot;#,\)"/>
    <numFmt numFmtId="207" formatCode="&quot;$&quot;#,;\(&quot;$&quot;#,\)"/>
    <numFmt numFmtId="208" formatCode="_-&quot;\&quot;* #,##0_-;\-&quot;\&quot;* #,##0_-;_-&quot;\&quot;* &quot;-&quot;_-;_-@_-"/>
    <numFmt numFmtId="209" formatCode="_-&quot;\&quot;* #,##0.00_-;\-&quot;\&quot;* #,##0.00_-;_-&quot;\&quot;* &quot;-&quot;??_-;_-@_-"/>
  </numFmts>
  <fonts count="142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9"/>
      <name val="Arial"/>
      <family val="2"/>
    </font>
    <font>
      <sz val="12"/>
      <name val="Angsana New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5"/>
      <color indexed="8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000000"/>
      <name val="Browallia New"/>
      <family val="2"/>
    </font>
    <font>
      <b/>
      <sz val="11"/>
      <color theme="1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6">
    <xf numFmtId="0" fontId="0" fillId="0" borderId="0"/>
    <xf numFmtId="0" fontId="1" fillId="0" borderId="0"/>
    <xf numFmtId="190" fontId="1" fillId="0" borderId="0" applyFont="0" applyFill="0" applyBorder="0" applyAlignment="0" applyProtection="0"/>
    <xf numFmtId="0" fontId="104" fillId="0" borderId="0"/>
    <xf numFmtId="191" fontId="1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6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93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0" fontId="104" fillId="0" borderId="0"/>
    <xf numFmtId="194" fontId="1" fillId="0" borderId="0" applyFont="0" applyFill="0" applyBorder="0" applyAlignment="0" applyProtection="0"/>
    <xf numFmtId="189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0" fontId="107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43" fontId="30" fillId="0" borderId="1">
      <alignment horizontal="right" vertical="center"/>
    </xf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9" fontId="34" fillId="0" borderId="0"/>
    <xf numFmtId="0" fontId="35" fillId="0" borderId="2">
      <alignment horizontal="center"/>
    </xf>
    <xf numFmtId="0" fontId="36" fillId="0" borderId="0"/>
    <xf numFmtId="0" fontId="36" fillId="0" borderId="3" applyFill="0">
      <alignment horizontal="center"/>
      <protection locked="0"/>
    </xf>
    <xf numFmtId="0" fontId="35" fillId="0" borderId="0" applyFill="0">
      <alignment horizontal="center"/>
      <protection locked="0"/>
    </xf>
    <xf numFmtId="0" fontId="35" fillId="16" borderId="0"/>
    <xf numFmtId="0" fontId="35" fillId="0" borderId="0">
      <protection locked="0"/>
    </xf>
    <xf numFmtId="0" fontId="35" fillId="0" borderId="0"/>
    <xf numFmtId="170" fontId="35" fillId="0" borderId="0"/>
    <xf numFmtId="171" fontId="35" fillId="0" borderId="0"/>
    <xf numFmtId="0" fontId="36" fillId="17" borderId="0">
      <alignment horizontal="right"/>
    </xf>
    <xf numFmtId="0" fontId="35" fillId="0" borderId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21" borderId="0" applyNumberFormat="0" applyBorder="0" applyAlignment="0" applyProtection="0"/>
    <xf numFmtId="0" fontId="37" fillId="22" borderId="4" applyNumberFormat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22" borderId="5" applyNumberFormat="0" applyAlignment="0" applyProtection="0"/>
    <xf numFmtId="5" fontId="108" fillId="0" borderId="6" applyAlignment="0" applyProtection="0"/>
    <xf numFmtId="172" fontId="1" fillId="0" borderId="0" applyFill="0" applyBorder="0" applyAlignment="0"/>
    <xf numFmtId="195" fontId="109" fillId="0" borderId="0" applyFill="0" applyBorder="0" applyAlignment="0"/>
    <xf numFmtId="196" fontId="109" fillId="0" borderId="0" applyFill="0" applyBorder="0" applyAlignment="0"/>
    <xf numFmtId="168" fontId="110" fillId="0" borderId="0" applyFill="0" applyBorder="0" applyAlignment="0"/>
    <xf numFmtId="197" fontId="110" fillId="0" borderId="0" applyFill="0" applyBorder="0" applyAlignment="0"/>
    <xf numFmtId="198" fontId="109" fillId="0" borderId="0" applyFill="0" applyBorder="0" applyAlignment="0"/>
    <xf numFmtId="199" fontId="110" fillId="0" borderId="0" applyFill="0" applyBorder="0" applyAlignment="0"/>
    <xf numFmtId="195" fontId="109" fillId="0" borderId="0" applyFill="0" applyBorder="0" applyAlignment="0"/>
    <xf numFmtId="0" fontId="40" fillId="22" borderId="5" applyNumberFormat="0" applyAlignment="0" applyProtection="0"/>
    <xf numFmtId="0" fontId="40" fillId="22" borderId="5" applyNumberFormat="0" applyAlignment="0" applyProtection="0"/>
    <xf numFmtId="0" fontId="41" fillId="23" borderId="7" applyNumberFormat="0" applyAlignment="0" applyProtection="0"/>
    <xf numFmtId="0" fontId="41" fillId="23" borderId="7" applyNumberFormat="0" applyAlignment="0" applyProtection="0"/>
    <xf numFmtId="43" fontId="1" fillId="0" borderId="0" applyFont="0" applyFill="0" applyBorder="0" applyAlignment="0" applyProtection="0"/>
    <xf numFmtId="200" fontId="111" fillId="0" borderId="0"/>
    <xf numFmtId="200" fontId="111" fillId="0" borderId="0"/>
    <xf numFmtId="200" fontId="111" fillId="0" borderId="0"/>
    <xf numFmtId="200" fontId="111" fillId="0" borderId="0"/>
    <xf numFmtId="200" fontId="111" fillId="0" borderId="0"/>
    <xf numFmtId="200" fontId="111" fillId="0" borderId="0"/>
    <xf numFmtId="200" fontId="111" fillId="0" borderId="0"/>
    <xf numFmtId="200" fontId="111" fillId="0" borderId="0"/>
    <xf numFmtId="198" fontId="10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3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7" fillId="0" borderId="0" applyFont="0" applyFill="0" applyBorder="0" applyAlignment="0" applyProtection="0"/>
    <xf numFmtId="173" fontId="34" fillId="0" borderId="0"/>
    <xf numFmtId="3" fontId="1" fillId="0" borderId="0" applyFont="0" applyFill="0" applyBorder="0" applyAlignment="0" applyProtection="0"/>
    <xf numFmtId="0" fontId="42" fillId="0" borderId="0" applyNumberFormat="0" applyAlignment="0">
      <alignment horizontal="left"/>
    </xf>
    <xf numFmtId="0" fontId="112" fillId="0" borderId="0"/>
    <xf numFmtId="0" fontId="112" fillId="0" borderId="0"/>
    <xf numFmtId="195" fontId="109" fillId="0" borderId="0" applyFont="0" applyFill="0" applyBorder="0" applyAlignment="0" applyProtection="0"/>
    <xf numFmtId="174" fontId="34" fillId="0" borderId="0" applyFont="0" applyFill="0" applyBorder="0" applyAlignment="0" applyProtection="0"/>
    <xf numFmtId="175" fontId="34" fillId="0" borderId="0"/>
    <xf numFmtId="201" fontId="1" fillId="0" borderId="0"/>
    <xf numFmtId="0" fontId="24" fillId="24" borderId="0" applyNumberFormat="0" applyFont="0" applyFill="0" applyBorder="0" applyProtection="0">
      <alignment horizontal="left"/>
    </xf>
    <xf numFmtId="0" fontId="1" fillId="0" borderId="0" applyFont="0" applyFill="0" applyBorder="0" applyAlignment="0" applyProtection="0"/>
    <xf numFmtId="14" fontId="63" fillId="0" borderId="0" applyFill="0" applyBorder="0" applyAlignment="0"/>
    <xf numFmtId="38" fontId="78" fillId="0" borderId="8">
      <alignment vertical="center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34" fillId="0" borderId="0"/>
    <xf numFmtId="0" fontId="43" fillId="7" borderId="5" applyNumberFormat="0" applyAlignment="0" applyProtection="0"/>
    <xf numFmtId="198" fontId="109" fillId="0" borderId="0" applyFill="0" applyBorder="0" applyAlignment="0"/>
    <xf numFmtId="195" fontId="109" fillId="0" borderId="0" applyFill="0" applyBorder="0" applyAlignment="0"/>
    <xf numFmtId="198" fontId="109" fillId="0" borderId="0" applyFill="0" applyBorder="0" applyAlignment="0"/>
    <xf numFmtId="199" fontId="110" fillId="0" borderId="0" applyFill="0" applyBorder="0" applyAlignment="0"/>
    <xf numFmtId="195" fontId="109" fillId="0" borderId="0" applyFill="0" applyBorder="0" applyAlignment="0"/>
    <xf numFmtId="0" fontId="44" fillId="0" borderId="0" applyNumberFormat="0" applyAlignment="0">
      <alignment horizontal="left"/>
    </xf>
    <xf numFmtId="0" fontId="45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" fontId="1" fillId="0" borderId="0" applyFont="0" applyFill="0" applyBorder="0" applyAlignment="0" applyProtection="0"/>
    <xf numFmtId="176" fontId="3" fillId="0" borderId="0">
      <alignment horizontal="right"/>
    </xf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38" fontId="49" fillId="24" borderId="0" applyNumberFormat="0" applyBorder="0" applyAlignment="0" applyProtection="0"/>
    <xf numFmtId="0" fontId="50" fillId="4" borderId="0" applyNumberFormat="0" applyBorder="0" applyAlignment="0" applyProtection="0"/>
    <xf numFmtId="0" fontId="51" fillId="0" borderId="10" applyNumberFormat="0" applyAlignment="0" applyProtection="0">
      <alignment horizontal="left" vertical="center"/>
    </xf>
    <xf numFmtId="0" fontId="51" fillId="0" borderId="11">
      <alignment horizontal="left" vertical="center"/>
    </xf>
    <xf numFmtId="202" fontId="113" fillId="25" borderId="0">
      <alignment horizontal="left" vertical="top"/>
    </xf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4" fillId="25" borderId="0">
      <alignment horizontal="left" wrapText="1"/>
    </xf>
    <xf numFmtId="185" fontId="1" fillId="0" borderId="0" applyBorder="0" applyAlignment="0"/>
    <xf numFmtId="10" fontId="49" fillId="25" borderId="2" applyNumberFormat="0" applyBorder="0" applyAlignment="0" applyProtection="0"/>
    <xf numFmtId="0" fontId="55" fillId="7" borderId="5" applyNumberFormat="0" applyAlignment="0" applyProtection="0"/>
    <xf numFmtId="0" fontId="55" fillId="7" borderId="5" applyNumberFormat="0" applyAlignment="0" applyProtection="0"/>
    <xf numFmtId="203" fontId="1" fillId="0" borderId="0"/>
    <xf numFmtId="169" fontId="115" fillId="0" borderId="0"/>
    <xf numFmtId="38" fontId="116" fillId="0" borderId="0"/>
    <xf numFmtId="38" fontId="117" fillId="0" borderId="0"/>
    <xf numFmtId="38" fontId="118" fillId="0" borderId="0"/>
    <xf numFmtId="38" fontId="9" fillId="0" borderId="0"/>
    <xf numFmtId="0" fontId="3" fillId="0" borderId="0"/>
    <xf numFmtId="0" fontId="3" fillId="0" borderId="0"/>
    <xf numFmtId="0" fontId="22" fillId="0" borderId="0" applyNumberFormat="0" applyFont="0" applyFill="0" applyBorder="0" applyProtection="0">
      <alignment horizontal="left" vertical="center"/>
    </xf>
    <xf numFmtId="198" fontId="109" fillId="0" borderId="0" applyFill="0" applyBorder="0" applyAlignment="0"/>
    <xf numFmtId="195" fontId="109" fillId="0" borderId="0" applyFill="0" applyBorder="0" applyAlignment="0"/>
    <xf numFmtId="198" fontId="109" fillId="0" borderId="0" applyFill="0" applyBorder="0" applyAlignment="0"/>
    <xf numFmtId="199" fontId="110" fillId="0" borderId="0" applyFill="0" applyBorder="0" applyAlignment="0"/>
    <xf numFmtId="195" fontId="109" fillId="0" borderId="0" applyFill="0" applyBorder="0" applyAlignment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119" fillId="0" borderId="0"/>
    <xf numFmtId="0" fontId="120" fillId="0" borderId="0"/>
    <xf numFmtId="0" fontId="119" fillId="0" borderId="0"/>
    <xf numFmtId="0" fontId="120" fillId="0" borderId="0"/>
    <xf numFmtId="0" fontId="121" fillId="0" borderId="0"/>
    <xf numFmtId="177" fontId="26" fillId="0" borderId="0" applyFon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6" fontId="122" fillId="0" borderId="0" applyFont="0" applyFill="0" applyBorder="0" applyAlignment="0" applyProtection="0"/>
    <xf numFmtId="8" fontId="122" fillId="0" borderId="0" applyFont="0" applyFill="0" applyBorder="0" applyAlignment="0" applyProtection="0"/>
    <xf numFmtId="178" fontId="57" fillId="0" borderId="0" applyFont="0" applyFill="0" applyBorder="0" applyAlignment="0" applyProtection="0"/>
    <xf numFmtId="179" fontId="57" fillId="0" borderId="0" applyFont="0" applyFill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37" fontId="59" fillId="0" borderId="0"/>
    <xf numFmtId="0" fontId="119" fillId="0" borderId="0"/>
    <xf numFmtId="0" fontId="120" fillId="0" borderId="0"/>
    <xf numFmtId="0" fontId="120" fillId="0" borderId="0"/>
    <xf numFmtId="180" fontId="60" fillId="0" borderId="0"/>
    <xf numFmtId="0" fontId="1" fillId="0" borderId="0"/>
    <xf numFmtId="0" fontId="112" fillId="0" borderId="0"/>
    <xf numFmtId="0" fontId="103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5" fillId="0" borderId="0"/>
    <xf numFmtId="0" fontId="1" fillId="0" borderId="0"/>
    <xf numFmtId="0" fontId="139" fillId="0" borderId="0"/>
    <xf numFmtId="0" fontId="1" fillId="0" borderId="0"/>
    <xf numFmtId="0" fontId="137" fillId="0" borderId="0"/>
    <xf numFmtId="0" fontId="1" fillId="0" borderId="0"/>
    <xf numFmtId="204" fontId="1" fillId="0" borderId="0"/>
    <xf numFmtId="0" fontId="1" fillId="27" borderId="16" applyNumberFormat="0" applyFont="0" applyAlignment="0" applyProtection="0"/>
    <xf numFmtId="0" fontId="1" fillId="27" borderId="16" applyNumberFormat="0" applyFont="0" applyAlignment="0" applyProtection="0"/>
    <xf numFmtId="0" fontId="1" fillId="27" borderId="16" applyNumberFormat="0" applyFont="0" applyAlignment="0" applyProtection="0"/>
    <xf numFmtId="0" fontId="1" fillId="27" borderId="16" applyNumberFormat="0" applyFont="0" applyAlignment="0" applyProtection="0"/>
    <xf numFmtId="0" fontId="61" fillId="22" borderId="4" applyNumberFormat="0" applyAlignment="0" applyProtection="0"/>
    <xf numFmtId="0" fontId="61" fillId="22" borderId="4" applyNumberFormat="0" applyAlignment="0" applyProtection="0"/>
    <xf numFmtId="40" fontId="14" fillId="28" borderId="0">
      <alignment horizontal="right"/>
    </xf>
    <xf numFmtId="0" fontId="62" fillId="28" borderId="17"/>
    <xf numFmtId="0" fontId="123" fillId="0" borderId="0">
      <alignment horizontal="center"/>
    </xf>
    <xf numFmtId="0" fontId="124" fillId="0" borderId="0">
      <alignment horizontal="center"/>
    </xf>
    <xf numFmtId="197" fontId="110" fillId="0" borderId="0" applyFont="0" applyFill="0" applyBorder="0" applyAlignment="0" applyProtection="0"/>
    <xf numFmtId="205" fontId="109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2" fillId="0" borderId="18" applyNumberFormat="0" applyBorder="0"/>
    <xf numFmtId="3" fontId="125" fillId="0" borderId="0" applyNumberFormat="0" applyFill="0" applyBorder="0" applyAlignment="0" applyProtection="0"/>
    <xf numFmtId="198" fontId="109" fillId="0" borderId="0" applyFill="0" applyBorder="0" applyAlignment="0"/>
    <xf numFmtId="195" fontId="109" fillId="0" borderId="0" applyFill="0" applyBorder="0" applyAlignment="0"/>
    <xf numFmtId="198" fontId="109" fillId="0" borderId="0" applyFill="0" applyBorder="0" applyAlignment="0"/>
    <xf numFmtId="199" fontId="110" fillId="0" borderId="0" applyFill="0" applyBorder="0" applyAlignment="0"/>
    <xf numFmtId="195" fontId="109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108" fillId="0" borderId="3">
      <alignment horizontal="center"/>
    </xf>
    <xf numFmtId="3" fontId="78" fillId="0" borderId="0" applyFont="0" applyFill="0" applyBorder="0" applyAlignment="0" applyProtection="0"/>
    <xf numFmtId="0" fontId="78" fillId="29" borderId="0" applyNumberFormat="0" applyFont="0" applyBorder="0" applyAlignment="0" applyProtection="0"/>
    <xf numFmtId="37" fontId="10" fillId="0" borderId="0"/>
    <xf numFmtId="1" fontId="1" fillId="0" borderId="19" applyNumberFormat="0" applyFill="0" applyAlignment="0" applyProtection="0">
      <alignment horizontal="center" vertical="center"/>
    </xf>
    <xf numFmtId="181" fontId="1" fillId="0" borderId="0" applyNumberFormat="0" applyFill="0" applyBorder="0" applyAlignment="0" applyProtection="0">
      <alignment horizontal="left"/>
    </xf>
    <xf numFmtId="4" fontId="63" fillId="30" borderId="4" applyNumberFormat="0" applyProtection="0">
      <alignment vertical="center"/>
    </xf>
    <xf numFmtId="4" fontId="64" fillId="30" borderId="4" applyNumberFormat="0" applyProtection="0">
      <alignment vertical="center"/>
    </xf>
    <xf numFmtId="4" fontId="63" fillId="30" borderId="4" applyNumberFormat="0" applyProtection="0">
      <alignment horizontal="left" vertical="center" indent="1"/>
    </xf>
    <xf numFmtId="4" fontId="63" fillId="30" borderId="4" applyNumberFormat="0" applyProtection="0">
      <alignment horizontal="left" vertical="center" indent="1"/>
    </xf>
    <xf numFmtId="0" fontId="1" fillId="31" borderId="4" applyNumberFormat="0" applyProtection="0">
      <alignment horizontal="left" vertical="center" indent="1"/>
    </xf>
    <xf numFmtId="4" fontId="63" fillId="32" borderId="4" applyNumberFormat="0" applyProtection="0">
      <alignment horizontal="right" vertical="center"/>
    </xf>
    <xf numFmtId="4" fontId="63" fillId="33" borderId="4" applyNumberFormat="0" applyProtection="0">
      <alignment horizontal="right" vertical="center"/>
    </xf>
    <xf numFmtId="4" fontId="63" fillId="34" borderId="4" applyNumberFormat="0" applyProtection="0">
      <alignment horizontal="right" vertical="center"/>
    </xf>
    <xf numFmtId="4" fontId="63" fillId="35" borderId="4" applyNumberFormat="0" applyProtection="0">
      <alignment horizontal="right" vertical="center"/>
    </xf>
    <xf numFmtId="4" fontId="63" fillId="36" borderId="4" applyNumberFormat="0" applyProtection="0">
      <alignment horizontal="right" vertical="center"/>
    </xf>
    <xf numFmtId="4" fontId="63" fillId="37" borderId="4" applyNumberFormat="0" applyProtection="0">
      <alignment horizontal="right" vertical="center"/>
    </xf>
    <xf numFmtId="4" fontId="63" fillId="38" borderId="4" applyNumberFormat="0" applyProtection="0">
      <alignment horizontal="right" vertical="center"/>
    </xf>
    <xf numFmtId="4" fontId="63" fillId="39" borderId="4" applyNumberFormat="0" applyProtection="0">
      <alignment horizontal="right" vertical="center"/>
    </xf>
    <xf numFmtId="4" fontId="63" fillId="40" borderId="4" applyNumberFormat="0" applyProtection="0">
      <alignment horizontal="right" vertical="center"/>
    </xf>
    <xf numFmtId="4" fontId="65" fillId="41" borderId="4" applyNumberFormat="0" applyProtection="0">
      <alignment horizontal="left" vertical="center" indent="1"/>
    </xf>
    <xf numFmtId="4" fontId="63" fillId="42" borderId="20" applyNumberFormat="0" applyProtection="0">
      <alignment horizontal="left" vertical="center" indent="1"/>
    </xf>
    <xf numFmtId="4" fontId="66" fillId="43" borderId="0" applyNumberFormat="0" applyProtection="0">
      <alignment horizontal="left" vertical="center" indent="1"/>
    </xf>
    <xf numFmtId="0" fontId="1" fillId="31" borderId="4" applyNumberFormat="0" applyProtection="0">
      <alignment horizontal="left" vertical="center" indent="1"/>
    </xf>
    <xf numFmtId="4" fontId="63" fillId="42" borderId="4" applyNumberFormat="0" applyProtection="0">
      <alignment horizontal="left" vertical="center" indent="1"/>
    </xf>
    <xf numFmtId="4" fontId="63" fillId="44" borderId="4" applyNumberFormat="0" applyProtection="0">
      <alignment horizontal="left" vertical="center" indent="1"/>
    </xf>
    <xf numFmtId="0" fontId="1" fillId="44" borderId="4" applyNumberFormat="0" applyProtection="0">
      <alignment horizontal="left" vertical="center" indent="1"/>
    </xf>
    <xf numFmtId="0" fontId="1" fillId="44" borderId="4" applyNumberFormat="0" applyProtection="0">
      <alignment horizontal="left" vertical="center" indent="1"/>
    </xf>
    <xf numFmtId="0" fontId="1" fillId="45" borderId="4" applyNumberFormat="0" applyProtection="0">
      <alignment horizontal="left" vertical="center" indent="1"/>
    </xf>
    <xf numFmtId="0" fontId="1" fillId="45" borderId="4" applyNumberFormat="0" applyProtection="0">
      <alignment horizontal="left" vertical="center" indent="1"/>
    </xf>
    <xf numFmtId="0" fontId="1" fillId="24" borderId="4" applyNumberFormat="0" applyProtection="0">
      <alignment horizontal="left" vertical="center" indent="1"/>
    </xf>
    <xf numFmtId="0" fontId="1" fillId="24" borderId="4" applyNumberFormat="0" applyProtection="0">
      <alignment horizontal="left" vertical="center" indent="1"/>
    </xf>
    <xf numFmtId="0" fontId="1" fillId="31" borderId="4" applyNumberFormat="0" applyProtection="0">
      <alignment horizontal="left" vertical="center" indent="1"/>
    </xf>
    <xf numFmtId="0" fontId="1" fillId="31" borderId="4" applyNumberFormat="0" applyProtection="0">
      <alignment horizontal="left" vertical="center" indent="1"/>
    </xf>
    <xf numFmtId="4" fontId="63" fillId="25" borderId="4" applyNumberFormat="0" applyProtection="0">
      <alignment vertical="center"/>
    </xf>
    <xf numFmtId="4" fontId="64" fillId="25" borderId="4" applyNumberFormat="0" applyProtection="0">
      <alignment vertical="center"/>
    </xf>
    <xf numFmtId="4" fontId="63" fillId="25" borderId="4" applyNumberFormat="0" applyProtection="0">
      <alignment horizontal="left" vertical="center" indent="1"/>
    </xf>
    <xf numFmtId="4" fontId="63" fillId="25" borderId="4" applyNumberFormat="0" applyProtection="0">
      <alignment horizontal="left" vertical="center" indent="1"/>
    </xf>
    <xf numFmtId="4" fontId="63" fillId="42" borderId="4" applyNumberFormat="0" applyProtection="0">
      <alignment horizontal="right" vertical="center"/>
    </xf>
    <xf numFmtId="4" fontId="64" fillId="42" borderId="4" applyNumberFormat="0" applyProtection="0">
      <alignment horizontal="right" vertical="center"/>
    </xf>
    <xf numFmtId="0" fontId="1" fillId="31" borderId="4" applyNumberFormat="0" applyProtection="0">
      <alignment horizontal="left" vertical="center" indent="1"/>
    </xf>
    <xf numFmtId="0" fontId="1" fillId="31" borderId="4" applyNumberFormat="0" applyProtection="0">
      <alignment horizontal="left" vertical="center" indent="1"/>
    </xf>
    <xf numFmtId="0" fontId="67" fillId="0" borderId="0"/>
    <xf numFmtId="4" fontId="68" fillId="42" borderId="4" applyNumberFormat="0" applyProtection="0">
      <alignment horizontal="right" vertical="center"/>
    </xf>
    <xf numFmtId="38" fontId="22" fillId="0" borderId="0" applyNumberFormat="0" applyFont="0" applyFill="0" applyBorder="0" applyAlignment="0"/>
    <xf numFmtId="0" fontId="69" fillId="3" borderId="0" applyNumberFormat="0" applyBorder="0" applyAlignment="0" applyProtection="0"/>
    <xf numFmtId="39" fontId="126" fillId="0" borderId="0"/>
    <xf numFmtId="164" fontId="1" fillId="0" borderId="0" applyFont="0" applyFill="0" applyBorder="0" applyAlignment="0" applyProtection="0"/>
    <xf numFmtId="0" fontId="127" fillId="0" borderId="0" applyNumberFormat="0" applyFont="0" applyBorder="0"/>
    <xf numFmtId="0" fontId="128" fillId="25" borderId="0">
      <alignment wrapText="1"/>
    </xf>
    <xf numFmtId="40" fontId="70" fillId="0" borderId="0" applyBorder="0">
      <alignment horizontal="right"/>
    </xf>
    <xf numFmtId="0" fontId="129" fillId="0" borderId="0" applyBorder="0" applyAlignment="0"/>
    <xf numFmtId="49" fontId="63" fillId="0" borderId="0" applyFill="0" applyBorder="0" applyAlignment="0"/>
    <xf numFmtId="206" fontId="110" fillId="0" borderId="0" applyFill="0" applyBorder="0" applyAlignment="0"/>
    <xf numFmtId="207" fontId="110" fillId="0" borderId="0" applyFill="0" applyBorder="0" applyAlignment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74" fillId="0" borderId="12" applyNumberFormat="0" applyFill="0" applyAlignment="0" applyProtection="0"/>
    <xf numFmtId="0" fontId="75" fillId="0" borderId="13" applyNumberFormat="0" applyFill="0" applyAlignment="0" applyProtection="0"/>
    <xf numFmtId="0" fontId="76" fillId="0" borderId="14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6" fontId="78" fillId="0" borderId="0" applyFont="0" applyFill="0" applyBorder="0" applyAlignment="0" applyProtection="0"/>
    <xf numFmtId="0" fontId="79" fillId="0" borderId="15" applyNumberFormat="0" applyFill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7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2" fillId="23" borderId="7" applyNumberFormat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23" borderId="7" applyNumberFormat="0" applyAlignment="0" applyProtection="0"/>
    <xf numFmtId="0" fontId="85" fillId="0" borderId="15" applyNumberFormat="0" applyFill="0" applyAlignment="0" applyProtection="0"/>
    <xf numFmtId="0" fontId="86" fillId="3" borderId="0" applyNumberFormat="0" applyBorder="0" applyAlignment="0" applyProtection="0"/>
    <xf numFmtId="0" fontId="87" fillId="22" borderId="4" applyNumberFormat="0" applyAlignment="0" applyProtection="0"/>
    <xf numFmtId="0" fontId="88" fillId="22" borderId="5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2" fontId="92" fillId="0" borderId="0" applyFont="0" applyFill="0" applyBorder="0" applyAlignment="0" applyProtection="0"/>
    <xf numFmtId="0" fontId="93" fillId="4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94" fillId="0" borderId="0" applyFont="0" applyFill="0" applyBorder="0" applyAlignment="0" applyProtection="0"/>
    <xf numFmtId="0" fontId="1" fillId="0" borderId="0"/>
    <xf numFmtId="0" fontId="95" fillId="7" borderId="5" applyNumberFormat="0" applyAlignment="0" applyProtection="0"/>
    <xf numFmtId="0" fontId="96" fillId="26" borderId="0" applyNumberFormat="0" applyBorder="0" applyAlignment="0" applyProtection="0"/>
    <xf numFmtId="0" fontId="97" fillId="0" borderId="9" applyNumberFormat="0" applyFill="0" applyAlignment="0" applyProtection="0"/>
    <xf numFmtId="6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208" fontId="132" fillId="0" borderId="0" applyFont="0" applyFill="0" applyBorder="0" applyAlignment="0" applyProtection="0"/>
    <xf numFmtId="209" fontId="132" fillId="0" borderId="0" applyFont="0" applyFill="0" applyBorder="0" applyAlignment="0" applyProtection="0"/>
    <xf numFmtId="185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0" fontId="94" fillId="0" borderId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21" borderId="0" applyNumberFormat="0" applyBorder="0" applyAlignment="0" applyProtection="0"/>
    <xf numFmtId="0" fontId="25" fillId="27" borderId="16" applyNumberFormat="0" applyFont="0" applyAlignment="0" applyProtection="0"/>
    <xf numFmtId="0" fontId="25" fillId="27" borderId="16" applyNumberFormat="0" applyFont="0" applyAlignment="0" applyProtection="0"/>
    <xf numFmtId="0" fontId="98" fillId="0" borderId="12" applyNumberFormat="0" applyFill="0" applyAlignment="0" applyProtection="0"/>
    <xf numFmtId="0" fontId="99" fillId="0" borderId="13" applyNumberFormat="0" applyFill="0" applyAlignment="0" applyProtection="0"/>
    <xf numFmtId="0" fontId="100" fillId="0" borderId="14" applyNumberFormat="0" applyFill="0" applyAlignment="0" applyProtection="0"/>
    <xf numFmtId="0" fontId="100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5" fontId="126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33" fillId="0" borderId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0" fontId="134" fillId="0" borderId="0"/>
    <xf numFmtId="0" fontId="135" fillId="0" borderId="0" applyNumberFormat="0" applyFill="0" applyBorder="0" applyAlignment="0" applyProtection="0">
      <alignment vertical="top"/>
      <protection locked="0"/>
    </xf>
    <xf numFmtId="187" fontId="101" fillId="0" borderId="0" applyFont="0" applyFill="0" applyBorder="0" applyAlignment="0" applyProtection="0"/>
    <xf numFmtId="18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8" fontId="102" fillId="0" borderId="0" applyFont="0" applyFill="0" applyBorder="0" applyAlignment="0" applyProtection="0"/>
    <xf numFmtId="189" fontId="102" fillId="0" borderId="0" applyFont="0" applyFill="0" applyBorder="0" applyAlignment="0" applyProtection="0"/>
  </cellStyleXfs>
  <cellXfs count="368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2" fillId="0" borderId="0" xfId="0" applyNumberFormat="1" applyFont="1" applyBorder="1" applyAlignment="1"/>
    <xf numFmtId="49" fontId="3" fillId="0" borderId="0" xfId="0" applyNumberFormat="1" applyFont="1" applyBorder="1" applyAlignment="1"/>
    <xf numFmtId="37" fontId="2" fillId="0" borderId="0" xfId="0" applyNumberFormat="1" applyFont="1" applyBorder="1" applyAlignment="1">
      <alignment horizontal="right"/>
    </xf>
    <xf numFmtId="49" fontId="3" fillId="0" borderId="0" xfId="0" applyNumberFormat="1" applyFont="1" applyFill="1" applyBorder="1" applyAlignment="1"/>
    <xf numFmtId="49" fontId="6" fillId="0" borderId="0" xfId="0" applyNumberFormat="1" applyFont="1" applyBorder="1" applyAlignment="1"/>
    <xf numFmtId="37" fontId="2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/>
    <xf numFmtId="49" fontId="8" fillId="0" borderId="0" xfId="0" applyNumberFormat="1" applyFont="1" applyBorder="1" applyAlignment="1"/>
    <xf numFmtId="0" fontId="7" fillId="0" borderId="0" xfId="0" applyFont="1" applyBorder="1" applyAlignment="1"/>
    <xf numFmtId="0" fontId="11" fillId="0" borderId="0" xfId="0" applyFont="1" applyBorder="1" applyAlignment="1"/>
    <xf numFmtId="0" fontId="12" fillId="0" borderId="0" xfId="0" applyFont="1" applyBorder="1" applyAlignment="1"/>
    <xf numFmtId="0" fontId="2" fillId="0" borderId="0" xfId="0" applyFont="1" applyFill="1" applyBorder="1" applyAlignment="1"/>
    <xf numFmtId="0" fontId="2" fillId="0" borderId="0" xfId="0" applyNumberFormat="1" applyFont="1" applyBorder="1" applyAlignment="1"/>
    <xf numFmtId="0" fontId="3" fillId="0" borderId="21" xfId="0" applyFont="1" applyFill="1" applyBorder="1" applyAlignment="1">
      <alignment horizontal="center"/>
    </xf>
    <xf numFmtId="49" fontId="0" fillId="0" borderId="0" xfId="0" applyNumberFormat="1" applyBorder="1" applyAlignment="1"/>
    <xf numFmtId="0" fontId="0" fillId="0" borderId="0" xfId="0" applyBorder="1" applyAlignment="1"/>
    <xf numFmtId="49" fontId="0" fillId="0" borderId="0" xfId="0" applyNumberFormat="1" applyFill="1" applyBorder="1" applyAlignment="1"/>
    <xf numFmtId="37" fontId="2" fillId="0" borderId="0" xfId="0" applyNumberFormat="1" applyFont="1" applyFill="1" applyBorder="1" applyAlignment="1">
      <alignment horizontal="right"/>
    </xf>
    <xf numFmtId="43" fontId="3" fillId="0" borderId="0" xfId="137" applyFont="1" applyBorder="1" applyAlignment="1">
      <alignment horizontal="right"/>
    </xf>
    <xf numFmtId="43" fontId="2" fillId="0" borderId="0" xfId="137" applyFont="1" applyBorder="1" applyAlignment="1">
      <alignment horizontal="right"/>
    </xf>
    <xf numFmtId="49" fontId="0" fillId="0" borderId="0" xfId="0" applyNumberFormat="1" applyFont="1" applyBorder="1" applyAlignment="1"/>
    <xf numFmtId="43" fontId="0" fillId="0" borderId="0" xfId="137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10" fillId="0" borderId="0" xfId="0" applyFont="1" applyFill="1" applyBorder="1" applyAlignment="1"/>
    <xf numFmtId="41" fontId="2" fillId="0" borderId="0" xfId="0" applyNumberFormat="1" applyFont="1" applyFill="1" applyBorder="1"/>
    <xf numFmtId="41" fontId="0" fillId="0" borderId="0" xfId="0" applyNumberFormat="1" applyFont="1" applyFill="1" applyBorder="1"/>
    <xf numFmtId="0" fontId="0" fillId="0" borderId="0" xfId="0" applyFont="1" applyFill="1"/>
    <xf numFmtId="41" fontId="2" fillId="0" borderId="21" xfId="0" applyNumberFormat="1" applyFont="1" applyFill="1" applyBorder="1"/>
    <xf numFmtId="41" fontId="0" fillId="0" borderId="0" xfId="0" applyNumberFormat="1" applyFont="1" applyFill="1" applyBorder="1" applyAlignment="1">
      <alignment horizontal="right"/>
    </xf>
    <xf numFmtId="41" fontId="2" fillId="0" borderId="22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6" fillId="0" borderId="0" xfId="0" applyFont="1" applyBorder="1" applyAlignment="1"/>
    <xf numFmtId="41" fontId="0" fillId="0" borderId="21" xfId="0" applyNumberFormat="1" applyFont="1" applyBorder="1"/>
    <xf numFmtId="41" fontId="2" fillId="0" borderId="21" xfId="0" applyNumberFormat="1" applyFont="1" applyBorder="1"/>
    <xf numFmtId="167" fontId="3" fillId="0" borderId="0" xfId="137" applyNumberFormat="1" applyFont="1" applyBorder="1" applyAlignment="1">
      <alignment horizontal="right"/>
    </xf>
    <xf numFmtId="41" fontId="0" fillId="0" borderId="0" xfId="0" applyNumberFormat="1" applyFont="1" applyBorder="1"/>
    <xf numFmtId="167" fontId="2" fillId="0" borderId="0" xfId="137" applyNumberFormat="1" applyFont="1" applyFill="1" applyAlignment="1"/>
    <xf numFmtId="166" fontId="2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/>
    <xf numFmtId="37" fontId="3" fillId="0" borderId="0" xfId="0" applyNumberFormat="1" applyFont="1" applyFill="1" applyBorder="1" applyAlignment="1">
      <alignment horizontal="right"/>
    </xf>
    <xf numFmtId="41" fontId="3" fillId="0" borderId="21" xfId="0" applyNumberFormat="1" applyFont="1" applyFill="1" applyBorder="1"/>
    <xf numFmtId="41" fontId="2" fillId="0" borderId="0" xfId="0" applyNumberFormat="1" applyFont="1" applyBorder="1"/>
    <xf numFmtId="0" fontId="7" fillId="0" borderId="0" xfId="0" applyNumberFormat="1" applyFont="1" applyBorder="1" applyAlignment="1"/>
    <xf numFmtId="0" fontId="11" fillId="0" borderId="0" xfId="0" applyNumberFormat="1" applyFont="1" applyBorder="1" applyAlignment="1"/>
    <xf numFmtId="0" fontId="4" fillId="0" borderId="0" xfId="0" applyNumberFormat="1" applyFont="1" applyBorder="1" applyAlignment="1">
      <alignment horizontal="justify"/>
    </xf>
    <xf numFmtId="0" fontId="1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0" fillId="0" borderId="0" xfId="0" applyBorder="1" applyAlignment="1">
      <alignment horizontal="center"/>
    </xf>
    <xf numFmtId="0" fontId="5" fillId="0" borderId="0" xfId="0" applyNumberFormat="1" applyFont="1" applyBorder="1" applyAlignment="1"/>
    <xf numFmtId="0" fontId="3" fillId="0" borderId="21" xfId="0" applyFont="1" applyBorder="1" applyAlignment="1">
      <alignment horizontal="center"/>
    </xf>
    <xf numFmtId="0" fontId="0" fillId="0" borderId="21" xfId="0" applyBorder="1" applyAlignment="1">
      <alignment horizontal="center"/>
    </xf>
    <xf numFmtId="37" fontId="2" fillId="0" borderId="0" xfId="0" quotePrefix="1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167" fontId="2" fillId="0" borderId="0" xfId="0" applyNumberFormat="1" applyFont="1" applyBorder="1" applyAlignment="1"/>
    <xf numFmtId="167" fontId="2" fillId="0" borderId="0" xfId="0" applyNumberFormat="1" applyFont="1" applyBorder="1" applyAlignment="1">
      <alignment horizontal="right"/>
    </xf>
    <xf numFmtId="167" fontId="0" fillId="0" borderId="0" xfId="0" applyNumberFormat="1" applyFont="1" applyBorder="1" applyAlignment="1"/>
    <xf numFmtId="167" fontId="0" fillId="0" borderId="0" xfId="0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center"/>
    </xf>
    <xf numFmtId="167" fontId="2" fillId="0" borderId="0" xfId="0" applyNumberFormat="1" applyFont="1" applyBorder="1" applyAlignment="1">
      <alignment horizontal="center"/>
    </xf>
    <xf numFmtId="41" fontId="0" fillId="0" borderId="21" xfId="148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17" fillId="0" borderId="0" xfId="256" applyFont="1" applyFill="1" applyAlignment="1">
      <alignment horizontal="left"/>
    </xf>
    <xf numFmtId="0" fontId="16" fillId="0" borderId="0" xfId="256" applyFont="1" applyFill="1" applyAlignment="1"/>
    <xf numFmtId="167" fontId="16" fillId="0" borderId="0" xfId="137" applyNumberFormat="1" applyFont="1" applyFill="1" applyAlignment="1"/>
    <xf numFmtId="0" fontId="16" fillId="0" borderId="0" xfId="256" applyFont="1" applyFill="1" applyAlignment="1">
      <alignment horizontal="left"/>
    </xf>
    <xf numFmtId="0" fontId="16" fillId="0" borderId="0" xfId="256" applyFont="1" applyFill="1" applyBorder="1" applyAlignment="1"/>
    <xf numFmtId="0" fontId="18" fillId="0" borderId="0" xfId="256" applyFont="1" applyFill="1" applyAlignment="1">
      <alignment horizontal="left"/>
    </xf>
    <xf numFmtId="0" fontId="20" fillId="0" borderId="0" xfId="256" applyFont="1" applyFill="1" applyAlignment="1">
      <alignment horizontal="left"/>
    </xf>
    <xf numFmtId="0" fontId="19" fillId="0" borderId="0" xfId="256" applyFont="1" applyFill="1" applyAlignment="1">
      <alignment horizontal="left"/>
    </xf>
    <xf numFmtId="0" fontId="18" fillId="0" borderId="0" xfId="256" applyFont="1" applyFill="1" applyBorder="1" applyAlignment="1">
      <alignment horizontal="left"/>
    </xf>
    <xf numFmtId="0" fontId="18" fillId="0" borderId="0" xfId="256" applyFont="1" applyFill="1" applyAlignment="1"/>
    <xf numFmtId="49" fontId="8" fillId="0" borderId="0" xfId="256" applyNumberFormat="1" applyFont="1" applyFill="1" applyAlignment="1">
      <alignment horizontal="left"/>
    </xf>
    <xf numFmtId="49" fontId="6" fillId="0" borderId="0" xfId="256" applyNumberFormat="1" applyFont="1" applyFill="1" applyAlignment="1">
      <alignment horizontal="left"/>
    </xf>
    <xf numFmtId="49" fontId="3" fillId="0" borderId="0" xfId="256" applyNumberFormat="1" applyFont="1" applyFill="1" applyAlignment="1">
      <alignment horizontal="left"/>
    </xf>
    <xf numFmtId="49" fontId="0" fillId="0" borderId="0" xfId="256" applyNumberFormat="1" applyFont="1" applyFill="1" applyBorder="1" applyAlignment="1">
      <alignment horizontal="left"/>
    </xf>
    <xf numFmtId="0" fontId="2" fillId="0" borderId="0" xfId="256" applyFont="1" applyFill="1" applyAlignment="1">
      <alignment horizontal="left"/>
    </xf>
    <xf numFmtId="0" fontId="3" fillId="0" borderId="0" xfId="256" applyFont="1" applyFill="1" applyAlignment="1"/>
    <xf numFmtId="167" fontId="3" fillId="0" borderId="0" xfId="137" applyNumberFormat="1" applyFont="1" applyFill="1" applyAlignment="1"/>
    <xf numFmtId="167" fontId="5" fillId="0" borderId="0" xfId="137" applyNumberFormat="1" applyFont="1" applyFill="1" applyAlignment="1"/>
    <xf numFmtId="0" fontId="3" fillId="0" borderId="0" xfId="256" applyFont="1" applyFill="1" applyAlignment="1">
      <alignment horizontal="left"/>
    </xf>
    <xf numFmtId="0" fontId="3" fillId="0" borderId="0" xfId="256" applyFont="1" applyFill="1" applyAlignment="1">
      <alignment horizontal="center"/>
    </xf>
    <xf numFmtId="0" fontId="5" fillId="0" borderId="0" xfId="256" applyFont="1" applyFill="1" applyAlignment="1">
      <alignment horizontal="center"/>
    </xf>
    <xf numFmtId="0" fontId="3" fillId="0" borderId="0" xfId="137" applyNumberFormat="1" applyFont="1" applyFill="1" applyAlignment="1">
      <alignment horizontal="center"/>
    </xf>
    <xf numFmtId="167" fontId="2" fillId="0" borderId="0" xfId="137" applyNumberFormat="1" applyFont="1" applyFill="1" applyBorder="1" applyAlignment="1"/>
    <xf numFmtId="0" fontId="21" fillId="0" borderId="0" xfId="256" applyFont="1" applyFill="1" applyAlignment="1">
      <alignment horizontal="center"/>
    </xf>
    <xf numFmtId="41" fontId="22" fillId="0" borderId="0" xfId="137" applyNumberFormat="1" applyFont="1" applyFill="1" applyAlignment="1">
      <alignment horizontal="right"/>
    </xf>
    <xf numFmtId="0" fontId="6" fillId="0" borderId="0" xfId="256" applyFont="1" applyFill="1" applyAlignment="1">
      <alignment horizontal="center"/>
    </xf>
    <xf numFmtId="167" fontId="2" fillId="0" borderId="21" xfId="137" applyNumberFormat="1" applyFont="1" applyFill="1" applyBorder="1" applyAlignment="1"/>
    <xf numFmtId="49" fontId="2" fillId="0" borderId="0" xfId="0" applyNumberFormat="1" applyFont="1" applyFill="1" applyBorder="1" applyAlignment="1"/>
    <xf numFmtId="167" fontId="2" fillId="0" borderId="22" xfId="137" applyNumberFormat="1" applyFont="1" applyFill="1" applyBorder="1" applyAlignment="1"/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167" fontId="2" fillId="0" borderId="0" xfId="137" applyNumberFormat="1" applyFont="1" applyBorder="1" applyAlignment="1">
      <alignment horizontal="right"/>
    </xf>
    <xf numFmtId="0" fontId="3" fillId="0" borderId="21" xfId="137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vertical="center"/>
    </xf>
    <xf numFmtId="167" fontId="3" fillId="0" borderId="0" xfId="137" applyNumberFormat="1" applyFont="1" applyFill="1" applyBorder="1" applyAlignment="1">
      <alignment horizontal="center"/>
    </xf>
    <xf numFmtId="0" fontId="3" fillId="0" borderId="0" xfId="137" applyNumberFormat="1" applyFont="1" applyFill="1" applyBorder="1" applyAlignment="1">
      <alignment horizontal="center"/>
    </xf>
    <xf numFmtId="167" fontId="0" fillId="0" borderId="0" xfId="137" applyNumberFormat="1" applyFont="1" applyFill="1" applyAlignment="1">
      <alignment vertical="center"/>
    </xf>
    <xf numFmtId="49" fontId="0" fillId="0" borderId="0" xfId="0" applyNumberFormat="1" applyFont="1" applyFill="1" applyBorder="1" applyAlignment="1"/>
    <xf numFmtId="0" fontId="0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1" fontId="0" fillId="0" borderId="0" xfId="137" applyNumberFormat="1" applyFont="1" applyFill="1" applyBorder="1" applyAlignment="1">
      <alignment horizontal="right"/>
    </xf>
    <xf numFmtId="41" fontId="2" fillId="0" borderId="21" xfId="137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/>
    <xf numFmtId="49" fontId="8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justify"/>
    </xf>
    <xf numFmtId="0" fontId="9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justify"/>
    </xf>
    <xf numFmtId="49" fontId="3" fillId="0" borderId="0" xfId="0" applyNumberFormat="1" applyFont="1" applyFill="1"/>
    <xf numFmtId="0" fontId="3" fillId="0" borderId="0" xfId="0" applyFont="1" applyFill="1" applyBorder="1" applyAlignment="1">
      <alignment horizontal="right"/>
    </xf>
    <xf numFmtId="37" fontId="13" fillId="0" borderId="0" xfId="0" applyNumberFormat="1" applyFont="1" applyFill="1"/>
    <xf numFmtId="37" fontId="1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/>
    <xf numFmtId="43" fontId="3" fillId="0" borderId="0" xfId="137" applyFont="1" applyFill="1" applyBorder="1" applyAlignment="1">
      <alignment horizontal="right"/>
    </xf>
    <xf numFmtId="37" fontId="2" fillId="0" borderId="11" xfId="0" applyNumberFormat="1" applyFont="1" applyFill="1" applyBorder="1" applyAlignment="1">
      <alignment horizontal="right"/>
    </xf>
    <xf numFmtId="37" fontId="2" fillId="0" borderId="21" xfId="0" applyNumberFormat="1" applyFont="1" applyFill="1" applyBorder="1" applyAlignment="1">
      <alignment horizontal="right"/>
    </xf>
    <xf numFmtId="0" fontId="13" fillId="0" borderId="0" xfId="0" applyFont="1" applyFill="1"/>
    <xf numFmtId="0" fontId="13" fillId="0" borderId="0" xfId="0" applyFont="1" applyFill="1" applyBorder="1" applyAlignment="1">
      <alignment horizontal="right"/>
    </xf>
    <xf numFmtId="37" fontId="13" fillId="0" borderId="21" xfId="0" applyNumberFormat="1" applyFont="1" applyFill="1" applyBorder="1" applyAlignment="1">
      <alignment horizontal="right"/>
    </xf>
    <xf numFmtId="37" fontId="2" fillId="0" borderId="0" xfId="0" applyNumberFormat="1" applyFont="1" applyFill="1"/>
    <xf numFmtId="37" fontId="3" fillId="0" borderId="21" xfId="0" applyNumberFormat="1" applyFont="1" applyFill="1" applyBorder="1"/>
    <xf numFmtId="37" fontId="2" fillId="0" borderId="23" xfId="0" applyNumberFormat="1" applyFont="1" applyFill="1" applyBorder="1"/>
    <xf numFmtId="37" fontId="2" fillId="0" borderId="0" xfId="0" applyNumberFormat="1" applyFont="1" applyFill="1" applyBorder="1"/>
    <xf numFmtId="0" fontId="2" fillId="0" borderId="0" xfId="0" applyNumberFormat="1" applyFont="1" applyFill="1" applyBorder="1" applyAlignment="1"/>
    <xf numFmtId="37" fontId="13" fillId="0" borderId="0" xfId="0" applyNumberFormat="1" applyFont="1" applyFill="1" applyBorder="1"/>
    <xf numFmtId="167" fontId="13" fillId="0" borderId="0" xfId="137" applyNumberFormat="1" applyFont="1" applyFill="1" applyBorder="1"/>
    <xf numFmtId="37" fontId="2" fillId="0" borderId="22" xfId="0" applyNumberFormat="1" applyFont="1" applyFill="1" applyBorder="1" applyAlignment="1">
      <alignment horizontal="right"/>
    </xf>
    <xf numFmtId="39" fontId="2" fillId="0" borderId="22" xfId="0" applyNumberFormat="1" applyFont="1" applyFill="1" applyBorder="1" applyAlignment="1">
      <alignment horizontal="right"/>
    </xf>
    <xf numFmtId="39" fontId="2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0" fontId="9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140" fillId="0" borderId="0" xfId="0" applyFont="1" applyAlignment="1">
      <alignment vertical="center"/>
    </xf>
    <xf numFmtId="167" fontId="0" fillId="0" borderId="0" xfId="137" applyNumberFormat="1" applyFont="1" applyFill="1"/>
    <xf numFmtId="41" fontId="0" fillId="0" borderId="0" xfId="0" applyNumberFormat="1" applyFont="1" applyFill="1" applyBorder="1" applyAlignment="1"/>
    <xf numFmtId="37" fontId="13" fillId="0" borderId="0" xfId="0" applyNumberFormat="1" applyFont="1" applyFill="1" applyBorder="1" applyAlignment="1"/>
    <xf numFmtId="0" fontId="0" fillId="0" borderId="0" xfId="0" applyFont="1" applyFill="1" applyAlignment="1"/>
    <xf numFmtId="37" fontId="3" fillId="0" borderId="21" xfId="0" applyNumberFormat="1" applyFont="1" applyFill="1" applyBorder="1" applyAlignment="1"/>
    <xf numFmtId="37" fontId="3" fillId="0" borderId="0" xfId="0" applyNumberFormat="1" applyFont="1" applyFill="1" applyBorder="1" applyAlignment="1"/>
    <xf numFmtId="41" fontId="0" fillId="0" borderId="0" xfId="0" applyNumberFormat="1" applyFont="1" applyBorder="1" applyAlignment="1"/>
    <xf numFmtId="41" fontId="0" fillId="0" borderId="21" xfId="137" applyNumberFormat="1" applyFont="1" applyFill="1" applyBorder="1" applyAlignment="1">
      <alignment horizontal="right"/>
    </xf>
    <xf numFmtId="167" fontId="0" fillId="0" borderId="21" xfId="137" applyNumberFormat="1" applyFont="1" applyFill="1" applyBorder="1"/>
    <xf numFmtId="41" fontId="0" fillId="0" borderId="6" xfId="0" applyNumberFormat="1" applyFont="1" applyFill="1" applyBorder="1" applyAlignment="1">
      <alignment horizontal="right"/>
    </xf>
    <xf numFmtId="41" fontId="0" fillId="0" borderId="21" xfId="0" applyNumberFormat="1" applyFont="1" applyFill="1" applyBorder="1" applyAlignment="1">
      <alignment horizontal="right"/>
    </xf>
    <xf numFmtId="49" fontId="141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vertical="center"/>
    </xf>
    <xf numFmtId="41" fontId="2" fillId="0" borderId="21" xfId="0" applyNumberFormat="1" applyFont="1" applyBorder="1" applyAlignment="1"/>
    <xf numFmtId="41" fontId="2" fillId="0" borderId="0" xfId="137" applyNumberFormat="1" applyFont="1" applyFill="1" applyBorder="1" applyAlignment="1">
      <alignment horizontal="right"/>
    </xf>
    <xf numFmtId="41" fontId="2" fillId="0" borderId="6" xfId="0" applyNumberFormat="1" applyFont="1" applyBorder="1"/>
    <xf numFmtId="41" fontId="2" fillId="0" borderId="23" xfId="0" applyNumberFormat="1" applyFont="1" applyBorder="1"/>
    <xf numFmtId="49" fontId="0" fillId="0" borderId="0" xfId="0" applyNumberFormat="1" applyFont="1" applyBorder="1" applyAlignment="1">
      <alignment horizontal="left" vertical="center"/>
    </xf>
    <xf numFmtId="167" fontId="3" fillId="0" borderId="0" xfId="137" applyNumberFormat="1" applyFont="1" applyFill="1" applyAlignment="1">
      <alignment horizontal="right"/>
    </xf>
    <xf numFmtId="0" fontId="0" fillId="0" borderId="0" xfId="0" applyFont="1" applyBorder="1" applyAlignment="1">
      <alignment horizontal="center"/>
    </xf>
    <xf numFmtId="166" fontId="0" fillId="0" borderId="0" xfId="0" applyNumberFormat="1" applyFont="1" applyFill="1" applyAlignment="1">
      <alignment horizontal="right"/>
    </xf>
    <xf numFmtId="166" fontId="0" fillId="0" borderId="21" xfId="0" applyNumberFormat="1" applyFont="1" applyFill="1" applyBorder="1" applyAlignment="1">
      <alignment horizontal="right"/>
    </xf>
    <xf numFmtId="41" fontId="3" fillId="0" borderId="21" xfId="137" applyNumberFormat="1" applyFont="1" applyFill="1" applyBorder="1" applyAlignment="1">
      <alignment horizontal="right"/>
    </xf>
    <xf numFmtId="41" fontId="0" fillId="0" borderId="21" xfId="0" applyNumberFormat="1" applyFont="1" applyFill="1" applyBorder="1"/>
    <xf numFmtId="41" fontId="3" fillId="0" borderId="0" xfId="137" applyNumberFormat="1" applyFont="1" applyFill="1" applyAlignment="1">
      <alignment horizontal="right"/>
    </xf>
    <xf numFmtId="43" fontId="3" fillId="0" borderId="0" xfId="137" applyFont="1" applyFill="1" applyAlignment="1">
      <alignment horizontal="right"/>
    </xf>
    <xf numFmtId="166" fontId="3" fillId="0" borderId="0" xfId="256" applyNumberFormat="1" applyFont="1" applyFill="1" applyAlignment="1"/>
    <xf numFmtId="43" fontId="3" fillId="0" borderId="0" xfId="137" applyFont="1" applyFill="1" applyAlignment="1"/>
    <xf numFmtId="167" fontId="2" fillId="0" borderId="11" xfId="137" applyNumberFormat="1" applyFont="1" applyFill="1" applyBorder="1" applyAlignment="1"/>
    <xf numFmtId="166" fontId="3" fillId="0" borderId="0" xfId="256" applyNumberFormat="1" applyFont="1" applyFill="1" applyBorder="1" applyAlignment="1">
      <alignment horizontal="right"/>
    </xf>
    <xf numFmtId="44" fontId="3" fillId="0" borderId="0" xfId="0" applyNumberFormat="1" applyFont="1" applyFill="1" applyBorder="1" applyAlignment="1">
      <alignment horizontal="right"/>
    </xf>
    <xf numFmtId="167" fontId="3" fillId="0" borderId="0" xfId="137" applyNumberFormat="1" applyFont="1" applyFill="1" applyBorder="1" applyAlignment="1"/>
    <xf numFmtId="166" fontId="3" fillId="0" borderId="0" xfId="256" applyNumberFormat="1" applyFont="1" applyFill="1" applyBorder="1" applyAlignment="1"/>
    <xf numFmtId="0" fontId="5" fillId="0" borderId="0" xfId="256" applyFont="1" applyFill="1" applyBorder="1" applyAlignment="1">
      <alignment horizontal="center"/>
    </xf>
    <xf numFmtId="166" fontId="3" fillId="0" borderId="22" xfId="0" applyNumberFormat="1" applyFont="1" applyFill="1" applyBorder="1" applyAlignment="1"/>
    <xf numFmtId="167" fontId="3" fillId="0" borderId="22" xfId="137" applyNumberFormat="1" applyFont="1" applyFill="1" applyBorder="1" applyAlignment="1"/>
    <xf numFmtId="167" fontId="3" fillId="0" borderId="21" xfId="137" applyNumberFormat="1" applyFont="1" applyFill="1" applyBorder="1" applyAlignment="1">
      <alignment horizontal="right"/>
    </xf>
    <xf numFmtId="166" fontId="3" fillId="0" borderId="21" xfId="256" applyNumberFormat="1" applyFont="1" applyFill="1" applyBorder="1" applyAlignment="1"/>
    <xf numFmtId="167" fontId="3" fillId="0" borderId="21" xfId="137" applyNumberFormat="1" applyFont="1" applyFill="1" applyBorder="1" applyAlignment="1"/>
    <xf numFmtId="167" fontId="2" fillId="0" borderId="6" xfId="137" applyNumberFormat="1" applyFont="1" applyFill="1" applyBorder="1" applyAlignment="1"/>
    <xf numFmtId="166" fontId="0" fillId="0" borderId="0" xfId="0" applyNumberFormat="1" applyFont="1" applyFill="1" applyBorder="1" applyAlignment="1">
      <alignment horizontal="right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justify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justify"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21" xfId="0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7" fontId="2" fillId="0" borderId="0" xfId="0" quotePrefix="1" applyNumberFormat="1" applyFont="1" applyFill="1" applyBorder="1" applyAlignment="1">
      <alignment horizontal="right" vertical="center"/>
    </xf>
    <xf numFmtId="41" fontId="2" fillId="0" borderId="0" xfId="149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1" fontId="22" fillId="0" borderId="0" xfId="137" applyNumberFormat="1" applyFont="1" applyFill="1" applyBorder="1" applyAlignment="1">
      <alignment horizontal="right" vertical="center"/>
    </xf>
    <xf numFmtId="37" fontId="2" fillId="0" borderId="0" xfId="0" quotePrefix="1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7" fontId="0" fillId="0" borderId="0" xfId="0" quotePrefix="1" applyNumberFormat="1" applyFont="1" applyFill="1" applyBorder="1" applyAlignment="1">
      <alignment horizontal="right" vertical="center"/>
    </xf>
    <xf numFmtId="41" fontId="16" fillId="0" borderId="0" xfId="150" applyNumberFormat="1" applyFont="1" applyFill="1" applyBorder="1" applyAlignment="1">
      <alignment horizontal="right" vertical="center"/>
    </xf>
    <xf numFmtId="167" fontId="3" fillId="0" borderId="0" xfId="137" applyNumberFormat="1" applyFont="1" applyBorder="1" applyAlignment="1">
      <alignment horizontal="right" vertical="center"/>
    </xf>
    <xf numFmtId="167" fontId="0" fillId="0" borderId="0" xfId="0" applyNumberFormat="1" applyFont="1" applyBorder="1" applyAlignment="1">
      <alignment horizontal="right" vertical="center"/>
    </xf>
    <xf numFmtId="41" fontId="22" fillId="0" borderId="21" xfId="137" applyNumberFormat="1" applyFont="1" applyFill="1" applyBorder="1" applyAlignment="1">
      <alignment horizontal="right" vertical="center"/>
    </xf>
    <xf numFmtId="41" fontId="16" fillId="0" borderId="21" xfId="150" applyNumberFormat="1" applyFont="1" applyFill="1" applyBorder="1" applyAlignment="1">
      <alignment horizontal="right" vertical="center"/>
    </xf>
    <xf numFmtId="167" fontId="2" fillId="0" borderId="21" xfId="137" applyNumberFormat="1" applyFont="1" applyBorder="1" applyAlignment="1">
      <alignment horizontal="right" vertical="center"/>
    </xf>
    <xf numFmtId="167" fontId="0" fillId="0" borderId="0" xfId="137" applyNumberFormat="1" applyFont="1" applyBorder="1" applyAlignment="1">
      <alignment horizontal="right" vertical="center"/>
    </xf>
    <xf numFmtId="41" fontId="0" fillId="0" borderId="21" xfId="15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167" fontId="3" fillId="0" borderId="21" xfId="137" applyNumberFormat="1" applyFont="1" applyBorder="1" applyAlignment="1">
      <alignment horizontal="right" vertical="center"/>
    </xf>
    <xf numFmtId="37" fontId="0" fillId="0" borderId="0" xfId="0" applyNumberFormat="1" applyFont="1" applyBorder="1" applyAlignment="1">
      <alignment horizontal="right" vertical="center"/>
    </xf>
    <xf numFmtId="43" fontId="136" fillId="0" borderId="0" xfId="150" applyFont="1" applyFill="1" applyAlignment="1">
      <alignment horizontal="right" vertical="center"/>
    </xf>
    <xf numFmtId="37" fontId="2" fillId="0" borderId="0" xfId="0" applyNumberFormat="1" applyFont="1" applyBorder="1" applyAlignment="1">
      <alignment horizontal="right" vertical="center"/>
    </xf>
    <xf numFmtId="167" fontId="0" fillId="0" borderId="21" xfId="0" quotePrefix="1" applyNumberFormat="1" applyFont="1" applyFill="1" applyBorder="1" applyAlignment="1">
      <alignment horizontal="right" vertical="center"/>
    </xf>
    <xf numFmtId="167" fontId="2" fillId="0" borderId="0" xfId="0" applyNumberFormat="1" applyFont="1" applyBorder="1" applyAlignment="1">
      <alignment horizontal="right" vertical="center"/>
    </xf>
    <xf numFmtId="167" fontId="2" fillId="0" borderId="11" xfId="0" quotePrefix="1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167" fontId="2" fillId="0" borderId="0" xfId="137" applyNumberFormat="1" applyFont="1" applyBorder="1" applyAlignment="1">
      <alignment horizontal="right" vertical="center"/>
    </xf>
    <xf numFmtId="43" fontId="0" fillId="0" borderId="0" xfId="137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41" fontId="0" fillId="0" borderId="0" xfId="150" applyNumberFormat="1" applyFont="1" applyFill="1" applyBorder="1" applyAlignment="1">
      <alignment horizontal="right" vertical="center"/>
    </xf>
    <xf numFmtId="167" fontId="0" fillId="0" borderId="0" xfId="0" applyNumberFormat="1" applyFont="1" applyFill="1" applyBorder="1" applyAlignment="1">
      <alignment horizontal="right" vertical="center"/>
    </xf>
    <xf numFmtId="41" fontId="3" fillId="0" borderId="0" xfId="137" applyNumberFormat="1" applyFont="1" applyFill="1" applyBorder="1" applyAlignment="1">
      <alignment horizontal="right" vertical="center"/>
    </xf>
    <xf numFmtId="167" fontId="2" fillId="0" borderId="21" xfId="0" quotePrefix="1" applyNumberFormat="1" applyFont="1" applyFill="1" applyBorder="1" applyAlignment="1">
      <alignment horizontal="right" vertical="center"/>
    </xf>
    <xf numFmtId="41" fontId="2" fillId="0" borderId="21" xfId="137" applyNumberFormat="1" applyFont="1" applyFill="1" applyBorder="1" applyAlignment="1">
      <alignment horizontal="right" vertical="center"/>
    </xf>
    <xf numFmtId="41" fontId="23" fillId="0" borderId="21" xfId="137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43" fontId="2" fillId="0" borderId="0" xfId="137" applyFont="1" applyFill="1" applyBorder="1" applyAlignment="1">
      <alignment horizontal="right" vertical="center"/>
    </xf>
    <xf numFmtId="167" fontId="136" fillId="0" borderId="0" xfId="150" applyNumberFormat="1" applyFont="1" applyFill="1" applyBorder="1" applyAlignment="1">
      <alignment horizontal="right" vertical="center"/>
    </xf>
    <xf numFmtId="167" fontId="0" fillId="0" borderId="21" xfId="137" applyNumberFormat="1" applyFont="1" applyFill="1" applyBorder="1" applyAlignment="1">
      <alignment horizontal="right" vertical="center"/>
    </xf>
    <xf numFmtId="41" fontId="2" fillId="0" borderId="21" xfId="0" applyNumberFormat="1" applyFont="1" applyBorder="1" applyAlignment="1">
      <alignment horizontal="right" vertical="center"/>
    </xf>
    <xf numFmtId="167" fontId="2" fillId="0" borderId="0" xfId="137" applyNumberFormat="1" applyFont="1" applyFill="1" applyBorder="1" applyAlignment="1">
      <alignment horizontal="right" vertical="center"/>
    </xf>
    <xf numFmtId="167" fontId="0" fillId="0" borderId="21" xfId="137" applyNumberFormat="1" applyFont="1" applyBorder="1" applyAlignment="1">
      <alignment horizontal="right" vertical="center"/>
    </xf>
    <xf numFmtId="167" fontId="2" fillId="0" borderId="22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21" xfId="150" applyNumberFormat="1" applyFont="1" applyFill="1" applyBorder="1" applyAlignment="1">
      <alignment horizontal="right" vertical="center"/>
    </xf>
    <xf numFmtId="167" fontId="22" fillId="0" borderId="0" xfId="137" applyNumberFormat="1" applyFont="1" applyFill="1" applyBorder="1" applyAlignment="1">
      <alignment horizontal="right" vertical="center"/>
    </xf>
    <xf numFmtId="41" fontId="2" fillId="0" borderId="0" xfId="150" applyNumberFormat="1" applyFont="1" applyFill="1" applyBorder="1" applyAlignment="1">
      <alignment horizontal="right" vertical="center"/>
    </xf>
    <xf numFmtId="167" fontId="3" fillId="0" borderId="0" xfId="137" applyNumberFormat="1" applyFont="1" applyFill="1" applyBorder="1" applyAlignment="1">
      <alignment horizontal="right" vertical="center"/>
    </xf>
    <xf numFmtId="167" fontId="0" fillId="0" borderId="21" xfId="150" applyNumberFormat="1" applyFont="1" applyFill="1" applyBorder="1" applyAlignment="1">
      <alignment horizontal="right" vertical="center"/>
    </xf>
    <xf numFmtId="49" fontId="7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43" fontId="2" fillId="0" borderId="0" xfId="0" applyNumberFormat="1" applyFont="1" applyBorder="1" applyAlignment="1">
      <alignment horizontal="right" vertical="center"/>
    </xf>
    <xf numFmtId="39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256" applyFont="1" applyFill="1" applyAlignment="1">
      <alignment horizontal="left" vertical="center"/>
    </xf>
    <xf numFmtId="167" fontId="5" fillId="0" borderId="0" xfId="137" applyNumberFormat="1" applyFont="1" applyFill="1" applyAlignment="1">
      <alignment vertical="center"/>
    </xf>
    <xf numFmtId="0" fontId="0" fillId="0" borderId="0" xfId="256" applyFont="1" applyFill="1" applyAlignment="1">
      <alignment vertical="center"/>
    </xf>
    <xf numFmtId="0" fontId="0" fillId="0" borderId="0" xfId="0" applyFont="1" applyAlignment="1">
      <alignment vertical="center"/>
    </xf>
    <xf numFmtId="167" fontId="0" fillId="0" borderId="0" xfId="137" applyNumberFormat="1" applyFont="1" applyFill="1" applyBorder="1" applyAlignment="1">
      <alignment horizontal="center" vertical="center"/>
    </xf>
    <xf numFmtId="0" fontId="3" fillId="0" borderId="21" xfId="137" applyNumberFormat="1" applyFont="1" applyFill="1" applyBorder="1" applyAlignment="1">
      <alignment horizontal="center" vertical="center"/>
    </xf>
    <xf numFmtId="0" fontId="3" fillId="0" borderId="0" xfId="137" applyNumberFormat="1" applyFont="1" applyFill="1" applyAlignment="1">
      <alignment horizontal="center" vertical="center"/>
    </xf>
    <xf numFmtId="0" fontId="0" fillId="0" borderId="0" xfId="137" applyNumberFormat="1" applyFont="1" applyFill="1" applyBorder="1" applyAlignment="1">
      <alignment horizontal="center" vertical="center"/>
    </xf>
    <xf numFmtId="0" fontId="0" fillId="0" borderId="0" xfId="137" applyNumberFormat="1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167" fontId="0" fillId="0" borderId="0" xfId="137" applyNumberFormat="1" applyFont="1" applyFill="1" applyAlignment="1">
      <alignment horizontal="right" vertical="center"/>
    </xf>
    <xf numFmtId="49" fontId="0" fillId="0" borderId="0" xfId="0" applyNumberFormat="1" applyFont="1" applyFill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0" fillId="0" borderId="0" xfId="0" applyNumberFormat="1" applyFill="1" applyBorder="1" applyAlignment="1">
      <alignment vertical="center"/>
    </xf>
    <xf numFmtId="0" fontId="5" fillId="0" borderId="0" xfId="256" applyFont="1" applyFill="1" applyAlignment="1">
      <alignment horizontal="center" vertical="center"/>
    </xf>
    <xf numFmtId="49" fontId="0" fillId="0" borderId="0" xfId="0" applyNumberForma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0" fontId="0" fillId="0" borderId="0" xfId="256" applyFont="1" applyFill="1" applyAlignment="1">
      <alignment horizontal="left" vertical="center"/>
    </xf>
    <xf numFmtId="41" fontId="0" fillId="0" borderId="0" xfId="137" applyNumberFormat="1" applyFont="1" applyFill="1" applyAlignment="1">
      <alignment horizontal="right" vertical="center"/>
    </xf>
    <xf numFmtId="41" fontId="0" fillId="0" borderId="21" xfId="137" applyNumberFormat="1" applyFont="1" applyFill="1" applyBorder="1" applyAlignment="1">
      <alignment horizontal="right" vertical="center"/>
    </xf>
    <xf numFmtId="0" fontId="5" fillId="0" borderId="0" xfId="256" applyFont="1" applyFill="1" applyAlignment="1">
      <alignment vertical="center"/>
    </xf>
    <xf numFmtId="167" fontId="5" fillId="0" borderId="0" xfId="137" applyNumberFormat="1" applyFont="1" applyFill="1" applyAlignment="1">
      <alignment horizontal="center" vertical="center"/>
    </xf>
    <xf numFmtId="167" fontId="0" fillId="0" borderId="6" xfId="137" applyNumberFormat="1" applyFont="1" applyFill="1" applyBorder="1" applyAlignment="1">
      <alignment horizontal="right" vertical="center"/>
    </xf>
    <xf numFmtId="167" fontId="0" fillId="0" borderId="6" xfId="137" applyNumberFormat="1" applyFont="1" applyFill="1" applyBorder="1" applyAlignment="1">
      <alignment vertical="center"/>
    </xf>
    <xf numFmtId="167" fontId="2" fillId="0" borderId="21" xfId="137" applyNumberFormat="1" applyFont="1" applyFill="1" applyBorder="1" applyAlignment="1">
      <alignment vertical="center"/>
    </xf>
    <xf numFmtId="167" fontId="2" fillId="0" borderId="0" xfId="137" applyNumberFormat="1" applyFont="1" applyFill="1" applyAlignment="1">
      <alignment vertical="center"/>
    </xf>
    <xf numFmtId="167" fontId="2" fillId="0" borderId="0" xfId="137" applyNumberFormat="1" applyFont="1" applyFill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6" fillId="0" borderId="0" xfId="256" applyFont="1" applyFill="1" applyAlignment="1">
      <alignment vertical="center"/>
    </xf>
    <xf numFmtId="41" fontId="0" fillId="0" borderId="0" xfId="137" applyNumberFormat="1" applyFont="1" applyFill="1" applyBorder="1" applyAlignment="1">
      <alignment horizontal="right" vertical="center"/>
    </xf>
    <xf numFmtId="49" fontId="0" fillId="0" borderId="0" xfId="0" applyNumberFormat="1" applyAlignment="1">
      <alignment vertical="center"/>
    </xf>
    <xf numFmtId="41" fontId="0" fillId="0" borderId="0" xfId="0" applyNumberFormat="1" applyFill="1" applyBorder="1" applyAlignment="1">
      <alignment horizontal="right" vertical="center"/>
    </xf>
    <xf numFmtId="43" fontId="0" fillId="0" borderId="6" xfId="137" applyFont="1" applyFill="1" applyBorder="1" applyAlignment="1">
      <alignment horizontal="right" vertical="center"/>
    </xf>
    <xf numFmtId="0" fontId="5" fillId="0" borderId="0" xfId="137" applyNumberFormat="1" applyFont="1" applyFill="1" applyAlignment="1">
      <alignment horizontal="center" vertical="center"/>
    </xf>
    <xf numFmtId="43" fontId="0" fillId="0" borderId="0" xfId="137" applyFont="1" applyFill="1" applyAlignment="1">
      <alignment horizontal="right" vertical="center"/>
    </xf>
    <xf numFmtId="166" fontId="0" fillId="0" borderId="0" xfId="0" applyNumberFormat="1" applyFont="1" applyFill="1" applyBorder="1" applyAlignment="1">
      <alignment vertical="center"/>
    </xf>
    <xf numFmtId="167" fontId="0" fillId="0" borderId="0" xfId="137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167" fontId="3" fillId="0" borderId="0" xfId="137" applyNumberFormat="1" applyFont="1" applyFill="1" applyAlignment="1">
      <alignment horizontal="right" vertical="center"/>
    </xf>
    <xf numFmtId="167" fontId="3" fillId="0" borderId="0" xfId="137" applyNumberFormat="1" applyFont="1" applyFill="1" applyAlignment="1">
      <alignment vertical="center"/>
    </xf>
    <xf numFmtId="49" fontId="141" fillId="0" borderId="0" xfId="0" applyNumberFormat="1" applyFont="1" applyFill="1" applyBorder="1" applyAlignment="1">
      <alignment vertical="center"/>
    </xf>
    <xf numFmtId="41" fontId="141" fillId="0" borderId="0" xfId="0" applyNumberFormat="1" applyFont="1" applyFill="1" applyBorder="1" applyAlignment="1">
      <alignment vertical="center"/>
    </xf>
    <xf numFmtId="167" fontId="2" fillId="0" borderId="0" xfId="137" applyNumberFormat="1" applyFont="1" applyFill="1" applyAlignment="1">
      <alignment horizontal="right" vertical="center"/>
    </xf>
    <xf numFmtId="167" fontId="2" fillId="0" borderId="23" xfId="137" applyNumberFormat="1" applyFont="1" applyFill="1" applyBorder="1" applyAlignment="1">
      <alignment vertical="center"/>
    </xf>
    <xf numFmtId="167" fontId="2" fillId="0" borderId="22" xfId="137" applyNumberFormat="1" applyFont="1" applyFill="1" applyBorder="1" applyAlignment="1">
      <alignment vertical="center"/>
    </xf>
    <xf numFmtId="0" fontId="6" fillId="0" borderId="0" xfId="256" applyFont="1" applyFill="1" applyAlignment="1">
      <alignment horizontal="center" vertical="center"/>
    </xf>
    <xf numFmtId="166" fontId="0" fillId="0" borderId="0" xfId="256" applyNumberFormat="1" applyFont="1" applyFill="1" applyAlignment="1">
      <alignment vertical="center"/>
    </xf>
    <xf numFmtId="166" fontId="0" fillId="0" borderId="21" xfId="256" applyNumberFormat="1" applyFont="1" applyFill="1" applyBorder="1" applyAlignment="1">
      <alignment vertical="center"/>
    </xf>
    <xf numFmtId="166" fontId="2" fillId="0" borderId="0" xfId="256" applyNumberFormat="1" applyFont="1" applyFill="1" applyAlignment="1">
      <alignment vertical="center"/>
    </xf>
    <xf numFmtId="166" fontId="2" fillId="0" borderId="23" xfId="256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1" fontId="3" fillId="0" borderId="0" xfId="150" applyNumberFormat="1" applyFont="1" applyFill="1" applyBorder="1" applyAlignment="1">
      <alignment horizontal="right" vertical="center"/>
    </xf>
    <xf numFmtId="41" fontId="3" fillId="0" borderId="21" xfId="150" applyNumberFormat="1" applyFont="1" applyFill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49" fontId="6" fillId="0" borderId="0" xfId="0" applyNumberFormat="1" applyFont="1" applyBorder="1" applyAlignment="1">
      <alignment horizontal="left" vertical="center"/>
    </xf>
    <xf numFmtId="0" fontId="0" fillId="0" borderId="21" xfId="137" applyNumberFormat="1" applyFont="1" applyFill="1" applyBorder="1" applyAlignment="1">
      <alignment horizontal="center"/>
    </xf>
    <xf numFmtId="41" fontId="2" fillId="0" borderId="11" xfId="137" applyNumberFormat="1" applyFont="1" applyFill="1" applyBorder="1" applyAlignment="1">
      <alignment horizontal="right"/>
    </xf>
    <xf numFmtId="41" fontId="2" fillId="0" borderId="22" xfId="137" applyNumberFormat="1" applyFont="1" applyFill="1" applyBorder="1" applyAlignment="1">
      <alignment horizontal="right"/>
    </xf>
    <xf numFmtId="41" fontId="2" fillId="0" borderId="0" xfId="137" applyNumberFormat="1" applyFont="1" applyFill="1" applyAlignment="1">
      <alignment horizontal="right"/>
    </xf>
    <xf numFmtId="167" fontId="0" fillId="0" borderId="0" xfId="137" applyNumberFormat="1" applyFont="1" applyFill="1" applyBorder="1" applyAlignment="1">
      <alignment horizontal="right" vertical="center"/>
    </xf>
    <xf numFmtId="41" fontId="3" fillId="0" borderId="0" xfId="137" applyNumberFormat="1" applyFont="1" applyFill="1" applyBorder="1" applyAlignment="1">
      <alignment horizontal="right"/>
    </xf>
    <xf numFmtId="0" fontId="0" fillId="0" borderId="0" xfId="0" applyFont="1" applyBorder="1" applyAlignment="1"/>
    <xf numFmtId="167" fontId="2" fillId="0" borderId="0" xfId="137" applyNumberFormat="1" applyFont="1" applyBorder="1" applyAlignment="1"/>
    <xf numFmtId="37" fontId="0" fillId="0" borderId="0" xfId="0" applyNumberFormat="1" applyFont="1" applyFill="1" applyBorder="1" applyAlignment="1">
      <alignment horizontal="center"/>
    </xf>
    <xf numFmtId="167" fontId="2" fillId="0" borderId="11" xfId="137" applyNumberFormat="1" applyFont="1" applyBorder="1" applyAlignment="1">
      <alignment horizontal="right"/>
    </xf>
    <xf numFmtId="41" fontId="3" fillId="0" borderId="21" xfId="137" applyNumberFormat="1" applyFont="1" applyFill="1" applyBorder="1" applyAlignment="1">
      <alignment horizontal="right" vertical="center"/>
    </xf>
    <xf numFmtId="41" fontId="2" fillId="0" borderId="23" xfId="137" applyNumberFormat="1" applyFont="1" applyFill="1" applyBorder="1" applyAlignment="1">
      <alignment horizontal="right" vertical="center"/>
    </xf>
    <xf numFmtId="167" fontId="3" fillId="0" borderId="0" xfId="137" applyNumberFormat="1" applyFont="1" applyFill="1" applyBorder="1" applyAlignment="1">
      <alignment horizontal="right"/>
    </xf>
    <xf numFmtId="167" fontId="0" fillId="0" borderId="21" xfId="137" applyNumberFormat="1" applyFont="1" applyFill="1" applyBorder="1" applyAlignment="1">
      <alignment horizontal="right"/>
    </xf>
    <xf numFmtId="41" fontId="3" fillId="0" borderId="21" xfId="149" applyNumberFormat="1" applyFont="1" applyFill="1" applyBorder="1" applyAlignment="1">
      <alignment horizontal="right" vertical="center"/>
    </xf>
    <xf numFmtId="41" fontId="3" fillId="0" borderId="0" xfId="149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7" fontId="3" fillId="0" borderId="21" xfId="137" applyNumberFormat="1" applyFont="1" applyFill="1" applyBorder="1" applyAlignment="1">
      <alignment horizontal="right" vertical="center"/>
    </xf>
    <xf numFmtId="41" fontId="0" fillId="0" borderId="21" xfId="0" quotePrefix="1" applyNumberFormat="1" applyFont="1" applyFill="1" applyBorder="1" applyAlignment="1">
      <alignment horizontal="right" vertical="center"/>
    </xf>
    <xf numFmtId="41" fontId="2" fillId="0" borderId="0" xfId="137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vertical="center"/>
    </xf>
    <xf numFmtId="0" fontId="2" fillId="0" borderId="0" xfId="0" applyFont="1" applyFill="1"/>
    <xf numFmtId="167" fontId="2" fillId="0" borderId="0" xfId="137" applyNumberFormat="1" applyFont="1" applyFill="1" applyBorder="1" applyAlignment="1">
      <alignment horizontal="center"/>
    </xf>
    <xf numFmtId="167" fontId="2" fillId="0" borderId="0" xfId="137" applyNumberFormat="1" applyFont="1" applyFill="1" applyAlignment="1">
      <alignment horizontal="center"/>
    </xf>
    <xf numFmtId="0" fontId="3" fillId="0" borderId="6" xfId="137" quotePrefix="1" applyNumberFormat="1" applyFont="1" applyFill="1" applyBorder="1" applyAlignment="1">
      <alignment horizontal="center"/>
    </xf>
    <xf numFmtId="167" fontId="2" fillId="0" borderId="21" xfId="137" applyNumberFormat="1" applyFont="1" applyFill="1" applyBorder="1" applyAlignment="1">
      <alignment horizontal="center"/>
    </xf>
    <xf numFmtId="0" fontId="0" fillId="0" borderId="6" xfId="137" quotePrefix="1" applyNumberFormat="1" applyFont="1" applyFill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167" fontId="2" fillId="0" borderId="21" xfId="137" applyNumberFormat="1" applyFont="1" applyFill="1" applyBorder="1" applyAlignment="1">
      <alignment horizontal="center" vertical="center"/>
    </xf>
    <xf numFmtId="0" fontId="0" fillId="0" borderId="6" xfId="137" quotePrefix="1" applyNumberFormat="1" applyFont="1" applyFill="1" applyBorder="1" applyAlignment="1">
      <alignment horizontal="center" vertical="center"/>
    </xf>
    <xf numFmtId="167" fontId="2" fillId="0" borderId="0" xfId="137" applyNumberFormat="1" applyFont="1" applyFill="1" applyAlignment="1">
      <alignment horizontal="center" vertical="center"/>
    </xf>
  </cellXfs>
  <cellStyles count="436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20 % - Akzent1" xfId="17" xr:uid="{00000000-0005-0000-0000-000010000000}"/>
    <cellStyle name="20 % - Akzent2" xfId="18" xr:uid="{00000000-0005-0000-0000-000011000000}"/>
    <cellStyle name="20 % - Akzent3" xfId="19" xr:uid="{00000000-0005-0000-0000-000012000000}"/>
    <cellStyle name="20 % - Akzent4" xfId="20" xr:uid="{00000000-0005-0000-0000-000013000000}"/>
    <cellStyle name="20 % - Akzent5" xfId="21" xr:uid="{00000000-0005-0000-0000-000014000000}"/>
    <cellStyle name="20 % - Akzent6" xfId="22" xr:uid="{00000000-0005-0000-0000-000015000000}"/>
    <cellStyle name="20% - Accent1 2" xfId="23" xr:uid="{00000000-0005-0000-0000-000016000000}"/>
    <cellStyle name="20% - Accent1 3" xfId="24" xr:uid="{00000000-0005-0000-0000-000017000000}"/>
    <cellStyle name="20% - Accent2 2" xfId="25" xr:uid="{00000000-0005-0000-0000-000018000000}"/>
    <cellStyle name="20% - Accent2 3" xfId="26" xr:uid="{00000000-0005-0000-0000-000019000000}"/>
    <cellStyle name="20% - Accent3 2" xfId="27" xr:uid="{00000000-0005-0000-0000-00001A000000}"/>
    <cellStyle name="20% - Accent3 3" xfId="28" xr:uid="{00000000-0005-0000-0000-00001B000000}"/>
    <cellStyle name="20% - Accent4 2" xfId="29" xr:uid="{00000000-0005-0000-0000-00001C000000}"/>
    <cellStyle name="20% - Accent4 3" xfId="30" xr:uid="{00000000-0005-0000-0000-00001D000000}"/>
    <cellStyle name="20% - Accent5 2" xfId="31" xr:uid="{00000000-0005-0000-0000-00001E000000}"/>
    <cellStyle name="20% - Accent5 3" xfId="32" xr:uid="{00000000-0005-0000-0000-00001F000000}"/>
    <cellStyle name="20% - Accent6 2" xfId="33" xr:uid="{00000000-0005-0000-0000-000020000000}"/>
    <cellStyle name="20% - Accent6 3" xfId="34" xr:uid="{00000000-0005-0000-0000-000021000000}"/>
    <cellStyle name="20% - ส่วนที่ถูกเน้น1" xfId="35" xr:uid="{00000000-0005-0000-0000-000022000000}"/>
    <cellStyle name="20% - ส่วนที่ถูกเน้น2" xfId="36" xr:uid="{00000000-0005-0000-0000-000023000000}"/>
    <cellStyle name="20% - ส่วนที่ถูกเน้น3" xfId="37" xr:uid="{00000000-0005-0000-0000-000024000000}"/>
    <cellStyle name="20% - ส่วนที่ถูกเน้น4" xfId="38" xr:uid="{00000000-0005-0000-0000-000025000000}"/>
    <cellStyle name="20% - ส่วนที่ถูกเน้น5" xfId="39" xr:uid="{00000000-0005-0000-0000-000026000000}"/>
    <cellStyle name="20% - ส่วนที่ถูกเน้น6" xfId="40" xr:uid="{00000000-0005-0000-0000-000027000000}"/>
    <cellStyle name="40 % - Akzent1" xfId="41" xr:uid="{00000000-0005-0000-0000-000028000000}"/>
    <cellStyle name="40 % - Akzent2" xfId="42" xr:uid="{00000000-0005-0000-0000-000029000000}"/>
    <cellStyle name="40 % - Akzent3" xfId="43" xr:uid="{00000000-0005-0000-0000-00002A000000}"/>
    <cellStyle name="40 % - Akzent4" xfId="44" xr:uid="{00000000-0005-0000-0000-00002B000000}"/>
    <cellStyle name="40 % - Akzent5" xfId="45" xr:uid="{00000000-0005-0000-0000-00002C000000}"/>
    <cellStyle name="40 % - Akzent6" xfId="46" xr:uid="{00000000-0005-0000-0000-00002D000000}"/>
    <cellStyle name="40% - Accent1 2" xfId="47" xr:uid="{00000000-0005-0000-0000-00002E000000}"/>
    <cellStyle name="40% - Accent1 3" xfId="48" xr:uid="{00000000-0005-0000-0000-00002F000000}"/>
    <cellStyle name="40% - Accent2 2" xfId="49" xr:uid="{00000000-0005-0000-0000-000030000000}"/>
    <cellStyle name="40% - Accent2 3" xfId="50" xr:uid="{00000000-0005-0000-0000-000031000000}"/>
    <cellStyle name="40% - Accent3 2" xfId="51" xr:uid="{00000000-0005-0000-0000-000032000000}"/>
    <cellStyle name="40% - Accent3 3" xfId="52" xr:uid="{00000000-0005-0000-0000-000033000000}"/>
    <cellStyle name="40% - Accent4 2" xfId="53" xr:uid="{00000000-0005-0000-0000-000034000000}"/>
    <cellStyle name="40% - Accent4 3" xfId="54" xr:uid="{00000000-0005-0000-0000-000035000000}"/>
    <cellStyle name="40% - Accent5 2" xfId="55" xr:uid="{00000000-0005-0000-0000-000036000000}"/>
    <cellStyle name="40% - Accent5 3" xfId="56" xr:uid="{00000000-0005-0000-0000-000037000000}"/>
    <cellStyle name="40% - Accent6 2" xfId="57" xr:uid="{00000000-0005-0000-0000-000038000000}"/>
    <cellStyle name="40% - Accent6 3" xfId="58" xr:uid="{00000000-0005-0000-0000-000039000000}"/>
    <cellStyle name="40% - ส่วนที่ถูกเน้น1" xfId="59" xr:uid="{00000000-0005-0000-0000-00003A000000}"/>
    <cellStyle name="40% - ส่วนที่ถูกเน้น2" xfId="60" xr:uid="{00000000-0005-0000-0000-00003B000000}"/>
    <cellStyle name="40% - ส่วนที่ถูกเน้น3" xfId="61" xr:uid="{00000000-0005-0000-0000-00003C000000}"/>
    <cellStyle name="40% - ส่วนที่ถูกเน้น4" xfId="62" xr:uid="{00000000-0005-0000-0000-00003D000000}"/>
    <cellStyle name="40% - ส่วนที่ถูกเน้น5" xfId="63" xr:uid="{00000000-0005-0000-0000-00003E000000}"/>
    <cellStyle name="40% - ส่วนที่ถูกเน้น6" xfId="64" xr:uid="{00000000-0005-0000-0000-00003F000000}"/>
    <cellStyle name="594941.25" xfId="65" xr:uid="{00000000-0005-0000-0000-000040000000}"/>
    <cellStyle name="60 % - Akzent1" xfId="66" xr:uid="{00000000-0005-0000-0000-000041000000}"/>
    <cellStyle name="60 % - Akzent2" xfId="67" xr:uid="{00000000-0005-0000-0000-000042000000}"/>
    <cellStyle name="60 % - Akzent3" xfId="68" xr:uid="{00000000-0005-0000-0000-000043000000}"/>
    <cellStyle name="60 % - Akzent4" xfId="69" xr:uid="{00000000-0005-0000-0000-000044000000}"/>
    <cellStyle name="60 % - Akzent5" xfId="70" xr:uid="{00000000-0005-0000-0000-000045000000}"/>
    <cellStyle name="60 % - Akzent6" xfId="71" xr:uid="{00000000-0005-0000-0000-000046000000}"/>
    <cellStyle name="60% - Accent1 2" xfId="72" xr:uid="{00000000-0005-0000-0000-000047000000}"/>
    <cellStyle name="60% - Accent1 3" xfId="73" xr:uid="{00000000-0005-0000-0000-000048000000}"/>
    <cellStyle name="60% - Accent2 2" xfId="74" xr:uid="{00000000-0005-0000-0000-000049000000}"/>
    <cellStyle name="60% - Accent2 3" xfId="75" xr:uid="{00000000-0005-0000-0000-00004A000000}"/>
    <cellStyle name="60% - Accent3 2" xfId="76" xr:uid="{00000000-0005-0000-0000-00004B000000}"/>
    <cellStyle name="60% - Accent3 3" xfId="77" xr:uid="{00000000-0005-0000-0000-00004C000000}"/>
    <cellStyle name="60% - Accent4 2" xfId="78" xr:uid="{00000000-0005-0000-0000-00004D000000}"/>
    <cellStyle name="60% - Accent4 3" xfId="79" xr:uid="{00000000-0005-0000-0000-00004E000000}"/>
    <cellStyle name="60% - Accent5 2" xfId="80" xr:uid="{00000000-0005-0000-0000-00004F000000}"/>
    <cellStyle name="60% - Accent5 3" xfId="81" xr:uid="{00000000-0005-0000-0000-000050000000}"/>
    <cellStyle name="60% - Accent6 2" xfId="82" xr:uid="{00000000-0005-0000-0000-000051000000}"/>
    <cellStyle name="60% - Accent6 3" xfId="83" xr:uid="{00000000-0005-0000-0000-000052000000}"/>
    <cellStyle name="60% - ส่วนที่ถูกเน้น1" xfId="84" xr:uid="{00000000-0005-0000-0000-000053000000}"/>
    <cellStyle name="60% - ส่วนที่ถูกเน้น2" xfId="85" xr:uid="{00000000-0005-0000-0000-000054000000}"/>
    <cellStyle name="60% - ส่วนที่ถูกเน้น3" xfId="86" xr:uid="{00000000-0005-0000-0000-000055000000}"/>
    <cellStyle name="60% - ส่วนที่ถูกเน้น4" xfId="87" xr:uid="{00000000-0005-0000-0000-000056000000}"/>
    <cellStyle name="60% - ส่วนที่ถูกเน้น5" xfId="88" xr:uid="{00000000-0005-0000-0000-000057000000}"/>
    <cellStyle name="60% - ส่วนที่ถูกเน้น6" xfId="89" xr:uid="{00000000-0005-0000-0000-000058000000}"/>
    <cellStyle name="75" xfId="90" xr:uid="{00000000-0005-0000-0000-000059000000}"/>
    <cellStyle name="AA FRAME" xfId="91" xr:uid="{00000000-0005-0000-0000-00005A000000}"/>
    <cellStyle name="AA HEADING" xfId="92" xr:uid="{00000000-0005-0000-0000-00005B000000}"/>
    <cellStyle name="AA INITIALS" xfId="93" xr:uid="{00000000-0005-0000-0000-00005C000000}"/>
    <cellStyle name="AA INPUT" xfId="94" xr:uid="{00000000-0005-0000-0000-00005D000000}"/>
    <cellStyle name="AA LOCK" xfId="95" xr:uid="{00000000-0005-0000-0000-00005E000000}"/>
    <cellStyle name="AA MGR NAME" xfId="96" xr:uid="{00000000-0005-0000-0000-00005F000000}"/>
    <cellStyle name="AA NORMAL" xfId="97" xr:uid="{00000000-0005-0000-0000-000060000000}"/>
    <cellStyle name="AA NUMBER" xfId="98" xr:uid="{00000000-0005-0000-0000-000061000000}"/>
    <cellStyle name="AA NUMBER2" xfId="99" xr:uid="{00000000-0005-0000-0000-000062000000}"/>
    <cellStyle name="AA QUESTION" xfId="100" xr:uid="{00000000-0005-0000-0000-000063000000}"/>
    <cellStyle name="AA SHADE" xfId="101" xr:uid="{00000000-0005-0000-0000-000064000000}"/>
    <cellStyle name="Accent1 2" xfId="102" xr:uid="{00000000-0005-0000-0000-000065000000}"/>
    <cellStyle name="Accent1 3" xfId="103" xr:uid="{00000000-0005-0000-0000-000066000000}"/>
    <cellStyle name="Accent2 2" xfId="104" xr:uid="{00000000-0005-0000-0000-000067000000}"/>
    <cellStyle name="Accent2 3" xfId="105" xr:uid="{00000000-0005-0000-0000-000068000000}"/>
    <cellStyle name="Accent3 2" xfId="106" xr:uid="{00000000-0005-0000-0000-000069000000}"/>
    <cellStyle name="Accent3 3" xfId="107" xr:uid="{00000000-0005-0000-0000-00006A000000}"/>
    <cellStyle name="Accent4 2" xfId="108" xr:uid="{00000000-0005-0000-0000-00006B000000}"/>
    <cellStyle name="Accent4 3" xfId="109" xr:uid="{00000000-0005-0000-0000-00006C000000}"/>
    <cellStyle name="Accent5 2" xfId="110" xr:uid="{00000000-0005-0000-0000-00006D000000}"/>
    <cellStyle name="Accent5 3" xfId="111" xr:uid="{00000000-0005-0000-0000-00006E000000}"/>
    <cellStyle name="Accent6 2" xfId="112" xr:uid="{00000000-0005-0000-0000-00006F000000}"/>
    <cellStyle name="Accent6 3" xfId="113" xr:uid="{00000000-0005-0000-0000-000070000000}"/>
    <cellStyle name="Akzent1" xfId="114" xr:uid="{00000000-0005-0000-0000-000071000000}"/>
    <cellStyle name="Akzent2" xfId="115" xr:uid="{00000000-0005-0000-0000-000072000000}"/>
    <cellStyle name="Akzent3" xfId="116" xr:uid="{00000000-0005-0000-0000-000073000000}"/>
    <cellStyle name="Akzent4" xfId="117" xr:uid="{00000000-0005-0000-0000-000074000000}"/>
    <cellStyle name="Akzent5" xfId="118" xr:uid="{00000000-0005-0000-0000-000075000000}"/>
    <cellStyle name="Akzent6" xfId="119" xr:uid="{00000000-0005-0000-0000-000076000000}"/>
    <cellStyle name="Ausgabe" xfId="120" xr:uid="{00000000-0005-0000-0000-000077000000}"/>
    <cellStyle name="Bad 2" xfId="121" xr:uid="{00000000-0005-0000-0000-000078000000}"/>
    <cellStyle name="Bad 3" xfId="122" xr:uid="{00000000-0005-0000-0000-000079000000}"/>
    <cellStyle name="Berechnung" xfId="123" xr:uid="{00000000-0005-0000-0000-00007A000000}"/>
    <cellStyle name="Border" xfId="124" xr:uid="{00000000-0005-0000-0000-00007B000000}"/>
    <cellStyle name="Calc Currency (0)" xfId="125" xr:uid="{00000000-0005-0000-0000-00007C000000}"/>
    <cellStyle name="Calc Currency (2)" xfId="126" xr:uid="{00000000-0005-0000-0000-00007D000000}"/>
    <cellStyle name="Calc Percent (0)" xfId="127" xr:uid="{00000000-0005-0000-0000-00007E000000}"/>
    <cellStyle name="Calc Percent (1)" xfId="128" xr:uid="{00000000-0005-0000-0000-00007F000000}"/>
    <cellStyle name="Calc Percent (2)" xfId="129" xr:uid="{00000000-0005-0000-0000-000080000000}"/>
    <cellStyle name="Calc Units (0)" xfId="130" xr:uid="{00000000-0005-0000-0000-000081000000}"/>
    <cellStyle name="Calc Units (1)" xfId="131" xr:uid="{00000000-0005-0000-0000-000082000000}"/>
    <cellStyle name="Calc Units (2)" xfId="132" xr:uid="{00000000-0005-0000-0000-000083000000}"/>
    <cellStyle name="Calculation 2" xfId="133" xr:uid="{00000000-0005-0000-0000-000084000000}"/>
    <cellStyle name="Calculation 3" xfId="134" xr:uid="{00000000-0005-0000-0000-000085000000}"/>
    <cellStyle name="Check Cell 2" xfId="135" xr:uid="{00000000-0005-0000-0000-000086000000}"/>
    <cellStyle name="Check Cell 3" xfId="136" xr:uid="{00000000-0005-0000-0000-000087000000}"/>
    <cellStyle name="Comma" xfId="137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[00]" xfId="146" xr:uid="{00000000-0005-0000-0000-000091000000}"/>
    <cellStyle name="Comma 10" xfId="147" xr:uid="{00000000-0005-0000-0000-000092000000}"/>
    <cellStyle name="Comma 2" xfId="148" xr:uid="{00000000-0005-0000-0000-000093000000}"/>
    <cellStyle name="Comma 2 10" xfId="149" xr:uid="{00000000-0005-0000-0000-000094000000}"/>
    <cellStyle name="Comma 2 2" xfId="150" xr:uid="{00000000-0005-0000-0000-000095000000}"/>
    <cellStyle name="Comma 2 2 14" xfId="151" xr:uid="{00000000-0005-0000-0000-000096000000}"/>
    <cellStyle name="Comma 2 2 2" xfId="152" xr:uid="{00000000-0005-0000-0000-000097000000}"/>
    <cellStyle name="Comma 2 3" xfId="153" xr:uid="{00000000-0005-0000-0000-000098000000}"/>
    <cellStyle name="Comma 2 4" xfId="154" xr:uid="{00000000-0005-0000-0000-000099000000}"/>
    <cellStyle name="Comma 2 5" xfId="155" xr:uid="{00000000-0005-0000-0000-00009A000000}"/>
    <cellStyle name="Comma 2 6" xfId="156" xr:uid="{00000000-0005-0000-0000-00009B000000}"/>
    <cellStyle name="Comma 3" xfId="157" xr:uid="{00000000-0005-0000-0000-00009C000000}"/>
    <cellStyle name="Comma 3 2" xfId="158" xr:uid="{00000000-0005-0000-0000-00009D000000}"/>
    <cellStyle name="Comma 4" xfId="159" xr:uid="{00000000-0005-0000-0000-00009E000000}"/>
    <cellStyle name="Comma 5" xfId="160" xr:uid="{00000000-0005-0000-0000-00009F000000}"/>
    <cellStyle name="Comma 6" xfId="161" xr:uid="{00000000-0005-0000-0000-0000A0000000}"/>
    <cellStyle name="Comma 7" xfId="162" xr:uid="{00000000-0005-0000-0000-0000A1000000}"/>
    <cellStyle name="Comma 8" xfId="163" xr:uid="{00000000-0005-0000-0000-0000A2000000}"/>
    <cellStyle name="Comma 9" xfId="164" xr:uid="{00000000-0005-0000-0000-0000A3000000}"/>
    <cellStyle name="comma zerodec" xfId="165" xr:uid="{00000000-0005-0000-0000-0000A4000000}"/>
    <cellStyle name="Comma0" xfId="166" xr:uid="{00000000-0005-0000-0000-0000A5000000}"/>
    <cellStyle name="Copied" xfId="167" xr:uid="{00000000-0005-0000-0000-0000A6000000}"/>
    <cellStyle name="Curren - Style3" xfId="168" xr:uid="{00000000-0005-0000-0000-0000A7000000}"/>
    <cellStyle name="Curren - Style4" xfId="169" xr:uid="{00000000-0005-0000-0000-0000A8000000}"/>
    <cellStyle name="Currency [00]" xfId="170" xr:uid="{00000000-0005-0000-0000-0000A9000000}"/>
    <cellStyle name="Currency0" xfId="171" xr:uid="{00000000-0005-0000-0000-0000AA000000}"/>
    <cellStyle name="Currency1" xfId="172" xr:uid="{00000000-0005-0000-0000-0000AB000000}"/>
    <cellStyle name="Currency2" xfId="173" xr:uid="{00000000-0005-0000-0000-0000AC000000}"/>
    <cellStyle name="Dan" xfId="174" xr:uid="{00000000-0005-0000-0000-0000AD000000}"/>
    <cellStyle name="Date" xfId="175" xr:uid="{00000000-0005-0000-0000-0000AE000000}"/>
    <cellStyle name="Date Short" xfId="176" xr:uid="{00000000-0005-0000-0000-0000AF000000}"/>
    <cellStyle name="DELTA" xfId="177" xr:uid="{00000000-0005-0000-0000-0000B0000000}"/>
    <cellStyle name="Dezimal [0]_35ERI8T2gbIEMixb4v26icuOo" xfId="178" xr:uid="{00000000-0005-0000-0000-0000B1000000}"/>
    <cellStyle name="Dezimal_35ERI8T2gbIEMixb4v26icuOo" xfId="179" xr:uid="{00000000-0005-0000-0000-0000B2000000}"/>
    <cellStyle name="Dollar (zero dec)" xfId="180" xr:uid="{00000000-0005-0000-0000-0000B3000000}"/>
    <cellStyle name="Eingabe" xfId="181" xr:uid="{00000000-0005-0000-0000-0000B4000000}"/>
    <cellStyle name="Enter Currency (0)" xfId="182" xr:uid="{00000000-0005-0000-0000-0000B5000000}"/>
    <cellStyle name="Enter Currency (2)" xfId="183" xr:uid="{00000000-0005-0000-0000-0000B6000000}"/>
    <cellStyle name="Enter Units (0)" xfId="184" xr:uid="{00000000-0005-0000-0000-0000B7000000}"/>
    <cellStyle name="Enter Units (1)" xfId="185" xr:uid="{00000000-0005-0000-0000-0000B8000000}"/>
    <cellStyle name="Enter Units (2)" xfId="186" xr:uid="{00000000-0005-0000-0000-0000B9000000}"/>
    <cellStyle name="Entered" xfId="187" xr:uid="{00000000-0005-0000-0000-0000BA000000}"/>
    <cellStyle name="Ergebnis" xfId="188" xr:uid="{00000000-0005-0000-0000-0000BB000000}"/>
    <cellStyle name="Erklärender Text" xfId="189" xr:uid="{00000000-0005-0000-0000-0000BC000000}"/>
    <cellStyle name="Explanatory Text 2" xfId="190" xr:uid="{00000000-0005-0000-0000-0000BD000000}"/>
    <cellStyle name="Explanatory Text 3" xfId="191" xr:uid="{00000000-0005-0000-0000-0000BE000000}"/>
    <cellStyle name="Fixed" xfId="192" xr:uid="{00000000-0005-0000-0000-0000BF000000}"/>
    <cellStyle name="Format Number Column" xfId="193" xr:uid="{00000000-0005-0000-0000-0000C0000000}"/>
    <cellStyle name="Good 2" xfId="194" xr:uid="{00000000-0005-0000-0000-0000C1000000}"/>
    <cellStyle name="Good 3" xfId="195" xr:uid="{00000000-0005-0000-0000-0000C2000000}"/>
    <cellStyle name="Grey" xfId="196" xr:uid="{00000000-0005-0000-0000-0000C3000000}"/>
    <cellStyle name="Gut" xfId="197" xr:uid="{00000000-0005-0000-0000-0000C4000000}"/>
    <cellStyle name="Header1" xfId="198" xr:uid="{00000000-0005-0000-0000-0000C5000000}"/>
    <cellStyle name="Header2" xfId="199" xr:uid="{00000000-0005-0000-0000-0000C6000000}"/>
    <cellStyle name="Heading" xfId="200" xr:uid="{00000000-0005-0000-0000-0000C7000000}"/>
    <cellStyle name="Heading 1 2" xfId="201" xr:uid="{00000000-0005-0000-0000-0000C8000000}"/>
    <cellStyle name="Heading 1 3" xfId="202" xr:uid="{00000000-0005-0000-0000-0000C9000000}"/>
    <cellStyle name="Heading 2 2" xfId="203" xr:uid="{00000000-0005-0000-0000-0000CA000000}"/>
    <cellStyle name="Heading 2 3" xfId="204" xr:uid="{00000000-0005-0000-0000-0000CB000000}"/>
    <cellStyle name="Heading 3 2" xfId="205" xr:uid="{00000000-0005-0000-0000-0000CC000000}"/>
    <cellStyle name="Heading 3 3" xfId="206" xr:uid="{00000000-0005-0000-0000-0000CD000000}"/>
    <cellStyle name="Heading 4 2" xfId="207" xr:uid="{00000000-0005-0000-0000-0000CE000000}"/>
    <cellStyle name="Heading 4 3" xfId="208" xr:uid="{00000000-0005-0000-0000-0000CF000000}"/>
    <cellStyle name="Indent" xfId="209" xr:uid="{00000000-0005-0000-0000-0000D0000000}"/>
    <cellStyle name="Info_Main" xfId="210" xr:uid="{00000000-0005-0000-0000-0000D1000000}"/>
    <cellStyle name="Input [yellow]" xfId="211" xr:uid="{00000000-0005-0000-0000-0000D2000000}"/>
    <cellStyle name="Input 2" xfId="212" xr:uid="{00000000-0005-0000-0000-0000D3000000}"/>
    <cellStyle name="Input 3" xfId="213" xr:uid="{00000000-0005-0000-0000-0000D4000000}"/>
    <cellStyle name="InputCurrency" xfId="214" xr:uid="{00000000-0005-0000-0000-0000D5000000}"/>
    <cellStyle name="InputPercent1" xfId="215" xr:uid="{00000000-0005-0000-0000-0000D6000000}"/>
    <cellStyle name="KPMG Heading 1" xfId="216" xr:uid="{00000000-0005-0000-0000-0000D7000000}"/>
    <cellStyle name="KPMG Heading 2" xfId="217" xr:uid="{00000000-0005-0000-0000-0000D8000000}"/>
    <cellStyle name="KPMG Heading 3" xfId="218" xr:uid="{00000000-0005-0000-0000-0000D9000000}"/>
    <cellStyle name="KPMG Heading 4" xfId="219" xr:uid="{00000000-0005-0000-0000-0000DA000000}"/>
    <cellStyle name="KPMG Normal" xfId="220" xr:uid="{00000000-0005-0000-0000-0000DB000000}"/>
    <cellStyle name="KPMG Normal Text" xfId="221" xr:uid="{00000000-0005-0000-0000-0000DC000000}"/>
    <cellStyle name="left" xfId="222" xr:uid="{00000000-0005-0000-0000-0000DD000000}"/>
    <cellStyle name="Link Currency (0)" xfId="223" xr:uid="{00000000-0005-0000-0000-0000DE000000}"/>
    <cellStyle name="Link Currency (2)" xfId="224" xr:uid="{00000000-0005-0000-0000-0000DF000000}"/>
    <cellStyle name="Link Units (0)" xfId="225" xr:uid="{00000000-0005-0000-0000-0000E0000000}"/>
    <cellStyle name="Link Units (1)" xfId="226" xr:uid="{00000000-0005-0000-0000-0000E1000000}"/>
    <cellStyle name="Link Units (2)" xfId="227" xr:uid="{00000000-0005-0000-0000-0000E2000000}"/>
    <cellStyle name="Linked Cell 2" xfId="228" xr:uid="{00000000-0005-0000-0000-0000E3000000}"/>
    <cellStyle name="Linked Cell 3" xfId="229" xr:uid="{00000000-0005-0000-0000-0000E4000000}"/>
    <cellStyle name="Miglia - Stile1" xfId="230" xr:uid="{00000000-0005-0000-0000-0000E5000000}"/>
    <cellStyle name="Miglia - Stile2" xfId="231" xr:uid="{00000000-0005-0000-0000-0000E6000000}"/>
    <cellStyle name="Miglia - Stile3" xfId="232" xr:uid="{00000000-0005-0000-0000-0000E7000000}"/>
    <cellStyle name="Miglia - Stile4" xfId="233" xr:uid="{00000000-0005-0000-0000-0000E8000000}"/>
    <cellStyle name="Miglia - Stile5" xfId="234" xr:uid="{00000000-0005-0000-0000-0000E9000000}"/>
    <cellStyle name="Migliaia (0)" xfId="235" xr:uid="{00000000-0005-0000-0000-0000EA000000}"/>
    <cellStyle name="Milliers [0]_AR1194" xfId="236" xr:uid="{00000000-0005-0000-0000-0000EB000000}"/>
    <cellStyle name="Milliers_AR1194" xfId="237" xr:uid="{00000000-0005-0000-0000-0000EC000000}"/>
    <cellStyle name="Mon?taire [0]_AR1194" xfId="238" xr:uid="{00000000-0005-0000-0000-0000ED000000}"/>
    <cellStyle name="Mon?taire_AR1194" xfId="239" xr:uid="{00000000-0005-0000-0000-0000EE000000}"/>
    <cellStyle name="Monétaire [0]_laroux" xfId="240" xr:uid="{00000000-0005-0000-0000-0000EF000000}"/>
    <cellStyle name="Monétaire_laroux" xfId="241" xr:uid="{00000000-0005-0000-0000-0000F0000000}"/>
    <cellStyle name="Neutral 2" xfId="242" xr:uid="{00000000-0005-0000-0000-0000F1000000}"/>
    <cellStyle name="Neutral 3" xfId="243" xr:uid="{00000000-0005-0000-0000-0000F2000000}"/>
    <cellStyle name="no dec" xfId="244" xr:uid="{00000000-0005-0000-0000-0000F3000000}"/>
    <cellStyle name="Normal" xfId="0" builtinId="0"/>
    <cellStyle name="Normal - Stile6" xfId="245" xr:uid="{00000000-0005-0000-0000-0000F5000000}"/>
    <cellStyle name="Normal - Stile7" xfId="246" xr:uid="{00000000-0005-0000-0000-0000F6000000}"/>
    <cellStyle name="Normal - Stile8" xfId="247" xr:uid="{00000000-0005-0000-0000-0000F7000000}"/>
    <cellStyle name="Normal - Style1" xfId="248" xr:uid="{00000000-0005-0000-0000-0000F8000000}"/>
    <cellStyle name="Normal - Style2" xfId="249" xr:uid="{00000000-0005-0000-0000-0000F9000000}"/>
    <cellStyle name="Normal - Style5" xfId="250" xr:uid="{00000000-0005-0000-0000-0000FA000000}"/>
    <cellStyle name="Normal 10" xfId="251" xr:uid="{00000000-0005-0000-0000-0000FB000000}"/>
    <cellStyle name="Normal 11" xfId="252" xr:uid="{00000000-0005-0000-0000-0000FC000000}"/>
    <cellStyle name="Normal 12" xfId="253" xr:uid="{00000000-0005-0000-0000-0000FD000000}"/>
    <cellStyle name="Normal 13" xfId="254" xr:uid="{00000000-0005-0000-0000-0000FE000000}"/>
    <cellStyle name="Normal 14" xfId="255" xr:uid="{00000000-0005-0000-0000-0000FF000000}"/>
    <cellStyle name="Normal 2" xfId="256" xr:uid="{00000000-0005-0000-0000-000000010000}"/>
    <cellStyle name="Normal 2 2" xfId="257" xr:uid="{00000000-0005-0000-0000-000001010000}"/>
    <cellStyle name="Normal 2 3" xfId="258" xr:uid="{00000000-0005-0000-0000-000002010000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3" xfId="262" xr:uid="{00000000-0005-0000-0000-000006010000}"/>
    <cellStyle name="Normal 4" xfId="263" xr:uid="{00000000-0005-0000-0000-000007010000}"/>
    <cellStyle name="Normal 4 2" xfId="264" xr:uid="{00000000-0005-0000-0000-000008010000}"/>
    <cellStyle name="Normal 4 2 2" xfId="265" xr:uid="{00000000-0005-0000-0000-000009010000}"/>
    <cellStyle name="Normal 4 2 3" xfId="266" xr:uid="{00000000-0005-0000-0000-00000A010000}"/>
    <cellStyle name="Normal 4 3" xfId="267" xr:uid="{00000000-0005-0000-0000-00000B010000}"/>
    <cellStyle name="Normal 5" xfId="268" xr:uid="{00000000-0005-0000-0000-00000C010000}"/>
    <cellStyle name="Normal 5 2" xfId="269" xr:uid="{00000000-0005-0000-0000-00000D010000}"/>
    <cellStyle name="Normal 6" xfId="270" xr:uid="{00000000-0005-0000-0000-00000E010000}"/>
    <cellStyle name="Normal 7" xfId="271" xr:uid="{00000000-0005-0000-0000-00000F010000}"/>
    <cellStyle name="Normal 8" xfId="272" xr:uid="{00000000-0005-0000-0000-000010010000}"/>
    <cellStyle name="Normal 9" xfId="273" xr:uid="{00000000-0005-0000-0000-000011010000}"/>
    <cellStyle name="Normal0" xfId="274" xr:uid="{00000000-0005-0000-0000-000012010000}"/>
    <cellStyle name="Note 2" xfId="275" xr:uid="{00000000-0005-0000-0000-000013010000}"/>
    <cellStyle name="Note 2 2" xfId="276" xr:uid="{00000000-0005-0000-0000-000014010000}"/>
    <cellStyle name="Note 3" xfId="277" xr:uid="{00000000-0005-0000-0000-000015010000}"/>
    <cellStyle name="Notiz" xfId="278" xr:uid="{00000000-0005-0000-0000-000016010000}"/>
    <cellStyle name="Output 2" xfId="279" xr:uid="{00000000-0005-0000-0000-000017010000}"/>
    <cellStyle name="Output 3" xfId="280" xr:uid="{00000000-0005-0000-0000-000018010000}"/>
    <cellStyle name="Output Amounts" xfId="281" xr:uid="{00000000-0005-0000-0000-000019010000}"/>
    <cellStyle name="Output Line Items" xfId="282" xr:uid="{00000000-0005-0000-0000-00001A010000}"/>
    <cellStyle name="PageSubTitle" xfId="283" xr:uid="{00000000-0005-0000-0000-00001B010000}"/>
    <cellStyle name="PageTitle" xfId="284" xr:uid="{00000000-0005-0000-0000-00001C010000}"/>
    <cellStyle name="Percent [0]" xfId="285" xr:uid="{00000000-0005-0000-0000-00001D010000}"/>
    <cellStyle name="Percent [00]" xfId="286" xr:uid="{00000000-0005-0000-0000-00001E010000}"/>
    <cellStyle name="Percent [2]" xfId="287" xr:uid="{00000000-0005-0000-0000-00001F010000}"/>
    <cellStyle name="Percent 12" xfId="288" xr:uid="{00000000-0005-0000-0000-000020010000}"/>
    <cellStyle name="Percent 2" xfId="289" xr:uid="{00000000-0005-0000-0000-000021010000}"/>
    <cellStyle name="Percent 2 2" xfId="290" xr:uid="{00000000-0005-0000-0000-000022010000}"/>
    <cellStyle name="Percent 3" xfId="291" xr:uid="{00000000-0005-0000-0000-000023010000}"/>
    <cellStyle name="Percent 4" xfId="292" xr:uid="{00000000-0005-0000-0000-000024010000}"/>
    <cellStyle name="Percent 5" xfId="293" xr:uid="{00000000-0005-0000-0000-000025010000}"/>
    <cellStyle name="PERCENTAGE" xfId="294" xr:uid="{00000000-0005-0000-0000-000026010000}"/>
    <cellStyle name="PLAN" xfId="295" xr:uid="{00000000-0005-0000-0000-000027010000}"/>
    <cellStyle name="PrePop Currency (0)" xfId="296" xr:uid="{00000000-0005-0000-0000-000028010000}"/>
    <cellStyle name="PrePop Currency (2)" xfId="297" xr:uid="{00000000-0005-0000-0000-000029010000}"/>
    <cellStyle name="PrePop Units (0)" xfId="298" xr:uid="{00000000-0005-0000-0000-00002A010000}"/>
    <cellStyle name="PrePop Units (1)" xfId="299" xr:uid="{00000000-0005-0000-0000-00002B010000}"/>
    <cellStyle name="PrePop Units (2)" xfId="300" xr:uid="{00000000-0005-0000-0000-00002C010000}"/>
    <cellStyle name="PSChar" xfId="301" xr:uid="{00000000-0005-0000-0000-00002D010000}"/>
    <cellStyle name="PSDate" xfId="302" xr:uid="{00000000-0005-0000-0000-00002E010000}"/>
    <cellStyle name="PSDec" xfId="303" xr:uid="{00000000-0005-0000-0000-00002F010000}"/>
    <cellStyle name="PSHeading" xfId="304" xr:uid="{00000000-0005-0000-0000-000030010000}"/>
    <cellStyle name="PSInt" xfId="305" xr:uid="{00000000-0005-0000-0000-000031010000}"/>
    <cellStyle name="PSSpacer" xfId="306" xr:uid="{00000000-0005-0000-0000-000032010000}"/>
    <cellStyle name="pwstyle" xfId="307" xr:uid="{00000000-0005-0000-0000-000033010000}"/>
    <cellStyle name="Quantity" xfId="308" xr:uid="{00000000-0005-0000-0000-000034010000}"/>
    <cellStyle name="RevList" xfId="309" xr:uid="{00000000-0005-0000-0000-000035010000}"/>
    <cellStyle name="SAPBEXaggData" xfId="310" xr:uid="{00000000-0005-0000-0000-000036010000}"/>
    <cellStyle name="SAPBEXaggDataEmph" xfId="311" xr:uid="{00000000-0005-0000-0000-000037010000}"/>
    <cellStyle name="SAPBEXaggItem" xfId="312" xr:uid="{00000000-0005-0000-0000-000038010000}"/>
    <cellStyle name="SAPBEXaggItemX" xfId="313" xr:uid="{00000000-0005-0000-0000-000039010000}"/>
    <cellStyle name="SAPBEXchaText" xfId="314" xr:uid="{00000000-0005-0000-0000-00003A010000}"/>
    <cellStyle name="SAPBEXexcBad7" xfId="315" xr:uid="{00000000-0005-0000-0000-00003B010000}"/>
    <cellStyle name="SAPBEXexcBad8" xfId="316" xr:uid="{00000000-0005-0000-0000-00003C010000}"/>
    <cellStyle name="SAPBEXexcBad9" xfId="317" xr:uid="{00000000-0005-0000-0000-00003D010000}"/>
    <cellStyle name="SAPBEXexcCritical4" xfId="318" xr:uid="{00000000-0005-0000-0000-00003E010000}"/>
    <cellStyle name="SAPBEXexcCritical5" xfId="319" xr:uid="{00000000-0005-0000-0000-00003F010000}"/>
    <cellStyle name="SAPBEXexcCritical6" xfId="320" xr:uid="{00000000-0005-0000-0000-000040010000}"/>
    <cellStyle name="SAPBEXexcGood1" xfId="321" xr:uid="{00000000-0005-0000-0000-000041010000}"/>
    <cellStyle name="SAPBEXexcGood2" xfId="322" xr:uid="{00000000-0005-0000-0000-000042010000}"/>
    <cellStyle name="SAPBEXexcGood3" xfId="323" xr:uid="{00000000-0005-0000-0000-000043010000}"/>
    <cellStyle name="SAPBEXfilterDrill" xfId="324" xr:uid="{00000000-0005-0000-0000-000044010000}"/>
    <cellStyle name="SAPBEXfilterItem" xfId="325" xr:uid="{00000000-0005-0000-0000-000045010000}"/>
    <cellStyle name="SAPBEXfilterText" xfId="326" xr:uid="{00000000-0005-0000-0000-000046010000}"/>
    <cellStyle name="SAPBEXformats" xfId="327" xr:uid="{00000000-0005-0000-0000-000047010000}"/>
    <cellStyle name="SAPBEXheaderItem" xfId="328" xr:uid="{00000000-0005-0000-0000-000048010000}"/>
    <cellStyle name="SAPBEXheaderText" xfId="329" xr:uid="{00000000-0005-0000-0000-000049010000}"/>
    <cellStyle name="SAPBEXHLevel0" xfId="330" xr:uid="{00000000-0005-0000-0000-00004A010000}"/>
    <cellStyle name="SAPBEXHLevel0X" xfId="331" xr:uid="{00000000-0005-0000-0000-00004B010000}"/>
    <cellStyle name="SAPBEXHLevel1" xfId="332" xr:uid="{00000000-0005-0000-0000-00004C010000}"/>
    <cellStyle name="SAPBEXHLevel1X" xfId="333" xr:uid="{00000000-0005-0000-0000-00004D010000}"/>
    <cellStyle name="SAPBEXHLevel2" xfId="334" xr:uid="{00000000-0005-0000-0000-00004E010000}"/>
    <cellStyle name="SAPBEXHLevel2X" xfId="335" xr:uid="{00000000-0005-0000-0000-00004F010000}"/>
    <cellStyle name="SAPBEXHLevel3" xfId="336" xr:uid="{00000000-0005-0000-0000-000050010000}"/>
    <cellStyle name="SAPBEXHLevel3X" xfId="337" xr:uid="{00000000-0005-0000-0000-000051010000}"/>
    <cellStyle name="SAPBEXresData" xfId="338" xr:uid="{00000000-0005-0000-0000-000052010000}"/>
    <cellStyle name="SAPBEXresDataEmph" xfId="339" xr:uid="{00000000-0005-0000-0000-000053010000}"/>
    <cellStyle name="SAPBEXresItem" xfId="340" xr:uid="{00000000-0005-0000-0000-000054010000}"/>
    <cellStyle name="SAPBEXresItemX" xfId="341" xr:uid="{00000000-0005-0000-0000-000055010000}"/>
    <cellStyle name="SAPBEXstdData" xfId="342" xr:uid="{00000000-0005-0000-0000-000056010000}"/>
    <cellStyle name="SAPBEXstdDataEmph" xfId="343" xr:uid="{00000000-0005-0000-0000-000057010000}"/>
    <cellStyle name="SAPBEXstdItem" xfId="344" xr:uid="{00000000-0005-0000-0000-000058010000}"/>
    <cellStyle name="SAPBEXstdItemX" xfId="345" xr:uid="{00000000-0005-0000-0000-000059010000}"/>
    <cellStyle name="SAPBEXtitle" xfId="346" xr:uid="{00000000-0005-0000-0000-00005A010000}"/>
    <cellStyle name="SAPBEXundefined" xfId="347" xr:uid="{00000000-0005-0000-0000-00005B010000}"/>
    <cellStyle name="SCH1" xfId="348" xr:uid="{00000000-0005-0000-0000-00005C010000}"/>
    <cellStyle name="Schlecht" xfId="349" xr:uid="{00000000-0005-0000-0000-00005D010000}"/>
    <cellStyle name="Standard_9912(4)" xfId="350" xr:uid="{00000000-0005-0000-0000-00005E010000}"/>
    <cellStyle name="Style 1" xfId="351" xr:uid="{00000000-0005-0000-0000-00005F010000}"/>
    <cellStyle name="style1" xfId="352" xr:uid="{00000000-0005-0000-0000-000060010000}"/>
    <cellStyle name="SubHeading" xfId="353" xr:uid="{00000000-0005-0000-0000-000061010000}"/>
    <cellStyle name="Subtotal" xfId="354" xr:uid="{00000000-0005-0000-0000-000062010000}"/>
    <cellStyle name="TED STANDARD" xfId="355" xr:uid="{00000000-0005-0000-0000-000063010000}"/>
    <cellStyle name="Text Indent A" xfId="356" xr:uid="{00000000-0005-0000-0000-000064010000}"/>
    <cellStyle name="Text Indent B" xfId="357" xr:uid="{00000000-0005-0000-0000-000065010000}"/>
    <cellStyle name="Text Indent C" xfId="358" xr:uid="{00000000-0005-0000-0000-000066010000}"/>
    <cellStyle name="Title 2" xfId="359" xr:uid="{00000000-0005-0000-0000-000067010000}"/>
    <cellStyle name="Title 3" xfId="360" xr:uid="{00000000-0005-0000-0000-000068010000}"/>
    <cellStyle name="Total 2" xfId="361" xr:uid="{00000000-0005-0000-0000-000069010000}"/>
    <cellStyle name="Total 3" xfId="362" xr:uid="{00000000-0005-0000-0000-00006A010000}"/>
    <cellStyle name="Überschrift" xfId="363" xr:uid="{00000000-0005-0000-0000-00006B010000}"/>
    <cellStyle name="Überschrift 1" xfId="364" xr:uid="{00000000-0005-0000-0000-00006C010000}"/>
    <cellStyle name="Überschrift 2" xfId="365" xr:uid="{00000000-0005-0000-0000-00006D010000}"/>
    <cellStyle name="Überschrift 3" xfId="366" xr:uid="{00000000-0005-0000-0000-00006E010000}"/>
    <cellStyle name="Überschrift 4" xfId="367" xr:uid="{00000000-0005-0000-0000-00006F010000}"/>
    <cellStyle name="Überschrift_Abraham verbl. OR 31.12.2011" xfId="368" xr:uid="{00000000-0005-0000-0000-000070010000}"/>
    <cellStyle name="Valuta (0)" xfId="369" xr:uid="{00000000-0005-0000-0000-000071010000}"/>
    <cellStyle name="Verknüpfte Zelle" xfId="370" xr:uid="{00000000-0005-0000-0000-000072010000}"/>
    <cellStyle name="Warnender Text" xfId="371" xr:uid="{00000000-0005-0000-0000-000073010000}"/>
    <cellStyle name="Warning Text 2" xfId="372" xr:uid="{00000000-0005-0000-0000-000074010000}"/>
    <cellStyle name="Warning Text 3" xfId="373" xr:uid="{00000000-0005-0000-0000-000075010000}"/>
    <cellStyle name="wrap" xfId="374" xr:uid="{00000000-0005-0000-0000-000076010000}"/>
    <cellStyle name="Wไhrung [0]_35ERI8T2gbIEMixb4v26icuOo" xfId="375" xr:uid="{00000000-0005-0000-0000-000077010000}"/>
    <cellStyle name="Wไhrung_35ERI8T2gbIEMixb4v26icuOo" xfId="376" xr:uid="{00000000-0005-0000-0000-000078010000}"/>
    <cellStyle name="Zelle überprüfen" xfId="377" xr:uid="{00000000-0005-0000-0000-000079010000}"/>
    <cellStyle name="ｵﾒﾁ｡ﾒﾃ爼ﾗ靉ﾁ篦ｧﾋﾅﾒﾂﾁﾔｵﾔ" xfId="378" xr:uid="{00000000-0005-0000-0000-00007A010000}"/>
    <cellStyle name="เครื่องหมายจุลภาค [0]_AP US" xfId="379" xr:uid="{00000000-0005-0000-0000-00007B010000}"/>
    <cellStyle name="เครื่องหมายจุลภาค_120010" xfId="380" xr:uid="{00000000-0005-0000-0000-00007C010000}"/>
    <cellStyle name="เครื่องหมายสกุลเงิน [0]_AP US" xfId="381" xr:uid="{00000000-0005-0000-0000-00007D010000}"/>
    <cellStyle name="เครื่องหมายสกุลเงิน_AP US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แย่" xfId="386" xr:uid="{00000000-0005-0000-0000-000082010000}"/>
    <cellStyle name="แสดงผล" xfId="387" xr:uid="{00000000-0005-0000-0000-000083010000}"/>
    <cellStyle name="การคำนวณ" xfId="388" xr:uid="{00000000-0005-0000-0000-000084010000}"/>
    <cellStyle name="ข้อความเตือน" xfId="389" xr:uid="{00000000-0005-0000-0000-000085010000}"/>
    <cellStyle name="ข้อความอธิบาย" xfId="390" xr:uid="{00000000-0005-0000-0000-000086010000}"/>
    <cellStyle name="ชื่อเรื่อง" xfId="391" xr:uid="{00000000-0005-0000-0000-000087010000}"/>
    <cellStyle name="ณfน๔_NTCณ๘ป๙ (2)" xfId="392" xr:uid="{00000000-0005-0000-0000-000088010000}"/>
    <cellStyle name="ดี" xfId="393" xr:uid="{00000000-0005-0000-0000-000089010000}"/>
    <cellStyle name="ตามการเชื่อมโยงหลายมิติ" xfId="394" xr:uid="{00000000-0005-0000-0000-00008A010000}"/>
    <cellStyle name="น้บะภฒ_95" xfId="395" xr:uid="{00000000-0005-0000-0000-00008B010000}"/>
    <cellStyle name="ปกติ_01-Planing_&amp;_Booking" xfId="396" xr:uid="{00000000-0005-0000-0000-00008C010000}"/>
    <cellStyle name="ป้อนค่า" xfId="397" xr:uid="{00000000-0005-0000-0000-00008D010000}"/>
    <cellStyle name="ปานกลาง" xfId="398" xr:uid="{00000000-0005-0000-0000-00008E010000}"/>
    <cellStyle name="ผลรวม" xfId="399" xr:uid="{00000000-0005-0000-0000-00008F010000}"/>
    <cellStyle name="ฤ?ธถ [0]_95" xfId="400" xr:uid="{00000000-0005-0000-0000-000090010000}"/>
    <cellStyle name="ฤ?ธถ_95" xfId="401" xr:uid="{00000000-0005-0000-0000-000091010000}"/>
    <cellStyle name="ฤธถ [0]_95" xfId="402" xr:uid="{00000000-0005-0000-0000-000092010000}"/>
    <cellStyle name="ฤธถ_95" xfId="403" xr:uid="{00000000-0005-0000-0000-000093010000}"/>
    <cellStyle name="ลEญ [0]_laroux" xfId="404" xr:uid="{00000000-0005-0000-0000-000094010000}"/>
    <cellStyle name="ลEญ_laroux" xfId="405" xr:uid="{00000000-0005-0000-0000-000095010000}"/>
    <cellStyle name="ล๋ศญ [0]_95" xfId="406" xr:uid="{00000000-0005-0000-0000-000096010000}"/>
    <cellStyle name="ล๋ศญ_95" xfId="407" xr:uid="{00000000-0005-0000-0000-000097010000}"/>
    <cellStyle name="วฅมุ_4ฟ๙ฝวภ๛" xfId="408" xr:uid="{00000000-0005-0000-0000-000098010000}"/>
    <cellStyle name="ส่วนที่ถูกเน้น1" xfId="409" xr:uid="{00000000-0005-0000-0000-000099010000}"/>
    <cellStyle name="ส่วนที่ถูกเน้น2" xfId="410" xr:uid="{00000000-0005-0000-0000-00009A010000}"/>
    <cellStyle name="ส่วนที่ถูกเน้น3" xfId="411" xr:uid="{00000000-0005-0000-0000-00009B010000}"/>
    <cellStyle name="ส่วนที่ถูกเน้น4" xfId="412" xr:uid="{00000000-0005-0000-0000-00009C010000}"/>
    <cellStyle name="ส่วนที่ถูกเน้น5" xfId="413" xr:uid="{00000000-0005-0000-0000-00009D010000}"/>
    <cellStyle name="ส่วนที่ถูกเน้น6" xfId="414" xr:uid="{00000000-0005-0000-0000-00009E010000}"/>
    <cellStyle name="หมายเหตุ" xfId="415" xr:uid="{00000000-0005-0000-0000-00009F010000}"/>
    <cellStyle name="หมายเหตุ 2" xfId="416" xr:uid="{00000000-0005-0000-0000-0000A0010000}"/>
    <cellStyle name="หัวเรื่อง 1" xfId="417" xr:uid="{00000000-0005-0000-0000-0000A1010000}"/>
    <cellStyle name="หัวเรื่อง 2" xfId="418" xr:uid="{00000000-0005-0000-0000-0000A2010000}"/>
    <cellStyle name="หัวเรื่อง 3" xfId="419" xr:uid="{00000000-0005-0000-0000-0000A3010000}"/>
    <cellStyle name="หัวเรื่อง 4" xfId="420" xr:uid="{00000000-0005-0000-0000-0000A4010000}"/>
    <cellStyle name="_x001d_๐&quot;_x000c_์๒_x000c_฿U_x0001_ญ_x0005_J_x000f__x0007__x0001__x0001_" xfId="421" xr:uid="{00000000-0005-0000-0000-0000A5010000}"/>
    <cellStyle name="_x001d_๐๏%$ฟ&amp;_x0017__x000b__x0008_ศ_x001c__x001d__x0007__x0001__x0001_" xfId="422" xr:uid="{00000000-0005-0000-0000-0000A6010000}"/>
    <cellStyle name="一般_0006(1)" xfId="423" xr:uid="{00000000-0005-0000-0000-0000A7010000}"/>
    <cellStyle name="千分位[0]_LC (2)" xfId="424" xr:uid="{00000000-0005-0000-0000-0000A8010000}"/>
    <cellStyle name="千分位_LC (2)" xfId="425" xr:uid="{00000000-0005-0000-0000-0000A9010000}"/>
    <cellStyle name="未定義" xfId="426" xr:uid="{00000000-0005-0000-0000-0000AA010000}"/>
    <cellStyle name="桁区切り [0.00]_part price" xfId="427" xr:uid="{00000000-0005-0000-0000-0000AB010000}"/>
    <cellStyle name="桁区切り_part price" xfId="428" xr:uid="{00000000-0005-0000-0000-0000AC010000}"/>
    <cellStyle name="標準_05_AR862為替評価替え確認リスト印刷_帳票レイアウト" xfId="429" xr:uid="{00000000-0005-0000-0000-0000AD010000}"/>
    <cellStyle name="爼ﾗ靉ﾁ篦ｧﾋﾅﾒﾂﾁﾔｵﾔ" xfId="430" xr:uid="{00000000-0005-0000-0000-0000AE010000}"/>
    <cellStyle name="貨幣 [0]_liz-ss" xfId="431" xr:uid="{00000000-0005-0000-0000-0000AF010000}"/>
    <cellStyle name="貨幣[0]_LC (2)" xfId="432" xr:uid="{00000000-0005-0000-0000-0000B0010000}"/>
    <cellStyle name="貨幣_LC (2)" xfId="433" xr:uid="{00000000-0005-0000-0000-0000B1010000}"/>
    <cellStyle name="通貨 [0.00]_part price" xfId="434" xr:uid="{00000000-0005-0000-0000-0000B2010000}"/>
    <cellStyle name="通貨_part price" xfId="435" xr:uid="{00000000-0005-0000-0000-0000B3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6"/>
  <sheetViews>
    <sheetView view="pageBreakPreview" topLeftCell="A67" zoomScale="90" zoomScaleNormal="90" zoomScaleSheetLayoutView="90" workbookViewId="0">
      <selection activeCell="F86" sqref="F86"/>
    </sheetView>
  </sheetViews>
  <sheetFormatPr defaultColWidth="9.1796875" defaultRowHeight="20.25" customHeight="1"/>
  <cols>
    <col min="1" max="1" width="41.54296875" style="72" customWidth="1"/>
    <col min="2" max="2" width="6" style="70" customWidth="1"/>
    <col min="3" max="3" width="14" style="71" bestFit="1" customWidth="1"/>
    <col min="4" max="4" width="1.1796875" style="71" customWidth="1"/>
    <col min="5" max="5" width="13.453125" style="71" customWidth="1"/>
    <col min="6" max="6" width="1.1796875" style="71" customWidth="1"/>
    <col min="7" max="7" width="13.453125" style="71" customWidth="1"/>
    <col min="8" max="8" width="1.1796875" style="71" customWidth="1"/>
    <col min="9" max="9" width="13.453125" style="71" customWidth="1"/>
    <col min="10" max="16384" width="9.1796875" style="70"/>
  </cols>
  <sheetData>
    <row r="1" spans="1:9" ht="20.25" customHeight="1">
      <c r="A1" s="11" t="s">
        <v>27</v>
      </c>
    </row>
    <row r="2" spans="1:9" ht="20.25" customHeight="1">
      <c r="A2" s="11" t="s">
        <v>28</v>
      </c>
    </row>
    <row r="3" spans="1:9" ht="20.25" customHeight="1">
      <c r="A3" s="12" t="s">
        <v>98</v>
      </c>
    </row>
    <row r="4" spans="1:9" s="84" customFormat="1" ht="20.25" customHeight="1">
      <c r="A4" s="83"/>
      <c r="C4" s="85"/>
      <c r="D4" s="85"/>
      <c r="E4" s="85"/>
      <c r="F4" s="85"/>
      <c r="G4" s="85"/>
      <c r="H4" s="86"/>
      <c r="I4" s="99" t="s">
        <v>97</v>
      </c>
    </row>
    <row r="5" spans="1:9" s="84" customFormat="1" ht="20.25" customHeight="1">
      <c r="A5" s="83"/>
      <c r="C5" s="357" t="s">
        <v>0</v>
      </c>
      <c r="D5" s="357"/>
      <c r="E5" s="357"/>
      <c r="F5" s="43"/>
      <c r="G5" s="357" t="s">
        <v>54</v>
      </c>
      <c r="H5" s="357"/>
      <c r="I5" s="357"/>
    </row>
    <row r="6" spans="1:9" s="84" customFormat="1" ht="20.25" customHeight="1">
      <c r="A6" s="87"/>
      <c r="B6" s="88"/>
      <c r="C6" s="359" t="s">
        <v>55</v>
      </c>
      <c r="D6" s="359"/>
      <c r="E6" s="359"/>
      <c r="F6" s="91"/>
      <c r="G6" s="356" t="s">
        <v>142</v>
      </c>
      <c r="H6" s="356"/>
      <c r="I6" s="356"/>
    </row>
    <row r="7" spans="1:9" ht="20.25" customHeight="1">
      <c r="B7" s="88"/>
      <c r="C7" s="358" t="s">
        <v>136</v>
      </c>
      <c r="D7" s="358"/>
      <c r="E7" s="358"/>
      <c r="F7" s="103"/>
      <c r="G7" s="358" t="s">
        <v>136</v>
      </c>
      <c r="H7" s="358"/>
      <c r="I7" s="358"/>
    </row>
    <row r="8" spans="1:9" ht="20.25" customHeight="1">
      <c r="A8" s="79" t="s">
        <v>18</v>
      </c>
      <c r="B8" s="89" t="s">
        <v>34</v>
      </c>
      <c r="C8" s="101">
        <v>2019</v>
      </c>
      <c r="D8" s="90"/>
      <c r="E8" s="101">
        <v>2018</v>
      </c>
      <c r="F8" s="90"/>
      <c r="G8" s="101">
        <v>2019</v>
      </c>
      <c r="H8" s="90"/>
      <c r="I8" s="101">
        <v>2018</v>
      </c>
    </row>
    <row r="9" spans="1:9" ht="10.5" customHeight="1">
      <c r="A9" s="79"/>
      <c r="B9" s="89"/>
      <c r="C9" s="104"/>
      <c r="D9" s="90"/>
      <c r="E9" s="104"/>
      <c r="F9" s="90"/>
      <c r="G9" s="104"/>
      <c r="H9" s="90"/>
      <c r="I9" s="104"/>
    </row>
    <row r="10" spans="1:9" ht="20.25" customHeight="1">
      <c r="A10" s="80" t="s">
        <v>15</v>
      </c>
      <c r="B10" s="89"/>
      <c r="C10" s="85"/>
      <c r="D10" s="85"/>
      <c r="E10" s="85"/>
      <c r="F10" s="85"/>
      <c r="G10" s="85"/>
      <c r="H10" s="85"/>
      <c r="I10" s="85"/>
    </row>
    <row r="11" spans="1:9" ht="20.25" customHeight="1">
      <c r="A11" s="81" t="s">
        <v>1</v>
      </c>
      <c r="B11" s="89">
        <v>7</v>
      </c>
      <c r="C11" s="164">
        <v>32094078</v>
      </c>
      <c r="D11" s="85"/>
      <c r="E11" s="164">
        <v>31478037</v>
      </c>
      <c r="F11" s="85"/>
      <c r="G11" s="164">
        <v>1065677</v>
      </c>
      <c r="H11" s="85"/>
      <c r="I11" s="164">
        <v>4405856</v>
      </c>
    </row>
    <row r="12" spans="1:9" ht="20.25" customHeight="1">
      <c r="A12" s="81" t="s">
        <v>153</v>
      </c>
      <c r="B12" s="89"/>
      <c r="C12" s="164">
        <v>1402034</v>
      </c>
      <c r="D12" s="85"/>
      <c r="E12" s="164">
        <v>1555490</v>
      </c>
      <c r="F12" s="85"/>
      <c r="G12" s="170">
        <v>0</v>
      </c>
      <c r="H12" s="85"/>
      <c r="I12" s="170">
        <v>0</v>
      </c>
    </row>
    <row r="13" spans="1:9" ht="20.25" customHeight="1">
      <c r="A13" s="82" t="s">
        <v>95</v>
      </c>
      <c r="B13" s="89">
        <v>8</v>
      </c>
      <c r="C13" s="164">
        <v>33117512</v>
      </c>
      <c r="D13" s="85"/>
      <c r="E13" s="164">
        <v>40749353</v>
      </c>
      <c r="F13" s="85"/>
      <c r="G13" s="170">
        <v>2508090</v>
      </c>
      <c r="H13" s="85"/>
      <c r="I13" s="85">
        <v>3050636</v>
      </c>
    </row>
    <row r="14" spans="1:9" ht="20.25" customHeight="1">
      <c r="A14" s="6" t="s">
        <v>44</v>
      </c>
      <c r="B14" s="89">
        <v>6</v>
      </c>
      <c r="C14" s="170">
        <v>0</v>
      </c>
      <c r="D14" s="85"/>
      <c r="E14" s="170">
        <v>0</v>
      </c>
      <c r="F14" s="85"/>
      <c r="G14" s="85">
        <v>43075000</v>
      </c>
      <c r="H14" s="85"/>
      <c r="I14" s="85">
        <v>60622000</v>
      </c>
    </row>
    <row r="15" spans="1:9" ht="20.25" customHeight="1">
      <c r="A15" s="25" t="s">
        <v>357</v>
      </c>
      <c r="B15" s="89">
        <v>6</v>
      </c>
      <c r="C15" s="164">
        <v>188291</v>
      </c>
      <c r="D15" s="85"/>
      <c r="E15" s="164">
        <v>16624</v>
      </c>
      <c r="F15" s="85"/>
      <c r="G15" s="170">
        <v>0</v>
      </c>
      <c r="H15" s="85"/>
      <c r="I15" s="170">
        <v>0</v>
      </c>
    </row>
    <row r="16" spans="1:9" ht="20.25" customHeight="1">
      <c r="A16" s="19" t="s">
        <v>2</v>
      </c>
      <c r="B16" s="89">
        <v>9</v>
      </c>
      <c r="C16" s="170">
        <v>60986587</v>
      </c>
      <c r="D16" s="85"/>
      <c r="E16" s="170">
        <v>59631804</v>
      </c>
      <c r="F16" s="85"/>
      <c r="G16" s="85">
        <v>2667329</v>
      </c>
      <c r="H16" s="85"/>
      <c r="I16" s="85">
        <v>3660905</v>
      </c>
    </row>
    <row r="17" spans="1:9" ht="20.25" customHeight="1">
      <c r="A17" s="19" t="s">
        <v>130</v>
      </c>
      <c r="B17" s="89">
        <v>10</v>
      </c>
      <c r="C17" s="170">
        <v>37104173</v>
      </c>
      <c r="D17" s="172"/>
      <c r="E17" s="170">
        <v>34677589</v>
      </c>
      <c r="F17" s="172"/>
      <c r="G17" s="85">
        <v>1059290</v>
      </c>
      <c r="H17" s="172"/>
      <c r="I17" s="85">
        <v>847253</v>
      </c>
    </row>
    <row r="18" spans="1:9" ht="20.25" customHeight="1">
      <c r="A18" s="25" t="s">
        <v>351</v>
      </c>
      <c r="B18" s="89"/>
      <c r="C18" s="164">
        <v>5891200</v>
      </c>
      <c r="D18" s="85"/>
      <c r="E18" s="164">
        <v>8120183</v>
      </c>
      <c r="F18" s="85"/>
      <c r="G18" s="170">
        <v>0</v>
      </c>
      <c r="H18" s="85"/>
      <c r="I18" s="170">
        <v>0</v>
      </c>
    </row>
    <row r="19" spans="1:9" ht="20.25" customHeight="1">
      <c r="A19" s="6" t="s">
        <v>91</v>
      </c>
      <c r="B19" s="89"/>
      <c r="C19" s="164">
        <v>1947415</v>
      </c>
      <c r="D19" s="171"/>
      <c r="E19" s="164">
        <v>2155930</v>
      </c>
      <c r="F19" s="85"/>
      <c r="G19" s="170">
        <v>177330</v>
      </c>
      <c r="H19" s="85"/>
      <c r="I19" s="170">
        <v>181016</v>
      </c>
    </row>
    <row r="20" spans="1:9" ht="20.25" customHeight="1">
      <c r="A20" s="6" t="s">
        <v>137</v>
      </c>
      <c r="B20" s="89">
        <v>6</v>
      </c>
      <c r="C20" s="170">
        <v>165024</v>
      </c>
      <c r="D20" s="171"/>
      <c r="E20" s="170">
        <v>201159</v>
      </c>
      <c r="F20" s="85"/>
      <c r="G20" s="170">
        <v>2689695</v>
      </c>
      <c r="H20" s="85"/>
      <c r="I20" s="170">
        <v>3228208</v>
      </c>
    </row>
    <row r="21" spans="1:9" ht="20.25" customHeight="1">
      <c r="A21" s="25" t="s">
        <v>355</v>
      </c>
      <c r="B21" s="89"/>
      <c r="C21" s="170">
        <v>862700</v>
      </c>
      <c r="D21" s="173"/>
      <c r="E21" s="170">
        <v>1134452</v>
      </c>
      <c r="F21" s="173"/>
      <c r="G21" s="170">
        <v>0</v>
      </c>
      <c r="H21" s="170"/>
      <c r="I21" s="170">
        <v>0</v>
      </c>
    </row>
    <row r="22" spans="1:9" ht="20.25" customHeight="1">
      <c r="A22" s="6" t="s">
        <v>3</v>
      </c>
      <c r="B22" s="89"/>
      <c r="C22" s="343">
        <v>4887041</v>
      </c>
      <c r="D22" s="177"/>
      <c r="E22" s="343">
        <v>5822133</v>
      </c>
      <c r="F22" s="177"/>
      <c r="G22" s="177">
        <v>60216</v>
      </c>
      <c r="H22" s="177"/>
      <c r="I22" s="177">
        <v>32115</v>
      </c>
    </row>
    <row r="23" spans="1:9" ht="20.25" customHeight="1">
      <c r="A23" s="6" t="s">
        <v>301</v>
      </c>
      <c r="B23" s="89">
        <v>12</v>
      </c>
      <c r="C23" s="168">
        <v>0</v>
      </c>
      <c r="D23" s="85"/>
      <c r="E23" s="168">
        <v>0</v>
      </c>
      <c r="F23" s="85"/>
      <c r="G23" s="184">
        <v>1084291</v>
      </c>
      <c r="H23" s="85"/>
      <c r="I23" s="170">
        <v>0</v>
      </c>
    </row>
    <row r="24" spans="1:9" ht="20.25" customHeight="1">
      <c r="A24" s="5" t="s">
        <v>10</v>
      </c>
      <c r="B24" s="92"/>
      <c r="C24" s="111">
        <f>SUM(C11:C23)</f>
        <v>178646055</v>
      </c>
      <c r="D24" s="43"/>
      <c r="E24" s="174">
        <f>SUM(E11:E23)</f>
        <v>185542754</v>
      </c>
      <c r="F24" s="43"/>
      <c r="G24" s="111">
        <f>SUM(G11:G23)</f>
        <v>54386918</v>
      </c>
      <c r="H24" s="43"/>
      <c r="I24" s="174">
        <f>SUM(I11:I23)</f>
        <v>76027989</v>
      </c>
    </row>
    <row r="25" spans="1:9" ht="20.25" customHeight="1">
      <c r="A25" s="75"/>
      <c r="B25" s="89"/>
      <c r="C25" s="85"/>
      <c r="D25" s="85"/>
      <c r="E25" s="85"/>
      <c r="F25" s="85"/>
      <c r="G25" s="85"/>
      <c r="H25" s="85"/>
      <c r="I25" s="85"/>
    </row>
    <row r="26" spans="1:9" ht="20.25" customHeight="1">
      <c r="A26" s="11" t="s">
        <v>27</v>
      </c>
      <c r="B26" s="84"/>
      <c r="C26" s="85"/>
      <c r="D26" s="85"/>
      <c r="E26" s="85"/>
      <c r="F26" s="85"/>
      <c r="G26" s="85"/>
      <c r="H26" s="85"/>
      <c r="I26" s="85"/>
    </row>
    <row r="27" spans="1:9" ht="20.25" customHeight="1">
      <c r="A27" s="11" t="s">
        <v>28</v>
      </c>
      <c r="B27" s="84"/>
      <c r="C27" s="85"/>
      <c r="D27" s="85"/>
      <c r="E27" s="85"/>
      <c r="F27" s="85"/>
      <c r="G27" s="85"/>
      <c r="H27" s="85"/>
      <c r="I27" s="85"/>
    </row>
    <row r="28" spans="1:9" ht="20.25" customHeight="1">
      <c r="A28" s="12" t="s">
        <v>98</v>
      </c>
      <c r="B28" s="84"/>
      <c r="C28" s="85"/>
      <c r="D28" s="85"/>
      <c r="E28" s="85"/>
      <c r="F28" s="85"/>
      <c r="G28" s="85"/>
      <c r="H28" s="85"/>
      <c r="I28" s="85"/>
    </row>
    <row r="29" spans="1:9" ht="20.25" customHeight="1">
      <c r="A29" s="12"/>
      <c r="B29" s="84"/>
      <c r="C29" s="85"/>
      <c r="D29" s="85"/>
      <c r="E29" s="85"/>
      <c r="F29" s="85"/>
      <c r="G29" s="85"/>
      <c r="H29" s="85"/>
      <c r="I29" s="99" t="s">
        <v>97</v>
      </c>
    </row>
    <row r="30" spans="1:9" ht="20.25" customHeight="1">
      <c r="A30" s="69"/>
      <c r="B30" s="84"/>
      <c r="C30" s="357" t="s">
        <v>0</v>
      </c>
      <c r="D30" s="357"/>
      <c r="E30" s="357"/>
      <c r="F30" s="43"/>
      <c r="G30" s="357" t="s">
        <v>54</v>
      </c>
      <c r="H30" s="357"/>
      <c r="I30" s="357"/>
    </row>
    <row r="31" spans="1:9" ht="20.25" customHeight="1">
      <c r="B31" s="88"/>
      <c r="C31" s="359" t="s">
        <v>55</v>
      </c>
      <c r="D31" s="359"/>
      <c r="E31" s="359"/>
      <c r="F31" s="91"/>
      <c r="G31" s="356" t="s">
        <v>142</v>
      </c>
      <c r="H31" s="356"/>
      <c r="I31" s="356"/>
    </row>
    <row r="32" spans="1:9" ht="20.25" customHeight="1">
      <c r="B32" s="88"/>
      <c r="C32" s="358" t="s">
        <v>136</v>
      </c>
      <c r="D32" s="358"/>
      <c r="E32" s="358"/>
      <c r="F32" s="103"/>
      <c r="G32" s="358" t="s">
        <v>136</v>
      </c>
      <c r="H32" s="358"/>
      <c r="I32" s="358"/>
    </row>
    <row r="33" spans="1:9" ht="20.25" customHeight="1">
      <c r="A33" s="12" t="s">
        <v>94</v>
      </c>
      <c r="B33" s="89" t="s">
        <v>34</v>
      </c>
      <c r="C33" s="101">
        <v>2019</v>
      </c>
      <c r="D33" s="90"/>
      <c r="E33" s="101">
        <v>2018</v>
      </c>
      <c r="F33" s="90"/>
      <c r="G33" s="101">
        <v>2019</v>
      </c>
      <c r="H33" s="90"/>
      <c r="I33" s="101">
        <v>2018</v>
      </c>
    </row>
    <row r="34" spans="1:9" ht="11.25" customHeight="1">
      <c r="A34" s="12"/>
      <c r="B34" s="89"/>
      <c r="C34" s="104"/>
      <c r="D34" s="90"/>
      <c r="E34" s="104"/>
      <c r="F34" s="90"/>
      <c r="G34" s="104"/>
      <c r="H34" s="90"/>
      <c r="I34" s="104"/>
    </row>
    <row r="35" spans="1:9" ht="20.25" customHeight="1">
      <c r="A35" s="9" t="s">
        <v>16</v>
      </c>
      <c r="B35" s="89"/>
      <c r="C35" s="85"/>
      <c r="D35" s="85"/>
      <c r="E35" s="85"/>
      <c r="F35" s="85"/>
      <c r="G35" s="85"/>
      <c r="H35" s="85"/>
      <c r="I35" s="85"/>
    </row>
    <row r="36" spans="1:9" ht="20.25" customHeight="1">
      <c r="A36" s="19" t="s">
        <v>258</v>
      </c>
      <c r="B36" s="89">
        <v>11</v>
      </c>
      <c r="C36" s="164">
        <v>3880234</v>
      </c>
      <c r="D36" s="85"/>
      <c r="E36" s="164">
        <v>4261522</v>
      </c>
      <c r="F36" s="85"/>
      <c r="G36" s="170">
        <v>0</v>
      </c>
      <c r="H36" s="85"/>
      <c r="I36" s="170">
        <v>0</v>
      </c>
    </row>
    <row r="37" spans="1:9" ht="20.25" customHeight="1">
      <c r="A37" s="6" t="s">
        <v>92</v>
      </c>
      <c r="B37" s="89">
        <v>12</v>
      </c>
      <c r="C37" s="170">
        <v>0</v>
      </c>
      <c r="D37" s="171"/>
      <c r="E37" s="170">
        <v>0</v>
      </c>
      <c r="F37" s="85"/>
      <c r="G37" s="164">
        <v>191465717</v>
      </c>
      <c r="H37" s="164"/>
      <c r="I37" s="164">
        <v>151976480</v>
      </c>
    </row>
    <row r="38" spans="1:9" ht="20.25" customHeight="1">
      <c r="A38" s="19" t="s">
        <v>138</v>
      </c>
      <c r="B38" s="89">
        <v>14</v>
      </c>
      <c r="C38" s="164">
        <v>105893324</v>
      </c>
      <c r="D38" s="85"/>
      <c r="E38" s="164">
        <v>96125533</v>
      </c>
      <c r="F38" s="85"/>
      <c r="G38" s="164">
        <v>334809</v>
      </c>
      <c r="H38" s="85"/>
      <c r="I38" s="164">
        <v>334809</v>
      </c>
    </row>
    <row r="39" spans="1:9" ht="20.25" customHeight="1">
      <c r="A39" s="19" t="s">
        <v>161</v>
      </c>
      <c r="B39" s="89">
        <v>15</v>
      </c>
      <c r="C39" s="164">
        <v>19434231</v>
      </c>
      <c r="D39" s="172"/>
      <c r="E39" s="164">
        <v>9595506</v>
      </c>
      <c r="F39" s="172"/>
      <c r="G39" s="170">
        <v>4360381</v>
      </c>
      <c r="H39" s="164"/>
      <c r="I39" s="170">
        <v>4360381</v>
      </c>
    </row>
    <row r="40" spans="1:9" ht="20.25" customHeight="1">
      <c r="A40" s="19" t="s">
        <v>70</v>
      </c>
      <c r="B40" s="89">
        <v>16</v>
      </c>
      <c r="C40" s="164">
        <v>1444334</v>
      </c>
      <c r="D40" s="85"/>
      <c r="E40" s="164">
        <v>1504511</v>
      </c>
      <c r="F40" s="85"/>
      <c r="G40" s="164">
        <v>150291</v>
      </c>
      <c r="H40" s="85"/>
      <c r="I40" s="164">
        <v>150291</v>
      </c>
    </row>
    <row r="41" spans="1:9" ht="20.25" customHeight="1">
      <c r="A41" s="19" t="s">
        <v>139</v>
      </c>
      <c r="B41" s="89"/>
      <c r="C41" s="164">
        <v>1022</v>
      </c>
      <c r="D41" s="172"/>
      <c r="E41" s="164">
        <v>33313</v>
      </c>
      <c r="F41" s="172"/>
      <c r="G41" s="170">
        <v>0</v>
      </c>
      <c r="H41" s="172"/>
      <c r="I41" s="170">
        <v>0</v>
      </c>
    </row>
    <row r="42" spans="1:9" ht="20.25" customHeight="1">
      <c r="A42" s="6" t="s">
        <v>23</v>
      </c>
      <c r="B42" s="89">
        <v>6</v>
      </c>
      <c r="C42" s="170">
        <v>0</v>
      </c>
      <c r="D42" s="171"/>
      <c r="E42" s="170">
        <v>0</v>
      </c>
      <c r="F42" s="85"/>
      <c r="G42" s="170">
        <v>600000</v>
      </c>
      <c r="H42" s="85"/>
      <c r="I42" s="170">
        <v>15673186</v>
      </c>
    </row>
    <row r="43" spans="1:9" ht="20.25" customHeight="1">
      <c r="A43" s="25" t="s">
        <v>225</v>
      </c>
      <c r="B43" s="89">
        <v>6</v>
      </c>
      <c r="C43" s="170">
        <v>28650</v>
      </c>
      <c r="D43" s="171"/>
      <c r="E43" s="170">
        <v>6150</v>
      </c>
      <c r="F43" s="85"/>
      <c r="G43" s="170">
        <v>0</v>
      </c>
      <c r="H43" s="85"/>
      <c r="I43" s="170">
        <v>0</v>
      </c>
    </row>
    <row r="44" spans="1:9" ht="20.25" customHeight="1">
      <c r="A44" s="19" t="s">
        <v>99</v>
      </c>
      <c r="B44" s="89"/>
      <c r="C44" s="164">
        <v>1647276</v>
      </c>
      <c r="D44" s="85"/>
      <c r="E44" s="164">
        <v>1850902</v>
      </c>
      <c r="F44" s="85"/>
      <c r="G44" s="164">
        <v>354663</v>
      </c>
      <c r="H44" s="85"/>
      <c r="I44" s="164">
        <v>354663</v>
      </c>
    </row>
    <row r="45" spans="1:9" ht="20.25" customHeight="1">
      <c r="A45" s="25" t="s">
        <v>45</v>
      </c>
      <c r="B45" s="89">
        <v>17</v>
      </c>
      <c r="C45" s="164">
        <v>197430375</v>
      </c>
      <c r="D45" s="85"/>
      <c r="E45" s="164">
        <v>195200722</v>
      </c>
      <c r="F45" s="85"/>
      <c r="G45" s="164">
        <v>15091603</v>
      </c>
      <c r="H45" s="85"/>
      <c r="I45" s="164">
        <v>16218982</v>
      </c>
    </row>
    <row r="46" spans="1:9" ht="20.25" customHeight="1">
      <c r="A46" s="19" t="s">
        <v>131</v>
      </c>
      <c r="B46" s="89">
        <v>10</v>
      </c>
      <c r="C46" s="164">
        <v>8057126</v>
      </c>
      <c r="D46" s="175"/>
      <c r="E46" s="164">
        <v>8216165</v>
      </c>
      <c r="F46" s="175"/>
      <c r="G46" s="170">
        <v>0</v>
      </c>
      <c r="H46" s="175"/>
      <c r="I46" s="170">
        <v>0</v>
      </c>
    </row>
    <row r="47" spans="1:9" ht="20.25" customHeight="1">
      <c r="A47" s="19" t="s">
        <v>100</v>
      </c>
      <c r="B47" s="89">
        <v>18</v>
      </c>
      <c r="C47" s="164">
        <v>87761837</v>
      </c>
      <c r="D47" s="175"/>
      <c r="E47" s="164">
        <v>95428170</v>
      </c>
      <c r="F47" s="175"/>
      <c r="G47" s="170">
        <v>0</v>
      </c>
      <c r="H47" s="171"/>
      <c r="I47" s="170">
        <v>0</v>
      </c>
    </row>
    <row r="48" spans="1:9" ht="20.25" customHeight="1">
      <c r="A48" s="19" t="s">
        <v>101</v>
      </c>
      <c r="B48" s="89">
        <v>19</v>
      </c>
      <c r="C48" s="164">
        <v>14404897</v>
      </c>
      <c r="D48" s="85"/>
      <c r="E48" s="164">
        <v>16211916</v>
      </c>
      <c r="F48" s="85"/>
      <c r="G48" s="164">
        <v>27869</v>
      </c>
      <c r="H48" s="85"/>
      <c r="I48" s="164">
        <v>32632</v>
      </c>
    </row>
    <row r="49" spans="1:9" ht="20.25" customHeight="1">
      <c r="A49" s="6" t="s">
        <v>83</v>
      </c>
      <c r="B49" s="89"/>
      <c r="C49" s="85"/>
      <c r="D49" s="85"/>
      <c r="E49" s="85"/>
      <c r="F49" s="85"/>
      <c r="G49" s="85"/>
      <c r="H49" s="85"/>
      <c r="I49" s="85"/>
    </row>
    <row r="50" spans="1:9" ht="20.25" customHeight="1">
      <c r="A50" s="6" t="s">
        <v>84</v>
      </c>
      <c r="B50" s="89"/>
      <c r="C50" s="164">
        <v>2698</v>
      </c>
      <c r="D50" s="85"/>
      <c r="E50" s="164">
        <v>1600</v>
      </c>
      <c r="F50" s="85"/>
      <c r="G50" s="170">
        <v>0</v>
      </c>
      <c r="H50" s="171"/>
      <c r="I50" s="170">
        <v>0</v>
      </c>
    </row>
    <row r="51" spans="1:9" ht="20.25" customHeight="1">
      <c r="A51" s="6" t="s">
        <v>140</v>
      </c>
      <c r="B51" s="89"/>
      <c r="C51" s="164">
        <v>3155636</v>
      </c>
      <c r="D51" s="85"/>
      <c r="E51" s="164">
        <v>3384069</v>
      </c>
      <c r="F51" s="85"/>
      <c r="G51" s="170">
        <v>955778</v>
      </c>
      <c r="H51" s="85"/>
      <c r="I51" s="170">
        <v>1572692</v>
      </c>
    </row>
    <row r="52" spans="1:9" ht="20.25" customHeight="1">
      <c r="A52" s="19" t="s">
        <v>172</v>
      </c>
      <c r="B52" s="89"/>
      <c r="C52" s="164">
        <v>8520350</v>
      </c>
      <c r="D52" s="85"/>
      <c r="E52" s="164">
        <v>8301979</v>
      </c>
      <c r="F52" s="85"/>
      <c r="G52" s="170">
        <v>0</v>
      </c>
      <c r="H52" s="85"/>
      <c r="I52" s="170">
        <v>0</v>
      </c>
    </row>
    <row r="53" spans="1:9" ht="20.25" customHeight="1">
      <c r="A53" s="6" t="s">
        <v>4</v>
      </c>
      <c r="B53" s="92"/>
      <c r="C53" s="182">
        <v>3742514</v>
      </c>
      <c r="D53" s="85"/>
      <c r="E53" s="164">
        <v>2426039</v>
      </c>
      <c r="F53" s="85"/>
      <c r="G53" s="182">
        <v>197004</v>
      </c>
      <c r="H53" s="85"/>
      <c r="I53" s="164">
        <v>196110</v>
      </c>
    </row>
    <row r="54" spans="1:9" ht="20.25" customHeight="1">
      <c r="A54" s="5" t="s">
        <v>11</v>
      </c>
      <c r="B54" s="92"/>
      <c r="C54" s="111">
        <f>SUM(C36:D53)</f>
        <v>455404504</v>
      </c>
      <c r="D54" s="43"/>
      <c r="E54" s="174">
        <f>SUM(E36:E53)</f>
        <v>442548097</v>
      </c>
      <c r="F54" s="43"/>
      <c r="G54" s="111">
        <f>SUM(G36:G53)</f>
        <v>213538115</v>
      </c>
      <c r="H54" s="43"/>
      <c r="I54" s="174">
        <f>SUM(I36:I53)</f>
        <v>190870226</v>
      </c>
    </row>
    <row r="55" spans="1:9" ht="20.25" customHeight="1">
      <c r="A55" s="74"/>
      <c r="B55" s="92"/>
      <c r="C55" s="170"/>
      <c r="D55" s="43"/>
      <c r="E55" s="91"/>
      <c r="F55" s="43"/>
      <c r="G55" s="170"/>
      <c r="H55" s="43"/>
      <c r="I55" s="91"/>
    </row>
    <row r="56" spans="1:9" ht="20.25" customHeight="1" thickBot="1">
      <c r="A56" s="5" t="s">
        <v>17</v>
      </c>
      <c r="B56" s="89"/>
      <c r="C56" s="333">
        <f>C24+C54</f>
        <v>634050559</v>
      </c>
      <c r="D56" s="43"/>
      <c r="E56" s="97">
        <f>E24+E54</f>
        <v>628090851</v>
      </c>
      <c r="F56" s="43"/>
      <c r="G56" s="333">
        <f>G24+G54</f>
        <v>267925033</v>
      </c>
      <c r="H56" s="43"/>
      <c r="I56" s="97">
        <f>I24+I54</f>
        <v>266898215</v>
      </c>
    </row>
    <row r="57" spans="1:9" ht="20.25" customHeight="1" thickTop="1">
      <c r="B57" s="92"/>
      <c r="C57" s="85"/>
      <c r="D57" s="85"/>
      <c r="E57" s="85"/>
      <c r="F57" s="85"/>
      <c r="G57" s="85"/>
      <c r="H57" s="85"/>
      <c r="I57" s="85"/>
    </row>
    <row r="58" spans="1:9" ht="20.25" customHeight="1">
      <c r="A58" s="11" t="s">
        <v>27</v>
      </c>
      <c r="B58" s="92"/>
      <c r="C58" s="85"/>
      <c r="D58" s="85"/>
      <c r="E58" s="85"/>
      <c r="F58" s="85"/>
      <c r="G58" s="85"/>
      <c r="H58" s="85"/>
      <c r="I58" s="85"/>
    </row>
    <row r="59" spans="1:9" ht="20.25" customHeight="1">
      <c r="A59" s="11" t="s">
        <v>28</v>
      </c>
      <c r="B59" s="92"/>
      <c r="C59" s="85"/>
      <c r="D59" s="85"/>
      <c r="E59" s="85"/>
      <c r="F59" s="85"/>
      <c r="G59" s="85"/>
      <c r="H59" s="85"/>
      <c r="I59" s="85"/>
    </row>
    <row r="60" spans="1:9" ht="20.25" customHeight="1">
      <c r="A60" s="12" t="s">
        <v>98</v>
      </c>
      <c r="B60" s="92"/>
      <c r="C60" s="85"/>
      <c r="D60" s="85"/>
      <c r="E60" s="85"/>
      <c r="F60" s="85"/>
      <c r="G60" s="85"/>
      <c r="H60" s="85"/>
      <c r="I60" s="85"/>
    </row>
    <row r="61" spans="1:9" ht="20.25" customHeight="1">
      <c r="A61" s="69"/>
      <c r="B61" s="84"/>
      <c r="C61" s="85"/>
      <c r="D61" s="85"/>
      <c r="E61" s="85"/>
      <c r="F61" s="85"/>
      <c r="G61" s="85"/>
      <c r="H61" s="86"/>
      <c r="I61" s="99" t="s">
        <v>97</v>
      </c>
    </row>
    <row r="62" spans="1:9" ht="20.25" customHeight="1">
      <c r="A62" s="69"/>
      <c r="B62" s="84"/>
      <c r="C62" s="357" t="s">
        <v>0</v>
      </c>
      <c r="D62" s="357"/>
      <c r="E62" s="357"/>
      <c r="F62" s="43"/>
      <c r="G62" s="357" t="s">
        <v>54</v>
      </c>
      <c r="H62" s="357"/>
      <c r="I62" s="357"/>
    </row>
    <row r="63" spans="1:9" ht="20.25" customHeight="1">
      <c r="B63" s="88"/>
      <c r="C63" s="359" t="s">
        <v>55</v>
      </c>
      <c r="D63" s="359"/>
      <c r="E63" s="359"/>
      <c r="F63" s="91"/>
      <c r="G63" s="356" t="s">
        <v>142</v>
      </c>
      <c r="H63" s="356"/>
      <c r="I63" s="356"/>
    </row>
    <row r="64" spans="1:9" ht="20.25" customHeight="1">
      <c r="A64" s="76"/>
      <c r="B64" s="88"/>
      <c r="C64" s="358" t="s">
        <v>136</v>
      </c>
      <c r="D64" s="358"/>
      <c r="E64" s="358"/>
      <c r="F64" s="103"/>
      <c r="G64" s="358" t="s">
        <v>136</v>
      </c>
      <c r="H64" s="358"/>
      <c r="I64" s="358"/>
    </row>
    <row r="65" spans="1:9" ht="20.25" customHeight="1">
      <c r="A65" s="12" t="s">
        <v>243</v>
      </c>
      <c r="B65" s="89" t="s">
        <v>34</v>
      </c>
      <c r="C65" s="101">
        <v>2019</v>
      </c>
      <c r="D65" s="90"/>
      <c r="E65" s="101">
        <v>2018</v>
      </c>
      <c r="F65" s="90"/>
      <c r="G65" s="101">
        <v>2019</v>
      </c>
      <c r="H65" s="90"/>
      <c r="I65" s="101">
        <v>2018</v>
      </c>
    </row>
    <row r="66" spans="1:9" ht="10.5" customHeight="1">
      <c r="A66" s="12"/>
      <c r="B66" s="89"/>
      <c r="C66" s="104"/>
      <c r="D66" s="90"/>
      <c r="E66" s="104"/>
      <c r="F66" s="90"/>
      <c r="G66" s="104"/>
      <c r="H66" s="90"/>
      <c r="I66" s="104"/>
    </row>
    <row r="67" spans="1:9" ht="20.25" customHeight="1">
      <c r="A67" s="9" t="s">
        <v>19</v>
      </c>
      <c r="B67" s="88"/>
      <c r="C67" s="85"/>
      <c r="D67" s="85"/>
      <c r="E67" s="85"/>
      <c r="F67" s="85"/>
      <c r="G67" s="85"/>
      <c r="H67" s="85"/>
      <c r="I67" s="85"/>
    </row>
    <row r="68" spans="1:9" ht="20.25" customHeight="1">
      <c r="A68" s="25" t="s">
        <v>251</v>
      </c>
      <c r="B68" s="89"/>
      <c r="C68" s="85"/>
      <c r="D68" s="85"/>
      <c r="E68" s="85"/>
      <c r="F68" s="85"/>
      <c r="G68" s="85"/>
      <c r="H68" s="85"/>
      <c r="I68" s="85"/>
    </row>
    <row r="69" spans="1:9" ht="20.25" customHeight="1">
      <c r="A69" s="6" t="s">
        <v>141</v>
      </c>
      <c r="B69" s="89">
        <v>20</v>
      </c>
      <c r="C69" s="164">
        <v>72204443</v>
      </c>
      <c r="D69" s="85"/>
      <c r="E69" s="164">
        <v>61312159</v>
      </c>
      <c r="F69" s="85"/>
      <c r="G69" s="85">
        <v>2852870</v>
      </c>
      <c r="H69" s="85"/>
      <c r="I69" s="85">
        <v>2463</v>
      </c>
    </row>
    <row r="70" spans="1:9" ht="20.25" customHeight="1">
      <c r="A70" s="19" t="s">
        <v>132</v>
      </c>
      <c r="B70" s="89">
        <v>20</v>
      </c>
      <c r="C70" s="164">
        <v>21818185</v>
      </c>
      <c r="D70" s="85"/>
      <c r="E70" s="164">
        <v>32243942</v>
      </c>
      <c r="F70" s="85"/>
      <c r="G70" s="85">
        <v>16339484</v>
      </c>
      <c r="H70" s="85"/>
      <c r="I70" s="85">
        <v>17204109</v>
      </c>
    </row>
    <row r="71" spans="1:9" ht="20.25" customHeight="1">
      <c r="A71" s="6" t="s">
        <v>6</v>
      </c>
      <c r="B71" s="89">
        <v>21</v>
      </c>
      <c r="C71" s="164">
        <v>32184326</v>
      </c>
      <c r="D71" s="85"/>
      <c r="E71" s="164">
        <v>35458644</v>
      </c>
      <c r="F71" s="85"/>
      <c r="G71" s="85">
        <v>1168973</v>
      </c>
      <c r="H71" s="85"/>
      <c r="I71" s="85">
        <v>1245798</v>
      </c>
    </row>
    <row r="72" spans="1:9" ht="20.25" customHeight="1">
      <c r="A72" s="8" t="s">
        <v>302</v>
      </c>
      <c r="B72" s="89"/>
      <c r="C72" s="164"/>
      <c r="D72" s="85"/>
      <c r="E72" s="164"/>
      <c r="F72" s="85"/>
      <c r="G72" s="85"/>
      <c r="H72" s="85"/>
      <c r="I72" s="85"/>
    </row>
    <row r="73" spans="1:9" ht="20.25" customHeight="1">
      <c r="A73" s="8" t="s">
        <v>303</v>
      </c>
      <c r="B73" s="89" t="s">
        <v>312</v>
      </c>
      <c r="C73" s="170">
        <v>0</v>
      </c>
      <c r="D73" s="85"/>
      <c r="E73" s="170">
        <v>0</v>
      </c>
      <c r="F73" s="85"/>
      <c r="G73" s="85">
        <v>6500000</v>
      </c>
      <c r="H73" s="85"/>
      <c r="I73" s="170">
        <v>0</v>
      </c>
    </row>
    <row r="74" spans="1:9" ht="20.25" customHeight="1">
      <c r="A74" s="6" t="s">
        <v>85</v>
      </c>
      <c r="B74" s="89"/>
      <c r="C74" s="85"/>
      <c r="D74" s="84"/>
      <c r="E74" s="85"/>
      <c r="F74" s="84"/>
      <c r="G74" s="176"/>
      <c r="H74" s="84"/>
      <c r="I74" s="176"/>
    </row>
    <row r="75" spans="1:9" ht="20.25" customHeight="1">
      <c r="A75" s="19" t="s">
        <v>173</v>
      </c>
      <c r="B75" s="89" t="s">
        <v>312</v>
      </c>
      <c r="C75" s="85">
        <v>657200</v>
      </c>
      <c r="D75" s="171"/>
      <c r="E75" s="85">
        <v>660716</v>
      </c>
      <c r="F75" s="85"/>
      <c r="G75" s="170">
        <v>0</v>
      </c>
      <c r="H75" s="85"/>
      <c r="I75" s="170">
        <v>0</v>
      </c>
    </row>
    <row r="76" spans="1:9" ht="20.25" customHeight="1">
      <c r="A76" s="25" t="s">
        <v>259</v>
      </c>
      <c r="B76" s="89">
        <v>20</v>
      </c>
      <c r="C76" s="164">
        <v>42727218</v>
      </c>
      <c r="D76" s="85"/>
      <c r="E76" s="164">
        <v>27128370</v>
      </c>
      <c r="F76" s="85"/>
      <c r="G76" s="85">
        <v>16519926</v>
      </c>
      <c r="H76" s="85"/>
      <c r="I76" s="85">
        <v>8500000</v>
      </c>
    </row>
    <row r="77" spans="1:9" ht="20.25" customHeight="1">
      <c r="A77" s="6" t="s">
        <v>62</v>
      </c>
      <c r="B77" s="84"/>
      <c r="C77" s="164">
        <v>13001271</v>
      </c>
      <c r="D77" s="85"/>
      <c r="E77" s="164">
        <v>11555211</v>
      </c>
      <c r="F77" s="85"/>
      <c r="G77" s="85">
        <v>150132</v>
      </c>
      <c r="H77" s="85"/>
      <c r="I77" s="85">
        <v>200756</v>
      </c>
    </row>
    <row r="78" spans="1:9" ht="20.25" customHeight="1">
      <c r="A78" s="25" t="s">
        <v>260</v>
      </c>
      <c r="B78" s="84"/>
      <c r="C78" s="164">
        <v>1501248</v>
      </c>
      <c r="D78" s="85"/>
      <c r="E78" s="164">
        <v>1256492</v>
      </c>
      <c r="F78" s="85"/>
      <c r="G78" s="170">
        <v>0</v>
      </c>
      <c r="H78" s="171"/>
      <c r="I78" s="170">
        <v>0</v>
      </c>
    </row>
    <row r="79" spans="1:9" ht="20.25" customHeight="1">
      <c r="A79" s="6" t="s">
        <v>9</v>
      </c>
      <c r="B79" s="89" t="s">
        <v>135</v>
      </c>
      <c r="C79" s="182">
        <v>13617219</v>
      </c>
      <c r="D79" s="85"/>
      <c r="E79" s="164">
        <v>12596625</v>
      </c>
      <c r="F79" s="85"/>
      <c r="G79" s="184">
        <v>1434108</v>
      </c>
      <c r="H79" s="85"/>
      <c r="I79" s="177">
        <v>1649944</v>
      </c>
    </row>
    <row r="80" spans="1:9" ht="20.25" customHeight="1">
      <c r="A80" s="5" t="s">
        <v>12</v>
      </c>
      <c r="B80" s="89"/>
      <c r="C80" s="332">
        <f>SUM(C69:C79)</f>
        <v>197711110</v>
      </c>
      <c r="D80" s="43"/>
      <c r="E80" s="174">
        <f>SUM(E69:E79)</f>
        <v>182212159</v>
      </c>
      <c r="F80" s="43"/>
      <c r="G80" s="332">
        <f>SUM(G69:G79)</f>
        <v>44965493</v>
      </c>
      <c r="H80" s="43"/>
      <c r="I80" s="174">
        <f>SUM(I69:I79)</f>
        <v>28803070</v>
      </c>
    </row>
    <row r="81" spans="1:9" ht="20.25" customHeight="1">
      <c r="B81" s="89"/>
      <c r="C81" s="85"/>
      <c r="D81" s="85"/>
      <c r="E81" s="85"/>
      <c r="F81" s="85"/>
      <c r="G81" s="85"/>
      <c r="H81" s="85"/>
      <c r="I81" s="85"/>
    </row>
    <row r="82" spans="1:9" ht="20.25" customHeight="1">
      <c r="A82" s="9" t="s">
        <v>20</v>
      </c>
      <c r="B82" s="89"/>
      <c r="C82" s="85"/>
      <c r="D82" s="85"/>
      <c r="E82" s="85"/>
      <c r="F82" s="85"/>
      <c r="G82" s="85"/>
      <c r="H82" s="85"/>
      <c r="I82" s="85"/>
    </row>
    <row r="83" spans="1:9" ht="20.25" customHeight="1">
      <c r="A83" s="25" t="s">
        <v>252</v>
      </c>
      <c r="B83" s="89">
        <v>20</v>
      </c>
      <c r="C83" s="164">
        <v>196494651</v>
      </c>
      <c r="D83" s="85"/>
      <c r="E83" s="164">
        <v>208948336</v>
      </c>
      <c r="F83" s="85"/>
      <c r="G83" s="85">
        <v>79207982</v>
      </c>
      <c r="H83" s="85"/>
      <c r="I83" s="85">
        <v>95378585</v>
      </c>
    </row>
    <row r="84" spans="1:9" ht="20.25" customHeight="1">
      <c r="A84" s="6" t="s">
        <v>81</v>
      </c>
      <c r="B84" s="89"/>
      <c r="C84" s="164">
        <v>7881843</v>
      </c>
      <c r="D84" s="85"/>
      <c r="E84" s="164">
        <v>9087554</v>
      </c>
      <c r="F84" s="85"/>
      <c r="G84" s="170">
        <v>0</v>
      </c>
      <c r="H84" s="85"/>
      <c r="I84" s="170">
        <v>0</v>
      </c>
    </row>
    <row r="85" spans="1:9" ht="20.25" customHeight="1">
      <c r="A85" s="21" t="s">
        <v>242</v>
      </c>
      <c r="B85" s="89">
        <v>22</v>
      </c>
      <c r="C85" s="164">
        <v>9595827</v>
      </c>
      <c r="D85" s="178"/>
      <c r="E85" s="164">
        <v>5966062</v>
      </c>
      <c r="F85" s="178"/>
      <c r="G85" s="178">
        <v>2725561</v>
      </c>
      <c r="H85" s="178"/>
      <c r="I85" s="178">
        <v>1688656</v>
      </c>
    </row>
    <row r="86" spans="1:9" ht="20.25" customHeight="1">
      <c r="A86" s="8" t="s">
        <v>61</v>
      </c>
      <c r="B86" s="89"/>
      <c r="C86" s="164">
        <v>3494734</v>
      </c>
      <c r="D86" s="85"/>
      <c r="E86" s="164">
        <v>3218486</v>
      </c>
      <c r="F86" s="85"/>
      <c r="G86" s="170">
        <v>0</v>
      </c>
      <c r="H86" s="85"/>
      <c r="I86" s="170">
        <v>0</v>
      </c>
    </row>
    <row r="87" spans="1:9" ht="20.25" customHeight="1">
      <c r="A87" s="5" t="s">
        <v>33</v>
      </c>
      <c r="B87" s="89"/>
      <c r="C87" s="332">
        <f>SUM(C83:C86)</f>
        <v>217467055</v>
      </c>
      <c r="D87" s="43"/>
      <c r="E87" s="174">
        <f>SUM(E83:E86)</f>
        <v>227220438</v>
      </c>
      <c r="F87" s="43"/>
      <c r="G87" s="332">
        <f>SUM(G83:G86)</f>
        <v>81933543</v>
      </c>
      <c r="H87" s="43"/>
      <c r="I87" s="174">
        <f>SUM(I83:I86)</f>
        <v>97067241</v>
      </c>
    </row>
    <row r="88" spans="1:9" s="73" customFormat="1" ht="20.25" customHeight="1">
      <c r="A88" s="77"/>
      <c r="B88" s="179"/>
      <c r="C88" s="91"/>
      <c r="D88" s="91"/>
      <c r="E88" s="91"/>
      <c r="F88" s="91"/>
      <c r="G88" s="91"/>
      <c r="H88" s="91"/>
      <c r="I88" s="91"/>
    </row>
    <row r="89" spans="1:9" ht="20.25" customHeight="1">
      <c r="A89" s="5" t="s">
        <v>13</v>
      </c>
      <c r="B89" s="89"/>
      <c r="C89" s="95">
        <f>C80+C87</f>
        <v>415178165</v>
      </c>
      <c r="D89" s="43"/>
      <c r="E89" s="95">
        <f>E80+E87</f>
        <v>409432597</v>
      </c>
      <c r="F89" s="43"/>
      <c r="G89" s="95">
        <f>G80+G87</f>
        <v>126899036</v>
      </c>
      <c r="H89" s="43"/>
      <c r="I89" s="95">
        <f>I80+I87</f>
        <v>125870311</v>
      </c>
    </row>
    <row r="90" spans="1:9" ht="20.25" customHeight="1">
      <c r="A90" s="74"/>
      <c r="B90" s="89"/>
      <c r="C90" s="91"/>
      <c r="D90" s="43"/>
      <c r="E90" s="91"/>
      <c r="F90" s="43"/>
      <c r="G90" s="91"/>
      <c r="H90" s="43"/>
      <c r="I90" s="91"/>
    </row>
    <row r="91" spans="1:9" ht="20.25" customHeight="1">
      <c r="A91" s="11" t="s">
        <v>27</v>
      </c>
      <c r="B91" s="84"/>
      <c r="C91" s="85"/>
      <c r="D91" s="85"/>
      <c r="E91" s="85"/>
      <c r="F91" s="85"/>
      <c r="G91" s="85"/>
      <c r="H91" s="85"/>
      <c r="I91" s="85"/>
    </row>
    <row r="92" spans="1:9" ht="20.25" customHeight="1">
      <c r="A92" s="11" t="s">
        <v>28</v>
      </c>
      <c r="B92" s="84"/>
      <c r="C92" s="85"/>
      <c r="D92" s="85"/>
      <c r="E92" s="85"/>
      <c r="F92" s="85"/>
      <c r="G92" s="85"/>
      <c r="H92" s="85"/>
      <c r="I92" s="85"/>
    </row>
    <row r="93" spans="1:9" ht="20.25" customHeight="1">
      <c r="A93" s="12" t="s">
        <v>98</v>
      </c>
      <c r="B93" s="84"/>
      <c r="C93" s="85"/>
      <c r="D93" s="85"/>
      <c r="E93" s="85"/>
      <c r="F93" s="85"/>
      <c r="G93" s="85"/>
      <c r="H93" s="85"/>
      <c r="I93" s="85"/>
    </row>
    <row r="94" spans="1:9" ht="20.25" customHeight="1">
      <c r="A94" s="69"/>
      <c r="B94" s="84"/>
      <c r="C94" s="85"/>
      <c r="D94" s="85"/>
      <c r="E94" s="85"/>
      <c r="F94" s="85"/>
      <c r="G94" s="85"/>
      <c r="H94" s="86"/>
      <c r="I94" s="99" t="s">
        <v>97</v>
      </c>
    </row>
    <row r="95" spans="1:9" ht="20.25" customHeight="1">
      <c r="A95" s="69"/>
      <c r="B95" s="84"/>
      <c r="C95" s="357" t="s">
        <v>0</v>
      </c>
      <c r="D95" s="357"/>
      <c r="E95" s="357"/>
      <c r="F95" s="43"/>
      <c r="G95" s="357" t="s">
        <v>54</v>
      </c>
      <c r="H95" s="357"/>
      <c r="I95" s="357"/>
    </row>
    <row r="96" spans="1:9" ht="20.25" customHeight="1">
      <c r="B96" s="88"/>
      <c r="C96" s="359" t="s">
        <v>55</v>
      </c>
      <c r="D96" s="359"/>
      <c r="E96" s="359"/>
      <c r="F96" s="91"/>
      <c r="G96" s="356" t="s">
        <v>142</v>
      </c>
      <c r="H96" s="356"/>
      <c r="I96" s="356"/>
    </row>
    <row r="97" spans="1:9" ht="20.25" customHeight="1">
      <c r="A97" s="76"/>
      <c r="B97" s="88"/>
      <c r="C97" s="358" t="s">
        <v>136</v>
      </c>
      <c r="D97" s="358"/>
      <c r="E97" s="358"/>
      <c r="F97" s="103"/>
      <c r="G97" s="358" t="s">
        <v>136</v>
      </c>
      <c r="H97" s="358"/>
      <c r="I97" s="358"/>
    </row>
    <row r="98" spans="1:9" ht="20.25" customHeight="1">
      <c r="A98" s="12" t="s">
        <v>249</v>
      </c>
      <c r="B98" s="89" t="s">
        <v>34</v>
      </c>
      <c r="C98" s="101">
        <v>2019</v>
      </c>
      <c r="D98" s="90"/>
      <c r="E98" s="101">
        <v>2018</v>
      </c>
      <c r="F98" s="90"/>
      <c r="G98" s="101">
        <v>2019</v>
      </c>
      <c r="H98" s="90"/>
      <c r="I98" s="101">
        <v>2018</v>
      </c>
    </row>
    <row r="99" spans="1:9" ht="21.5">
      <c r="A99" s="12" t="s">
        <v>123</v>
      </c>
      <c r="B99" s="89"/>
      <c r="C99" s="104"/>
      <c r="D99" s="90"/>
      <c r="E99" s="104"/>
      <c r="F99" s="90"/>
      <c r="G99" s="104"/>
      <c r="H99" s="90"/>
      <c r="I99" s="104"/>
    </row>
    <row r="100" spans="1:9" ht="20.25" customHeight="1">
      <c r="A100" s="9" t="s">
        <v>244</v>
      </c>
      <c r="B100" s="89"/>
      <c r="C100" s="85"/>
      <c r="D100" s="85"/>
      <c r="E100" s="85"/>
      <c r="F100" s="85"/>
      <c r="G100" s="85"/>
      <c r="H100" s="85"/>
      <c r="I100" s="85"/>
    </row>
    <row r="101" spans="1:9" ht="20.25" customHeight="1">
      <c r="A101" s="6" t="s">
        <v>35</v>
      </c>
      <c r="B101" s="89"/>
      <c r="C101" s="85"/>
      <c r="D101" s="85"/>
      <c r="E101" s="85"/>
      <c r="F101" s="85"/>
      <c r="G101" s="85"/>
      <c r="H101" s="85"/>
      <c r="I101" s="85"/>
    </row>
    <row r="102" spans="1:9" ht="20.25" customHeight="1">
      <c r="A102" s="290" t="s">
        <v>348</v>
      </c>
      <c r="B102" s="89"/>
      <c r="C102" s="85"/>
      <c r="D102" s="85"/>
      <c r="E102" s="85"/>
      <c r="F102" s="85"/>
      <c r="G102" s="85"/>
      <c r="H102" s="85"/>
      <c r="I102" s="85"/>
    </row>
    <row r="103" spans="1:9" ht="20.25" customHeight="1" thickBot="1">
      <c r="A103" s="290" t="s">
        <v>347</v>
      </c>
      <c r="B103" s="89"/>
      <c r="C103" s="180">
        <v>9291530</v>
      </c>
      <c r="D103" s="85"/>
      <c r="E103" s="180">
        <v>9291530</v>
      </c>
      <c r="F103" s="85"/>
      <c r="G103" s="181">
        <v>9291530</v>
      </c>
      <c r="H103" s="85"/>
      <c r="I103" s="181">
        <v>9291530</v>
      </c>
    </row>
    <row r="104" spans="1:9" ht="20.25" customHeight="1" thickTop="1">
      <c r="A104" s="290" t="s">
        <v>349</v>
      </c>
      <c r="B104" s="89"/>
      <c r="C104" s="353"/>
      <c r="D104" s="85"/>
      <c r="E104" s="353"/>
      <c r="F104" s="85"/>
      <c r="G104" s="177"/>
      <c r="H104" s="85"/>
      <c r="I104" s="177"/>
    </row>
    <row r="105" spans="1:9" ht="20.25" customHeight="1">
      <c r="A105" s="290" t="s">
        <v>347</v>
      </c>
      <c r="B105" s="89"/>
      <c r="C105" s="164">
        <v>8611242</v>
      </c>
      <c r="D105" s="85"/>
      <c r="E105" s="164">
        <v>8611242</v>
      </c>
      <c r="F105" s="85"/>
      <c r="G105" s="85">
        <v>8611242</v>
      </c>
      <c r="H105" s="85"/>
      <c r="I105" s="85">
        <v>8611242</v>
      </c>
    </row>
    <row r="106" spans="1:9" ht="20.25" customHeight="1">
      <c r="A106" s="6" t="s">
        <v>78</v>
      </c>
      <c r="B106" s="89"/>
      <c r="C106" s="164">
        <v>-2909249</v>
      </c>
      <c r="D106" s="177"/>
      <c r="E106" s="164">
        <v>-2909249</v>
      </c>
      <c r="F106" s="177"/>
      <c r="G106" s="170">
        <v>0</v>
      </c>
      <c r="H106" s="177"/>
      <c r="I106" s="170">
        <v>0</v>
      </c>
    </row>
    <row r="107" spans="1:9" ht="20.25" customHeight="1">
      <c r="A107" s="25" t="s">
        <v>229</v>
      </c>
      <c r="B107" s="89">
        <v>23</v>
      </c>
      <c r="C107" s="177"/>
      <c r="D107" s="177"/>
      <c r="E107" s="177"/>
      <c r="F107" s="177"/>
      <c r="G107" s="177"/>
      <c r="H107" s="177"/>
      <c r="I107" s="177"/>
    </row>
    <row r="108" spans="1:9" ht="20.25" customHeight="1">
      <c r="A108" s="25" t="s">
        <v>230</v>
      </c>
      <c r="B108" s="89"/>
      <c r="C108" s="164">
        <v>57298909</v>
      </c>
      <c r="D108" s="85"/>
      <c r="E108" s="164">
        <v>57298909</v>
      </c>
      <c r="F108" s="85"/>
      <c r="G108" s="178">
        <v>56408882</v>
      </c>
      <c r="H108" s="85"/>
      <c r="I108" s="178">
        <v>56408882</v>
      </c>
    </row>
    <row r="109" spans="1:9" ht="20.25" customHeight="1">
      <c r="A109" s="19" t="s">
        <v>134</v>
      </c>
      <c r="B109" s="89"/>
      <c r="C109" s="164">
        <v>3470021</v>
      </c>
      <c r="D109" s="85"/>
      <c r="E109" s="164">
        <v>3470021</v>
      </c>
      <c r="F109" s="85"/>
      <c r="G109" s="178">
        <v>3470021</v>
      </c>
      <c r="H109" s="85"/>
      <c r="I109" s="178">
        <v>3470021</v>
      </c>
    </row>
    <row r="110" spans="1:9" ht="20.25" customHeight="1">
      <c r="A110" s="19" t="s">
        <v>245</v>
      </c>
      <c r="B110" s="89"/>
      <c r="C110" s="164"/>
      <c r="D110" s="85"/>
      <c r="E110" s="164"/>
      <c r="F110" s="85"/>
      <c r="G110" s="178"/>
      <c r="H110" s="85"/>
      <c r="I110" s="178"/>
    </row>
    <row r="111" spans="1:9" ht="20.25" customHeight="1">
      <c r="A111" s="19" t="s">
        <v>160</v>
      </c>
      <c r="B111" s="89"/>
      <c r="C111" s="164">
        <v>4072786</v>
      </c>
      <c r="D111" s="85"/>
      <c r="E111" s="164">
        <v>3500083</v>
      </c>
      <c r="F111" s="85"/>
      <c r="G111" s="170">
        <v>0</v>
      </c>
      <c r="H111" s="85"/>
      <c r="I111" s="170">
        <v>0</v>
      </c>
    </row>
    <row r="112" spans="1:9" ht="20.25" customHeight="1">
      <c r="A112" s="19" t="s">
        <v>133</v>
      </c>
      <c r="B112" s="89"/>
      <c r="C112" s="170">
        <v>-5159</v>
      </c>
      <c r="D112" s="85"/>
      <c r="E112" s="170">
        <v>-5159</v>
      </c>
      <c r="F112" s="85"/>
      <c r="G112" s="178">
        <v>490423</v>
      </c>
      <c r="H112" s="85"/>
      <c r="I112" s="178">
        <v>490423</v>
      </c>
    </row>
    <row r="113" spans="1:9" ht="20.25" customHeight="1">
      <c r="A113" s="6" t="s">
        <v>36</v>
      </c>
      <c r="B113" s="89"/>
      <c r="C113" s="85"/>
      <c r="D113" s="85"/>
      <c r="E113" s="85"/>
      <c r="F113" s="85"/>
      <c r="G113" s="85"/>
      <c r="H113" s="85"/>
      <c r="I113" s="85"/>
    </row>
    <row r="114" spans="1:9" ht="20.25" customHeight="1">
      <c r="A114" s="6" t="s">
        <v>37</v>
      </c>
      <c r="B114" s="89">
        <v>23</v>
      </c>
      <c r="C114" s="85"/>
      <c r="D114" s="85"/>
      <c r="E114" s="85"/>
      <c r="F114" s="85"/>
      <c r="G114" s="85"/>
      <c r="H114" s="85"/>
      <c r="I114" s="85"/>
    </row>
    <row r="115" spans="1:9" ht="20.25" customHeight="1">
      <c r="A115" s="25" t="s">
        <v>38</v>
      </c>
      <c r="B115" s="89"/>
      <c r="C115" s="164">
        <v>929166</v>
      </c>
      <c r="D115" s="85"/>
      <c r="E115" s="164">
        <v>929166</v>
      </c>
      <c r="F115" s="85"/>
      <c r="G115" s="164">
        <v>929166</v>
      </c>
      <c r="H115" s="85"/>
      <c r="I115" s="164">
        <v>929166</v>
      </c>
    </row>
    <row r="116" spans="1:9" s="73" customFormat="1" ht="20.25" customHeight="1">
      <c r="A116" s="6" t="s">
        <v>49</v>
      </c>
      <c r="B116" s="179"/>
      <c r="C116" s="164">
        <v>103579286</v>
      </c>
      <c r="D116" s="177"/>
      <c r="E116" s="164">
        <v>92078740</v>
      </c>
      <c r="F116" s="177"/>
      <c r="G116" s="177">
        <v>53294335</v>
      </c>
      <c r="H116" s="177"/>
      <c r="I116" s="177">
        <v>53296242</v>
      </c>
    </row>
    <row r="117" spans="1:9" ht="20.25" customHeight="1">
      <c r="A117" s="19" t="s">
        <v>246</v>
      </c>
      <c r="B117" s="179"/>
      <c r="C117" s="344">
        <v>-21771738</v>
      </c>
      <c r="D117" s="178"/>
      <c r="E117" s="182">
        <v>-12440598</v>
      </c>
      <c r="F117" s="178"/>
      <c r="G117" s="183">
        <v>2821928</v>
      </c>
      <c r="H117" s="178"/>
      <c r="I117" s="183">
        <v>2821928</v>
      </c>
    </row>
    <row r="118" spans="1:9" s="78" customFormat="1" ht="20.25" customHeight="1">
      <c r="A118" s="5" t="s">
        <v>117</v>
      </c>
      <c r="B118" s="94"/>
      <c r="C118" s="334">
        <f>SUM(C105:C117)</f>
        <v>153275264</v>
      </c>
      <c r="D118" s="43"/>
      <c r="E118" s="43">
        <f>SUM(E105:E117)</f>
        <v>150533155</v>
      </c>
      <c r="F118" s="43"/>
      <c r="G118" s="334">
        <f>SUM(G105:G117)</f>
        <v>126025997</v>
      </c>
      <c r="H118" s="43"/>
      <c r="I118" s="43">
        <f>SUM(I105:I117)</f>
        <v>126027904</v>
      </c>
    </row>
    <row r="119" spans="1:9" s="78" customFormat="1" ht="20.25" customHeight="1">
      <c r="A119" s="106" t="s">
        <v>176</v>
      </c>
      <c r="B119" s="89">
        <v>24</v>
      </c>
      <c r="C119" s="184">
        <v>15000000</v>
      </c>
      <c r="D119" s="85"/>
      <c r="E119" s="184">
        <v>15000000</v>
      </c>
      <c r="F119" s="85"/>
      <c r="G119" s="184">
        <v>15000000</v>
      </c>
      <c r="H119" s="85"/>
      <c r="I119" s="85">
        <v>15000000</v>
      </c>
    </row>
    <row r="120" spans="1:9" s="78" customFormat="1" ht="20.25" customHeight="1">
      <c r="A120" s="96" t="s">
        <v>177</v>
      </c>
      <c r="B120" s="94"/>
      <c r="C120" s="43"/>
      <c r="D120" s="43"/>
      <c r="E120" s="43"/>
      <c r="F120" s="43"/>
      <c r="G120" s="185"/>
      <c r="H120" s="43"/>
      <c r="I120" s="185"/>
    </row>
    <row r="121" spans="1:9" s="78" customFormat="1" ht="20.25" customHeight="1">
      <c r="A121" s="96" t="s">
        <v>178</v>
      </c>
      <c r="B121" s="94"/>
      <c r="C121" s="334">
        <f>SUM(C118:C119)</f>
        <v>168275264</v>
      </c>
      <c r="D121" s="43"/>
      <c r="E121" s="43">
        <f>SUM(E118:E119)</f>
        <v>165533155</v>
      </c>
      <c r="F121" s="43"/>
      <c r="G121" s="334">
        <f>SUM(G118:G119)</f>
        <v>141025997</v>
      </c>
      <c r="H121" s="43"/>
      <c r="I121" s="43">
        <f>SUM(I118:I119)</f>
        <v>141027904</v>
      </c>
    </row>
    <row r="122" spans="1:9" ht="20.25" customHeight="1">
      <c r="A122" s="19" t="s">
        <v>103</v>
      </c>
      <c r="B122" s="89">
        <v>13</v>
      </c>
      <c r="C122" s="184">
        <v>50597130</v>
      </c>
      <c r="D122" s="85"/>
      <c r="E122" s="184">
        <v>53125099</v>
      </c>
      <c r="F122" s="85"/>
      <c r="G122" s="111">
        <v>0</v>
      </c>
      <c r="H122" s="171"/>
      <c r="I122" s="168">
        <v>0</v>
      </c>
    </row>
    <row r="123" spans="1:9" ht="20.25" customHeight="1">
      <c r="A123" s="5" t="s">
        <v>247</v>
      </c>
      <c r="B123" s="89"/>
      <c r="C123" s="111">
        <f>SUM(C121:C122)</f>
        <v>218872394</v>
      </c>
      <c r="D123" s="43"/>
      <c r="E123" s="95">
        <f>SUM(E121:E122)</f>
        <v>218658254</v>
      </c>
      <c r="F123" s="43"/>
      <c r="G123" s="111">
        <f>SUM(G121:G122)</f>
        <v>141025997</v>
      </c>
      <c r="H123" s="43"/>
      <c r="I123" s="95">
        <f>SUM(I121:I122)</f>
        <v>141027904</v>
      </c>
    </row>
    <row r="124" spans="1:9" ht="20.25" customHeight="1">
      <c r="A124" s="74"/>
      <c r="B124" s="89"/>
      <c r="C124" s="91"/>
      <c r="D124" s="43"/>
      <c r="E124" s="91"/>
      <c r="F124" s="43"/>
      <c r="G124" s="91"/>
      <c r="H124" s="43"/>
      <c r="I124" s="91"/>
    </row>
    <row r="125" spans="1:9" ht="20.25" customHeight="1" thickBot="1">
      <c r="A125" s="5" t="s">
        <v>248</v>
      </c>
      <c r="B125" s="89"/>
      <c r="C125" s="333">
        <f>C89+C123</f>
        <v>634050559</v>
      </c>
      <c r="D125" s="43"/>
      <c r="E125" s="97">
        <f>E89+E123</f>
        <v>628090851</v>
      </c>
      <c r="F125" s="43"/>
      <c r="G125" s="333">
        <f>G89+G123</f>
        <v>267925033</v>
      </c>
      <c r="H125" s="43"/>
      <c r="I125" s="97">
        <f>I89+I123</f>
        <v>266898215</v>
      </c>
    </row>
    <row r="126" spans="1:9" ht="20.25" customHeight="1" thickTop="1">
      <c r="A126" s="74"/>
      <c r="B126" s="89"/>
      <c r="C126" s="91"/>
      <c r="D126" s="43"/>
      <c r="E126" s="91"/>
      <c r="F126" s="43"/>
      <c r="G126" s="91"/>
      <c r="H126" s="43"/>
      <c r="I126" s="91"/>
    </row>
  </sheetData>
  <mergeCells count="24">
    <mergeCell ref="C64:E64"/>
    <mergeCell ref="G64:I64"/>
    <mergeCell ref="C97:E97"/>
    <mergeCell ref="G97:I97"/>
    <mergeCell ref="G95:I95"/>
    <mergeCell ref="G96:I96"/>
    <mergeCell ref="C95:E95"/>
    <mergeCell ref="C96:E96"/>
    <mergeCell ref="G5:I5"/>
    <mergeCell ref="G30:I30"/>
    <mergeCell ref="G6:I6"/>
    <mergeCell ref="C7:E7"/>
    <mergeCell ref="G7:I7"/>
    <mergeCell ref="C5:E5"/>
    <mergeCell ref="C6:E6"/>
    <mergeCell ref="C30:E30"/>
    <mergeCell ref="G31:I31"/>
    <mergeCell ref="G63:I63"/>
    <mergeCell ref="G62:I62"/>
    <mergeCell ref="C32:E32"/>
    <mergeCell ref="G32:I32"/>
    <mergeCell ref="C31:E31"/>
    <mergeCell ref="C62:E62"/>
    <mergeCell ref="C63:E63"/>
  </mergeCells>
  <pageMargins left="0.7" right="0.7" top="0.48" bottom="0.5" header="0.5" footer="0.5"/>
  <pageSetup paperSize="9" scale="85" firstPageNumber="6" fitToHeight="4" orientation="portrait" useFirstPageNumber="1" r:id="rId1"/>
  <headerFooter alignWithMargins="0">
    <oddFooter>&amp;L  The accompanying notes are an integral part of these financial statements.
&amp;C&amp;P</oddFooter>
  </headerFooter>
  <rowBreaks count="3" manualBreakCount="3">
    <brk id="25" max="8" man="1"/>
    <brk id="57" max="8" man="1"/>
    <brk id="90" max="8" man="1"/>
  </rowBreaks>
  <ignoredErrors>
    <ignoredError sqref="F118 H11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3"/>
  <sheetViews>
    <sheetView view="pageBreakPreview" topLeftCell="A98" zoomScale="85" zoomScaleNormal="70" zoomScaleSheetLayoutView="85" workbookViewId="0">
      <selection activeCell="I77" sqref="I77"/>
    </sheetView>
  </sheetViews>
  <sheetFormatPr defaultColWidth="9.1796875" defaultRowHeight="20.25" customHeight="1"/>
  <cols>
    <col min="1" max="1" width="2" style="119" customWidth="1"/>
    <col min="2" max="2" width="36.1796875" style="119" customWidth="1"/>
    <col min="3" max="3" width="9.54296875" style="109" customWidth="1"/>
    <col min="4" max="4" width="0.81640625" style="114" customWidth="1"/>
    <col min="5" max="5" width="13.1796875" style="114" customWidth="1"/>
    <col min="6" max="6" width="0.81640625" style="114" customWidth="1"/>
    <col min="7" max="7" width="13.1796875" style="114" customWidth="1"/>
    <col min="8" max="8" width="0.81640625" style="114" customWidth="1"/>
    <col min="9" max="9" width="13.1796875" style="114" customWidth="1"/>
    <col min="10" max="10" width="0.81640625" style="114" customWidth="1"/>
    <col min="11" max="11" width="13.1796875" style="114" customWidth="1"/>
    <col min="12" max="16384" width="9.1796875" style="114"/>
  </cols>
  <sheetData>
    <row r="1" spans="1:11" ht="19.5" customHeight="1">
      <c r="A1" s="28" t="s">
        <v>27</v>
      </c>
      <c r="B1" s="28"/>
      <c r="C1" s="28"/>
      <c r="D1" s="28"/>
      <c r="E1" s="96"/>
      <c r="F1" s="96"/>
      <c r="G1" s="96"/>
      <c r="H1" s="113"/>
      <c r="I1" s="113"/>
      <c r="J1" s="113"/>
      <c r="K1" s="113"/>
    </row>
    <row r="2" spans="1:11" ht="19.5" customHeight="1">
      <c r="A2" s="28" t="s">
        <v>28</v>
      </c>
      <c r="B2" s="28"/>
      <c r="C2" s="28"/>
      <c r="D2" s="28"/>
      <c r="E2" s="96"/>
      <c r="F2" s="96"/>
      <c r="G2" s="96"/>
      <c r="H2" s="113"/>
      <c r="I2" s="113"/>
      <c r="J2" s="113"/>
      <c r="K2" s="113"/>
    </row>
    <row r="3" spans="1:11" ht="19.5" customHeight="1">
      <c r="A3" s="115" t="s">
        <v>29</v>
      </c>
      <c r="B3" s="116"/>
      <c r="C3" s="117"/>
      <c r="D3" s="30"/>
      <c r="E3" s="113"/>
      <c r="F3" s="113"/>
      <c r="G3" s="113"/>
      <c r="H3" s="113"/>
      <c r="I3" s="113"/>
      <c r="J3" s="113"/>
      <c r="K3" s="113"/>
    </row>
    <row r="4" spans="1:11" ht="19.5" customHeight="1">
      <c r="A4" s="8"/>
      <c r="B4" s="8"/>
      <c r="C4" s="108"/>
      <c r="D4" s="113"/>
      <c r="E4" s="85"/>
      <c r="F4" s="85"/>
      <c r="G4" s="85"/>
      <c r="H4" s="85"/>
      <c r="I4" s="85"/>
      <c r="J4" s="86"/>
      <c r="K4" s="99" t="s">
        <v>97</v>
      </c>
    </row>
    <row r="5" spans="1:11" ht="19.5" customHeight="1">
      <c r="A5" s="118"/>
      <c r="B5" s="118"/>
      <c r="C5" s="108"/>
      <c r="D5" s="113"/>
      <c r="E5" s="357" t="s">
        <v>0</v>
      </c>
      <c r="F5" s="357"/>
      <c r="G5" s="357"/>
      <c r="H5" s="43"/>
      <c r="I5" s="357" t="s">
        <v>54</v>
      </c>
      <c r="J5" s="357"/>
      <c r="K5" s="357"/>
    </row>
    <row r="6" spans="1:11" ht="19.5" customHeight="1">
      <c r="A6" s="8"/>
      <c r="B6" s="8"/>
      <c r="C6" s="108"/>
      <c r="D6" s="113"/>
      <c r="E6" s="359" t="s">
        <v>55</v>
      </c>
      <c r="F6" s="359"/>
      <c r="G6" s="359"/>
      <c r="H6" s="91"/>
      <c r="I6" s="359" t="s">
        <v>142</v>
      </c>
      <c r="J6" s="359"/>
      <c r="K6" s="359"/>
    </row>
    <row r="7" spans="1:11" ht="19.5" customHeight="1">
      <c r="D7" s="113"/>
      <c r="E7" s="360" t="s">
        <v>164</v>
      </c>
      <c r="F7" s="358"/>
      <c r="G7" s="358"/>
      <c r="H7" s="103"/>
      <c r="I7" s="360" t="s">
        <v>164</v>
      </c>
      <c r="J7" s="358"/>
      <c r="K7" s="358"/>
    </row>
    <row r="8" spans="1:11" ht="19.5" customHeight="1">
      <c r="A8" s="96"/>
      <c r="B8" s="96"/>
      <c r="C8" s="108" t="s">
        <v>34</v>
      </c>
      <c r="D8" s="120"/>
      <c r="E8" s="331">
        <v>2019</v>
      </c>
      <c r="F8" s="90"/>
      <c r="G8" s="101">
        <v>2018</v>
      </c>
      <c r="H8" s="90"/>
      <c r="I8" s="331">
        <v>2019</v>
      </c>
      <c r="J8" s="90"/>
      <c r="K8" s="101">
        <v>2018</v>
      </c>
    </row>
    <row r="9" spans="1:11" ht="19.5" customHeight="1">
      <c r="A9" s="112" t="s">
        <v>104</v>
      </c>
      <c r="B9" s="112"/>
      <c r="C9" s="108">
        <v>6</v>
      </c>
      <c r="D9" s="120"/>
      <c r="E9" s="104"/>
      <c r="F9" s="90"/>
      <c r="G9" s="104"/>
      <c r="H9" s="90"/>
      <c r="I9" s="104"/>
      <c r="J9" s="90"/>
      <c r="K9" s="104"/>
    </row>
    <row r="10" spans="1:11" ht="19.5" customHeight="1">
      <c r="A10" s="8" t="s">
        <v>60</v>
      </c>
      <c r="B10" s="8"/>
      <c r="C10" s="108"/>
      <c r="D10" s="120"/>
      <c r="E10" s="121">
        <v>532573465</v>
      </c>
      <c r="F10" s="122"/>
      <c r="G10" s="121">
        <v>541937396</v>
      </c>
      <c r="H10" s="22"/>
      <c r="I10" s="123">
        <v>24461687</v>
      </c>
      <c r="J10" s="46"/>
      <c r="K10" s="123">
        <v>26021010</v>
      </c>
    </row>
    <row r="11" spans="1:11" ht="19.5" customHeight="1">
      <c r="A11" s="8" t="s">
        <v>25</v>
      </c>
      <c r="B11" s="8"/>
      <c r="C11" s="108"/>
      <c r="D11" s="120"/>
      <c r="E11" s="121">
        <v>1037971</v>
      </c>
      <c r="F11" s="122"/>
      <c r="G11" s="121">
        <v>918378</v>
      </c>
      <c r="H11" s="22"/>
      <c r="I11" s="123">
        <v>4412896</v>
      </c>
      <c r="J11" s="46"/>
      <c r="K11" s="123">
        <v>4386778</v>
      </c>
    </row>
    <row r="12" spans="1:11" ht="19.5" customHeight="1">
      <c r="A12" s="8" t="s">
        <v>51</v>
      </c>
      <c r="B12" s="8"/>
      <c r="C12" s="108"/>
      <c r="D12" s="120"/>
      <c r="E12" s="121">
        <v>123975</v>
      </c>
      <c r="F12" s="122"/>
      <c r="G12" s="121">
        <v>92722</v>
      </c>
      <c r="H12" s="22"/>
      <c r="I12" s="123">
        <v>11526573</v>
      </c>
      <c r="J12" s="46"/>
      <c r="K12" s="123">
        <v>10650656</v>
      </c>
    </row>
    <row r="13" spans="1:11" ht="19.5" customHeight="1">
      <c r="A13" s="21" t="s">
        <v>327</v>
      </c>
      <c r="B13" s="8"/>
      <c r="C13" s="108"/>
      <c r="D13" s="120"/>
      <c r="E13" s="93"/>
      <c r="F13" s="46"/>
      <c r="G13" s="93"/>
      <c r="H13" s="22"/>
      <c r="I13" s="93"/>
      <c r="J13" s="46"/>
      <c r="K13" s="93"/>
    </row>
    <row r="14" spans="1:11" ht="19.5" customHeight="1">
      <c r="A14" s="21" t="s">
        <v>359</v>
      </c>
      <c r="B14" s="106" t="s">
        <v>365</v>
      </c>
      <c r="C14" s="108"/>
      <c r="D14" s="120"/>
      <c r="E14" s="121">
        <v>9236</v>
      </c>
      <c r="F14" s="46"/>
      <c r="G14" s="121">
        <v>95239</v>
      </c>
      <c r="H14" s="22"/>
      <c r="I14" s="93">
        <v>0</v>
      </c>
      <c r="J14" s="46"/>
      <c r="K14" s="93">
        <v>0</v>
      </c>
    </row>
    <row r="15" spans="1:11" ht="19.5" customHeight="1">
      <c r="A15" s="21" t="s">
        <v>148</v>
      </c>
      <c r="B15" s="8"/>
      <c r="C15" s="108" t="s">
        <v>304</v>
      </c>
      <c r="D15" s="120"/>
      <c r="E15" s="123">
        <v>8090261</v>
      </c>
      <c r="F15" s="46"/>
      <c r="G15" s="123">
        <v>9327996</v>
      </c>
      <c r="H15" s="22"/>
      <c r="I15" s="93">
        <v>0</v>
      </c>
      <c r="J15" s="124"/>
      <c r="K15" s="123">
        <v>6454810</v>
      </c>
    </row>
    <row r="16" spans="1:11" ht="19.5" customHeight="1">
      <c r="A16" s="8" t="s">
        <v>39</v>
      </c>
      <c r="B16" s="8"/>
      <c r="C16" s="108"/>
      <c r="D16" s="120"/>
      <c r="E16" s="123">
        <v>3040105</v>
      </c>
      <c r="F16" s="46"/>
      <c r="G16" s="123">
        <v>3130765</v>
      </c>
      <c r="H16" s="22"/>
      <c r="I16" s="123">
        <v>138245</v>
      </c>
      <c r="J16" s="46"/>
      <c r="K16" s="123">
        <v>103023</v>
      </c>
    </row>
    <row r="17" spans="1:11" ht="19.5" customHeight="1">
      <c r="A17" s="96" t="s">
        <v>118</v>
      </c>
      <c r="B17" s="96"/>
      <c r="C17" s="108"/>
      <c r="D17" s="120"/>
      <c r="E17" s="125">
        <f>SUM(E10:E16)</f>
        <v>544875013</v>
      </c>
      <c r="F17" s="22"/>
      <c r="G17" s="125">
        <f>SUM(G10:G16)</f>
        <v>555502496</v>
      </c>
      <c r="H17" s="22"/>
      <c r="I17" s="125">
        <f>SUM(I10:I16)</f>
        <v>40539401</v>
      </c>
      <c r="J17" s="22"/>
      <c r="K17" s="125">
        <f>SUM(K10:K16)</f>
        <v>47616277</v>
      </c>
    </row>
    <row r="18" spans="1:11" ht="9.75" customHeight="1">
      <c r="A18" s="96"/>
      <c r="B18" s="96"/>
      <c r="C18" s="108"/>
      <c r="D18" s="120"/>
      <c r="E18" s="123"/>
      <c r="F18" s="46"/>
      <c r="G18" s="123"/>
      <c r="H18" s="22"/>
      <c r="I18" s="123"/>
      <c r="J18" s="46"/>
      <c r="K18" s="123"/>
    </row>
    <row r="19" spans="1:11" ht="19.5" customHeight="1">
      <c r="A19" s="112" t="s">
        <v>22</v>
      </c>
      <c r="B19" s="112"/>
      <c r="C19" s="108">
        <v>6</v>
      </c>
      <c r="D19" s="120"/>
      <c r="E19" s="123"/>
      <c r="F19" s="46"/>
      <c r="G19" s="123"/>
      <c r="H19" s="22"/>
      <c r="I19" s="123"/>
      <c r="J19" s="46"/>
      <c r="K19" s="123"/>
    </row>
    <row r="20" spans="1:11" ht="19.5" customHeight="1">
      <c r="A20" s="8" t="s">
        <v>58</v>
      </c>
      <c r="B20" s="8"/>
      <c r="C20" s="108" t="s">
        <v>313</v>
      </c>
      <c r="D20" s="120"/>
      <c r="E20" s="123">
        <v>456269311</v>
      </c>
      <c r="F20" s="46"/>
      <c r="G20" s="123">
        <v>476228200</v>
      </c>
      <c r="H20" s="22"/>
      <c r="I20" s="123">
        <v>23121810</v>
      </c>
      <c r="J20" s="46"/>
      <c r="K20" s="123">
        <v>24415422</v>
      </c>
    </row>
    <row r="21" spans="1:11" ht="19.5" customHeight="1">
      <c r="A21" s="21" t="s">
        <v>315</v>
      </c>
      <c r="B21" s="106"/>
      <c r="C21" s="108"/>
      <c r="D21" s="120"/>
      <c r="E21" s="123"/>
      <c r="F21" s="46"/>
      <c r="G21" s="123"/>
      <c r="H21" s="22"/>
      <c r="I21" s="123"/>
      <c r="J21" s="46"/>
      <c r="K21" s="123"/>
    </row>
    <row r="22" spans="1:11" ht="19.5" customHeight="1">
      <c r="A22" s="21"/>
      <c r="B22" s="106" t="s">
        <v>366</v>
      </c>
      <c r="C22" s="108">
        <v>10</v>
      </c>
      <c r="D22" s="120"/>
      <c r="E22" s="123">
        <v>-3235453</v>
      </c>
      <c r="F22" s="46"/>
      <c r="G22" s="123">
        <v>-3974589</v>
      </c>
      <c r="H22" s="22"/>
      <c r="I22" s="45">
        <v>0</v>
      </c>
      <c r="J22" s="46"/>
      <c r="K22" s="45">
        <v>0</v>
      </c>
    </row>
    <row r="23" spans="1:11" ht="19.5" customHeight="1">
      <c r="A23" s="106" t="s">
        <v>203</v>
      </c>
      <c r="B23" s="8"/>
      <c r="C23" s="108">
        <v>27</v>
      </c>
      <c r="D23" s="120"/>
      <c r="E23" s="123">
        <v>21590256</v>
      </c>
      <c r="F23" s="46"/>
      <c r="G23" s="123">
        <v>20825346</v>
      </c>
      <c r="H23" s="22"/>
      <c r="I23" s="123">
        <v>916256</v>
      </c>
      <c r="J23" s="46"/>
      <c r="K23" s="123">
        <v>879367</v>
      </c>
    </row>
    <row r="24" spans="1:11" ht="19.5" customHeight="1">
      <c r="A24" s="8" t="s">
        <v>71</v>
      </c>
      <c r="B24" s="8"/>
      <c r="C24" s="108">
        <v>27</v>
      </c>
      <c r="D24" s="120"/>
      <c r="E24" s="123">
        <v>33228865</v>
      </c>
      <c r="F24" s="46"/>
      <c r="G24" s="123">
        <v>30661204</v>
      </c>
      <c r="H24" s="22"/>
      <c r="I24" s="123">
        <v>3176977</v>
      </c>
      <c r="J24" s="46"/>
      <c r="K24" s="123">
        <v>2931469</v>
      </c>
    </row>
    <row r="25" spans="1:11" ht="19.5" customHeight="1">
      <c r="A25" s="106" t="s">
        <v>305</v>
      </c>
      <c r="B25" s="8"/>
      <c r="C25" s="108">
        <v>12</v>
      </c>
      <c r="D25" s="120"/>
      <c r="E25" s="45">
        <v>0</v>
      </c>
      <c r="F25" s="46"/>
      <c r="G25" s="45">
        <v>0</v>
      </c>
      <c r="H25" s="22"/>
      <c r="I25" s="123">
        <v>454210</v>
      </c>
      <c r="J25" s="46"/>
      <c r="K25" s="45">
        <v>0</v>
      </c>
    </row>
    <row r="26" spans="1:11" ht="19.5" customHeight="1">
      <c r="A26" s="106" t="s">
        <v>350</v>
      </c>
      <c r="B26" s="8"/>
      <c r="C26" s="108" t="s">
        <v>314</v>
      </c>
      <c r="D26" s="120"/>
      <c r="E26" s="45">
        <v>2576670</v>
      </c>
      <c r="F26" s="46"/>
      <c r="G26" s="45">
        <v>562183</v>
      </c>
      <c r="H26" s="22"/>
      <c r="I26" s="123">
        <v>204000</v>
      </c>
      <c r="J26" s="46"/>
      <c r="K26" s="45">
        <v>0</v>
      </c>
    </row>
    <row r="27" spans="1:11" ht="19.5" customHeight="1">
      <c r="A27" s="21" t="s">
        <v>224</v>
      </c>
      <c r="B27" s="8"/>
      <c r="C27" s="108"/>
      <c r="D27" s="120"/>
      <c r="E27" s="123">
        <v>10423</v>
      </c>
      <c r="F27" s="46"/>
      <c r="G27" s="123">
        <v>203243</v>
      </c>
      <c r="H27" s="22"/>
      <c r="I27" s="123">
        <v>1149017</v>
      </c>
      <c r="J27" s="46"/>
      <c r="K27" s="123">
        <v>164962</v>
      </c>
    </row>
    <row r="28" spans="1:11" ht="20.25" customHeight="1">
      <c r="A28" s="8" t="s">
        <v>72</v>
      </c>
      <c r="B28" s="8"/>
      <c r="C28" s="108"/>
      <c r="D28" s="120"/>
      <c r="E28" s="47">
        <v>13784629</v>
      </c>
      <c r="F28" s="46"/>
      <c r="G28" s="47">
        <v>11703447</v>
      </c>
      <c r="H28" s="22"/>
      <c r="I28" s="47">
        <v>4532208</v>
      </c>
      <c r="J28" s="46"/>
      <c r="K28" s="47">
        <v>3765130</v>
      </c>
    </row>
    <row r="29" spans="1:11" ht="19.5" customHeight="1">
      <c r="A29" s="96" t="s">
        <v>24</v>
      </c>
      <c r="B29" s="96"/>
      <c r="C29" s="108"/>
      <c r="D29" s="120"/>
      <c r="E29" s="126">
        <f>SUM(E20:E28)</f>
        <v>524224701</v>
      </c>
      <c r="F29" s="22"/>
      <c r="G29" s="126">
        <f>SUM(G20:G28)</f>
        <v>536209034</v>
      </c>
      <c r="H29" s="22"/>
      <c r="I29" s="126">
        <f>SUM(H20:I28)</f>
        <v>33554478</v>
      </c>
      <c r="J29" s="22"/>
      <c r="K29" s="126">
        <f>SUM(J20:K28)</f>
        <v>32156350</v>
      </c>
    </row>
    <row r="30" spans="1:11" ht="6.75" customHeight="1">
      <c r="A30" s="96"/>
      <c r="B30" s="96"/>
      <c r="C30" s="108"/>
      <c r="D30" s="120"/>
      <c r="E30" s="22"/>
      <c r="F30" s="22"/>
      <c r="G30" s="22"/>
      <c r="H30" s="22"/>
      <c r="I30" s="22"/>
      <c r="J30" s="22"/>
      <c r="K30" s="22"/>
    </row>
    <row r="31" spans="1:11" s="127" customFormat="1" ht="19.5" customHeight="1">
      <c r="A31" s="21" t="s">
        <v>253</v>
      </c>
      <c r="B31" s="8"/>
    </row>
    <row r="32" spans="1:11" s="127" customFormat="1" ht="19.5" customHeight="1">
      <c r="A32" s="21" t="s">
        <v>361</v>
      </c>
      <c r="B32" s="106" t="s">
        <v>367</v>
      </c>
      <c r="C32" s="108" t="s">
        <v>307</v>
      </c>
      <c r="D32" s="128"/>
      <c r="E32" s="129">
        <v>8893402</v>
      </c>
      <c r="F32" s="122"/>
      <c r="G32" s="129">
        <v>8343121</v>
      </c>
      <c r="H32" s="122"/>
      <c r="I32" s="47">
        <v>0</v>
      </c>
      <c r="J32" s="45"/>
      <c r="K32" s="47">
        <v>0</v>
      </c>
    </row>
    <row r="33" spans="1:11" ht="19.5" customHeight="1">
      <c r="A33" s="96" t="s">
        <v>316</v>
      </c>
      <c r="B33" s="96"/>
      <c r="C33" s="108"/>
      <c r="D33" s="120"/>
      <c r="E33" s="130">
        <f>SUM(E17-E29)+E32</f>
        <v>29543714</v>
      </c>
      <c r="F33" s="22"/>
      <c r="G33" s="130">
        <f>SUM(G17-G29)+G32</f>
        <v>27636583</v>
      </c>
      <c r="H33" s="22"/>
      <c r="I33" s="130">
        <f>SUM(I17-I29)</f>
        <v>6984923</v>
      </c>
      <c r="J33" s="22"/>
      <c r="K33" s="130">
        <f>SUM(K17-K29)</f>
        <v>15459927</v>
      </c>
    </row>
    <row r="34" spans="1:11" ht="19.5" customHeight="1">
      <c r="A34" s="21" t="s">
        <v>317</v>
      </c>
      <c r="B34" s="8"/>
      <c r="C34" s="108">
        <v>28</v>
      </c>
      <c r="D34" s="120"/>
      <c r="E34" s="131">
        <v>5445838</v>
      </c>
      <c r="F34" s="46"/>
      <c r="G34" s="131">
        <v>6211904</v>
      </c>
      <c r="H34" s="22"/>
      <c r="I34" s="131">
        <v>757107</v>
      </c>
      <c r="J34" s="46"/>
      <c r="K34" s="131">
        <v>1563220</v>
      </c>
    </row>
    <row r="35" spans="1:11" ht="19.5" customHeight="1" thickBot="1">
      <c r="A35" s="96" t="s">
        <v>65</v>
      </c>
      <c r="B35" s="96"/>
      <c r="C35" s="108"/>
      <c r="D35" s="120"/>
      <c r="E35" s="132">
        <f>E33-E34</f>
        <v>24097876</v>
      </c>
      <c r="F35" s="22"/>
      <c r="G35" s="132">
        <f>G33-G34</f>
        <v>21424679</v>
      </c>
      <c r="H35" s="133"/>
      <c r="I35" s="132">
        <f>I33-I34</f>
        <v>6227816</v>
      </c>
      <c r="J35" s="22"/>
      <c r="K35" s="132">
        <f>K33-K34</f>
        <v>13896707</v>
      </c>
    </row>
    <row r="36" spans="1:11" ht="6.75" customHeight="1" thickTop="1">
      <c r="A36" s="96"/>
      <c r="B36" s="96"/>
      <c r="C36" s="108"/>
      <c r="D36" s="120"/>
      <c r="E36" s="133"/>
      <c r="F36" s="22"/>
      <c r="G36" s="133"/>
      <c r="H36" s="22"/>
      <c r="I36" s="133"/>
      <c r="J36" s="22"/>
      <c r="K36" s="133"/>
    </row>
    <row r="37" spans="1:11" s="127" customFormat="1" ht="19.5" customHeight="1">
      <c r="A37" s="134" t="s">
        <v>254</v>
      </c>
      <c r="B37" s="8"/>
      <c r="C37" s="108"/>
      <c r="D37" s="128"/>
      <c r="E37" s="135"/>
      <c r="F37" s="122"/>
      <c r="G37" s="135"/>
      <c r="H37" s="122"/>
      <c r="I37" s="135"/>
      <c r="J37" s="122"/>
      <c r="K37" s="135"/>
    </row>
    <row r="38" spans="1:11" s="127" customFormat="1" ht="19.5" customHeight="1">
      <c r="A38" s="106" t="s">
        <v>359</v>
      </c>
      <c r="B38" s="106" t="s">
        <v>368</v>
      </c>
      <c r="C38" s="108"/>
      <c r="D38" s="128"/>
      <c r="E38" s="135">
        <v>18455806</v>
      </c>
      <c r="F38" s="122"/>
      <c r="G38" s="135">
        <v>15531470</v>
      </c>
      <c r="H38" s="122"/>
      <c r="I38" s="136">
        <v>6227816</v>
      </c>
      <c r="J38" s="122"/>
      <c r="K38" s="136">
        <v>13896707</v>
      </c>
    </row>
    <row r="39" spans="1:11" ht="19.5" customHeight="1">
      <c r="A39" s="21" t="s">
        <v>359</v>
      </c>
      <c r="B39" s="106" t="s">
        <v>103</v>
      </c>
      <c r="C39" s="108"/>
      <c r="D39" s="120"/>
      <c r="E39" s="131">
        <v>5642070</v>
      </c>
      <c r="F39" s="46"/>
      <c r="G39" s="131">
        <v>5893209</v>
      </c>
      <c r="H39" s="22"/>
      <c r="I39" s="67">
        <v>0</v>
      </c>
      <c r="J39" s="22"/>
      <c r="K39" s="67">
        <v>0</v>
      </c>
    </row>
    <row r="40" spans="1:11" ht="19.5" customHeight="1" thickBot="1">
      <c r="A40" s="96" t="s">
        <v>65</v>
      </c>
      <c r="B40" s="96"/>
      <c r="C40" s="108"/>
      <c r="D40" s="120"/>
      <c r="E40" s="137">
        <f>SUM(E38:E39)</f>
        <v>24097876</v>
      </c>
      <c r="F40" s="22"/>
      <c r="G40" s="137">
        <f>SUM(G38:G39)</f>
        <v>21424679</v>
      </c>
      <c r="H40" s="22"/>
      <c r="I40" s="137">
        <f>SUM(I38:I39)</f>
        <v>6227816</v>
      </c>
      <c r="J40" s="22"/>
      <c r="K40" s="137">
        <f>SUM(K38:K39)</f>
        <v>13896707</v>
      </c>
    </row>
    <row r="41" spans="1:11" ht="14.5" thickTop="1">
      <c r="A41" s="96"/>
      <c r="B41" s="96"/>
      <c r="C41" s="108"/>
      <c r="D41" s="120"/>
      <c r="E41" s="46"/>
      <c r="F41" s="46"/>
      <c r="G41" s="46"/>
      <c r="H41" s="22"/>
      <c r="I41" s="46"/>
      <c r="J41" s="46"/>
      <c r="K41" s="46"/>
    </row>
    <row r="42" spans="1:11" ht="19.5" customHeight="1" thickBot="1">
      <c r="A42" s="96" t="s">
        <v>96</v>
      </c>
      <c r="B42" s="96"/>
      <c r="C42" s="108">
        <v>30</v>
      </c>
      <c r="D42" s="120"/>
      <c r="E42" s="138">
        <v>2.1800000000000002</v>
      </c>
      <c r="F42" s="139"/>
      <c r="G42" s="138">
        <v>1.82</v>
      </c>
      <c r="H42" s="139"/>
      <c r="I42" s="138">
        <v>0.65</v>
      </c>
      <c r="J42" s="139"/>
      <c r="K42" s="138">
        <v>1.54</v>
      </c>
    </row>
    <row r="43" spans="1:11" ht="19.5" customHeight="1" thickTop="1">
      <c r="A43" s="8"/>
      <c r="B43" s="8"/>
      <c r="C43" s="108"/>
      <c r="D43" s="128"/>
      <c r="E43" s="139"/>
      <c r="F43" s="139"/>
      <c r="G43" s="139"/>
      <c r="H43" s="139"/>
      <c r="I43" s="139"/>
      <c r="J43" s="139"/>
      <c r="K43" s="139"/>
    </row>
    <row r="44" spans="1:11" s="33" customFormat="1" ht="20.25" customHeight="1">
      <c r="A44" s="28" t="s">
        <v>27</v>
      </c>
      <c r="B44" s="28"/>
      <c r="C44" s="28"/>
      <c r="D44" s="28"/>
      <c r="E44" s="28"/>
      <c r="F44" s="28"/>
      <c r="G44" s="28"/>
      <c r="H44" s="29"/>
      <c r="I44" s="29"/>
      <c r="J44" s="29"/>
      <c r="K44" s="29"/>
    </row>
    <row r="45" spans="1:11" s="33" customFormat="1" ht="20.25" customHeight="1">
      <c r="A45" s="28" t="s">
        <v>28</v>
      </c>
      <c r="B45" s="28"/>
      <c r="C45" s="28"/>
      <c r="D45" s="28"/>
      <c r="E45" s="28"/>
      <c r="F45" s="28"/>
      <c r="G45" s="28"/>
      <c r="H45" s="29"/>
      <c r="I45" s="29"/>
      <c r="J45" s="29"/>
      <c r="K45" s="29"/>
    </row>
    <row r="46" spans="1:11" s="33" customFormat="1" ht="20.25" customHeight="1">
      <c r="A46" s="140" t="s">
        <v>120</v>
      </c>
      <c r="B46" s="116"/>
      <c r="C46" s="141"/>
      <c r="D46" s="30"/>
      <c r="E46" s="30"/>
      <c r="F46" s="30"/>
      <c r="G46" s="30"/>
      <c r="H46" s="29"/>
      <c r="I46" s="29"/>
      <c r="J46" s="29"/>
      <c r="K46" s="29"/>
    </row>
    <row r="47" spans="1:11" ht="19.5" customHeight="1">
      <c r="A47" s="8"/>
      <c r="B47" s="8"/>
      <c r="C47" s="108"/>
      <c r="D47" s="113"/>
      <c r="E47" s="85"/>
      <c r="F47" s="85"/>
      <c r="G47" s="85"/>
      <c r="H47" s="85"/>
      <c r="I47" s="85"/>
      <c r="J47" s="86"/>
      <c r="K47" s="99" t="s">
        <v>97</v>
      </c>
    </row>
    <row r="48" spans="1:11" s="33" customFormat="1" ht="20.25" customHeight="1">
      <c r="A48" s="96"/>
      <c r="B48" s="96"/>
      <c r="C48" s="108"/>
      <c r="D48" s="29"/>
      <c r="E48" s="357" t="s">
        <v>0</v>
      </c>
      <c r="F48" s="357"/>
      <c r="G48" s="357"/>
      <c r="H48" s="43"/>
      <c r="I48" s="357" t="s">
        <v>54</v>
      </c>
      <c r="J48" s="357"/>
      <c r="K48" s="357"/>
    </row>
    <row r="49" spans="1:11" s="33" customFormat="1" ht="20.25" customHeight="1">
      <c r="A49" s="96"/>
      <c r="B49" s="96"/>
      <c r="C49" s="108"/>
      <c r="D49" s="29"/>
      <c r="E49" s="359" t="s">
        <v>55</v>
      </c>
      <c r="F49" s="359"/>
      <c r="G49" s="359"/>
      <c r="H49" s="91"/>
      <c r="I49" s="359" t="s">
        <v>142</v>
      </c>
      <c r="J49" s="359"/>
      <c r="K49" s="359"/>
    </row>
    <row r="50" spans="1:11" ht="19.5" customHeight="1">
      <c r="A50" s="96"/>
      <c r="B50" s="96"/>
      <c r="C50" s="114"/>
      <c r="D50" s="113"/>
      <c r="E50" s="360" t="s">
        <v>164</v>
      </c>
      <c r="F50" s="358"/>
      <c r="G50" s="358"/>
      <c r="H50" s="103"/>
      <c r="I50" s="360" t="s">
        <v>164</v>
      </c>
      <c r="J50" s="358"/>
      <c r="K50" s="358"/>
    </row>
    <row r="51" spans="1:11" ht="14">
      <c r="A51" s="96"/>
      <c r="B51" s="96"/>
      <c r="C51" s="108" t="s">
        <v>34</v>
      </c>
      <c r="D51" s="113"/>
      <c r="E51" s="331">
        <v>2019</v>
      </c>
      <c r="F51" s="90"/>
      <c r="G51" s="101">
        <v>2018</v>
      </c>
      <c r="H51" s="90"/>
      <c r="I51" s="331">
        <v>2019</v>
      </c>
      <c r="J51" s="90"/>
      <c r="K51" s="101">
        <v>2018</v>
      </c>
    </row>
    <row r="52" spans="1:11" ht="3" customHeight="1">
      <c r="A52" s="96"/>
      <c r="B52" s="96"/>
      <c r="C52" s="108"/>
      <c r="D52" s="113"/>
      <c r="E52" s="104"/>
      <c r="F52" s="90"/>
      <c r="G52" s="104"/>
      <c r="H52" s="90"/>
      <c r="I52" s="104"/>
      <c r="J52" s="90"/>
      <c r="K52" s="104"/>
    </row>
    <row r="53" spans="1:11" s="33" customFormat="1" ht="20.149999999999999" customHeight="1">
      <c r="A53" s="96" t="s">
        <v>65</v>
      </c>
      <c r="B53" s="106"/>
      <c r="C53" s="108"/>
      <c r="D53" s="142"/>
      <c r="E53" s="31">
        <f>E35</f>
        <v>24097876</v>
      </c>
      <c r="F53" s="31"/>
      <c r="G53" s="31">
        <f>G40</f>
        <v>21424679</v>
      </c>
      <c r="H53" s="31"/>
      <c r="I53" s="31">
        <f>I35</f>
        <v>6227816</v>
      </c>
      <c r="J53" s="31"/>
      <c r="K53" s="31">
        <f>K35</f>
        <v>13896707</v>
      </c>
    </row>
    <row r="54" spans="1:11" s="33" customFormat="1" ht="5.25" customHeight="1">
      <c r="A54" s="106"/>
      <c r="B54" s="106"/>
      <c r="C54" s="108"/>
      <c r="D54" s="142"/>
      <c r="E54" s="32"/>
      <c r="F54" s="32"/>
      <c r="G54" s="32"/>
      <c r="H54" s="32"/>
      <c r="I54" s="32"/>
      <c r="J54" s="32"/>
      <c r="K54" s="32"/>
    </row>
    <row r="55" spans="1:11" s="33" customFormat="1" ht="20.149999999999999" customHeight="1">
      <c r="A55" s="96" t="s">
        <v>105</v>
      </c>
      <c r="B55" s="106"/>
      <c r="C55" s="108"/>
      <c r="D55" s="142"/>
      <c r="E55" s="147"/>
      <c r="F55" s="147"/>
      <c r="G55" s="147"/>
      <c r="H55" s="147"/>
      <c r="I55" s="147"/>
      <c r="J55" s="147"/>
      <c r="K55" s="147"/>
    </row>
    <row r="56" spans="1:11" s="33" customFormat="1" ht="20.149999999999999" customHeight="1">
      <c r="A56" s="112" t="s">
        <v>234</v>
      </c>
      <c r="B56" s="8"/>
      <c r="C56" s="108"/>
      <c r="D56" s="142"/>
      <c r="E56" s="147"/>
      <c r="F56" s="147"/>
      <c r="G56" s="147"/>
      <c r="H56" s="147"/>
      <c r="I56" s="147"/>
      <c r="J56" s="147"/>
      <c r="K56" s="147"/>
    </row>
    <row r="57" spans="1:11" s="33" customFormat="1" ht="20.149999999999999" customHeight="1">
      <c r="A57" s="112" t="s">
        <v>361</v>
      </c>
      <c r="B57" s="112" t="s">
        <v>266</v>
      </c>
      <c r="C57" s="68"/>
      <c r="D57" s="142"/>
      <c r="E57" s="147"/>
      <c r="F57" s="147"/>
      <c r="G57" s="147"/>
      <c r="H57" s="147"/>
      <c r="I57" s="147"/>
      <c r="J57" s="147"/>
      <c r="K57" s="147"/>
    </row>
    <row r="58" spans="1:11" s="33" customFormat="1" ht="20.149999999999999" customHeight="1">
      <c r="A58" s="149" t="s">
        <v>179</v>
      </c>
      <c r="B58" s="8"/>
      <c r="C58" s="108"/>
      <c r="D58" s="142"/>
      <c r="E58" s="32"/>
      <c r="F58" s="32"/>
      <c r="G58" s="32"/>
      <c r="H58" s="32"/>
      <c r="I58" s="32"/>
      <c r="J58" s="32"/>
      <c r="K58" s="32"/>
    </row>
    <row r="59" spans="1:11" s="33" customFormat="1" ht="20.149999999999999" customHeight="1">
      <c r="A59" s="21" t="s">
        <v>361</v>
      </c>
      <c r="B59" s="106" t="s">
        <v>213</v>
      </c>
      <c r="C59" s="108">
        <v>11</v>
      </c>
      <c r="D59" s="142"/>
      <c r="E59" s="32">
        <v>-91462</v>
      </c>
      <c r="F59" s="32"/>
      <c r="G59" s="32">
        <v>-1094821</v>
      </c>
      <c r="H59" s="32"/>
      <c r="I59" s="35">
        <v>0</v>
      </c>
      <c r="J59" s="32"/>
      <c r="K59" s="35">
        <v>0</v>
      </c>
    </row>
    <row r="60" spans="1:11" s="33" customFormat="1" ht="20.149999999999999" customHeight="1">
      <c r="A60" s="21" t="s">
        <v>264</v>
      </c>
      <c r="B60" s="8"/>
      <c r="C60" s="108"/>
      <c r="D60" s="142"/>
      <c r="E60" s="32"/>
      <c r="F60" s="32"/>
      <c r="G60" s="32"/>
      <c r="H60" s="32"/>
      <c r="I60" s="35"/>
      <c r="J60" s="32"/>
      <c r="K60" s="35"/>
    </row>
    <row r="61" spans="1:11" s="33" customFormat="1" ht="20.149999999999999" customHeight="1">
      <c r="A61" s="21"/>
      <c r="B61" s="106" t="s">
        <v>265</v>
      </c>
      <c r="C61" s="108"/>
      <c r="D61" s="142"/>
      <c r="E61" s="32"/>
      <c r="F61" s="32"/>
      <c r="G61" s="32"/>
      <c r="H61" s="32"/>
      <c r="I61" s="35"/>
      <c r="J61" s="32"/>
      <c r="K61" s="35"/>
    </row>
    <row r="62" spans="1:11" s="33" customFormat="1" ht="20.149999999999999" customHeight="1">
      <c r="A62" s="21"/>
      <c r="B62" s="106" t="s">
        <v>266</v>
      </c>
      <c r="C62" s="108">
        <v>11</v>
      </c>
      <c r="D62" s="142"/>
      <c r="E62" s="32">
        <v>0</v>
      </c>
      <c r="F62" s="32"/>
      <c r="G62" s="32">
        <v>-441729</v>
      </c>
      <c r="H62" s="32"/>
      <c r="I62" s="35">
        <v>0</v>
      </c>
      <c r="J62" s="32"/>
      <c r="K62" s="35">
        <v>0</v>
      </c>
    </row>
    <row r="63" spans="1:11" s="33" customFormat="1" ht="20.149999999999999" customHeight="1">
      <c r="A63" s="149" t="s">
        <v>180</v>
      </c>
      <c r="B63" s="8"/>
      <c r="C63" s="108"/>
      <c r="D63" s="142"/>
      <c r="E63" s="146">
        <v>-13301107</v>
      </c>
      <c r="F63" s="35"/>
      <c r="G63" s="146">
        <v>-13445931</v>
      </c>
      <c r="H63" s="35"/>
      <c r="I63" s="35">
        <v>0</v>
      </c>
      <c r="J63" s="35"/>
      <c r="K63" s="35">
        <v>0</v>
      </c>
    </row>
    <row r="64" spans="1:11" s="33" customFormat="1" ht="20.149999999999999" customHeight="1">
      <c r="A64" s="106" t="s">
        <v>267</v>
      </c>
      <c r="B64" s="8"/>
      <c r="C64" s="108"/>
      <c r="D64" s="142"/>
      <c r="E64" s="146"/>
      <c r="F64" s="35"/>
      <c r="G64" s="146"/>
      <c r="H64" s="35"/>
      <c r="I64" s="35"/>
      <c r="J64" s="35"/>
      <c r="K64" s="35"/>
    </row>
    <row r="65" spans="1:11" s="33" customFormat="1" ht="20.149999999999999" customHeight="1">
      <c r="A65" s="149"/>
      <c r="B65" s="106" t="s">
        <v>268</v>
      </c>
      <c r="C65" s="108"/>
      <c r="D65" s="142"/>
      <c r="E65" s="146"/>
      <c r="F65" s="35"/>
      <c r="G65" s="146"/>
      <c r="H65" s="35"/>
      <c r="I65" s="35"/>
      <c r="J65" s="35"/>
      <c r="K65" s="35"/>
    </row>
    <row r="66" spans="1:11" s="33" customFormat="1" ht="20.149999999999999" customHeight="1">
      <c r="A66" s="149"/>
      <c r="B66" s="106" t="s">
        <v>269</v>
      </c>
      <c r="C66" s="108"/>
      <c r="D66" s="142"/>
    </row>
    <row r="67" spans="1:11" s="33" customFormat="1" ht="20.149999999999999" customHeight="1">
      <c r="A67" s="149"/>
      <c r="B67" s="106" t="s">
        <v>270</v>
      </c>
      <c r="C67" s="108"/>
      <c r="D67" s="142"/>
      <c r="E67" s="35">
        <v>0</v>
      </c>
      <c r="F67" s="35"/>
      <c r="G67" s="146">
        <v>-3650</v>
      </c>
      <c r="H67" s="35"/>
      <c r="I67" s="35">
        <v>0</v>
      </c>
      <c r="J67" s="35"/>
      <c r="K67" s="35">
        <v>0</v>
      </c>
    </row>
    <row r="68" spans="1:11" s="33" customFormat="1" ht="20.149999999999999" customHeight="1">
      <c r="A68" s="21" t="s">
        <v>235</v>
      </c>
      <c r="B68" s="8"/>
      <c r="C68" s="108"/>
      <c r="D68" s="142"/>
      <c r="I68" s="35"/>
      <c r="K68" s="35"/>
    </row>
    <row r="69" spans="1:11" s="33" customFormat="1" ht="20.149999999999999" customHeight="1">
      <c r="A69" s="21" t="s">
        <v>359</v>
      </c>
      <c r="B69" s="106" t="s">
        <v>364</v>
      </c>
      <c r="C69" s="108">
        <v>28</v>
      </c>
      <c r="D69" s="142"/>
      <c r="E69" s="154">
        <v>303094</v>
      </c>
      <c r="G69" s="154">
        <v>346041</v>
      </c>
      <c r="I69" s="156">
        <v>0</v>
      </c>
      <c r="K69" s="156">
        <v>0</v>
      </c>
    </row>
    <row r="70" spans="1:11" s="33" customFormat="1" ht="20.149999999999999" customHeight="1">
      <c r="A70" s="157" t="s">
        <v>240</v>
      </c>
      <c r="B70" s="21"/>
      <c r="C70" s="108"/>
      <c r="D70" s="142"/>
      <c r="E70" s="146"/>
      <c r="G70" s="146"/>
      <c r="I70" s="155"/>
      <c r="K70" s="155"/>
    </row>
    <row r="71" spans="1:11" s="33" customFormat="1" ht="20.149999999999999" customHeight="1">
      <c r="A71" s="157"/>
      <c r="B71" s="355" t="s">
        <v>362</v>
      </c>
      <c r="C71" s="108"/>
      <c r="D71" s="142"/>
      <c r="E71" s="40">
        <f>SUM(E58:E69)</f>
        <v>-13089475</v>
      </c>
      <c r="F71" s="42"/>
      <c r="G71" s="40">
        <f>SUM(G58:G69)</f>
        <v>-14640090</v>
      </c>
      <c r="H71" s="42"/>
      <c r="I71" s="40">
        <f>SUM(I58:I69)</f>
        <v>0</v>
      </c>
      <c r="J71" s="42"/>
      <c r="K71" s="40">
        <f>SUM(K58:K69)</f>
        <v>0</v>
      </c>
    </row>
    <row r="72" spans="1:11" s="33" customFormat="1" ht="6.65" customHeight="1">
      <c r="A72" s="157"/>
      <c r="B72" s="114"/>
      <c r="C72" s="108"/>
      <c r="D72" s="142"/>
      <c r="E72" s="48"/>
      <c r="F72" s="42"/>
      <c r="G72" s="48"/>
      <c r="H72" s="42"/>
      <c r="I72" s="48"/>
      <c r="J72" s="42"/>
      <c r="K72" s="48"/>
    </row>
    <row r="73" spans="1:11" s="33" customFormat="1" ht="20.149999999999999" customHeight="1">
      <c r="A73" s="112" t="s">
        <v>236</v>
      </c>
      <c r="B73" s="8"/>
      <c r="C73" s="108"/>
      <c r="D73" s="142"/>
    </row>
    <row r="74" spans="1:11" s="33" customFormat="1" ht="20.149999999999999" customHeight="1">
      <c r="A74" s="112"/>
      <c r="B74" s="112" t="s">
        <v>362</v>
      </c>
      <c r="C74" s="68"/>
      <c r="D74" s="142"/>
      <c r="E74" s="147"/>
      <c r="F74" s="147"/>
      <c r="G74" s="147"/>
      <c r="H74" s="147"/>
      <c r="I74" s="147"/>
      <c r="J74" s="147"/>
      <c r="K74" s="147"/>
    </row>
    <row r="75" spans="1:11" s="33" customFormat="1" ht="20.149999999999999" customHeight="1">
      <c r="A75" s="106" t="s">
        <v>163</v>
      </c>
      <c r="B75" s="106"/>
      <c r="C75" s="108">
        <v>17</v>
      </c>
      <c r="D75" s="142"/>
      <c r="E75" s="35">
        <v>178018</v>
      </c>
      <c r="F75" s="122"/>
      <c r="G75" s="35">
        <v>0</v>
      </c>
      <c r="H75" s="122"/>
      <c r="I75" s="35">
        <v>0</v>
      </c>
      <c r="J75" s="122"/>
      <c r="K75" s="35">
        <v>0</v>
      </c>
    </row>
    <row r="76" spans="1:11" s="33" customFormat="1" ht="20.149999999999999" customHeight="1">
      <c r="A76" s="21" t="s">
        <v>274</v>
      </c>
      <c r="B76" s="96"/>
      <c r="C76" s="108"/>
      <c r="D76" s="142"/>
      <c r="E76" s="147"/>
      <c r="F76" s="147"/>
      <c r="G76" s="147"/>
      <c r="H76" s="147"/>
    </row>
    <row r="77" spans="1:11" s="33" customFormat="1" ht="20.149999999999999" customHeight="1">
      <c r="A77" s="21" t="s">
        <v>135</v>
      </c>
      <c r="B77" s="106" t="s">
        <v>363</v>
      </c>
      <c r="C77" s="108"/>
      <c r="D77" s="142"/>
      <c r="E77" s="148">
        <v>-1308277</v>
      </c>
      <c r="F77" s="122"/>
      <c r="G77" s="148">
        <v>-63001</v>
      </c>
      <c r="H77" s="122"/>
      <c r="I77" s="35">
        <v>-413640</v>
      </c>
      <c r="J77" s="147"/>
      <c r="K77" s="35">
        <v>0</v>
      </c>
    </row>
    <row r="78" spans="1:11" s="33" customFormat="1" ht="20.149999999999999" customHeight="1">
      <c r="A78" s="21" t="s">
        <v>237</v>
      </c>
      <c r="B78" s="158"/>
      <c r="C78" s="149"/>
      <c r="D78" s="142"/>
      <c r="E78" s="148"/>
      <c r="F78" s="122"/>
      <c r="G78" s="148"/>
      <c r="H78" s="122"/>
      <c r="J78" s="122"/>
    </row>
    <row r="79" spans="1:11" s="33" customFormat="1" ht="20.149999999999999" customHeight="1">
      <c r="A79" s="21" t="s">
        <v>135</v>
      </c>
      <c r="B79" s="106" t="s">
        <v>364</v>
      </c>
      <c r="C79" s="108">
        <v>28</v>
      </c>
      <c r="D79" s="142"/>
      <c r="E79" s="150">
        <v>220289</v>
      </c>
      <c r="F79" s="151"/>
      <c r="G79" s="150">
        <v>-9244</v>
      </c>
      <c r="H79" s="151"/>
      <c r="I79" s="156">
        <v>82728</v>
      </c>
      <c r="J79" s="151"/>
      <c r="K79" s="156">
        <v>0</v>
      </c>
    </row>
    <row r="80" spans="1:11" s="33" customFormat="1" ht="20.149999999999999" customHeight="1">
      <c r="A80" s="157" t="s">
        <v>241</v>
      </c>
      <c r="B80" s="96"/>
      <c r="C80" s="108"/>
      <c r="D80" s="142"/>
      <c r="E80" s="151"/>
      <c r="F80" s="151"/>
      <c r="G80" s="151"/>
      <c r="H80" s="151"/>
      <c r="I80" s="151"/>
      <c r="J80" s="151"/>
      <c r="K80" s="151"/>
    </row>
    <row r="81" spans="1:11" s="33" customFormat="1" ht="20.149999999999999" customHeight="1">
      <c r="A81" s="157" t="s">
        <v>361</v>
      </c>
      <c r="B81" s="96" t="s">
        <v>362</v>
      </c>
      <c r="C81" s="108"/>
      <c r="D81" s="142"/>
      <c r="E81" s="159">
        <f>SUM(E75:E79)</f>
        <v>-909970</v>
      </c>
      <c r="F81" s="152"/>
      <c r="G81" s="159">
        <f>SUM(G75:G79)</f>
        <v>-72245</v>
      </c>
      <c r="H81" s="152"/>
      <c r="I81" s="159">
        <f>SUM(I55:I79)</f>
        <v>-330912</v>
      </c>
      <c r="J81" s="152"/>
      <c r="K81" s="159">
        <f>SUM(K55:K79)</f>
        <v>0</v>
      </c>
    </row>
    <row r="82" spans="1:11" s="33" customFormat="1" ht="20.149999999999999" customHeight="1">
      <c r="A82" s="96" t="s">
        <v>352</v>
      </c>
      <c r="B82" s="96"/>
      <c r="C82" s="108"/>
      <c r="D82" s="142"/>
      <c r="F82" s="27"/>
      <c r="H82" s="32"/>
      <c r="I82" s="32"/>
      <c r="J82" s="32"/>
      <c r="K82" s="32"/>
    </row>
    <row r="83" spans="1:11" s="33" customFormat="1" ht="20.149999999999999" customHeight="1">
      <c r="A83" s="96" t="s">
        <v>359</v>
      </c>
      <c r="B83" s="96" t="s">
        <v>360</v>
      </c>
      <c r="C83" s="108"/>
      <c r="D83" s="142"/>
      <c r="E83" s="34">
        <f>E81+E71</f>
        <v>-13999445</v>
      </c>
      <c r="F83" s="22"/>
      <c r="G83" s="34">
        <f>G81+G71</f>
        <v>-14712335</v>
      </c>
      <c r="H83" s="31"/>
      <c r="I83" s="34">
        <f>I81+I71</f>
        <v>-330912</v>
      </c>
      <c r="J83" s="31"/>
      <c r="K83" s="34">
        <f>K81+K71</f>
        <v>0</v>
      </c>
    </row>
    <row r="84" spans="1:11" s="33" customFormat="1" ht="20.149999999999999" customHeight="1">
      <c r="A84" s="96" t="s">
        <v>106</v>
      </c>
      <c r="B84" s="106"/>
      <c r="C84" s="108"/>
      <c r="D84" s="142"/>
      <c r="E84" s="26"/>
      <c r="F84" s="27"/>
      <c r="G84" s="26"/>
      <c r="H84" s="32"/>
      <c r="I84" s="35"/>
      <c r="J84" s="32"/>
      <c r="K84" s="35"/>
    </row>
    <row r="85" spans="1:11" s="33" customFormat="1" ht="20.149999999999999" customHeight="1" thickBot="1">
      <c r="A85" s="96"/>
      <c r="B85" s="96" t="s">
        <v>358</v>
      </c>
      <c r="C85" s="108"/>
      <c r="D85" s="142"/>
      <c r="E85" s="36">
        <f>SUM(E83,E53)</f>
        <v>10098431</v>
      </c>
      <c r="F85" s="22"/>
      <c r="G85" s="36">
        <f>SUM(G83,G53)</f>
        <v>6712344</v>
      </c>
      <c r="H85" s="31"/>
      <c r="I85" s="36">
        <f>SUM(I83,I53)</f>
        <v>5896904</v>
      </c>
      <c r="J85" s="31"/>
      <c r="K85" s="36">
        <f>SUM(K83,K53)</f>
        <v>13896707</v>
      </c>
    </row>
    <row r="86" spans="1:11" s="33" customFormat="1" ht="4.5" customHeight="1" thickTop="1">
      <c r="A86" s="106"/>
      <c r="B86" s="106"/>
      <c r="C86" s="108"/>
      <c r="D86" s="142"/>
      <c r="E86" s="26"/>
      <c r="F86" s="26"/>
      <c r="G86" s="26"/>
      <c r="H86" s="26"/>
      <c r="I86" s="35"/>
      <c r="J86" s="32"/>
      <c r="K86" s="35"/>
    </row>
    <row r="87" spans="1:11" s="33" customFormat="1" ht="20.149999999999999" customHeight="1"/>
    <row r="88" spans="1:11" s="33" customFormat="1" ht="20.25" customHeight="1">
      <c r="A88" s="28" t="s">
        <v>27</v>
      </c>
      <c r="B88" s="28"/>
      <c r="C88" s="28"/>
      <c r="D88" s="28"/>
      <c r="E88" s="28"/>
      <c r="F88" s="28"/>
      <c r="G88" s="28"/>
      <c r="H88" s="29"/>
      <c r="I88" s="29"/>
      <c r="J88" s="29"/>
      <c r="K88" s="29"/>
    </row>
    <row r="89" spans="1:11" s="33" customFormat="1" ht="20.25" customHeight="1">
      <c r="A89" s="28" t="s">
        <v>28</v>
      </c>
      <c r="B89" s="28"/>
      <c r="C89" s="28"/>
      <c r="D89" s="28"/>
      <c r="E89" s="28"/>
      <c r="F89" s="28"/>
      <c r="G89" s="28"/>
      <c r="H89" s="29"/>
      <c r="I89" s="29"/>
      <c r="J89" s="29"/>
      <c r="K89" s="29"/>
    </row>
    <row r="90" spans="1:11" s="33" customFormat="1" ht="20.25" customHeight="1">
      <c r="A90" s="140" t="s">
        <v>120</v>
      </c>
      <c r="B90" s="116"/>
      <c r="C90" s="141"/>
      <c r="D90" s="30"/>
      <c r="E90" s="30"/>
      <c r="F90" s="30"/>
      <c r="G90" s="30"/>
      <c r="H90" s="29"/>
      <c r="I90" s="29"/>
      <c r="J90" s="29"/>
      <c r="K90" s="29"/>
    </row>
    <row r="91" spans="1:11" ht="19.5" customHeight="1">
      <c r="A91" s="8"/>
      <c r="B91" s="8"/>
      <c r="C91" s="108"/>
      <c r="D91" s="113"/>
      <c r="E91" s="85"/>
      <c r="F91" s="85"/>
      <c r="G91" s="85"/>
      <c r="H91" s="85"/>
      <c r="I91" s="85"/>
      <c r="J91" s="86"/>
      <c r="K91" s="99" t="s">
        <v>97</v>
      </c>
    </row>
    <row r="92" spans="1:11" s="33" customFormat="1" ht="20.25" customHeight="1">
      <c r="A92" s="96"/>
      <c r="B92" s="96"/>
      <c r="C92" s="108"/>
      <c r="D92" s="29"/>
      <c r="E92" s="357" t="s">
        <v>0</v>
      </c>
      <c r="F92" s="357"/>
      <c r="G92" s="357"/>
      <c r="H92" s="43"/>
      <c r="I92" s="357" t="s">
        <v>54</v>
      </c>
      <c r="J92" s="357"/>
      <c r="K92" s="357"/>
    </row>
    <row r="93" spans="1:11" s="33" customFormat="1" ht="20.25" customHeight="1">
      <c r="A93" s="96"/>
      <c r="B93" s="96"/>
      <c r="C93" s="108"/>
      <c r="D93" s="29"/>
      <c r="E93" s="359" t="s">
        <v>55</v>
      </c>
      <c r="F93" s="359"/>
      <c r="G93" s="359"/>
      <c r="H93" s="91"/>
      <c r="I93" s="359" t="s">
        <v>142</v>
      </c>
      <c r="J93" s="359"/>
      <c r="K93" s="359"/>
    </row>
    <row r="94" spans="1:11" ht="19.5" customHeight="1">
      <c r="A94" s="96"/>
      <c r="B94" s="96"/>
      <c r="C94" s="114"/>
      <c r="D94" s="113"/>
      <c r="E94" s="360" t="s">
        <v>164</v>
      </c>
      <c r="F94" s="358"/>
      <c r="G94" s="358"/>
      <c r="H94" s="103"/>
      <c r="I94" s="360" t="s">
        <v>164</v>
      </c>
      <c r="J94" s="358"/>
      <c r="K94" s="358"/>
    </row>
    <row r="95" spans="1:11" ht="14">
      <c r="A95" s="96"/>
      <c r="B95" s="96"/>
      <c r="C95" s="108"/>
      <c r="D95" s="113"/>
      <c r="E95" s="331">
        <v>2019</v>
      </c>
      <c r="F95" s="90"/>
      <c r="G95" s="101">
        <v>2018</v>
      </c>
      <c r="H95" s="90"/>
      <c r="I95" s="331">
        <v>2019</v>
      </c>
      <c r="J95" s="90"/>
      <c r="K95" s="101">
        <v>2018</v>
      </c>
    </row>
    <row r="97" spans="1:11" ht="20.25" customHeight="1">
      <c r="A97" s="96" t="s">
        <v>106</v>
      </c>
      <c r="B97" s="96"/>
      <c r="C97" s="108"/>
      <c r="D97" s="142"/>
      <c r="E97" s="31"/>
      <c r="F97" s="22"/>
      <c r="G97" s="31"/>
      <c r="H97" s="22"/>
      <c r="I97" s="31"/>
      <c r="J97" s="22"/>
      <c r="K97" s="31"/>
    </row>
    <row r="98" spans="1:11" ht="20.25" customHeight="1">
      <c r="A98" s="96" t="s">
        <v>359</v>
      </c>
      <c r="B98" s="96" t="s">
        <v>369</v>
      </c>
      <c r="C98" s="108"/>
      <c r="D98" s="142"/>
      <c r="E98" s="31"/>
      <c r="F98" s="22"/>
      <c r="G98" s="31"/>
      <c r="H98" s="22"/>
      <c r="I98" s="31"/>
      <c r="J98" s="22"/>
      <c r="K98" s="31"/>
    </row>
    <row r="99" spans="1:11" ht="20.25" customHeight="1">
      <c r="A99" s="106" t="s">
        <v>359</v>
      </c>
      <c r="B99" s="106" t="s">
        <v>368</v>
      </c>
      <c r="C99" s="108"/>
      <c r="D99" s="142"/>
      <c r="E99" s="32">
        <v>9139784</v>
      </c>
      <c r="F99" s="32"/>
      <c r="G99" s="32">
        <v>3123582</v>
      </c>
      <c r="H99" s="32"/>
      <c r="I99" s="32">
        <f>I85</f>
        <v>5896904</v>
      </c>
      <c r="J99" s="32"/>
      <c r="K99" s="32">
        <f>K85</f>
        <v>13896707</v>
      </c>
    </row>
    <row r="100" spans="1:11" ht="20.25" customHeight="1">
      <c r="A100" s="106" t="s">
        <v>359</v>
      </c>
      <c r="B100" s="106" t="s">
        <v>103</v>
      </c>
      <c r="C100" s="106"/>
      <c r="D100" s="106"/>
      <c r="E100" s="169">
        <v>958647</v>
      </c>
      <c r="F100" s="106"/>
      <c r="G100" s="169">
        <v>3588762</v>
      </c>
      <c r="H100" s="106"/>
      <c r="I100" s="156">
        <v>0</v>
      </c>
      <c r="J100" s="106"/>
      <c r="K100" s="156">
        <v>0</v>
      </c>
    </row>
    <row r="101" spans="1:11" ht="20.25" customHeight="1">
      <c r="A101" s="96" t="s">
        <v>106</v>
      </c>
      <c r="B101" s="96"/>
      <c r="C101" s="143"/>
      <c r="D101" s="144"/>
      <c r="E101" s="31"/>
      <c r="F101" s="22"/>
      <c r="G101" s="31"/>
      <c r="H101" s="22"/>
      <c r="I101" s="31"/>
      <c r="J101" s="22"/>
      <c r="K101" s="31"/>
    </row>
    <row r="102" spans="1:11" ht="20.25" customHeight="1" thickBot="1">
      <c r="A102" s="96"/>
      <c r="B102" s="96" t="s">
        <v>358</v>
      </c>
      <c r="C102" s="108"/>
      <c r="D102" s="142"/>
      <c r="E102" s="36">
        <f>SUM(E99:E100)</f>
        <v>10098431</v>
      </c>
      <c r="F102" s="22"/>
      <c r="G102" s="36">
        <f>SUM(G99:G100)</f>
        <v>6712344</v>
      </c>
      <c r="H102" s="22"/>
      <c r="I102" s="36">
        <f>SUM(I99:I100)</f>
        <v>5896904</v>
      </c>
      <c r="J102" s="22"/>
      <c r="K102" s="36">
        <f>SUM(K99:K100)</f>
        <v>13896707</v>
      </c>
    </row>
    <row r="103" spans="1:11" ht="20.25" customHeight="1" thickTop="1"/>
  </sheetData>
  <mergeCells count="18">
    <mergeCell ref="E7:G7"/>
    <mergeCell ref="I7:K7"/>
    <mergeCell ref="I5:K5"/>
    <mergeCell ref="I6:K6"/>
    <mergeCell ref="E6:G6"/>
    <mergeCell ref="E5:G5"/>
    <mergeCell ref="E50:G50"/>
    <mergeCell ref="I50:K50"/>
    <mergeCell ref="I48:K48"/>
    <mergeCell ref="I49:K49"/>
    <mergeCell ref="E48:G48"/>
    <mergeCell ref="E49:G49"/>
    <mergeCell ref="I92:K92"/>
    <mergeCell ref="I93:K93"/>
    <mergeCell ref="E94:G94"/>
    <mergeCell ref="I94:K94"/>
    <mergeCell ref="E92:G92"/>
    <mergeCell ref="E93:G93"/>
  </mergeCells>
  <printOptions horizontalCentered="1"/>
  <pageMargins left="0.7" right="0.7" top="0.48" bottom="0.5" header="0.5" footer="0.5"/>
  <pageSetup paperSize="9" scale="85" firstPageNumber="10" fitToHeight="2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43" max="10" man="1"/>
    <brk id="87" max="10" man="1"/>
  </rowBreaks>
  <ignoredErrors>
    <ignoredError sqref="C15 C2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83"/>
  <sheetViews>
    <sheetView tabSelected="1" view="pageBreakPreview" topLeftCell="F8" zoomScale="70" zoomScaleNormal="70" zoomScaleSheetLayoutView="70" workbookViewId="0">
      <selection activeCell="AE13" sqref="AE13"/>
    </sheetView>
  </sheetViews>
  <sheetFormatPr defaultColWidth="9.1796875" defaultRowHeight="20.25" customHeight="1"/>
  <cols>
    <col min="1" max="1" width="45.54296875" style="189" customWidth="1"/>
    <col min="2" max="2" width="5.453125" style="189" customWidth="1"/>
    <col min="3" max="3" width="13" style="189" customWidth="1"/>
    <col min="4" max="4" width="1" style="189" customWidth="1"/>
    <col min="5" max="5" width="14.1796875" style="189" bestFit="1" customWidth="1"/>
    <col min="6" max="6" width="1" style="189" customWidth="1"/>
    <col min="7" max="7" width="12.81640625" style="189" customWidth="1"/>
    <col min="8" max="8" width="1" style="189" customWidth="1"/>
    <col min="9" max="9" width="11.81640625" style="189" customWidth="1"/>
    <col min="10" max="10" width="1" style="189" customWidth="1"/>
    <col min="11" max="11" width="17.1796875" style="189" customWidth="1"/>
    <col min="12" max="12" width="1" style="189" customWidth="1"/>
    <col min="13" max="13" width="14.54296875" style="189" bestFit="1" customWidth="1"/>
    <col min="14" max="14" width="1" style="189" customWidth="1"/>
    <col min="15" max="15" width="10" style="189" customWidth="1"/>
    <col min="16" max="16" width="1" style="189" customWidth="1"/>
    <col min="17" max="17" width="14" style="189" customWidth="1"/>
    <col min="18" max="18" width="1" style="189" customWidth="1"/>
    <col min="19" max="19" width="12.81640625" style="189" bestFit="1" customWidth="1"/>
    <col min="20" max="20" width="1" style="189" customWidth="1"/>
    <col min="21" max="21" width="14.54296875" style="189" customWidth="1"/>
    <col min="22" max="22" width="1" style="189" customWidth="1"/>
    <col min="23" max="23" width="12.81640625" style="189" customWidth="1"/>
    <col min="24" max="24" width="1" style="189" customWidth="1"/>
    <col min="25" max="25" width="15.7265625" style="189" bestFit="1" customWidth="1"/>
    <col min="26" max="26" width="1" style="189" customWidth="1"/>
    <col min="27" max="27" width="15.81640625" style="189" customWidth="1"/>
    <col min="28" max="28" width="1" style="189" customWidth="1"/>
    <col min="29" max="29" width="12.81640625" style="189" customWidth="1"/>
    <col min="30" max="30" width="1" style="189" customWidth="1"/>
    <col min="31" max="31" width="18.1796875" style="189" customWidth="1"/>
    <col min="32" max="32" width="1" style="189" customWidth="1"/>
    <col min="33" max="33" width="12.81640625" style="189" customWidth="1"/>
    <col min="34" max="34" width="1" style="189" customWidth="1"/>
    <col min="35" max="35" width="19.81640625" style="189" bestFit="1" customWidth="1"/>
    <col min="36" max="36" width="0.54296875" style="189" customWidth="1"/>
    <col min="37" max="16384" width="9.1796875" style="189"/>
  </cols>
  <sheetData>
    <row r="1" spans="1:35" ht="20.25" customHeight="1">
      <c r="A1" s="187" t="s">
        <v>31</v>
      </c>
      <c r="B1" s="187"/>
      <c r="C1" s="188"/>
      <c r="D1" s="188"/>
    </row>
    <row r="2" spans="1:35" ht="20.25" customHeight="1">
      <c r="A2" s="187" t="s">
        <v>32</v>
      </c>
      <c r="B2" s="187"/>
    </row>
    <row r="3" spans="1:35" ht="20.25" customHeight="1">
      <c r="A3" s="190" t="s">
        <v>64</v>
      </c>
      <c r="B3" s="190"/>
      <c r="C3" s="191"/>
      <c r="D3" s="191"/>
      <c r="O3" s="191"/>
      <c r="Q3" s="191"/>
      <c r="R3" s="191"/>
      <c r="S3" s="191"/>
      <c r="U3" s="191"/>
      <c r="V3" s="191"/>
      <c r="W3" s="191"/>
      <c r="X3" s="191"/>
    </row>
    <row r="4" spans="1:35" ht="20.25" customHeight="1">
      <c r="A4" s="192"/>
      <c r="B4" s="192"/>
      <c r="AI4" s="193" t="s">
        <v>97</v>
      </c>
    </row>
    <row r="5" spans="1:35" ht="20.25" customHeight="1">
      <c r="A5" s="194"/>
      <c r="B5" s="194"/>
      <c r="C5" s="362" t="s">
        <v>56</v>
      </c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2"/>
      <c r="S5" s="362"/>
      <c r="T5" s="362"/>
      <c r="U5" s="362"/>
      <c r="V5" s="362"/>
      <c r="W5" s="362"/>
      <c r="X5" s="362"/>
      <c r="Y5" s="362"/>
      <c r="Z5" s="362"/>
      <c r="AA5" s="362"/>
      <c r="AB5" s="362"/>
      <c r="AC5" s="362"/>
      <c r="AD5" s="362"/>
      <c r="AE5" s="362"/>
      <c r="AF5" s="362"/>
      <c r="AG5" s="362"/>
      <c r="AH5" s="362"/>
      <c r="AI5" s="362"/>
    </row>
    <row r="6" spans="1:35" ht="20.25" customHeight="1">
      <c r="A6" s="194"/>
      <c r="B6" s="194"/>
      <c r="C6" s="195"/>
      <c r="D6" s="195"/>
      <c r="E6" s="195"/>
      <c r="F6" s="195"/>
      <c r="G6" s="195"/>
      <c r="H6" s="195"/>
      <c r="I6" s="195"/>
      <c r="J6" s="195"/>
      <c r="K6" s="196" t="s">
        <v>150</v>
      </c>
      <c r="L6" s="195"/>
      <c r="M6" s="195"/>
      <c r="N6" s="195"/>
      <c r="O6" s="195"/>
      <c r="P6" s="195"/>
      <c r="Q6" s="195"/>
      <c r="R6" s="195"/>
      <c r="S6" s="361" t="s">
        <v>102</v>
      </c>
      <c r="T6" s="361"/>
      <c r="U6" s="361"/>
      <c r="V6" s="361"/>
      <c r="W6" s="361"/>
      <c r="X6" s="361"/>
      <c r="Y6" s="361"/>
      <c r="Z6" s="195"/>
      <c r="AA6" s="194"/>
      <c r="AB6" s="194"/>
      <c r="AC6" s="194"/>
      <c r="AD6" s="194"/>
      <c r="AE6" s="195"/>
      <c r="AF6" s="194"/>
      <c r="AG6" s="195"/>
      <c r="AH6" s="194"/>
      <c r="AI6" s="195"/>
    </row>
    <row r="7" spans="1:35" ht="20.25" customHeight="1">
      <c r="A7" s="194"/>
      <c r="B7" s="194"/>
      <c r="C7" s="194"/>
      <c r="D7" s="194"/>
      <c r="E7" s="194"/>
      <c r="F7" s="198"/>
      <c r="G7" s="198"/>
      <c r="H7" s="198"/>
      <c r="I7" s="198"/>
      <c r="J7" s="198"/>
      <c r="K7" s="196" t="s">
        <v>208</v>
      </c>
      <c r="L7" s="199"/>
      <c r="M7" s="199"/>
      <c r="N7" s="198"/>
      <c r="O7" s="198"/>
      <c r="P7" s="198"/>
      <c r="Q7" s="194"/>
      <c r="R7" s="194"/>
      <c r="S7" s="194"/>
      <c r="T7" s="194"/>
      <c r="U7" s="196" t="s">
        <v>210</v>
      </c>
      <c r="V7" s="198"/>
      <c r="W7" s="196" t="s">
        <v>181</v>
      </c>
      <c r="X7" s="194"/>
      <c r="Y7" s="196" t="s">
        <v>107</v>
      </c>
      <c r="Z7" s="194"/>
      <c r="AA7" s="194"/>
      <c r="AB7" s="194"/>
      <c r="AC7" s="194"/>
      <c r="AD7" s="194"/>
      <c r="AE7" s="196" t="s">
        <v>223</v>
      </c>
      <c r="AF7" s="194"/>
      <c r="AG7" s="198"/>
      <c r="AH7" s="194"/>
      <c r="AI7" s="194"/>
    </row>
    <row r="8" spans="1:35" ht="20.25" customHeight="1">
      <c r="A8" s="194"/>
      <c r="B8" s="194"/>
      <c r="C8" s="198" t="s">
        <v>50</v>
      </c>
      <c r="D8" s="198"/>
      <c r="E8" s="198"/>
      <c r="F8" s="198"/>
      <c r="G8" s="200" t="s">
        <v>206</v>
      </c>
      <c r="H8" s="198"/>
      <c r="I8" s="194"/>
      <c r="J8" s="198"/>
      <c r="K8" s="196" t="s">
        <v>209</v>
      </c>
      <c r="L8" s="198"/>
      <c r="M8" s="199" t="s">
        <v>126</v>
      </c>
      <c r="N8" s="198"/>
      <c r="O8" s="194"/>
      <c r="P8" s="198"/>
      <c r="Q8" s="201" t="s">
        <v>68</v>
      </c>
      <c r="R8" s="194"/>
      <c r="S8" s="199" t="s">
        <v>7</v>
      </c>
      <c r="T8" s="198"/>
      <c r="U8" s="196" t="s">
        <v>211</v>
      </c>
      <c r="V8" s="198"/>
      <c r="W8" s="196" t="s">
        <v>182</v>
      </c>
      <c r="X8" s="198"/>
      <c r="Y8" s="196" t="s">
        <v>108</v>
      </c>
      <c r="Z8" s="194"/>
      <c r="AA8" s="194"/>
      <c r="AB8" s="194"/>
      <c r="AC8" s="202" t="s">
        <v>188</v>
      </c>
      <c r="AD8" s="194"/>
      <c r="AE8" s="196" t="s">
        <v>217</v>
      </c>
      <c r="AF8" s="194"/>
      <c r="AG8" s="203" t="s">
        <v>111</v>
      </c>
      <c r="AH8" s="194"/>
      <c r="AI8" s="196" t="s">
        <v>8</v>
      </c>
    </row>
    <row r="9" spans="1:35" ht="20.25" customHeight="1">
      <c r="A9" s="194"/>
      <c r="B9" s="194"/>
      <c r="C9" s="198" t="s">
        <v>14</v>
      </c>
      <c r="D9" s="198"/>
      <c r="E9" s="198" t="s">
        <v>66</v>
      </c>
      <c r="F9" s="198"/>
      <c r="G9" s="200" t="s">
        <v>207</v>
      </c>
      <c r="H9" s="198"/>
      <c r="I9" s="204" t="s">
        <v>129</v>
      </c>
      <c r="J9" s="198"/>
      <c r="K9" s="196" t="s">
        <v>151</v>
      </c>
      <c r="L9" s="198"/>
      <c r="M9" s="199" t="s">
        <v>127</v>
      </c>
      <c r="N9" s="198"/>
      <c r="O9" s="198" t="s">
        <v>59</v>
      </c>
      <c r="P9" s="198"/>
      <c r="Q9" s="201" t="s">
        <v>75</v>
      </c>
      <c r="R9" s="194"/>
      <c r="S9" s="199" t="s">
        <v>74</v>
      </c>
      <c r="T9" s="198"/>
      <c r="U9" s="196" t="s">
        <v>212</v>
      </c>
      <c r="V9" s="198"/>
      <c r="W9" s="196" t="s">
        <v>48</v>
      </c>
      <c r="X9" s="198"/>
      <c r="Y9" s="196" t="s">
        <v>222</v>
      </c>
      <c r="Z9" s="198"/>
      <c r="AA9" s="194"/>
      <c r="AB9" s="194"/>
      <c r="AC9" s="202" t="s">
        <v>189</v>
      </c>
      <c r="AD9" s="194"/>
      <c r="AE9" s="196" t="s">
        <v>109</v>
      </c>
      <c r="AF9" s="194"/>
      <c r="AG9" s="205" t="s">
        <v>112</v>
      </c>
      <c r="AH9" s="194"/>
      <c r="AI9" s="196" t="s">
        <v>218</v>
      </c>
    </row>
    <row r="10" spans="1:35" ht="20.25" customHeight="1">
      <c r="A10" s="194"/>
      <c r="B10" s="206" t="s">
        <v>34</v>
      </c>
      <c r="C10" s="197" t="s">
        <v>40</v>
      </c>
      <c r="D10" s="198"/>
      <c r="E10" s="197" t="s">
        <v>67</v>
      </c>
      <c r="F10" s="198"/>
      <c r="G10" s="197" t="s">
        <v>67</v>
      </c>
      <c r="H10" s="198"/>
      <c r="I10" s="207" t="s">
        <v>125</v>
      </c>
      <c r="J10" s="198"/>
      <c r="K10" s="208" t="s">
        <v>159</v>
      </c>
      <c r="L10" s="198"/>
      <c r="M10" s="209" t="s">
        <v>128</v>
      </c>
      <c r="N10" s="198"/>
      <c r="O10" s="197" t="s">
        <v>42</v>
      </c>
      <c r="P10" s="198"/>
      <c r="Q10" s="210" t="s">
        <v>76</v>
      </c>
      <c r="R10" s="194"/>
      <c r="S10" s="209" t="s">
        <v>73</v>
      </c>
      <c r="T10" s="198"/>
      <c r="U10" s="208" t="s">
        <v>213</v>
      </c>
      <c r="V10" s="198"/>
      <c r="W10" s="208" t="s">
        <v>74</v>
      </c>
      <c r="X10" s="198"/>
      <c r="Y10" s="208" t="s">
        <v>214</v>
      </c>
      <c r="Z10" s="198"/>
      <c r="AA10" s="208" t="s">
        <v>117</v>
      </c>
      <c r="AB10" s="194"/>
      <c r="AC10" s="208" t="s">
        <v>190</v>
      </c>
      <c r="AD10" s="194"/>
      <c r="AE10" s="208" t="s">
        <v>110</v>
      </c>
      <c r="AF10" s="194"/>
      <c r="AG10" s="197" t="s">
        <v>69</v>
      </c>
      <c r="AH10" s="194"/>
      <c r="AI10" s="208" t="s">
        <v>41</v>
      </c>
    </row>
    <row r="11" spans="1:35" ht="20.25" customHeight="1">
      <c r="A11" s="194"/>
      <c r="B11" s="194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194"/>
      <c r="AB11" s="194"/>
      <c r="AC11" s="194"/>
      <c r="AD11" s="194"/>
      <c r="AE11" s="211"/>
      <c r="AF11" s="194"/>
      <c r="AG11" s="211"/>
      <c r="AH11" s="194"/>
      <c r="AI11" s="211"/>
    </row>
    <row r="12" spans="1:35" ht="20.25" customHeight="1">
      <c r="A12" s="212" t="s">
        <v>261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5"/>
      <c r="AD12" s="212"/>
      <c r="AE12" s="212"/>
      <c r="AF12" s="212"/>
      <c r="AG12" s="212"/>
      <c r="AH12" s="212"/>
      <c r="AI12" s="212"/>
    </row>
    <row r="13" spans="1:35" ht="20.25" customHeight="1">
      <c r="A13" s="212" t="s">
        <v>262</v>
      </c>
      <c r="B13" s="212"/>
      <c r="C13" s="213">
        <v>8611242</v>
      </c>
      <c r="D13" s="213"/>
      <c r="E13" s="213">
        <v>-2909249</v>
      </c>
      <c r="F13" s="213"/>
      <c r="G13" s="213">
        <v>57298909</v>
      </c>
      <c r="H13" s="213"/>
      <c r="I13" s="213">
        <v>3470021</v>
      </c>
      <c r="J13" s="213"/>
      <c r="K13" s="213">
        <v>3949783</v>
      </c>
      <c r="L13" s="213"/>
      <c r="M13" s="214">
        <v>-5159</v>
      </c>
      <c r="N13" s="213"/>
      <c r="O13" s="213">
        <v>929166</v>
      </c>
      <c r="P13" s="213"/>
      <c r="Q13" s="213">
        <v>82115694</v>
      </c>
      <c r="R13" s="213"/>
      <c r="S13" s="213">
        <v>13824515</v>
      </c>
      <c r="T13" s="213"/>
      <c r="U13" s="213">
        <v>-2819217</v>
      </c>
      <c r="V13" s="213"/>
      <c r="W13" s="213">
        <v>-11450507</v>
      </c>
      <c r="X13" s="213"/>
      <c r="Y13" s="213">
        <f>SUM(S13:W13)</f>
        <v>-445209</v>
      </c>
      <c r="Z13" s="213"/>
      <c r="AA13" s="215">
        <f>SUM(C13:Q13,Y13)</f>
        <v>153015198</v>
      </c>
      <c r="AB13" s="216"/>
      <c r="AC13" s="215">
        <v>15000000</v>
      </c>
      <c r="AD13" s="216"/>
      <c r="AE13" s="213">
        <f t="shared" ref="AE13" si="0">SUM(AA13:AC13)</f>
        <v>168015198</v>
      </c>
      <c r="AF13" s="216"/>
      <c r="AG13" s="213">
        <v>58626658</v>
      </c>
      <c r="AH13" s="216"/>
      <c r="AI13" s="213">
        <f>SUM(AE13:AG13)</f>
        <v>226641856</v>
      </c>
    </row>
    <row r="14" spans="1:35" ht="20.25" customHeight="1">
      <c r="A14" s="212" t="s">
        <v>204</v>
      </c>
      <c r="B14" s="212"/>
      <c r="C14" s="218"/>
      <c r="D14" s="219"/>
      <c r="E14" s="218"/>
      <c r="F14" s="219"/>
      <c r="G14" s="218"/>
      <c r="H14" s="219"/>
      <c r="I14" s="212"/>
      <c r="J14" s="219"/>
      <c r="K14" s="218"/>
      <c r="L14" s="219"/>
      <c r="M14" s="218"/>
      <c r="N14" s="219"/>
      <c r="O14" s="218"/>
      <c r="P14" s="219"/>
      <c r="Q14" s="218"/>
      <c r="R14" s="219"/>
      <c r="S14" s="220"/>
      <c r="T14" s="219"/>
      <c r="U14" s="218"/>
      <c r="V14" s="219"/>
      <c r="W14" s="218"/>
      <c r="X14" s="218"/>
      <c r="Y14" s="220"/>
      <c r="Z14" s="219"/>
      <c r="AA14" s="212"/>
      <c r="AB14" s="212"/>
      <c r="AC14" s="212"/>
      <c r="AD14" s="212"/>
      <c r="AE14" s="220"/>
      <c r="AF14" s="212"/>
      <c r="AG14" s="220"/>
      <c r="AH14" s="212"/>
      <c r="AI14" s="220"/>
    </row>
    <row r="15" spans="1:35" ht="20.25" customHeight="1">
      <c r="A15" s="212" t="s">
        <v>113</v>
      </c>
      <c r="B15" s="212"/>
      <c r="C15" s="218"/>
      <c r="D15" s="219"/>
      <c r="E15" s="218"/>
      <c r="F15" s="219"/>
      <c r="G15" s="218"/>
      <c r="H15" s="219"/>
      <c r="I15" s="212"/>
      <c r="J15" s="219"/>
      <c r="K15" s="218"/>
      <c r="L15" s="219"/>
      <c r="M15" s="218"/>
      <c r="N15" s="219"/>
      <c r="O15" s="218"/>
      <c r="P15" s="219"/>
      <c r="Q15" s="218"/>
      <c r="R15" s="219"/>
      <c r="S15" s="220"/>
      <c r="T15" s="219"/>
      <c r="U15" s="218"/>
      <c r="V15" s="219"/>
      <c r="W15" s="218"/>
      <c r="X15" s="218"/>
      <c r="Y15" s="220"/>
      <c r="Z15" s="219"/>
      <c r="AA15" s="212"/>
      <c r="AB15" s="212"/>
      <c r="AC15" s="212"/>
      <c r="AD15" s="212"/>
      <c r="AE15" s="220"/>
      <c r="AF15" s="212"/>
      <c r="AG15" s="220"/>
      <c r="AH15" s="212"/>
      <c r="AI15" s="220"/>
    </row>
    <row r="16" spans="1:35" ht="20.25" customHeight="1">
      <c r="A16" s="221" t="s">
        <v>282</v>
      </c>
      <c r="B16" s="221"/>
      <c r="C16" s="218"/>
      <c r="D16" s="219"/>
      <c r="E16" s="218"/>
      <c r="F16" s="219"/>
      <c r="G16" s="218"/>
      <c r="H16" s="219"/>
      <c r="I16" s="212"/>
      <c r="J16" s="219"/>
      <c r="K16" s="218"/>
      <c r="L16" s="219"/>
      <c r="M16" s="218"/>
      <c r="N16" s="219"/>
      <c r="O16" s="218"/>
      <c r="P16" s="219"/>
      <c r="Q16" s="218"/>
      <c r="R16" s="219"/>
      <c r="S16" s="220"/>
      <c r="T16" s="219"/>
      <c r="U16" s="218"/>
      <c r="V16" s="219"/>
      <c r="W16" s="218"/>
      <c r="X16" s="218"/>
      <c r="Y16" s="220"/>
      <c r="Z16" s="219"/>
      <c r="AA16" s="212"/>
      <c r="AB16" s="212"/>
      <c r="AC16" s="212"/>
      <c r="AD16" s="212"/>
      <c r="AE16" s="220"/>
      <c r="AF16" s="212"/>
      <c r="AG16" s="220"/>
      <c r="AH16" s="212"/>
      <c r="AI16" s="220"/>
    </row>
    <row r="17" spans="1:35" ht="20.25" customHeight="1">
      <c r="A17" s="241" t="s">
        <v>174</v>
      </c>
      <c r="B17" s="221"/>
      <c r="C17" s="228">
        <v>0</v>
      </c>
      <c r="D17" s="227"/>
      <c r="E17" s="228">
        <v>0</v>
      </c>
      <c r="F17" s="227"/>
      <c r="G17" s="229">
        <v>0</v>
      </c>
      <c r="H17" s="227"/>
      <c r="I17" s="228">
        <v>0</v>
      </c>
      <c r="J17" s="226"/>
      <c r="K17" s="228">
        <v>0</v>
      </c>
      <c r="L17" s="226"/>
      <c r="M17" s="228">
        <v>0</v>
      </c>
      <c r="N17" s="226"/>
      <c r="O17" s="228">
        <v>0</v>
      </c>
      <c r="P17" s="231"/>
      <c r="Q17" s="232">
        <v>-4911692</v>
      </c>
      <c r="R17" s="233"/>
      <c r="S17" s="228">
        <v>0</v>
      </c>
      <c r="T17" s="235"/>
      <c r="U17" s="228">
        <v>0</v>
      </c>
      <c r="V17" s="235"/>
      <c r="W17" s="228">
        <v>0</v>
      </c>
      <c r="X17" s="236"/>
      <c r="Y17" s="261">
        <f>SUM(S17:W17)</f>
        <v>0</v>
      </c>
      <c r="Z17" s="237"/>
      <c r="AA17" s="234">
        <f>SUM(C17:R17)+Y17</f>
        <v>-4911692</v>
      </c>
      <c r="AB17" s="233"/>
      <c r="AC17" s="228">
        <v>0</v>
      </c>
      <c r="AD17" s="233"/>
      <c r="AE17" s="234">
        <f t="shared" ref="AE17" si="1">SUM(AA17:AC17)</f>
        <v>-4911692</v>
      </c>
      <c r="AF17" s="233"/>
      <c r="AG17" s="234">
        <v>-2652377</v>
      </c>
      <c r="AH17" s="233"/>
      <c r="AI17" s="238">
        <f>SUM(AC17:AG17)</f>
        <v>-7564069</v>
      </c>
    </row>
    <row r="18" spans="1:35" ht="20.25" customHeight="1">
      <c r="A18" s="221" t="s">
        <v>322</v>
      </c>
      <c r="B18" s="221"/>
      <c r="C18" s="261">
        <f>SUM(C17:C17)</f>
        <v>0</v>
      </c>
      <c r="D18" s="239"/>
      <c r="E18" s="261">
        <f>SUM(E17:E17)</f>
        <v>0</v>
      </c>
      <c r="F18" s="239"/>
      <c r="G18" s="261">
        <f>SUM(G17:G17)</f>
        <v>0</v>
      </c>
      <c r="H18" s="239"/>
      <c r="I18" s="261">
        <f>SUM(I17:I17)</f>
        <v>0</v>
      </c>
      <c r="J18" s="239"/>
      <c r="K18" s="261">
        <f>SUM(K17:K17)</f>
        <v>0</v>
      </c>
      <c r="L18" s="239"/>
      <c r="M18" s="261">
        <f>SUM(M17:M17)</f>
        <v>0</v>
      </c>
      <c r="N18" s="239"/>
      <c r="O18" s="261">
        <f>SUM(O17:O17)</f>
        <v>0</v>
      </c>
      <c r="P18" s="239"/>
      <c r="Q18" s="261">
        <f>SUM(Q17:Q17)</f>
        <v>-4911692</v>
      </c>
      <c r="R18" s="239"/>
      <c r="S18" s="261">
        <f>SUM(S17:S17)</f>
        <v>0</v>
      </c>
      <c r="T18" s="239"/>
      <c r="U18" s="261">
        <f>SUM(U17:U17)</f>
        <v>0</v>
      </c>
      <c r="V18" s="239"/>
      <c r="W18" s="261">
        <f>SUM(W17:W17)</f>
        <v>0</v>
      </c>
      <c r="X18" s="239"/>
      <c r="Y18" s="261">
        <f>SUM(Y17:Y17)</f>
        <v>0</v>
      </c>
      <c r="Z18" s="239"/>
      <c r="AA18" s="230">
        <f>SUM(C18:W18)</f>
        <v>-4911692</v>
      </c>
      <c r="AB18" s="233"/>
      <c r="AC18" s="261">
        <f>SUM(AC17:AC17)</f>
        <v>0</v>
      </c>
      <c r="AD18" s="233"/>
      <c r="AE18" s="230">
        <f>SUM(AE17:AE17)</f>
        <v>-4911692</v>
      </c>
      <c r="AF18" s="233"/>
      <c r="AG18" s="230">
        <f>SUM(AG17:AG17)</f>
        <v>-2652377</v>
      </c>
      <c r="AH18" s="233"/>
      <c r="AI18" s="230">
        <f>SUM(AI17:AI17)</f>
        <v>-7564069</v>
      </c>
    </row>
    <row r="19" spans="1:35" ht="20.25" customHeight="1">
      <c r="A19" s="221" t="s">
        <v>124</v>
      </c>
      <c r="B19" s="241"/>
      <c r="C19" s="242"/>
      <c r="D19" s="239"/>
      <c r="E19" s="242"/>
      <c r="F19" s="239"/>
      <c r="G19" s="242"/>
      <c r="H19" s="239"/>
      <c r="I19" s="242"/>
      <c r="J19" s="239"/>
      <c r="K19" s="242"/>
      <c r="L19" s="239"/>
      <c r="M19" s="242"/>
      <c r="N19" s="239"/>
      <c r="O19" s="242"/>
      <c r="P19" s="239"/>
      <c r="Q19" s="242"/>
      <c r="R19" s="239"/>
      <c r="S19" s="242"/>
      <c r="T19" s="239"/>
      <c r="U19" s="242"/>
      <c r="V19" s="239"/>
      <c r="W19" s="242"/>
      <c r="X19" s="242"/>
      <c r="Y19" s="242"/>
      <c r="Z19" s="239"/>
      <c r="AA19" s="242"/>
      <c r="AB19" s="233"/>
      <c r="AC19" s="243"/>
      <c r="AD19" s="233"/>
      <c r="AE19" s="242"/>
      <c r="AF19" s="233"/>
      <c r="AG19" s="242"/>
      <c r="AH19" s="233"/>
      <c r="AI19" s="239"/>
    </row>
    <row r="20" spans="1:35" ht="20.25" customHeight="1">
      <c r="A20" s="221" t="s">
        <v>158</v>
      </c>
      <c r="B20" s="223"/>
      <c r="C20" s="242"/>
      <c r="D20" s="239"/>
      <c r="E20" s="242"/>
      <c r="F20" s="239"/>
      <c r="G20" s="242"/>
      <c r="H20" s="239"/>
      <c r="I20" s="242"/>
      <c r="J20" s="239"/>
      <c r="K20" s="242"/>
      <c r="L20" s="239"/>
      <c r="M20" s="242"/>
      <c r="N20" s="239"/>
      <c r="O20" s="242"/>
      <c r="P20" s="239"/>
      <c r="Q20" s="242"/>
      <c r="R20" s="239"/>
      <c r="S20" s="242"/>
      <c r="T20" s="239"/>
      <c r="U20" s="242"/>
      <c r="V20" s="239"/>
      <c r="W20" s="242"/>
      <c r="X20" s="242"/>
      <c r="Y20" s="242"/>
      <c r="Z20" s="239"/>
      <c r="AA20" s="242"/>
      <c r="AB20" s="233"/>
      <c r="AC20" s="233"/>
      <c r="AD20" s="233"/>
      <c r="AE20" s="242"/>
      <c r="AF20" s="233"/>
      <c r="AG20" s="242"/>
      <c r="AH20" s="233"/>
      <c r="AI20" s="239"/>
    </row>
    <row r="21" spans="1:35" ht="20.25" customHeight="1">
      <c r="A21" s="241" t="s">
        <v>169</v>
      </c>
      <c r="B21" s="241"/>
      <c r="C21" s="226"/>
      <c r="D21" s="227"/>
      <c r="E21" s="226"/>
      <c r="F21" s="227"/>
      <c r="G21" s="226"/>
      <c r="H21" s="227"/>
      <c r="I21" s="226"/>
      <c r="J21" s="227"/>
      <c r="K21" s="226"/>
      <c r="L21" s="227"/>
      <c r="M21" s="226"/>
      <c r="N21" s="227"/>
      <c r="O21" s="226"/>
      <c r="P21" s="227"/>
      <c r="Q21" s="226"/>
      <c r="R21" s="227"/>
      <c r="S21" s="226"/>
      <c r="T21" s="227"/>
      <c r="U21" s="226"/>
      <c r="V21" s="227"/>
      <c r="W21" s="226"/>
      <c r="X21" s="226"/>
      <c r="Y21" s="226"/>
      <c r="Z21" s="227"/>
      <c r="AA21" s="226"/>
      <c r="AB21" s="244"/>
      <c r="AC21" s="244"/>
      <c r="AD21" s="244"/>
      <c r="AE21" s="226"/>
      <c r="AF21" s="244"/>
      <c r="AG21" s="226"/>
      <c r="AH21" s="244"/>
      <c r="AI21" s="227"/>
    </row>
    <row r="22" spans="1:35" ht="20.25" customHeight="1">
      <c r="A22" s="241" t="s">
        <v>168</v>
      </c>
      <c r="B22" s="223"/>
      <c r="C22" s="217">
        <v>0</v>
      </c>
      <c r="D22" s="227"/>
      <c r="E22" s="217">
        <v>0</v>
      </c>
      <c r="F22" s="227"/>
      <c r="G22" s="217">
        <v>0</v>
      </c>
      <c r="H22" s="227"/>
      <c r="I22" s="217">
        <v>0</v>
      </c>
      <c r="J22" s="227"/>
      <c r="K22" s="217">
        <v>-491173</v>
      </c>
      <c r="L22" s="227"/>
      <c r="M22" s="217">
        <v>0</v>
      </c>
      <c r="N22" s="227"/>
      <c r="O22" s="217">
        <v>0</v>
      </c>
      <c r="P22" s="227"/>
      <c r="Q22" s="217">
        <v>0</v>
      </c>
      <c r="R22" s="227"/>
      <c r="S22" s="217">
        <v>0</v>
      </c>
      <c r="T22" s="227"/>
      <c r="U22" s="217">
        <v>0</v>
      </c>
      <c r="V22" s="227"/>
      <c r="W22" s="217">
        <v>360994</v>
      </c>
      <c r="X22" s="226"/>
      <c r="Y22" s="262">
        <f>SUM(S22:W22)</f>
        <v>360994</v>
      </c>
      <c r="Z22" s="227"/>
      <c r="AA22" s="217">
        <f t="shared" ref="AA22:AA24" si="2">SUM(C22:R22)+Y22</f>
        <v>-130179</v>
      </c>
      <c r="AB22" s="244"/>
      <c r="AC22" s="217">
        <v>0</v>
      </c>
      <c r="AD22" s="244"/>
      <c r="AE22" s="262">
        <f t="shared" ref="AE22:AE24" si="3">SUM(AA22:AC22)</f>
        <v>-130179</v>
      </c>
      <c r="AF22" s="244"/>
      <c r="AG22" s="246">
        <v>-6667355</v>
      </c>
      <c r="AH22" s="244"/>
      <c r="AI22" s="326">
        <f>SUM(AE22:AG22)</f>
        <v>-6797534</v>
      </c>
    </row>
    <row r="23" spans="1:35" ht="20.25" customHeight="1">
      <c r="A23" s="222" t="s">
        <v>167</v>
      </c>
      <c r="B23" s="221"/>
      <c r="C23" s="217">
        <v>0</v>
      </c>
      <c r="D23" s="227"/>
      <c r="E23" s="217">
        <v>0</v>
      </c>
      <c r="F23" s="227"/>
      <c r="G23" s="217">
        <v>0</v>
      </c>
      <c r="H23" s="227"/>
      <c r="I23" s="217">
        <v>0</v>
      </c>
      <c r="J23" s="227"/>
      <c r="K23" s="246">
        <v>41473</v>
      </c>
      <c r="L23" s="227"/>
      <c r="M23" s="217">
        <v>0</v>
      </c>
      <c r="N23" s="227"/>
      <c r="O23" s="217">
        <v>0</v>
      </c>
      <c r="P23" s="227"/>
      <c r="Q23" s="217">
        <v>0</v>
      </c>
      <c r="R23" s="227"/>
      <c r="S23" s="217">
        <v>0</v>
      </c>
      <c r="T23" s="227"/>
      <c r="U23" s="217">
        <v>0</v>
      </c>
      <c r="V23" s="227"/>
      <c r="W23" s="217">
        <v>0</v>
      </c>
      <c r="X23" s="231"/>
      <c r="Y23" s="263">
        <f>SUM(S23:W23)</f>
        <v>0</v>
      </c>
      <c r="Z23" s="227"/>
      <c r="AA23" s="248">
        <f t="shared" si="2"/>
        <v>41473</v>
      </c>
      <c r="AB23" s="244"/>
      <c r="AC23" s="217">
        <v>0</v>
      </c>
      <c r="AD23" s="244"/>
      <c r="AE23" s="264">
        <f t="shared" si="3"/>
        <v>41473</v>
      </c>
      <c r="AF23" s="244"/>
      <c r="AG23" s="225">
        <v>0</v>
      </c>
      <c r="AH23" s="244"/>
      <c r="AI23" s="326">
        <f>SUM(AE23:AG23)</f>
        <v>41473</v>
      </c>
    </row>
    <row r="24" spans="1:35" ht="20.25" customHeight="1">
      <c r="A24" s="222" t="s">
        <v>284</v>
      </c>
      <c r="B24" s="212"/>
      <c r="C24" s="228">
        <v>0</v>
      </c>
      <c r="D24" s="227"/>
      <c r="E24" s="228">
        <v>0</v>
      </c>
      <c r="F24" s="227"/>
      <c r="G24" s="228">
        <v>0</v>
      </c>
      <c r="H24" s="227"/>
      <c r="I24" s="228">
        <v>0</v>
      </c>
      <c r="J24" s="227"/>
      <c r="K24" s="228">
        <v>0</v>
      </c>
      <c r="L24" s="227"/>
      <c r="M24" s="228">
        <v>0</v>
      </c>
      <c r="N24" s="227"/>
      <c r="O24" s="228">
        <v>0</v>
      </c>
      <c r="P24" s="227"/>
      <c r="Q24" s="228">
        <v>0</v>
      </c>
      <c r="R24" s="227"/>
      <c r="S24" s="228">
        <v>0</v>
      </c>
      <c r="T24" s="227"/>
      <c r="U24" s="228">
        <v>0</v>
      </c>
      <c r="V24" s="227"/>
      <c r="W24" s="228">
        <v>0</v>
      </c>
      <c r="X24" s="231"/>
      <c r="Y24" s="261">
        <f>SUM(S24:W24)</f>
        <v>0</v>
      </c>
      <c r="Z24" s="227"/>
      <c r="AA24" s="228">
        <f t="shared" si="2"/>
        <v>0</v>
      </c>
      <c r="AB24" s="244"/>
      <c r="AC24" s="228">
        <v>0</v>
      </c>
      <c r="AD24" s="244"/>
      <c r="AE24" s="228">
        <f t="shared" si="3"/>
        <v>0</v>
      </c>
      <c r="AF24" s="244"/>
      <c r="AG24" s="232">
        <v>229411</v>
      </c>
      <c r="AH24" s="244"/>
      <c r="AI24" s="327">
        <f>SUM(AE24:AG24)</f>
        <v>229411</v>
      </c>
    </row>
    <row r="25" spans="1:35" ht="20.25" customHeight="1">
      <c r="A25" s="221" t="s">
        <v>215</v>
      </c>
      <c r="B25" s="212"/>
      <c r="C25" s="242"/>
      <c r="D25" s="239"/>
      <c r="E25" s="242"/>
      <c r="F25" s="239"/>
      <c r="G25" s="242"/>
      <c r="H25" s="239"/>
      <c r="I25" s="242"/>
      <c r="J25" s="239"/>
      <c r="K25" s="242"/>
      <c r="L25" s="239"/>
      <c r="M25" s="242"/>
      <c r="N25" s="239"/>
      <c r="O25" s="242"/>
      <c r="P25" s="239"/>
      <c r="Q25" s="242"/>
      <c r="R25" s="239"/>
      <c r="S25" s="242"/>
      <c r="T25" s="239"/>
      <c r="U25" s="242"/>
      <c r="V25" s="239"/>
      <c r="W25" s="242"/>
      <c r="X25" s="242"/>
      <c r="Y25" s="242"/>
      <c r="Z25" s="239"/>
      <c r="AA25" s="242"/>
      <c r="AB25" s="233"/>
      <c r="AC25" s="242"/>
      <c r="AD25" s="233"/>
      <c r="AE25" s="242"/>
      <c r="AF25" s="233"/>
      <c r="AG25" s="242"/>
      <c r="AH25" s="233"/>
      <c r="AI25" s="239"/>
    </row>
    <row r="26" spans="1:35" ht="20.25" customHeight="1">
      <c r="A26" s="221" t="s">
        <v>158</v>
      </c>
      <c r="B26" s="216"/>
      <c r="C26" s="261">
        <f>SUM(C22:C24)</f>
        <v>0</v>
      </c>
      <c r="D26" s="239"/>
      <c r="E26" s="261">
        <f>SUM(E22:E24)</f>
        <v>0</v>
      </c>
      <c r="F26" s="239"/>
      <c r="G26" s="261">
        <f>SUM(G22:G24)</f>
        <v>0</v>
      </c>
      <c r="H26" s="239"/>
      <c r="I26" s="261">
        <f>SUM(I22:I24)</f>
        <v>0</v>
      </c>
      <c r="J26" s="239"/>
      <c r="K26" s="261">
        <f>SUM(K22:K24)</f>
        <v>-449700</v>
      </c>
      <c r="L26" s="239"/>
      <c r="M26" s="261">
        <f>SUM(M22:M24)</f>
        <v>0</v>
      </c>
      <c r="N26" s="239"/>
      <c r="O26" s="261">
        <f>SUM(O22:O24)</f>
        <v>0</v>
      </c>
      <c r="P26" s="239"/>
      <c r="Q26" s="261">
        <f>SUM(Q22:Q24)</f>
        <v>0</v>
      </c>
      <c r="R26" s="239"/>
      <c r="S26" s="261">
        <f>SUM(S22:S24)</f>
        <v>0</v>
      </c>
      <c r="T26" s="239"/>
      <c r="U26" s="261">
        <f>SUM(U22:U24)</f>
        <v>0</v>
      </c>
      <c r="V26" s="239"/>
      <c r="W26" s="261">
        <f>SUM(W22:W24)</f>
        <v>360994</v>
      </c>
      <c r="X26" s="242"/>
      <c r="Y26" s="261">
        <f>SUM(Y22:Y24)</f>
        <v>360994</v>
      </c>
      <c r="Z26" s="239"/>
      <c r="AA26" s="261">
        <f>SUM(AA22:AA24)</f>
        <v>-88706</v>
      </c>
      <c r="AB26" s="233"/>
      <c r="AC26" s="261">
        <f>SUM(AC22:AC24)</f>
        <v>0</v>
      </c>
      <c r="AD26" s="233"/>
      <c r="AE26" s="261">
        <f>SUM(AE22:AE24)</f>
        <v>-88706</v>
      </c>
      <c r="AF26" s="233"/>
      <c r="AG26" s="261">
        <f>SUM(AG22:AG24)</f>
        <v>-6437944</v>
      </c>
      <c r="AH26" s="233"/>
      <c r="AI26" s="261">
        <f>SUM(AI22:AI24)</f>
        <v>-6526650</v>
      </c>
    </row>
    <row r="27" spans="1:35" ht="20.25" customHeight="1">
      <c r="A27" s="212" t="s">
        <v>216</v>
      </c>
      <c r="B27" s="216"/>
      <c r="C27" s="243"/>
      <c r="D27" s="237"/>
      <c r="E27" s="243"/>
      <c r="F27" s="237"/>
      <c r="G27" s="243"/>
      <c r="H27" s="237"/>
      <c r="I27" s="243"/>
      <c r="J27" s="237"/>
      <c r="K27" s="243"/>
      <c r="L27" s="237"/>
      <c r="M27" s="243"/>
      <c r="N27" s="237"/>
      <c r="O27" s="243"/>
      <c r="P27" s="237"/>
      <c r="Q27" s="243"/>
      <c r="R27" s="233"/>
      <c r="S27" s="243"/>
      <c r="T27" s="237"/>
      <c r="U27" s="243"/>
      <c r="V27" s="237"/>
      <c r="W27" s="243"/>
      <c r="X27" s="243"/>
      <c r="Y27" s="243"/>
      <c r="Z27" s="237"/>
      <c r="AA27" s="243"/>
      <c r="AB27" s="233"/>
      <c r="AC27" s="243"/>
      <c r="AD27" s="233"/>
      <c r="AE27" s="243"/>
      <c r="AF27" s="233"/>
      <c r="AG27" s="243"/>
      <c r="AH27" s="233"/>
      <c r="AI27" s="227"/>
    </row>
    <row r="28" spans="1:35" ht="20.25" customHeight="1">
      <c r="A28" s="216" t="s">
        <v>113</v>
      </c>
      <c r="B28" s="222"/>
      <c r="C28" s="250">
        <f>SUM(C26,C18)</f>
        <v>0</v>
      </c>
      <c r="D28" s="219"/>
      <c r="E28" s="250">
        <f>SUM(E26,E18)</f>
        <v>0</v>
      </c>
      <c r="F28" s="219"/>
      <c r="G28" s="250">
        <f>SUM(G26,G18)</f>
        <v>0</v>
      </c>
      <c r="H28" s="219"/>
      <c r="I28" s="250">
        <f>SUM(I26,I18)</f>
        <v>0</v>
      </c>
      <c r="J28" s="219"/>
      <c r="K28" s="250">
        <f>SUM(K26,K18)</f>
        <v>-449700</v>
      </c>
      <c r="L28" s="219"/>
      <c r="M28" s="250">
        <f>SUM(M26,M18)</f>
        <v>0</v>
      </c>
      <c r="N28" s="219"/>
      <c r="O28" s="250">
        <f>SUM(O26,O18)</f>
        <v>0</v>
      </c>
      <c r="P28" s="219"/>
      <c r="Q28" s="250">
        <f>SUM(Q26,Q18)</f>
        <v>-4911692</v>
      </c>
      <c r="R28" s="252"/>
      <c r="S28" s="250">
        <f>SUM(S26,S18)</f>
        <v>0</v>
      </c>
      <c r="T28" s="219"/>
      <c r="U28" s="250">
        <f>SUM(U26,U18)</f>
        <v>0</v>
      </c>
      <c r="V28" s="219"/>
      <c r="W28" s="250">
        <f>SUM(W26,W18)</f>
        <v>360994</v>
      </c>
      <c r="X28" s="253"/>
      <c r="Y28" s="250">
        <f>SUM(Y26,Y18)</f>
        <v>360994</v>
      </c>
      <c r="Z28" s="219"/>
      <c r="AA28" s="250">
        <f>SUM(C28:W28)</f>
        <v>-5000398</v>
      </c>
      <c r="AB28" s="252"/>
      <c r="AC28" s="250">
        <f>SUM(AC26,AC18)</f>
        <v>0</v>
      </c>
      <c r="AD28" s="252"/>
      <c r="AE28" s="250">
        <f>SUM(AE26,AE18)</f>
        <v>-5000398</v>
      </c>
      <c r="AF28" s="252"/>
      <c r="AG28" s="250">
        <f>SUM(AG26,AG18)</f>
        <v>-9090321</v>
      </c>
      <c r="AH28" s="252"/>
      <c r="AI28" s="249">
        <f>SUM(AI18,AI26)</f>
        <v>-14090719</v>
      </c>
    </row>
    <row r="29" spans="1:35" ht="20.25" customHeight="1">
      <c r="A29" s="216" t="s">
        <v>162</v>
      </c>
      <c r="B29" s="241"/>
      <c r="C29" s="243"/>
      <c r="D29" s="237"/>
      <c r="E29" s="243"/>
      <c r="F29" s="237"/>
      <c r="G29" s="243"/>
      <c r="H29" s="237"/>
      <c r="I29" s="243"/>
      <c r="J29" s="237"/>
      <c r="K29" s="243"/>
      <c r="L29" s="237"/>
      <c r="M29" s="243"/>
      <c r="N29" s="237"/>
      <c r="O29" s="243"/>
      <c r="P29" s="237"/>
      <c r="Q29" s="243"/>
      <c r="R29" s="233"/>
      <c r="S29" s="243"/>
      <c r="T29" s="237"/>
      <c r="U29" s="243"/>
      <c r="V29" s="237"/>
      <c r="W29" s="243"/>
      <c r="X29" s="243"/>
      <c r="Y29" s="243"/>
      <c r="Z29" s="237"/>
      <c r="AA29" s="243"/>
      <c r="AB29" s="233"/>
      <c r="AC29" s="243"/>
      <c r="AD29" s="233"/>
      <c r="AE29" s="243"/>
      <c r="AF29" s="233"/>
      <c r="AG29" s="243"/>
      <c r="AH29" s="233"/>
      <c r="AI29" s="227"/>
    </row>
    <row r="30" spans="1:35" ht="20.25" customHeight="1">
      <c r="A30" s="222" t="s">
        <v>114</v>
      </c>
      <c r="B30" s="222"/>
      <c r="C30" s="217">
        <v>0</v>
      </c>
      <c r="D30" s="239"/>
      <c r="E30" s="217">
        <v>0</v>
      </c>
      <c r="F30" s="239"/>
      <c r="G30" s="217">
        <v>0</v>
      </c>
      <c r="H30" s="239"/>
      <c r="I30" s="217">
        <v>0</v>
      </c>
      <c r="J30" s="239"/>
      <c r="K30" s="217">
        <v>0</v>
      </c>
      <c r="L30" s="239"/>
      <c r="M30" s="217">
        <v>0</v>
      </c>
      <c r="N30" s="239"/>
      <c r="O30" s="217">
        <v>0</v>
      </c>
      <c r="P30" s="239"/>
      <c r="Q30" s="246">
        <v>15531470</v>
      </c>
      <c r="R30" s="239"/>
      <c r="S30" s="217">
        <v>0</v>
      </c>
      <c r="T30" s="239"/>
      <c r="U30" s="217">
        <v>0</v>
      </c>
      <c r="V30" s="239"/>
      <c r="W30" s="217">
        <v>0</v>
      </c>
      <c r="X30" s="231"/>
      <c r="Y30" s="263">
        <f>SUM(S30:W30)</f>
        <v>0</v>
      </c>
      <c r="Z30" s="239"/>
      <c r="AA30" s="231">
        <f t="shared" ref="AA30" si="4">SUM(C30:R30)+Y30</f>
        <v>15531470</v>
      </c>
      <c r="AB30" s="233"/>
      <c r="AC30" s="217">
        <v>0</v>
      </c>
      <c r="AD30" s="233"/>
      <c r="AE30" s="231">
        <f t="shared" ref="AE30" si="5">SUM(AA30:AC30)</f>
        <v>15531470</v>
      </c>
      <c r="AF30" s="233"/>
      <c r="AG30" s="231">
        <v>5893209</v>
      </c>
      <c r="AH30" s="233"/>
      <c r="AI30" s="224">
        <f>SUM(AE30:AG30)</f>
        <v>21424679</v>
      </c>
    </row>
    <row r="31" spans="1:35" ht="20.25" customHeight="1">
      <c r="A31" s="222" t="s">
        <v>115</v>
      </c>
      <c r="B31" s="216"/>
      <c r="C31" s="244"/>
      <c r="D31" s="244"/>
      <c r="E31" s="244"/>
      <c r="F31" s="244"/>
      <c r="G31" s="244"/>
      <c r="H31" s="244"/>
      <c r="I31" s="244"/>
      <c r="J31" s="244"/>
      <c r="K31" s="244"/>
      <c r="L31" s="244"/>
      <c r="M31" s="244"/>
      <c r="N31" s="244"/>
      <c r="O31" s="244"/>
      <c r="P31" s="244"/>
      <c r="Q31" s="254"/>
      <c r="R31" s="244"/>
      <c r="S31" s="244"/>
      <c r="T31" s="244"/>
      <c r="U31" s="244"/>
      <c r="V31" s="244"/>
      <c r="W31" s="217"/>
      <c r="X31" s="244"/>
      <c r="Y31" s="244"/>
      <c r="Z31" s="244"/>
      <c r="AA31" s="244"/>
      <c r="AB31" s="244"/>
      <c r="AC31" s="244"/>
      <c r="AD31" s="244"/>
      <c r="AE31" s="244"/>
      <c r="AF31" s="244"/>
      <c r="AG31" s="244"/>
      <c r="AH31" s="244"/>
      <c r="AI31" s="244"/>
    </row>
    <row r="32" spans="1:35" ht="20.25" customHeight="1">
      <c r="A32" s="241" t="s">
        <v>232</v>
      </c>
      <c r="B32" s="223"/>
      <c r="C32" s="244"/>
      <c r="D32" s="244"/>
      <c r="E32" s="244"/>
      <c r="F32" s="244"/>
      <c r="G32" s="244"/>
      <c r="H32" s="244"/>
      <c r="I32" s="244"/>
      <c r="J32" s="244"/>
      <c r="K32" s="244"/>
      <c r="L32" s="244"/>
      <c r="M32" s="244"/>
      <c r="N32" s="244"/>
      <c r="O32" s="244"/>
      <c r="P32" s="244"/>
      <c r="Q32" s="254"/>
      <c r="R32" s="244"/>
      <c r="S32" s="244"/>
      <c r="T32" s="244"/>
      <c r="U32" s="244"/>
      <c r="V32" s="244"/>
      <c r="W32" s="244"/>
      <c r="X32" s="244"/>
      <c r="Y32" s="244"/>
      <c r="Z32" s="244"/>
      <c r="AA32" s="244"/>
      <c r="AB32" s="244"/>
      <c r="AC32" s="244"/>
      <c r="AD32" s="244"/>
      <c r="AE32" s="244"/>
      <c r="AF32" s="244"/>
      <c r="AG32" s="244"/>
      <c r="AH32" s="244"/>
      <c r="AI32" s="244"/>
    </row>
    <row r="33" spans="1:35" ht="20.25" customHeight="1">
      <c r="A33" s="222" t="s">
        <v>183</v>
      </c>
      <c r="B33" s="223">
        <v>22</v>
      </c>
      <c r="C33" s="217">
        <v>0</v>
      </c>
      <c r="D33" s="227"/>
      <c r="E33" s="217">
        <v>0</v>
      </c>
      <c r="F33" s="227"/>
      <c r="G33" s="217">
        <v>0</v>
      </c>
      <c r="H33" s="227"/>
      <c r="I33" s="217">
        <v>0</v>
      </c>
      <c r="J33" s="227"/>
      <c r="K33" s="217">
        <v>0</v>
      </c>
      <c r="L33" s="227"/>
      <c r="M33" s="217">
        <v>0</v>
      </c>
      <c r="N33" s="227"/>
      <c r="O33" s="217">
        <v>0</v>
      </c>
      <c r="P33" s="227"/>
      <c r="Q33" s="246">
        <v>-51961</v>
      </c>
      <c r="R33" s="227"/>
      <c r="S33" s="217">
        <v>0</v>
      </c>
      <c r="T33" s="244"/>
      <c r="U33" s="217">
        <v>0</v>
      </c>
      <c r="V33" s="244"/>
      <c r="W33" s="217">
        <v>0</v>
      </c>
      <c r="X33" s="244"/>
      <c r="Y33" s="263">
        <f>SUM(S33:W33)</f>
        <v>0</v>
      </c>
      <c r="Z33" s="244"/>
      <c r="AA33" s="231">
        <f t="shared" ref="AA33:AA34" si="6">SUM(C33:R33)+Y33</f>
        <v>-51961</v>
      </c>
      <c r="AB33" s="244"/>
      <c r="AC33" s="217">
        <v>0</v>
      </c>
      <c r="AD33" s="244"/>
      <c r="AE33" s="231">
        <f t="shared" ref="AE33:AE34" si="7">SUM(AA33:AC33)</f>
        <v>-51961</v>
      </c>
      <c r="AF33" s="244"/>
      <c r="AG33" s="231">
        <v>-4233</v>
      </c>
      <c r="AH33" s="244"/>
      <c r="AI33" s="224">
        <f>SUM(AE33:AG33)</f>
        <v>-56194</v>
      </c>
    </row>
    <row r="34" spans="1:35" ht="20.25" customHeight="1">
      <c r="A34" s="222" t="s">
        <v>231</v>
      </c>
      <c r="B34" s="216"/>
      <c r="C34" s="229">
        <v>0</v>
      </c>
      <c r="D34" s="247"/>
      <c r="E34" s="229">
        <v>0</v>
      </c>
      <c r="F34" s="247"/>
      <c r="G34" s="229">
        <v>0</v>
      </c>
      <c r="H34" s="247"/>
      <c r="I34" s="229">
        <v>0</v>
      </c>
      <c r="J34" s="247"/>
      <c r="K34" s="229">
        <v>0</v>
      </c>
      <c r="L34" s="247"/>
      <c r="M34" s="229">
        <v>0</v>
      </c>
      <c r="N34" s="247"/>
      <c r="O34" s="229">
        <v>0</v>
      </c>
      <c r="P34" s="247"/>
      <c r="Q34" s="229">
        <v>0</v>
      </c>
      <c r="R34" s="227"/>
      <c r="S34" s="232">
        <v>-12020</v>
      </c>
      <c r="T34" s="227"/>
      <c r="U34" s="232">
        <v>-980231</v>
      </c>
      <c r="V34" s="227"/>
      <c r="W34" s="232">
        <v>-11363676</v>
      </c>
      <c r="X34" s="227"/>
      <c r="Y34" s="265">
        <f>SUM(S34:W34)</f>
        <v>-12355927</v>
      </c>
      <c r="Z34" s="227"/>
      <c r="AA34" s="255">
        <f t="shared" si="6"/>
        <v>-12355927</v>
      </c>
      <c r="AB34" s="244"/>
      <c r="AC34" s="229">
        <v>0</v>
      </c>
      <c r="AD34" s="244"/>
      <c r="AE34" s="255">
        <f t="shared" si="7"/>
        <v>-12355927</v>
      </c>
      <c r="AF34" s="244"/>
      <c r="AG34" s="255">
        <v>-2300214</v>
      </c>
      <c r="AH34" s="244"/>
      <c r="AI34" s="238">
        <f>SUM(AE34:AG34)</f>
        <v>-14656141</v>
      </c>
    </row>
    <row r="35" spans="1:35" ht="20.25" customHeight="1">
      <c r="A35" s="216" t="s">
        <v>275</v>
      </c>
      <c r="C35" s="256">
        <f>SUM(C30:C34)</f>
        <v>0</v>
      </c>
      <c r="D35" s="220"/>
      <c r="E35" s="256">
        <f>SUM(E30:E34)</f>
        <v>0</v>
      </c>
      <c r="F35" s="220"/>
      <c r="G35" s="256">
        <f>SUM(G30:G34)</f>
        <v>0</v>
      </c>
      <c r="H35" s="220"/>
      <c r="I35" s="256">
        <f>SUM(I30:I34)</f>
        <v>0</v>
      </c>
      <c r="J35" s="220"/>
      <c r="K35" s="256">
        <f>SUM(K30:K34)</f>
        <v>0</v>
      </c>
      <c r="L35" s="220"/>
      <c r="M35" s="256">
        <f>SUM(M30:M34)</f>
        <v>0</v>
      </c>
      <c r="N35" s="220"/>
      <c r="O35" s="251">
        <f>SUM(O30:O34)</f>
        <v>0</v>
      </c>
      <c r="P35" s="220"/>
      <c r="Q35" s="256">
        <f>SUM(Q30:Q34)</f>
        <v>15479509</v>
      </c>
      <c r="R35" s="220"/>
      <c r="S35" s="256">
        <f>SUM(S30:S34)</f>
        <v>-12020</v>
      </c>
      <c r="T35" s="220"/>
      <c r="U35" s="256">
        <f>SUM(U30:U34)</f>
        <v>-980231</v>
      </c>
      <c r="V35" s="220"/>
      <c r="W35" s="256">
        <f>SUM(W30:W34)</f>
        <v>-11363676</v>
      </c>
      <c r="X35" s="257"/>
      <c r="Y35" s="256">
        <f>SUM(Y30:Y34)</f>
        <v>-12355927</v>
      </c>
      <c r="Z35" s="220"/>
      <c r="AA35" s="256">
        <f>SUM(AA30:AA34)</f>
        <v>3123582</v>
      </c>
      <c r="AB35" s="252"/>
      <c r="AC35" s="256">
        <f>SUM(AC30:AC34)</f>
        <v>0</v>
      </c>
      <c r="AD35" s="252"/>
      <c r="AE35" s="256">
        <f>SUM(AE30:AE34)</f>
        <v>3123582</v>
      </c>
      <c r="AF35" s="252"/>
      <c r="AG35" s="256">
        <f>SUM(AG30:AG34)</f>
        <v>3588762</v>
      </c>
      <c r="AH35" s="252"/>
      <c r="AI35" s="249">
        <f>SUM(AI30:AI34)</f>
        <v>6712344</v>
      </c>
    </row>
    <row r="36" spans="1:35" ht="20.25" customHeight="1">
      <c r="A36" s="222" t="s">
        <v>187</v>
      </c>
      <c r="B36" s="223"/>
      <c r="C36" s="231"/>
      <c r="D36" s="227"/>
      <c r="E36" s="231"/>
      <c r="F36" s="227"/>
      <c r="G36" s="231"/>
      <c r="H36" s="227"/>
      <c r="I36" s="231"/>
      <c r="J36" s="227"/>
      <c r="K36" s="231"/>
      <c r="L36" s="227"/>
      <c r="M36" s="231"/>
      <c r="N36" s="227"/>
      <c r="O36" s="231"/>
      <c r="P36" s="227"/>
      <c r="Q36" s="231"/>
      <c r="R36" s="227"/>
      <c r="S36" s="231"/>
      <c r="T36" s="244"/>
      <c r="U36" s="231"/>
      <c r="V36" s="244"/>
      <c r="W36" s="231"/>
      <c r="X36" s="244"/>
      <c r="Y36" s="231"/>
      <c r="Z36" s="244"/>
      <c r="AA36" s="231"/>
      <c r="AB36" s="252"/>
      <c r="AC36" s="231"/>
      <c r="AD36" s="252"/>
      <c r="AE36" s="231"/>
      <c r="AF36" s="252"/>
      <c r="AG36" s="231"/>
      <c r="AH36" s="252"/>
      <c r="AI36" s="224"/>
    </row>
    <row r="37" spans="1:35" ht="20.25" customHeight="1">
      <c r="A37" s="222" t="s">
        <v>186</v>
      </c>
      <c r="B37" s="223">
        <v>24</v>
      </c>
      <c r="C37" s="217">
        <v>0</v>
      </c>
      <c r="D37" s="227"/>
      <c r="E37" s="217">
        <v>0</v>
      </c>
      <c r="F37" s="227"/>
      <c r="G37" s="217">
        <v>0</v>
      </c>
      <c r="H37" s="227"/>
      <c r="I37" s="217">
        <v>0</v>
      </c>
      <c r="J37" s="227"/>
      <c r="K37" s="217">
        <v>0</v>
      </c>
      <c r="L37" s="227"/>
      <c r="M37" s="217">
        <v>0</v>
      </c>
      <c r="N37" s="227"/>
      <c r="O37" s="217">
        <v>0</v>
      </c>
      <c r="P37" s="227"/>
      <c r="Q37" s="231">
        <v>-605227</v>
      </c>
      <c r="R37" s="227"/>
      <c r="S37" s="217">
        <v>0</v>
      </c>
      <c r="T37" s="244"/>
      <c r="U37" s="217">
        <v>0</v>
      </c>
      <c r="V37" s="244"/>
      <c r="W37" s="217">
        <v>0</v>
      </c>
      <c r="X37" s="244"/>
      <c r="Y37" s="263">
        <f>SUM(S37:W37)</f>
        <v>0</v>
      </c>
      <c r="Z37" s="244"/>
      <c r="AA37" s="231">
        <f t="shared" ref="AA37:AA38" si="8">SUM(C37:R37)+Y37</f>
        <v>-605227</v>
      </c>
      <c r="AB37" s="252"/>
      <c r="AC37" s="217">
        <v>0</v>
      </c>
      <c r="AD37" s="252"/>
      <c r="AE37" s="231">
        <f>SUM(AA37:AC37)</f>
        <v>-605227</v>
      </c>
      <c r="AF37" s="252"/>
      <c r="AG37" s="217">
        <v>0</v>
      </c>
      <c r="AH37" s="252"/>
      <c r="AI37" s="224">
        <f>SUM(AE37:AG37)</f>
        <v>-605227</v>
      </c>
    </row>
    <row r="38" spans="1:35" ht="20.25" customHeight="1">
      <c r="A38" s="222" t="s">
        <v>279</v>
      </c>
      <c r="B38" s="223"/>
      <c r="C38" s="229">
        <v>0</v>
      </c>
      <c r="D38" s="227"/>
      <c r="E38" s="229">
        <v>0</v>
      </c>
      <c r="F38" s="227"/>
      <c r="G38" s="229">
        <v>0</v>
      </c>
      <c r="H38" s="227"/>
      <c r="I38" s="229">
        <v>0</v>
      </c>
      <c r="J38" s="227"/>
      <c r="K38" s="229">
        <v>0</v>
      </c>
      <c r="L38" s="227"/>
      <c r="M38" s="229">
        <v>0</v>
      </c>
      <c r="N38" s="227"/>
      <c r="O38" s="229">
        <v>0</v>
      </c>
      <c r="P38" s="227"/>
      <c r="Q38" s="258">
        <v>456</v>
      </c>
      <c r="R38" s="227"/>
      <c r="S38" s="258">
        <v>-456</v>
      </c>
      <c r="T38" s="244"/>
      <c r="U38" s="229">
        <v>0</v>
      </c>
      <c r="V38" s="244"/>
      <c r="W38" s="229">
        <v>0</v>
      </c>
      <c r="X38" s="244"/>
      <c r="Y38" s="258">
        <f>SUM(S38:W38)</f>
        <v>-456</v>
      </c>
      <c r="Z38" s="244"/>
      <c r="AA38" s="228">
        <f t="shared" si="8"/>
        <v>0</v>
      </c>
      <c r="AB38" s="252"/>
      <c r="AC38" s="229">
        <v>0</v>
      </c>
      <c r="AD38" s="252"/>
      <c r="AE38" s="229">
        <f>SUM(AA38:AC38)</f>
        <v>0</v>
      </c>
      <c r="AF38" s="252"/>
      <c r="AG38" s="229">
        <v>0</v>
      </c>
      <c r="AH38" s="252"/>
      <c r="AI38" s="351">
        <f>SUM(AE38:AG38)</f>
        <v>0</v>
      </c>
    </row>
    <row r="39" spans="1:35" ht="20.25" customHeight="1" thickBot="1">
      <c r="A39" s="212" t="s">
        <v>263</v>
      </c>
      <c r="C39" s="259">
        <f>C35+C28+SUM(C36:C38)+C13</f>
        <v>8611242</v>
      </c>
      <c r="D39" s="237"/>
      <c r="E39" s="259">
        <f>E35+E28+SUM(E36:E38)+E13</f>
        <v>-2909249</v>
      </c>
      <c r="F39" s="237"/>
      <c r="G39" s="259">
        <f>G35+G28+SUM(G36:G38)+G13</f>
        <v>57298909</v>
      </c>
      <c r="H39" s="237"/>
      <c r="I39" s="259">
        <f>I35+I28+SUM(I36:I38)+I13</f>
        <v>3470021</v>
      </c>
      <c r="J39" s="237"/>
      <c r="K39" s="259">
        <f>K35+K28+SUM(K36:K38)+K13</f>
        <v>3500083</v>
      </c>
      <c r="L39" s="237"/>
      <c r="M39" s="259">
        <f>M35+M28+SUM(M36:M38)+M13</f>
        <v>-5159</v>
      </c>
      <c r="N39" s="237"/>
      <c r="O39" s="259">
        <f>O35+O28+SUM(O36:O38)+O13</f>
        <v>929166</v>
      </c>
      <c r="P39" s="212"/>
      <c r="Q39" s="259">
        <f>Q35+Q28+SUM(Q36:Q38)+Q13</f>
        <v>92078740</v>
      </c>
      <c r="R39" s="237"/>
      <c r="S39" s="259">
        <f>S35+S28+SUM(S36:S38)+S13</f>
        <v>13812039</v>
      </c>
      <c r="T39" s="237"/>
      <c r="U39" s="259">
        <f>U35+U28+SUM(U36:U38)+U13</f>
        <v>-3799448</v>
      </c>
      <c r="V39" s="260"/>
      <c r="W39" s="259">
        <f>W35+W28+SUM(W36:W38)+W13</f>
        <v>-22453189</v>
      </c>
      <c r="X39" s="237"/>
      <c r="Y39" s="259">
        <f>Y35+Y28+SUM(Y36:Y38)+Y13</f>
        <v>-12440598</v>
      </c>
      <c r="Z39" s="237"/>
      <c r="AA39" s="259">
        <f>AA35+AA28+SUM(AA36:AA38)+AA13</f>
        <v>150533155</v>
      </c>
      <c r="AB39" s="212"/>
      <c r="AC39" s="259">
        <f>AC35+AC28+SUM(AC36:AC38)+AC13</f>
        <v>15000000</v>
      </c>
      <c r="AD39" s="212"/>
      <c r="AE39" s="259">
        <f>AE35+AE28+SUM(AE36:AE38)+AE13</f>
        <v>165533155</v>
      </c>
      <c r="AF39" s="212"/>
      <c r="AG39" s="259">
        <f>AG35+AG28+SUM(AG36:AG38)+AG13</f>
        <v>53125099</v>
      </c>
      <c r="AH39" s="212"/>
      <c r="AI39" s="259">
        <f>AI35+AI28+SUM(AI36:AI38)+AI13</f>
        <v>218658254</v>
      </c>
    </row>
    <row r="40" spans="1:35" ht="20.25" customHeight="1" thickTop="1"/>
    <row r="41" spans="1:35" ht="20.25" customHeight="1">
      <c r="A41" s="187" t="s">
        <v>31</v>
      </c>
      <c r="B41" s="187"/>
      <c r="C41" s="188"/>
      <c r="D41" s="188"/>
    </row>
    <row r="42" spans="1:35" ht="20.25" customHeight="1">
      <c r="A42" s="187" t="s">
        <v>32</v>
      </c>
      <c r="B42" s="187"/>
    </row>
    <row r="43" spans="1:35" ht="20.25" customHeight="1">
      <c r="A43" s="190" t="s">
        <v>64</v>
      </c>
      <c r="B43" s="190"/>
      <c r="C43" s="191"/>
      <c r="D43" s="191"/>
      <c r="O43" s="191"/>
      <c r="Q43" s="191"/>
      <c r="R43" s="191"/>
      <c r="S43" s="191"/>
      <c r="U43" s="191"/>
      <c r="V43" s="191"/>
      <c r="W43" s="191"/>
      <c r="X43" s="191"/>
    </row>
    <row r="44" spans="1:35" ht="20.25" customHeight="1">
      <c r="A44" s="192"/>
      <c r="B44" s="192"/>
      <c r="AI44" s="193" t="s">
        <v>97</v>
      </c>
    </row>
    <row r="45" spans="1:35" ht="20.25" customHeight="1">
      <c r="A45" s="194"/>
      <c r="B45" s="194"/>
      <c r="C45" s="362" t="s">
        <v>56</v>
      </c>
      <c r="D45" s="362"/>
      <c r="E45" s="362"/>
      <c r="F45" s="362"/>
      <c r="G45" s="362"/>
      <c r="H45" s="362"/>
      <c r="I45" s="362"/>
      <c r="J45" s="362"/>
      <c r="K45" s="362"/>
      <c r="L45" s="362"/>
      <c r="M45" s="362"/>
      <c r="N45" s="362"/>
      <c r="O45" s="362"/>
      <c r="P45" s="362"/>
      <c r="Q45" s="362"/>
      <c r="R45" s="362"/>
      <c r="S45" s="362"/>
      <c r="T45" s="362"/>
      <c r="U45" s="362"/>
      <c r="V45" s="362"/>
      <c r="W45" s="362"/>
      <c r="X45" s="362"/>
      <c r="Y45" s="362"/>
      <c r="Z45" s="362"/>
      <c r="AA45" s="362"/>
      <c r="AB45" s="362"/>
      <c r="AC45" s="362"/>
      <c r="AD45" s="362"/>
      <c r="AE45" s="362"/>
      <c r="AF45" s="362"/>
      <c r="AG45" s="362"/>
      <c r="AH45" s="362"/>
      <c r="AI45" s="362"/>
    </row>
    <row r="46" spans="1:35" ht="20.25" customHeight="1">
      <c r="A46" s="194"/>
      <c r="B46" s="194"/>
      <c r="C46" s="195"/>
      <c r="D46" s="195"/>
      <c r="E46" s="195"/>
      <c r="F46" s="195"/>
      <c r="G46" s="195"/>
      <c r="H46" s="195"/>
      <c r="I46" s="195"/>
      <c r="J46" s="195"/>
      <c r="K46" s="196" t="s">
        <v>150</v>
      </c>
      <c r="L46" s="195"/>
      <c r="M46" s="195"/>
      <c r="N46" s="195"/>
      <c r="O46" s="195"/>
      <c r="P46" s="195"/>
      <c r="Q46" s="195"/>
      <c r="R46" s="195"/>
      <c r="S46" s="361" t="s">
        <v>102</v>
      </c>
      <c r="T46" s="361"/>
      <c r="U46" s="361"/>
      <c r="V46" s="361"/>
      <c r="W46" s="361"/>
      <c r="X46" s="361"/>
      <c r="Y46" s="361"/>
      <c r="Z46" s="195"/>
      <c r="AA46" s="194"/>
      <c r="AB46" s="194"/>
      <c r="AC46" s="194"/>
      <c r="AD46" s="194"/>
      <c r="AE46" s="195"/>
      <c r="AF46" s="194"/>
      <c r="AG46" s="195"/>
      <c r="AH46" s="194"/>
      <c r="AI46" s="195"/>
    </row>
    <row r="47" spans="1:35" ht="20.25" customHeight="1">
      <c r="A47" s="194"/>
      <c r="B47" s="194"/>
      <c r="C47" s="194"/>
      <c r="D47" s="194"/>
      <c r="E47" s="194"/>
      <c r="F47" s="198"/>
      <c r="G47" s="198"/>
      <c r="H47" s="198"/>
      <c r="I47" s="198"/>
      <c r="J47" s="198"/>
      <c r="K47" s="196" t="s">
        <v>208</v>
      </c>
      <c r="L47" s="199"/>
      <c r="M47" s="199"/>
      <c r="N47" s="198"/>
      <c r="O47" s="198"/>
      <c r="P47" s="198"/>
      <c r="Q47" s="194"/>
      <c r="R47" s="194"/>
      <c r="S47" s="194"/>
      <c r="T47" s="194"/>
      <c r="U47" s="196" t="s">
        <v>210</v>
      </c>
      <c r="V47" s="198"/>
      <c r="W47" s="196" t="s">
        <v>181</v>
      </c>
      <c r="X47" s="194"/>
      <c r="Y47" s="196" t="s">
        <v>107</v>
      </c>
      <c r="Z47" s="194"/>
      <c r="AA47" s="194"/>
      <c r="AB47" s="194"/>
      <c r="AC47" s="194"/>
      <c r="AD47" s="194"/>
      <c r="AE47" s="196" t="s">
        <v>223</v>
      </c>
      <c r="AF47" s="194"/>
      <c r="AG47" s="198"/>
      <c r="AH47" s="194"/>
      <c r="AI47" s="194"/>
    </row>
    <row r="48" spans="1:35" ht="20.25" customHeight="1">
      <c r="A48" s="194"/>
      <c r="B48" s="194"/>
      <c r="C48" s="198" t="s">
        <v>50</v>
      </c>
      <c r="D48" s="198"/>
      <c r="E48" s="198"/>
      <c r="F48" s="198"/>
      <c r="G48" s="200" t="s">
        <v>206</v>
      </c>
      <c r="H48" s="198"/>
      <c r="I48" s="194"/>
      <c r="J48" s="198"/>
      <c r="K48" s="196" t="s">
        <v>209</v>
      </c>
      <c r="L48" s="198"/>
      <c r="M48" s="199" t="s">
        <v>126</v>
      </c>
      <c r="N48" s="198"/>
      <c r="O48" s="194"/>
      <c r="P48" s="198"/>
      <c r="Q48" s="201" t="s">
        <v>68</v>
      </c>
      <c r="R48" s="194"/>
      <c r="S48" s="199" t="s">
        <v>7</v>
      </c>
      <c r="T48" s="198"/>
      <c r="U48" s="196" t="s">
        <v>211</v>
      </c>
      <c r="V48" s="198"/>
      <c r="W48" s="196" t="s">
        <v>182</v>
      </c>
      <c r="X48" s="198"/>
      <c r="Y48" s="196" t="s">
        <v>108</v>
      </c>
      <c r="Z48" s="194"/>
      <c r="AA48" s="194"/>
      <c r="AB48" s="194"/>
      <c r="AC48" s="202" t="s">
        <v>188</v>
      </c>
      <c r="AD48" s="194"/>
      <c r="AE48" s="196" t="s">
        <v>217</v>
      </c>
      <c r="AF48" s="194"/>
      <c r="AG48" s="203" t="s">
        <v>111</v>
      </c>
      <c r="AH48" s="194"/>
      <c r="AI48" s="196" t="s">
        <v>8</v>
      </c>
    </row>
    <row r="49" spans="1:35" ht="20.25" customHeight="1">
      <c r="A49" s="194"/>
      <c r="B49" s="194"/>
      <c r="C49" s="198" t="s">
        <v>14</v>
      </c>
      <c r="D49" s="198"/>
      <c r="E49" s="198" t="s">
        <v>66</v>
      </c>
      <c r="F49" s="198"/>
      <c r="G49" s="200" t="s">
        <v>207</v>
      </c>
      <c r="H49" s="198"/>
      <c r="I49" s="204" t="s">
        <v>129</v>
      </c>
      <c r="J49" s="198"/>
      <c r="K49" s="196" t="s">
        <v>151</v>
      </c>
      <c r="L49" s="198"/>
      <c r="M49" s="199" t="s">
        <v>127</v>
      </c>
      <c r="N49" s="198"/>
      <c r="O49" s="198" t="s">
        <v>59</v>
      </c>
      <c r="P49" s="198"/>
      <c r="Q49" s="201" t="s">
        <v>75</v>
      </c>
      <c r="R49" s="194"/>
      <c r="S49" s="199" t="s">
        <v>74</v>
      </c>
      <c r="T49" s="198"/>
      <c r="U49" s="196" t="s">
        <v>212</v>
      </c>
      <c r="V49" s="198"/>
      <c r="W49" s="196" t="s">
        <v>48</v>
      </c>
      <c r="X49" s="198"/>
      <c r="Y49" s="196" t="s">
        <v>222</v>
      </c>
      <c r="Z49" s="198"/>
      <c r="AA49" s="194"/>
      <c r="AB49" s="194"/>
      <c r="AC49" s="202" t="s">
        <v>189</v>
      </c>
      <c r="AD49" s="194"/>
      <c r="AE49" s="196" t="s">
        <v>109</v>
      </c>
      <c r="AF49" s="194"/>
      <c r="AG49" s="205" t="s">
        <v>112</v>
      </c>
      <c r="AH49" s="194"/>
      <c r="AI49" s="196" t="s">
        <v>218</v>
      </c>
    </row>
    <row r="50" spans="1:35" ht="20.25" customHeight="1">
      <c r="A50" s="194"/>
      <c r="B50" s="206" t="s">
        <v>34</v>
      </c>
      <c r="C50" s="328" t="s">
        <v>40</v>
      </c>
      <c r="D50" s="198"/>
      <c r="E50" s="328" t="s">
        <v>67</v>
      </c>
      <c r="F50" s="198"/>
      <c r="G50" s="328" t="s">
        <v>67</v>
      </c>
      <c r="H50" s="198"/>
      <c r="I50" s="207" t="s">
        <v>125</v>
      </c>
      <c r="J50" s="198"/>
      <c r="K50" s="208" t="s">
        <v>159</v>
      </c>
      <c r="L50" s="198"/>
      <c r="M50" s="209" t="s">
        <v>128</v>
      </c>
      <c r="N50" s="198"/>
      <c r="O50" s="328" t="s">
        <v>42</v>
      </c>
      <c r="P50" s="198"/>
      <c r="Q50" s="210" t="s">
        <v>76</v>
      </c>
      <c r="R50" s="194"/>
      <c r="S50" s="209" t="s">
        <v>73</v>
      </c>
      <c r="T50" s="198"/>
      <c r="U50" s="208" t="s">
        <v>213</v>
      </c>
      <c r="V50" s="198"/>
      <c r="W50" s="208" t="s">
        <v>74</v>
      </c>
      <c r="X50" s="198"/>
      <c r="Y50" s="208" t="s">
        <v>214</v>
      </c>
      <c r="Z50" s="198"/>
      <c r="AA50" s="208" t="s">
        <v>117</v>
      </c>
      <c r="AB50" s="194"/>
      <c r="AC50" s="208" t="s">
        <v>190</v>
      </c>
      <c r="AD50" s="194"/>
      <c r="AE50" s="208" t="s">
        <v>110</v>
      </c>
      <c r="AF50" s="194"/>
      <c r="AG50" s="328" t="s">
        <v>69</v>
      </c>
      <c r="AH50" s="194"/>
      <c r="AI50" s="208" t="s">
        <v>41</v>
      </c>
    </row>
    <row r="51" spans="1:35" ht="20.25" customHeight="1">
      <c r="A51" s="194"/>
      <c r="B51" s="194"/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194"/>
      <c r="AB51" s="194"/>
      <c r="AC51" s="194"/>
      <c r="AD51" s="194"/>
      <c r="AE51" s="211"/>
      <c r="AF51" s="194"/>
      <c r="AG51" s="211"/>
      <c r="AH51" s="194"/>
      <c r="AI51" s="211"/>
    </row>
    <row r="52" spans="1:35" ht="20.25" customHeight="1">
      <c r="A52" s="212" t="s">
        <v>295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215"/>
      <c r="AD52" s="212"/>
      <c r="AE52" s="212"/>
      <c r="AF52" s="212"/>
      <c r="AG52" s="212"/>
      <c r="AH52" s="212"/>
      <c r="AI52" s="212"/>
    </row>
    <row r="53" spans="1:35" ht="20.25" customHeight="1">
      <c r="A53" s="212" t="s">
        <v>300</v>
      </c>
      <c r="B53" s="212"/>
      <c r="C53" s="213">
        <v>8611242</v>
      </c>
      <c r="D53" s="213"/>
      <c r="E53" s="213">
        <v>-2909249</v>
      </c>
      <c r="F53" s="213"/>
      <c r="G53" s="213">
        <v>57298909</v>
      </c>
      <c r="H53" s="213"/>
      <c r="I53" s="213">
        <v>3470021</v>
      </c>
      <c r="J53" s="213"/>
      <c r="K53" s="213">
        <v>3500083</v>
      </c>
      <c r="L53" s="213"/>
      <c r="M53" s="214">
        <v>-5159</v>
      </c>
      <c r="N53" s="213"/>
      <c r="O53" s="213">
        <v>929166</v>
      </c>
      <c r="P53" s="213"/>
      <c r="Q53" s="213">
        <v>92078740</v>
      </c>
      <c r="R53" s="213"/>
      <c r="S53" s="213">
        <v>13812039</v>
      </c>
      <c r="T53" s="213"/>
      <c r="U53" s="213">
        <v>-3799448</v>
      </c>
      <c r="V53" s="213"/>
      <c r="W53" s="213">
        <v>-22453189</v>
      </c>
      <c r="X53" s="213"/>
      <c r="Y53" s="213">
        <f>SUM(S53:W53)</f>
        <v>-12440598</v>
      </c>
      <c r="Z53" s="213"/>
      <c r="AA53" s="215">
        <f>SUM(C53:Q53,Y53)</f>
        <v>150533155</v>
      </c>
      <c r="AB53" s="216"/>
      <c r="AC53" s="215">
        <v>15000000</v>
      </c>
      <c r="AD53" s="216"/>
      <c r="AE53" s="215">
        <f>SUM(AA53:AC53)</f>
        <v>165533155</v>
      </c>
      <c r="AF53" s="216"/>
      <c r="AG53" s="213">
        <v>53125099</v>
      </c>
      <c r="AH53" s="216"/>
      <c r="AI53" s="213">
        <f>SUM(AE53:AG53)</f>
        <v>218658254</v>
      </c>
    </row>
    <row r="54" spans="1:35" ht="20.25" customHeight="1">
      <c r="A54" s="245" t="s">
        <v>298</v>
      </c>
      <c r="B54" s="212"/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4"/>
      <c r="N54" s="213"/>
      <c r="O54" s="213"/>
      <c r="P54" s="213"/>
      <c r="Q54" s="213"/>
      <c r="R54" s="213"/>
      <c r="S54" s="213"/>
      <c r="T54" s="213"/>
      <c r="U54" s="213"/>
      <c r="V54" s="213"/>
      <c r="W54" s="213"/>
      <c r="X54" s="213"/>
      <c r="Y54" s="213"/>
      <c r="Z54" s="213"/>
      <c r="AA54" s="215"/>
      <c r="AB54" s="216"/>
      <c r="AC54" s="215"/>
      <c r="AD54" s="216"/>
      <c r="AE54" s="213"/>
      <c r="AF54" s="216"/>
      <c r="AG54" s="213"/>
      <c r="AH54" s="216"/>
      <c r="AI54" s="213"/>
    </row>
    <row r="55" spans="1:35" ht="20.25" customHeight="1">
      <c r="A55" s="245" t="s">
        <v>299</v>
      </c>
      <c r="B55" s="108">
        <v>3</v>
      </c>
      <c r="C55" s="346">
        <v>0</v>
      </c>
      <c r="D55" s="224"/>
      <c r="E55" s="346">
        <v>0</v>
      </c>
      <c r="F55" s="224"/>
      <c r="G55" s="346">
        <v>0</v>
      </c>
      <c r="H55" s="224"/>
      <c r="I55" s="346">
        <v>0</v>
      </c>
      <c r="J55" s="224"/>
      <c r="K55" s="346">
        <v>0</v>
      </c>
      <c r="L55" s="224"/>
      <c r="M55" s="346">
        <v>0</v>
      </c>
      <c r="N55" s="224"/>
      <c r="O55" s="346">
        <v>0</v>
      </c>
      <c r="P55" s="224"/>
      <c r="Q55" s="224">
        <v>-263634</v>
      </c>
      <c r="R55" s="224"/>
      <c r="S55" s="346">
        <v>0</v>
      </c>
      <c r="T55" s="224"/>
      <c r="U55" s="346">
        <v>0</v>
      </c>
      <c r="V55" s="224"/>
      <c r="W55" s="346">
        <v>0</v>
      </c>
      <c r="X55" s="224"/>
      <c r="Y55" s="326">
        <f>SUM(S55:W55)</f>
        <v>0</v>
      </c>
      <c r="Z55" s="224"/>
      <c r="AA55" s="327">
        <f>Y55+SUM(C55:Q55)</f>
        <v>-263634</v>
      </c>
      <c r="AB55" s="222"/>
      <c r="AC55" s="346">
        <v>0</v>
      </c>
      <c r="AD55" s="222"/>
      <c r="AE55" s="234">
        <f>SUM(AA55:AC55)</f>
        <v>-263634</v>
      </c>
      <c r="AF55" s="222"/>
      <c r="AG55" s="346">
        <v>-92401</v>
      </c>
      <c r="AH55" s="222"/>
      <c r="AI55" s="224">
        <f>SUM(AE55:AG55)</f>
        <v>-356035</v>
      </c>
    </row>
    <row r="56" spans="1:35" ht="20.25" customHeight="1">
      <c r="A56" s="212" t="s">
        <v>296</v>
      </c>
      <c r="B56" s="108"/>
      <c r="C56" s="240">
        <f>SUM(C53:C55)</f>
        <v>8611242</v>
      </c>
      <c r="D56" s="213"/>
      <c r="E56" s="240">
        <f>SUM(E53:E55)</f>
        <v>-2909249</v>
      </c>
      <c r="F56" s="213"/>
      <c r="G56" s="240">
        <f>SUM(G53:G55)</f>
        <v>57298909</v>
      </c>
      <c r="H56" s="213"/>
      <c r="I56" s="240">
        <f>SUM(I53:I55)</f>
        <v>3470021</v>
      </c>
      <c r="J56" s="213"/>
      <c r="K56" s="240">
        <f>SUM(K53:K55)</f>
        <v>3500083</v>
      </c>
      <c r="L56" s="213"/>
      <c r="M56" s="240">
        <f>SUM(M53:M55)</f>
        <v>-5159</v>
      </c>
      <c r="N56" s="213"/>
      <c r="O56" s="240">
        <f>SUM(O53:O55)</f>
        <v>929166</v>
      </c>
      <c r="P56" s="213"/>
      <c r="Q56" s="240">
        <f>SUM(Q53:Q55)</f>
        <v>91815106</v>
      </c>
      <c r="R56" s="213"/>
      <c r="S56" s="240">
        <f>SUM(S53:S55)</f>
        <v>13812039</v>
      </c>
      <c r="T56" s="213"/>
      <c r="U56" s="240">
        <f>SUM(U53:U55)</f>
        <v>-3799448</v>
      </c>
      <c r="V56" s="213"/>
      <c r="W56" s="240">
        <f>SUM(W53:W55)</f>
        <v>-22453189</v>
      </c>
      <c r="X56" s="213"/>
      <c r="Y56" s="240">
        <f>SUM(Y53:Y55)</f>
        <v>-12440598</v>
      </c>
      <c r="Z56" s="213"/>
      <c r="AA56" s="240">
        <f>SUM(AA53:AA55)</f>
        <v>150269521</v>
      </c>
      <c r="AB56" s="216"/>
      <c r="AC56" s="240">
        <f>SUM(AC53:AC55)</f>
        <v>15000000</v>
      </c>
      <c r="AD56" s="216"/>
      <c r="AE56" s="240">
        <f>SUM(AE53:AE55)</f>
        <v>165269521</v>
      </c>
      <c r="AF56" s="216"/>
      <c r="AG56" s="240">
        <f>SUM(AG53:AG55)</f>
        <v>53032698</v>
      </c>
      <c r="AH56" s="216"/>
      <c r="AI56" s="240">
        <f>SUM(AI53:AI55)</f>
        <v>218302219</v>
      </c>
    </row>
    <row r="57" spans="1:35" ht="20.25" customHeight="1">
      <c r="A57" s="212" t="s">
        <v>204</v>
      </c>
      <c r="B57" s="212"/>
      <c r="C57" s="218"/>
      <c r="D57" s="219"/>
      <c r="E57" s="218"/>
      <c r="F57" s="219"/>
      <c r="G57" s="218"/>
      <c r="H57" s="219"/>
      <c r="I57" s="212"/>
      <c r="J57" s="219"/>
      <c r="K57" s="218"/>
      <c r="L57" s="219"/>
      <c r="M57" s="218"/>
      <c r="N57" s="219"/>
      <c r="O57" s="218"/>
      <c r="P57" s="219"/>
      <c r="Q57" s="218"/>
      <c r="R57" s="219"/>
      <c r="S57" s="220"/>
      <c r="T57" s="219"/>
      <c r="U57" s="218"/>
      <c r="V57" s="219"/>
      <c r="W57" s="218"/>
      <c r="X57" s="218"/>
      <c r="Y57" s="220"/>
      <c r="Z57" s="219"/>
      <c r="AA57" s="212"/>
      <c r="AB57" s="212"/>
      <c r="AC57" s="212"/>
      <c r="AD57" s="212"/>
      <c r="AE57" s="220"/>
      <c r="AF57" s="212"/>
      <c r="AG57" s="220"/>
      <c r="AH57" s="212"/>
      <c r="AI57" s="220"/>
    </row>
    <row r="58" spans="1:35" ht="20.25" customHeight="1">
      <c r="A58" s="212" t="s">
        <v>113</v>
      </c>
      <c r="B58" s="212"/>
      <c r="C58" s="218"/>
      <c r="D58" s="219"/>
      <c r="E58" s="218"/>
      <c r="F58" s="219"/>
      <c r="G58" s="218"/>
      <c r="H58" s="219"/>
      <c r="I58" s="212"/>
      <c r="J58" s="219"/>
      <c r="K58" s="218"/>
      <c r="L58" s="219"/>
      <c r="M58" s="218"/>
      <c r="N58" s="219"/>
      <c r="O58" s="218"/>
      <c r="P58" s="219"/>
      <c r="Q58" s="218"/>
      <c r="R58" s="219"/>
      <c r="S58" s="220"/>
      <c r="T58" s="219"/>
      <c r="U58" s="218"/>
      <c r="V58" s="219"/>
      <c r="W58" s="218"/>
      <c r="X58" s="218"/>
      <c r="Y58" s="220"/>
      <c r="Z58" s="219"/>
      <c r="AA58" s="212"/>
      <c r="AB58" s="212"/>
      <c r="AC58" s="212"/>
      <c r="AD58" s="212"/>
      <c r="AE58" s="220"/>
      <c r="AF58" s="212"/>
      <c r="AG58" s="220"/>
      <c r="AH58" s="212"/>
      <c r="AI58" s="220"/>
    </row>
    <row r="59" spans="1:35" ht="20.25" customHeight="1">
      <c r="A59" s="221" t="s">
        <v>282</v>
      </c>
      <c r="B59" s="221"/>
      <c r="C59" s="218"/>
      <c r="D59" s="219"/>
      <c r="E59" s="218"/>
      <c r="F59" s="219"/>
      <c r="G59" s="218"/>
      <c r="H59" s="219"/>
      <c r="I59" s="212"/>
      <c r="J59" s="219"/>
      <c r="K59" s="218"/>
      <c r="L59" s="219"/>
      <c r="M59" s="218"/>
      <c r="N59" s="219"/>
      <c r="O59" s="218"/>
      <c r="P59" s="219"/>
      <c r="Q59" s="218"/>
      <c r="R59" s="219"/>
      <c r="S59" s="220"/>
      <c r="T59" s="219"/>
      <c r="U59" s="218"/>
      <c r="V59" s="219"/>
      <c r="W59" s="218"/>
      <c r="X59" s="218"/>
      <c r="Y59" s="220"/>
      <c r="Z59" s="219"/>
      <c r="AA59" s="212"/>
      <c r="AB59" s="212"/>
      <c r="AC59" s="212"/>
      <c r="AD59" s="212"/>
      <c r="AE59" s="220"/>
      <c r="AF59" s="212"/>
      <c r="AG59" s="220"/>
      <c r="AH59" s="212"/>
      <c r="AI59" s="220"/>
    </row>
    <row r="60" spans="1:35" ht="20.25" customHeight="1">
      <c r="A60" s="245" t="s">
        <v>174</v>
      </c>
      <c r="B60" s="206"/>
      <c r="C60" s="345">
        <v>0</v>
      </c>
      <c r="D60" s="227"/>
      <c r="E60" s="345">
        <v>0</v>
      </c>
      <c r="F60" s="227"/>
      <c r="G60" s="345">
        <v>0</v>
      </c>
      <c r="H60" s="227"/>
      <c r="I60" s="345">
        <v>0</v>
      </c>
      <c r="J60" s="226"/>
      <c r="K60" s="345">
        <v>0</v>
      </c>
      <c r="L60" s="226"/>
      <c r="M60" s="345">
        <v>0</v>
      </c>
      <c r="N60" s="226"/>
      <c r="O60" s="345">
        <v>0</v>
      </c>
      <c r="P60" s="226"/>
      <c r="Q60" s="345">
        <v>-4911623</v>
      </c>
      <c r="R60" s="244"/>
      <c r="S60" s="345">
        <v>0</v>
      </c>
      <c r="T60" s="235"/>
      <c r="U60" s="345">
        <v>0</v>
      </c>
      <c r="V60" s="235"/>
      <c r="W60" s="345">
        <v>0</v>
      </c>
      <c r="X60" s="236"/>
      <c r="Y60" s="327">
        <f>SUM(S60:W60)</f>
        <v>0</v>
      </c>
      <c r="Z60" s="235"/>
      <c r="AA60" s="327">
        <f>Y60+SUM(C60:Q60)</f>
        <v>-4911623</v>
      </c>
      <c r="AB60" s="244"/>
      <c r="AC60" s="228">
        <v>0</v>
      </c>
      <c r="AD60" s="244"/>
      <c r="AE60" s="234">
        <f>SUM(AA60:AC60)</f>
        <v>-4911623</v>
      </c>
      <c r="AF60" s="244"/>
      <c r="AG60" s="234">
        <v>-2909486</v>
      </c>
      <c r="AH60" s="244"/>
      <c r="AI60" s="238">
        <f>SUM(AE60:AG60)</f>
        <v>-7821109</v>
      </c>
    </row>
    <row r="61" spans="1:35" ht="20.25" customHeight="1">
      <c r="A61" s="221" t="s">
        <v>283</v>
      </c>
      <c r="B61" s="221"/>
      <c r="C61" s="261">
        <f>SUM(C60:C60)</f>
        <v>0</v>
      </c>
      <c r="D61" s="239"/>
      <c r="E61" s="261">
        <f>SUM(E60:E60)</f>
        <v>0</v>
      </c>
      <c r="F61" s="239"/>
      <c r="G61" s="261">
        <f>SUM(G60:G60)</f>
        <v>0</v>
      </c>
      <c r="H61" s="239"/>
      <c r="I61" s="261">
        <f>SUM(I60:I60)</f>
        <v>0</v>
      </c>
      <c r="J61" s="239"/>
      <c r="K61" s="261">
        <f>SUM(K60:K60)</f>
        <v>0</v>
      </c>
      <c r="L61" s="239"/>
      <c r="M61" s="261">
        <f>SUM(M60:M60)</f>
        <v>0</v>
      </c>
      <c r="N61" s="239"/>
      <c r="O61" s="261">
        <f>SUM(O60:O60)</f>
        <v>0</v>
      </c>
      <c r="P61" s="239"/>
      <c r="Q61" s="261">
        <f>SUM(Q60:Q60)</f>
        <v>-4911623</v>
      </c>
      <c r="R61" s="239"/>
      <c r="S61" s="261">
        <f>SUM(S60:S60)</f>
        <v>0</v>
      </c>
      <c r="T61" s="239"/>
      <c r="U61" s="261">
        <f>SUM(U60:U60)</f>
        <v>0</v>
      </c>
      <c r="V61" s="239"/>
      <c r="W61" s="261">
        <f>SUM(W60:W60)</f>
        <v>0</v>
      </c>
      <c r="X61" s="239"/>
      <c r="Y61" s="261">
        <f>SUM(Y60:Y60)</f>
        <v>0</v>
      </c>
      <c r="Z61" s="239"/>
      <c r="AA61" s="261">
        <f>SUM(AA60:AA60)</f>
        <v>-4911623</v>
      </c>
      <c r="AB61" s="233"/>
      <c r="AC61" s="228">
        <v>0</v>
      </c>
      <c r="AD61" s="233"/>
      <c r="AE61" s="230">
        <f>SUM(AE60:AE60)</f>
        <v>-4911623</v>
      </c>
      <c r="AF61" s="233"/>
      <c r="AG61" s="230">
        <f>SUM(AG60:AG60)</f>
        <v>-2909486</v>
      </c>
      <c r="AH61" s="233"/>
      <c r="AI61" s="230">
        <f>SUM(AI60:AI60)</f>
        <v>-7821109</v>
      </c>
    </row>
    <row r="62" spans="1:35" ht="20.25" customHeight="1">
      <c r="A62" s="221" t="s">
        <v>124</v>
      </c>
      <c r="B62" s="241"/>
      <c r="C62" s="242"/>
      <c r="D62" s="239"/>
      <c r="E62" s="242"/>
      <c r="F62" s="239"/>
      <c r="G62" s="242"/>
      <c r="H62" s="239"/>
      <c r="I62" s="242"/>
      <c r="J62" s="239"/>
      <c r="K62" s="242"/>
      <c r="L62" s="239"/>
      <c r="M62" s="242"/>
      <c r="N62" s="239"/>
      <c r="O62" s="242"/>
      <c r="P62" s="239"/>
      <c r="Q62" s="242"/>
      <c r="R62" s="239"/>
      <c r="S62" s="242"/>
      <c r="T62" s="239"/>
      <c r="U62" s="242"/>
      <c r="V62" s="239"/>
      <c r="W62" s="242"/>
      <c r="X62" s="242"/>
      <c r="Y62" s="242"/>
      <c r="Z62" s="239"/>
      <c r="AA62" s="242"/>
      <c r="AB62" s="233"/>
      <c r="AC62" s="243"/>
      <c r="AD62" s="233"/>
      <c r="AE62" s="242"/>
      <c r="AF62" s="233"/>
      <c r="AG62" s="242"/>
      <c r="AH62" s="233"/>
      <c r="AI62" s="239"/>
    </row>
    <row r="63" spans="1:35" ht="20.25" customHeight="1">
      <c r="A63" s="221" t="s">
        <v>158</v>
      </c>
      <c r="B63" s="223"/>
      <c r="C63" s="242"/>
      <c r="D63" s="239"/>
      <c r="E63" s="242"/>
      <c r="F63" s="239"/>
      <c r="G63" s="242"/>
      <c r="H63" s="239"/>
      <c r="I63" s="242"/>
      <c r="J63" s="239"/>
      <c r="K63" s="242"/>
      <c r="L63" s="239"/>
      <c r="M63" s="242"/>
      <c r="N63" s="239"/>
      <c r="O63" s="242"/>
      <c r="P63" s="239"/>
      <c r="Q63" s="242"/>
      <c r="R63" s="239"/>
      <c r="S63" s="242"/>
      <c r="T63" s="239"/>
      <c r="U63" s="242"/>
      <c r="V63" s="239"/>
      <c r="W63" s="242"/>
      <c r="X63" s="242"/>
      <c r="Y63" s="242"/>
      <c r="Z63" s="239"/>
      <c r="AA63" s="242"/>
      <c r="AB63" s="233"/>
      <c r="AC63" s="233"/>
      <c r="AD63" s="233"/>
      <c r="AE63" s="242"/>
      <c r="AF63" s="233"/>
      <c r="AG63" s="242"/>
      <c r="AH63" s="233"/>
      <c r="AI63" s="239"/>
    </row>
    <row r="64" spans="1:35" ht="20.25" customHeight="1">
      <c r="A64" s="241" t="s">
        <v>169</v>
      </c>
      <c r="B64" s="241"/>
      <c r="C64" s="226"/>
      <c r="D64" s="227"/>
      <c r="E64" s="226"/>
      <c r="F64" s="227"/>
      <c r="G64" s="226"/>
      <c r="H64" s="227"/>
      <c r="I64" s="226"/>
      <c r="J64" s="227"/>
      <c r="K64" s="226"/>
      <c r="L64" s="227"/>
      <c r="M64" s="226"/>
      <c r="N64" s="227"/>
      <c r="O64" s="226"/>
      <c r="P64" s="227"/>
      <c r="Q64" s="226"/>
      <c r="R64" s="227"/>
      <c r="S64" s="226"/>
      <c r="T64" s="227"/>
      <c r="U64" s="226"/>
      <c r="V64" s="227"/>
      <c r="W64" s="226"/>
      <c r="X64" s="226"/>
      <c r="Y64" s="226"/>
      <c r="Z64" s="227"/>
      <c r="AA64" s="226"/>
      <c r="AB64" s="244"/>
      <c r="AC64" s="244"/>
      <c r="AD64" s="244"/>
      <c r="AE64" s="226"/>
      <c r="AF64" s="244"/>
      <c r="AG64" s="226"/>
      <c r="AH64" s="244"/>
      <c r="AI64" s="227"/>
    </row>
    <row r="65" spans="1:35" ht="20.25" customHeight="1">
      <c r="A65" s="241" t="s">
        <v>168</v>
      </c>
      <c r="B65" s="223"/>
      <c r="C65" s="217">
        <v>0</v>
      </c>
      <c r="D65" s="227"/>
      <c r="E65" s="217">
        <v>0</v>
      </c>
      <c r="F65" s="227"/>
      <c r="G65" s="217">
        <v>0</v>
      </c>
      <c r="H65" s="227"/>
      <c r="I65" s="217">
        <v>0</v>
      </c>
      <c r="J65" s="227"/>
      <c r="K65" s="217">
        <v>686210</v>
      </c>
      <c r="L65" s="227"/>
      <c r="M65" s="217">
        <v>0</v>
      </c>
      <c r="N65" s="227"/>
      <c r="O65" s="217">
        <v>0</v>
      </c>
      <c r="P65" s="227"/>
      <c r="Q65" s="217">
        <v>0</v>
      </c>
      <c r="R65" s="227"/>
      <c r="S65" s="217">
        <v>0</v>
      </c>
      <c r="T65" s="227"/>
      <c r="U65" s="217">
        <v>4577</v>
      </c>
      <c r="V65" s="227"/>
      <c r="W65" s="217">
        <v>-1098591</v>
      </c>
      <c r="X65" s="226"/>
      <c r="Y65" s="326">
        <f>SUM(S65:W65)</f>
        <v>-1094014</v>
      </c>
      <c r="Z65" s="227"/>
      <c r="AA65" s="326">
        <f>Y65+SUM(C65:Q65)</f>
        <v>-407804</v>
      </c>
      <c r="AB65" s="244"/>
      <c r="AC65" s="217">
        <v>0</v>
      </c>
      <c r="AD65" s="244"/>
      <c r="AE65" s="217">
        <f>SUM(C65:W65)</f>
        <v>-407804</v>
      </c>
      <c r="AF65" s="244"/>
      <c r="AG65" s="246">
        <v>-883924</v>
      </c>
      <c r="AH65" s="244"/>
      <c r="AI65" s="326">
        <f>SUM(AE65:AG65)</f>
        <v>-1291728</v>
      </c>
    </row>
    <row r="66" spans="1:35" s="349" customFormat="1" ht="20.25" customHeight="1">
      <c r="A66" s="222" t="s">
        <v>167</v>
      </c>
      <c r="B66" s="347"/>
      <c r="C66" s="217">
        <v>0</v>
      </c>
      <c r="D66" s="247"/>
      <c r="E66" s="217">
        <v>0</v>
      </c>
      <c r="F66" s="247"/>
      <c r="G66" s="217">
        <v>0</v>
      </c>
      <c r="H66" s="247"/>
      <c r="I66" s="217">
        <v>0</v>
      </c>
      <c r="J66" s="247"/>
      <c r="K66" s="217">
        <v>-113507</v>
      </c>
      <c r="L66" s="247"/>
      <c r="M66" s="217">
        <v>0</v>
      </c>
      <c r="N66" s="247"/>
      <c r="O66" s="217">
        <v>0</v>
      </c>
      <c r="P66" s="247"/>
      <c r="Q66" s="217">
        <v>0</v>
      </c>
      <c r="R66" s="247"/>
      <c r="S66" s="217">
        <v>0</v>
      </c>
      <c r="T66" s="247"/>
      <c r="U66" s="217">
        <v>0</v>
      </c>
      <c r="V66" s="247"/>
      <c r="W66" s="217">
        <v>0</v>
      </c>
      <c r="X66" s="335"/>
      <c r="Y66" s="326">
        <f>SUM(S66:W66)</f>
        <v>0</v>
      </c>
      <c r="Z66" s="247"/>
      <c r="AA66" s="326">
        <f t="shared" ref="AA66:AA67" si="9">Y66+SUM(C66:Q66)</f>
        <v>-113507</v>
      </c>
      <c r="AB66" s="348"/>
      <c r="AC66" s="217">
        <v>0</v>
      </c>
      <c r="AD66" s="348"/>
      <c r="AE66" s="217">
        <f>SUM(C66:W66)</f>
        <v>-113507</v>
      </c>
      <c r="AF66" s="348"/>
      <c r="AG66" s="246">
        <v>0</v>
      </c>
      <c r="AH66" s="348"/>
      <c r="AI66" s="326">
        <f t="shared" ref="AI66:AI67" si="10">SUM(AE66:AG66)</f>
        <v>-113507</v>
      </c>
    </row>
    <row r="67" spans="1:35" ht="20.25" customHeight="1">
      <c r="A67" s="222" t="s">
        <v>284</v>
      </c>
      <c r="B67" s="221"/>
      <c r="C67" s="217">
        <v>0</v>
      </c>
      <c r="D67" s="227"/>
      <c r="E67" s="217">
        <v>0</v>
      </c>
      <c r="F67" s="227"/>
      <c r="G67" s="217">
        <v>0</v>
      </c>
      <c r="H67" s="227"/>
      <c r="I67" s="217">
        <v>0</v>
      </c>
      <c r="J67" s="227"/>
      <c r="K67" s="217">
        <v>0</v>
      </c>
      <c r="L67" s="227"/>
      <c r="M67" s="217">
        <v>0</v>
      </c>
      <c r="N67" s="227"/>
      <c r="O67" s="217">
        <v>0</v>
      </c>
      <c r="P67" s="227"/>
      <c r="Q67" s="217">
        <v>0</v>
      </c>
      <c r="R67" s="227"/>
      <c r="S67" s="217">
        <v>0</v>
      </c>
      <c r="T67" s="227"/>
      <c r="U67" s="217">
        <v>0</v>
      </c>
      <c r="V67" s="227"/>
      <c r="W67" s="217">
        <v>0</v>
      </c>
      <c r="X67" s="231"/>
      <c r="Y67" s="326">
        <f t="shared" ref="Y67:Y68" si="11">SUM(S67:W67)</f>
        <v>0</v>
      </c>
      <c r="Z67" s="227"/>
      <c r="AA67" s="263">
        <f t="shared" si="9"/>
        <v>0</v>
      </c>
      <c r="AB67" s="244"/>
      <c r="AC67" s="217">
        <v>0</v>
      </c>
      <c r="AD67" s="244"/>
      <c r="AE67" s="217">
        <f t="shared" ref="AE67" si="12">SUM(C67:W67)</f>
        <v>0</v>
      </c>
      <c r="AF67" s="244"/>
      <c r="AG67" s="246">
        <v>399261</v>
      </c>
      <c r="AH67" s="244"/>
      <c r="AI67" s="326">
        <f t="shared" si="10"/>
        <v>399261</v>
      </c>
    </row>
    <row r="68" spans="1:35" ht="20.25" customHeight="1">
      <c r="A68" s="222" t="s">
        <v>306</v>
      </c>
      <c r="B68" s="212"/>
      <c r="C68" s="228">
        <v>0</v>
      </c>
      <c r="D68" s="227"/>
      <c r="E68" s="228">
        <v>0</v>
      </c>
      <c r="F68" s="227"/>
      <c r="G68" s="228">
        <v>0</v>
      </c>
      <c r="H68" s="227"/>
      <c r="I68" s="228">
        <v>0</v>
      </c>
      <c r="J68" s="227"/>
      <c r="K68" s="228">
        <v>0</v>
      </c>
      <c r="L68" s="227"/>
      <c r="M68" s="228">
        <v>0</v>
      </c>
      <c r="N68" s="227"/>
      <c r="O68" s="228">
        <v>0</v>
      </c>
      <c r="P68" s="227"/>
      <c r="Q68" s="228">
        <v>0</v>
      </c>
      <c r="R68" s="227"/>
      <c r="S68" s="228">
        <v>0</v>
      </c>
      <c r="T68" s="227"/>
      <c r="U68" s="228">
        <v>0</v>
      </c>
      <c r="V68" s="227"/>
      <c r="W68" s="228">
        <v>0</v>
      </c>
      <c r="X68" s="231"/>
      <c r="Y68" s="327">
        <f t="shared" si="11"/>
        <v>0</v>
      </c>
      <c r="Z68" s="227"/>
      <c r="AA68" s="261">
        <f t="shared" ref="AA68" si="13">Y68+SUM(C68:Q68)</f>
        <v>0</v>
      </c>
      <c r="AB68" s="244"/>
      <c r="AC68" s="228">
        <v>0</v>
      </c>
      <c r="AD68" s="244"/>
      <c r="AE68" s="228">
        <f>SUM(C68:W68)</f>
        <v>0</v>
      </c>
      <c r="AF68" s="244"/>
      <c r="AG68" s="232">
        <v>-66</v>
      </c>
      <c r="AH68" s="244"/>
      <c r="AI68" s="327">
        <f>SUM(AE68:AG68)</f>
        <v>-66</v>
      </c>
    </row>
    <row r="69" spans="1:35" ht="20.25" customHeight="1">
      <c r="A69" s="221" t="s">
        <v>215</v>
      </c>
      <c r="B69" s="212"/>
      <c r="C69" s="242"/>
      <c r="D69" s="239"/>
      <c r="E69" s="242"/>
      <c r="F69" s="239"/>
      <c r="G69" s="242"/>
      <c r="H69" s="239"/>
      <c r="I69" s="242"/>
      <c r="J69" s="239"/>
      <c r="K69" s="242"/>
      <c r="L69" s="239"/>
      <c r="M69" s="242"/>
      <c r="N69" s="239"/>
      <c r="O69" s="242"/>
      <c r="P69" s="239"/>
      <c r="Q69" s="242"/>
      <c r="R69" s="239"/>
      <c r="S69" s="242"/>
      <c r="T69" s="239"/>
      <c r="U69" s="242"/>
      <c r="V69" s="239"/>
      <c r="W69" s="242"/>
      <c r="X69" s="242"/>
      <c r="Y69" s="242"/>
      <c r="Z69" s="239"/>
      <c r="AA69" s="242"/>
      <c r="AB69" s="233"/>
      <c r="AC69" s="242"/>
      <c r="AD69" s="233"/>
      <c r="AE69" s="242"/>
      <c r="AF69" s="233"/>
      <c r="AG69" s="242"/>
      <c r="AH69" s="233"/>
      <c r="AI69" s="239"/>
    </row>
    <row r="70" spans="1:35" ht="20.25" customHeight="1">
      <c r="A70" s="221" t="s">
        <v>158</v>
      </c>
      <c r="B70" s="216"/>
      <c r="C70" s="261">
        <f>SUM(C65:C68)</f>
        <v>0</v>
      </c>
      <c r="D70" s="239"/>
      <c r="E70" s="261">
        <f>SUM(E65:E68)</f>
        <v>0</v>
      </c>
      <c r="F70" s="239"/>
      <c r="G70" s="261">
        <f>SUM(G65:G68)</f>
        <v>0</v>
      </c>
      <c r="H70" s="239"/>
      <c r="I70" s="261">
        <f>SUM(I65:I68)</f>
        <v>0</v>
      </c>
      <c r="J70" s="239"/>
      <c r="K70" s="261">
        <f>SUM(K65:K68)</f>
        <v>572703</v>
      </c>
      <c r="L70" s="239"/>
      <c r="M70" s="261">
        <f>SUM(M65:M68)</f>
        <v>0</v>
      </c>
      <c r="N70" s="239"/>
      <c r="O70" s="261">
        <f>SUM(O65:O68)</f>
        <v>0</v>
      </c>
      <c r="P70" s="239"/>
      <c r="Q70" s="261">
        <f>SUM(Q65:Q68)</f>
        <v>0</v>
      </c>
      <c r="R70" s="239"/>
      <c r="S70" s="261">
        <f>SUM(S65:S68)</f>
        <v>0</v>
      </c>
      <c r="T70" s="239"/>
      <c r="U70" s="261">
        <f>SUM(U65:U68)</f>
        <v>4577</v>
      </c>
      <c r="V70" s="239"/>
      <c r="W70" s="261">
        <f>SUM(W65:W68)</f>
        <v>-1098591</v>
      </c>
      <c r="X70" s="242"/>
      <c r="Y70" s="261">
        <f>SUM(Y65:Y68)</f>
        <v>-1094014</v>
      </c>
      <c r="Z70" s="239"/>
      <c r="AA70" s="261">
        <f>Y70+SUM(C70:Q70)</f>
        <v>-521311</v>
      </c>
      <c r="AB70" s="233"/>
      <c r="AC70" s="261">
        <f>SUM(AC65:AC68)</f>
        <v>0</v>
      </c>
      <c r="AD70" s="233"/>
      <c r="AE70" s="261">
        <f>SUM(AE65:AE68)</f>
        <v>-521311</v>
      </c>
      <c r="AF70" s="233"/>
      <c r="AG70" s="261">
        <f>SUM(AG65:AG68)</f>
        <v>-484729</v>
      </c>
      <c r="AH70" s="233"/>
      <c r="AI70" s="261">
        <f>SUM(AI65:AI68)</f>
        <v>-1006040</v>
      </c>
    </row>
    <row r="71" spans="1:35" ht="20.25" customHeight="1">
      <c r="A71" s="212" t="s">
        <v>216</v>
      </c>
      <c r="B71" s="216"/>
      <c r="C71" s="243"/>
      <c r="D71" s="237"/>
      <c r="E71" s="243"/>
      <c r="F71" s="237"/>
      <c r="G71" s="243"/>
      <c r="H71" s="237"/>
      <c r="I71" s="243"/>
      <c r="J71" s="237"/>
      <c r="K71" s="243"/>
      <c r="L71" s="237"/>
      <c r="M71" s="243"/>
      <c r="N71" s="237"/>
      <c r="O71" s="243"/>
      <c r="P71" s="237"/>
      <c r="Q71" s="243"/>
      <c r="R71" s="233"/>
      <c r="S71" s="243"/>
      <c r="T71" s="237"/>
      <c r="U71" s="243"/>
      <c r="V71" s="237"/>
      <c r="W71" s="243"/>
      <c r="X71" s="243"/>
      <c r="Y71" s="243"/>
      <c r="Z71" s="237"/>
      <c r="AA71" s="243"/>
      <c r="AB71" s="233"/>
      <c r="AC71" s="243"/>
      <c r="AD71" s="233"/>
      <c r="AE71" s="243"/>
      <c r="AF71" s="233"/>
      <c r="AG71" s="243"/>
      <c r="AH71" s="233"/>
      <c r="AI71" s="227"/>
    </row>
    <row r="72" spans="1:35" ht="20.25" customHeight="1">
      <c r="A72" s="216" t="s">
        <v>113</v>
      </c>
      <c r="B72" s="222"/>
      <c r="C72" s="250">
        <f>SUM(C70+C61)</f>
        <v>0</v>
      </c>
      <c r="D72" s="219"/>
      <c r="E72" s="250">
        <f>SUM(E70+E61)</f>
        <v>0</v>
      </c>
      <c r="F72" s="219"/>
      <c r="G72" s="250">
        <f>SUM(G70+G61)</f>
        <v>0</v>
      </c>
      <c r="H72" s="219"/>
      <c r="I72" s="250">
        <f>SUM(I70+I61)</f>
        <v>0</v>
      </c>
      <c r="J72" s="219"/>
      <c r="K72" s="250">
        <f>SUM(K70,K61)</f>
        <v>572703</v>
      </c>
      <c r="L72" s="219"/>
      <c r="M72" s="250">
        <f>SUM(M70+M61)</f>
        <v>0</v>
      </c>
      <c r="N72" s="219"/>
      <c r="O72" s="250">
        <f>SUM(O70+O61)</f>
        <v>0</v>
      </c>
      <c r="P72" s="219"/>
      <c r="Q72" s="250">
        <f>SUM(Q70,Q61)</f>
        <v>-4911623</v>
      </c>
      <c r="R72" s="252"/>
      <c r="S72" s="250">
        <f>SUM(S70,S61)</f>
        <v>0</v>
      </c>
      <c r="T72" s="219"/>
      <c r="U72" s="250">
        <f>SUM(U70,U61)</f>
        <v>4577</v>
      </c>
      <c r="V72" s="219"/>
      <c r="W72" s="250">
        <f>SUM(W70,W61)</f>
        <v>-1098591</v>
      </c>
      <c r="X72" s="253"/>
      <c r="Y72" s="250">
        <f>SUM(Y70,Y61)</f>
        <v>-1094014</v>
      </c>
      <c r="Z72" s="219"/>
      <c r="AA72" s="250">
        <f>SUM(C72:W72)</f>
        <v>-5432934</v>
      </c>
      <c r="AB72" s="252"/>
      <c r="AC72" s="250">
        <f>SUM(AC70+AC61)</f>
        <v>0</v>
      </c>
      <c r="AD72" s="252"/>
      <c r="AE72" s="250">
        <f>SUM(AE70+AE61)</f>
        <v>-5432934</v>
      </c>
      <c r="AF72" s="252"/>
      <c r="AG72" s="250">
        <f>SUM(AG70+AG61)</f>
        <v>-3394215</v>
      </c>
      <c r="AH72" s="252"/>
      <c r="AI72" s="250">
        <f>SUM(AI70+AI61)</f>
        <v>-8827149</v>
      </c>
    </row>
    <row r="73" spans="1:35" ht="20.25" customHeight="1">
      <c r="A73" s="216" t="s">
        <v>162</v>
      </c>
      <c r="B73" s="241"/>
      <c r="C73" s="243"/>
      <c r="D73" s="237"/>
      <c r="E73" s="243"/>
      <c r="F73" s="237"/>
      <c r="G73" s="243"/>
      <c r="H73" s="237"/>
      <c r="I73" s="243"/>
      <c r="J73" s="237"/>
      <c r="K73" s="243"/>
      <c r="L73" s="237"/>
      <c r="M73" s="243"/>
      <c r="N73" s="237"/>
      <c r="O73" s="243"/>
      <c r="P73" s="237"/>
      <c r="Q73" s="243"/>
      <c r="R73" s="233"/>
      <c r="S73" s="243"/>
      <c r="T73" s="237"/>
      <c r="U73" s="243"/>
      <c r="V73" s="237"/>
      <c r="W73" s="243"/>
      <c r="X73" s="243"/>
      <c r="Y73" s="243"/>
      <c r="Z73" s="237"/>
      <c r="AA73" s="243"/>
      <c r="AB73" s="233"/>
      <c r="AC73" s="243"/>
      <c r="AD73" s="233"/>
      <c r="AE73" s="243"/>
      <c r="AF73" s="233"/>
      <c r="AG73" s="243"/>
      <c r="AH73" s="233"/>
      <c r="AI73" s="227"/>
    </row>
    <row r="74" spans="1:35" ht="20.25" customHeight="1">
      <c r="A74" s="222" t="s">
        <v>114</v>
      </c>
      <c r="B74" s="222"/>
      <c r="C74" s="217">
        <v>0</v>
      </c>
      <c r="D74" s="227"/>
      <c r="E74" s="217">
        <v>0</v>
      </c>
      <c r="F74" s="227"/>
      <c r="G74" s="217">
        <v>0</v>
      </c>
      <c r="H74" s="227"/>
      <c r="I74" s="217">
        <v>0</v>
      </c>
      <c r="J74" s="227"/>
      <c r="K74" s="217">
        <v>0</v>
      </c>
      <c r="L74" s="227"/>
      <c r="M74" s="217">
        <v>0</v>
      </c>
      <c r="N74" s="227"/>
      <c r="O74" s="217">
        <v>0</v>
      </c>
      <c r="P74" s="227"/>
      <c r="Q74" s="217">
        <v>18455806</v>
      </c>
      <c r="R74" s="227"/>
      <c r="S74" s="217">
        <v>0</v>
      </c>
      <c r="T74" s="227"/>
      <c r="U74" s="217">
        <v>0</v>
      </c>
      <c r="V74" s="227"/>
      <c r="W74" s="217">
        <v>0</v>
      </c>
      <c r="X74" s="226"/>
      <c r="Y74" s="326">
        <f>SUM(S74:W74)</f>
        <v>0</v>
      </c>
      <c r="Z74" s="227"/>
      <c r="AA74" s="326">
        <f>Y74+SUM(C74:Q74)</f>
        <v>18455806</v>
      </c>
      <c r="AB74" s="244"/>
      <c r="AC74" s="217">
        <v>0</v>
      </c>
      <c r="AD74" s="244"/>
      <c r="AE74" s="326">
        <f>SUM(AA74:AC74)</f>
        <v>18455806</v>
      </c>
      <c r="AF74" s="244"/>
      <c r="AG74" s="264">
        <v>5642070</v>
      </c>
      <c r="AH74" s="244"/>
      <c r="AI74" s="224">
        <f>SUM(AE74:AG74)</f>
        <v>24097876</v>
      </c>
    </row>
    <row r="75" spans="1:35" ht="20.25" customHeight="1">
      <c r="A75" s="222" t="s">
        <v>115</v>
      </c>
      <c r="B75" s="216"/>
      <c r="C75" s="244"/>
      <c r="D75" s="244"/>
      <c r="E75" s="244"/>
      <c r="F75" s="244"/>
      <c r="G75" s="244"/>
      <c r="H75" s="244"/>
      <c r="I75" s="244"/>
      <c r="J75" s="244"/>
      <c r="K75" s="244"/>
      <c r="L75" s="244"/>
      <c r="M75" s="244"/>
      <c r="N75" s="244"/>
      <c r="O75" s="244"/>
      <c r="P75" s="244"/>
      <c r="Q75" s="254"/>
      <c r="R75" s="244"/>
      <c r="S75" s="244"/>
      <c r="T75" s="244"/>
      <c r="U75" s="244"/>
      <c r="V75" s="244"/>
      <c r="W75" s="217"/>
      <c r="X75" s="244"/>
      <c r="Y75" s="244"/>
      <c r="Z75" s="244"/>
      <c r="AA75" s="326"/>
      <c r="AB75" s="244"/>
      <c r="AC75" s="244"/>
      <c r="AD75" s="244"/>
      <c r="AE75" s="326"/>
      <c r="AF75" s="244"/>
      <c r="AG75" s="244"/>
      <c r="AH75" s="244"/>
      <c r="AI75" s="224"/>
    </row>
    <row r="76" spans="1:35" ht="20.25" customHeight="1">
      <c r="A76" s="241" t="s">
        <v>343</v>
      </c>
      <c r="B76" s="223"/>
      <c r="C76" s="244"/>
      <c r="D76" s="244"/>
      <c r="E76" s="244"/>
      <c r="F76" s="244"/>
      <c r="G76" s="244"/>
      <c r="H76" s="244"/>
      <c r="I76" s="244"/>
      <c r="J76" s="244"/>
      <c r="K76" s="244"/>
      <c r="L76" s="244"/>
      <c r="M76" s="244"/>
      <c r="N76" s="244"/>
      <c r="O76" s="244"/>
      <c r="P76" s="244"/>
      <c r="Q76" s="254"/>
      <c r="R76" s="244"/>
      <c r="S76" s="244"/>
      <c r="T76" s="244"/>
      <c r="U76" s="244"/>
      <c r="V76" s="244"/>
      <c r="W76" s="244"/>
      <c r="X76" s="244"/>
      <c r="Y76" s="244"/>
      <c r="Z76" s="244"/>
      <c r="AA76" s="263"/>
      <c r="AB76" s="244"/>
      <c r="AC76" s="244"/>
      <c r="AD76" s="244"/>
      <c r="AE76" s="263"/>
      <c r="AF76" s="244"/>
      <c r="AG76" s="244"/>
      <c r="AH76" s="244"/>
      <c r="AI76" s="224"/>
    </row>
    <row r="77" spans="1:35" ht="20.25" customHeight="1">
      <c r="A77" s="222" t="s">
        <v>183</v>
      </c>
      <c r="B77" s="223">
        <v>22</v>
      </c>
      <c r="C77" s="217">
        <v>0</v>
      </c>
      <c r="D77" s="227"/>
      <c r="E77" s="217">
        <v>0</v>
      </c>
      <c r="F77" s="227"/>
      <c r="G77" s="217">
        <v>0</v>
      </c>
      <c r="H77" s="227"/>
      <c r="I77" s="217">
        <v>0</v>
      </c>
      <c r="J77" s="227"/>
      <c r="K77" s="217">
        <v>0</v>
      </c>
      <c r="L77" s="227"/>
      <c r="M77" s="217">
        <v>0</v>
      </c>
      <c r="N77" s="227"/>
      <c r="O77" s="217">
        <v>0</v>
      </c>
      <c r="P77" s="227"/>
      <c r="Q77" s="246">
        <v>-1078896</v>
      </c>
      <c r="R77" s="227"/>
      <c r="S77" s="217">
        <v>0</v>
      </c>
      <c r="T77" s="244"/>
      <c r="U77" s="217">
        <v>0</v>
      </c>
      <c r="V77" s="244"/>
      <c r="W77" s="217">
        <v>0</v>
      </c>
      <c r="X77" s="244"/>
      <c r="Y77" s="326">
        <f>SUM(S77:W77)</f>
        <v>0</v>
      </c>
      <c r="Z77" s="244"/>
      <c r="AA77" s="326">
        <f t="shared" ref="AA77" si="14">Y77+SUM(C77:Q77)</f>
        <v>-1078896</v>
      </c>
      <c r="AB77" s="244"/>
      <c r="AC77" s="217">
        <v>0</v>
      </c>
      <c r="AD77" s="244"/>
      <c r="AE77" s="326">
        <f t="shared" ref="AE77:AE78" si="15">SUM(AA77:AC77)</f>
        <v>-1078896</v>
      </c>
      <c r="AF77" s="244"/>
      <c r="AG77" s="226">
        <v>699</v>
      </c>
      <c r="AH77" s="244"/>
      <c r="AI77" s="224">
        <f>SUM(AE77:AG77)</f>
        <v>-1078197</v>
      </c>
    </row>
    <row r="78" spans="1:35" ht="20.25" customHeight="1">
      <c r="A78" s="222" t="s">
        <v>231</v>
      </c>
      <c r="B78" s="216"/>
      <c r="C78" s="228">
        <v>0</v>
      </c>
      <c r="D78" s="247"/>
      <c r="E78" s="228">
        <v>0</v>
      </c>
      <c r="F78" s="247"/>
      <c r="G78" s="228">
        <v>0</v>
      </c>
      <c r="H78" s="247"/>
      <c r="I78" s="228">
        <v>0</v>
      </c>
      <c r="J78" s="247"/>
      <c r="K78" s="228">
        <v>0</v>
      </c>
      <c r="L78" s="247"/>
      <c r="M78" s="228">
        <v>0</v>
      </c>
      <c r="N78" s="247"/>
      <c r="O78" s="228">
        <v>0</v>
      </c>
      <c r="P78" s="247"/>
      <c r="Q78" s="229">
        <v>0</v>
      </c>
      <c r="R78" s="227"/>
      <c r="S78" s="232">
        <v>165479</v>
      </c>
      <c r="T78" s="227"/>
      <c r="U78" s="232">
        <v>-156486</v>
      </c>
      <c r="V78" s="227"/>
      <c r="W78" s="232">
        <v>-8246119</v>
      </c>
      <c r="X78" s="227"/>
      <c r="Y78" s="327">
        <f>SUM(S78:W78)</f>
        <v>-8237126</v>
      </c>
      <c r="Z78" s="227"/>
      <c r="AA78" s="327">
        <f>Y78+SUM(C78:Q78)</f>
        <v>-8237126</v>
      </c>
      <c r="AB78" s="244"/>
      <c r="AC78" s="228">
        <v>0</v>
      </c>
      <c r="AD78" s="244"/>
      <c r="AE78" s="327">
        <f t="shared" si="15"/>
        <v>-8237126</v>
      </c>
      <c r="AF78" s="244"/>
      <c r="AG78" s="350">
        <v>-4684122</v>
      </c>
      <c r="AH78" s="244"/>
      <c r="AI78" s="238">
        <f>SUM(AE78:AG78)</f>
        <v>-12921248</v>
      </c>
    </row>
    <row r="79" spans="1:35" ht="20.25" customHeight="1">
      <c r="A79" s="216" t="s">
        <v>275</v>
      </c>
      <c r="C79" s="256">
        <f>SUM(C74:C78)</f>
        <v>0</v>
      </c>
      <c r="D79" s="220"/>
      <c r="E79" s="256">
        <f>SUM(E74:E78)</f>
        <v>0</v>
      </c>
      <c r="F79" s="220"/>
      <c r="G79" s="256">
        <f>SUM(G74:G78)</f>
        <v>0</v>
      </c>
      <c r="H79" s="220"/>
      <c r="I79" s="256">
        <f>SUM(I74:I78)</f>
        <v>0</v>
      </c>
      <c r="J79" s="220"/>
      <c r="K79" s="256">
        <f>SUM(K74:K78)</f>
        <v>0</v>
      </c>
      <c r="L79" s="220"/>
      <c r="M79" s="256">
        <f>SUM(M74:M78)</f>
        <v>0</v>
      </c>
      <c r="N79" s="220"/>
      <c r="O79" s="251">
        <f>SUM(O74:O78)</f>
        <v>0</v>
      </c>
      <c r="P79" s="220"/>
      <c r="Q79" s="256">
        <f>SUM(Q74:Q78)</f>
        <v>17376910</v>
      </c>
      <c r="R79" s="220"/>
      <c r="S79" s="256">
        <f>SUM(S74:S78)</f>
        <v>165479</v>
      </c>
      <c r="T79" s="220"/>
      <c r="U79" s="256">
        <f>SUM(U74:U78)</f>
        <v>-156486</v>
      </c>
      <c r="V79" s="220"/>
      <c r="W79" s="256">
        <f>SUM(W74:W78)</f>
        <v>-8246119</v>
      </c>
      <c r="X79" s="257"/>
      <c r="Y79" s="256">
        <f>SUM(Y74:Y78)</f>
        <v>-8237126</v>
      </c>
      <c r="Z79" s="220"/>
      <c r="AA79" s="256">
        <f>SUM(AA74:AA78)</f>
        <v>9139784</v>
      </c>
      <c r="AB79" s="252"/>
      <c r="AC79" s="256">
        <f>SUM(AC74:AC78)</f>
        <v>0</v>
      </c>
      <c r="AD79" s="252"/>
      <c r="AE79" s="256">
        <f>SUM(AE74:AE78)</f>
        <v>9139784</v>
      </c>
      <c r="AF79" s="252"/>
      <c r="AG79" s="256">
        <f>SUM(AG74:AG78)</f>
        <v>958647</v>
      </c>
      <c r="AH79" s="252"/>
      <c r="AI79" s="256">
        <f>SUM(AI74:AI78)</f>
        <v>10098431</v>
      </c>
    </row>
    <row r="80" spans="1:35" ht="20.25" customHeight="1">
      <c r="A80" s="222" t="s">
        <v>187</v>
      </c>
      <c r="B80" s="223"/>
      <c r="C80" s="231"/>
      <c r="D80" s="227"/>
      <c r="E80" s="231"/>
      <c r="F80" s="227"/>
      <c r="G80" s="231"/>
      <c r="H80" s="227"/>
      <c r="I80" s="231"/>
      <c r="J80" s="227"/>
      <c r="K80" s="231"/>
      <c r="L80" s="227"/>
      <c r="M80" s="231"/>
      <c r="N80" s="227"/>
      <c r="O80" s="231"/>
      <c r="P80" s="227"/>
      <c r="Q80" s="231"/>
      <c r="R80" s="227"/>
      <c r="S80" s="231"/>
      <c r="T80" s="244"/>
      <c r="U80" s="231"/>
      <c r="V80" s="244"/>
      <c r="W80" s="231"/>
      <c r="X80" s="244"/>
      <c r="Y80" s="231"/>
      <c r="Z80" s="244"/>
      <c r="AA80" s="231"/>
      <c r="AB80" s="252"/>
      <c r="AC80" s="231"/>
      <c r="AD80" s="252"/>
      <c r="AE80" s="231"/>
      <c r="AF80" s="252"/>
      <c r="AG80" s="231"/>
      <c r="AH80" s="252"/>
      <c r="AI80" s="224"/>
    </row>
    <row r="81" spans="1:35" ht="20.25" customHeight="1">
      <c r="A81" s="222" t="s">
        <v>186</v>
      </c>
      <c r="B81" s="223">
        <v>24</v>
      </c>
      <c r="C81" s="228">
        <v>0</v>
      </c>
      <c r="D81" s="227"/>
      <c r="E81" s="228">
        <v>0</v>
      </c>
      <c r="F81" s="227"/>
      <c r="G81" s="228">
        <v>0</v>
      </c>
      <c r="H81" s="227"/>
      <c r="I81" s="228">
        <v>0</v>
      </c>
      <c r="J81" s="227"/>
      <c r="K81" s="228">
        <v>0</v>
      </c>
      <c r="L81" s="227"/>
      <c r="M81" s="228">
        <v>0</v>
      </c>
      <c r="N81" s="227"/>
      <c r="O81" s="228">
        <v>0</v>
      </c>
      <c r="P81" s="227"/>
      <c r="Q81" s="234">
        <v>-701107</v>
      </c>
      <c r="R81" s="227"/>
      <c r="S81" s="228">
        <v>0</v>
      </c>
      <c r="T81" s="244"/>
      <c r="U81" s="228">
        <v>0</v>
      </c>
      <c r="V81" s="244"/>
      <c r="W81" s="228">
        <v>0</v>
      </c>
      <c r="X81" s="244"/>
      <c r="Y81" s="327">
        <f>SUM(S81:W81)</f>
        <v>0</v>
      </c>
      <c r="Z81" s="244"/>
      <c r="AA81" s="327">
        <f t="shared" ref="AA81" si="16">Y81+SUM(C81:Q81)</f>
        <v>-701107</v>
      </c>
      <c r="AB81" s="348"/>
      <c r="AC81" s="228">
        <v>0</v>
      </c>
      <c r="AD81" s="348"/>
      <c r="AE81" s="234">
        <f>SUM(AA81:AC81)</f>
        <v>-701107</v>
      </c>
      <c r="AF81" s="348"/>
      <c r="AG81" s="228">
        <v>0</v>
      </c>
      <c r="AH81" s="348"/>
      <c r="AI81" s="238">
        <f>SUM(AE81:AG81)</f>
        <v>-701107</v>
      </c>
    </row>
    <row r="82" spans="1:35" ht="20.25" customHeight="1" thickBot="1">
      <c r="A82" s="212" t="s">
        <v>297</v>
      </c>
      <c r="C82" s="259">
        <f>C79+C72+SUM(C80:C81)+C56</f>
        <v>8611242</v>
      </c>
      <c r="D82" s="237"/>
      <c r="E82" s="259">
        <f>E79+E72+SUM(E80:E81)+E56</f>
        <v>-2909249</v>
      </c>
      <c r="F82" s="237"/>
      <c r="G82" s="259">
        <f>G79+G72+SUM(G80:G81)+G56</f>
        <v>57298909</v>
      </c>
      <c r="H82" s="237"/>
      <c r="I82" s="259">
        <f>I79+I72+SUM(I80:I81)+I53</f>
        <v>3470021</v>
      </c>
      <c r="J82" s="237"/>
      <c r="K82" s="259">
        <f>K79+K72+SUM(K80:K81)+K56</f>
        <v>4072786</v>
      </c>
      <c r="L82" s="237"/>
      <c r="M82" s="259">
        <f>M79+M72+SUM(M80:M81)+M56</f>
        <v>-5159</v>
      </c>
      <c r="N82" s="237"/>
      <c r="O82" s="259">
        <f>O79+O72+SUM(O80:O81)+O56</f>
        <v>929166</v>
      </c>
      <c r="P82" s="212"/>
      <c r="Q82" s="259">
        <f>Q79+Q72+SUM(Q80:Q81)+Q56</f>
        <v>103579286</v>
      </c>
      <c r="R82" s="237"/>
      <c r="S82" s="259">
        <f>S79+S72+SUM(S80:S81)+S56</f>
        <v>13977518</v>
      </c>
      <c r="T82" s="237"/>
      <c r="U82" s="259">
        <f>U79+U72+SUM(U80:U81)+U56</f>
        <v>-3951357</v>
      </c>
      <c r="V82" s="260"/>
      <c r="W82" s="259">
        <f>W79+W72+SUM(W80:W81)+W56</f>
        <v>-31797899</v>
      </c>
      <c r="X82" s="237"/>
      <c r="Y82" s="259">
        <f>Y79+Y72+SUM(Y80:Y81)+Y56</f>
        <v>-21771738</v>
      </c>
      <c r="Z82" s="237"/>
      <c r="AA82" s="259">
        <f>AA79+AA72+SUM(AA80:AA81)+AA56</f>
        <v>153275264</v>
      </c>
      <c r="AB82" s="212"/>
      <c r="AC82" s="259">
        <f>AC79+AC72+SUM(AC80:AC81)+AC56</f>
        <v>15000000</v>
      </c>
      <c r="AD82" s="212"/>
      <c r="AE82" s="259">
        <f>AE79+AE72+SUM(AE80:AE81)+AE56</f>
        <v>168275264</v>
      </c>
      <c r="AF82" s="212"/>
      <c r="AG82" s="259">
        <f>AG79+AG72+SUM(AG80:AG81)+AG56</f>
        <v>50597130</v>
      </c>
      <c r="AH82" s="212"/>
      <c r="AI82" s="259">
        <f>AI79+AI72+SUM(AI80:AI81)+AI56</f>
        <v>218872394</v>
      </c>
    </row>
    <row r="83" spans="1:35" ht="20.25" customHeight="1" thickTop="1"/>
  </sheetData>
  <mergeCells count="4">
    <mergeCell ref="S46:Y46"/>
    <mergeCell ref="C5:AI5"/>
    <mergeCell ref="S6:Y6"/>
    <mergeCell ref="C45:AI45"/>
  </mergeCells>
  <pageMargins left="0.56999999999999995" right="0.56999999999999995" top="0.48" bottom="0.5" header="0.5" footer="0.5"/>
  <pageSetup paperSize="9" scale="44" firstPageNumber="13" orientation="landscape" useFirstPageNumber="1" r:id="rId1"/>
  <headerFooter>
    <oddFooter>&amp;L&amp;13   The accompanying notes are an integral part of these financial statements.&amp;12
&amp;C&amp;14&amp;P</oddFooter>
  </headerFooter>
  <rowBreaks count="1" manualBreakCount="1">
    <brk id="40" max="16383" man="1"/>
  </rowBreaks>
  <ignoredErrors>
    <ignoredError sqref="AA81 AA77 AA55 AA17 AA22:AA24 AA30 AA33:AA34 AA37:AA3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65"/>
  <sheetViews>
    <sheetView view="pageBreakPreview" zoomScale="80" zoomScaleNormal="70" zoomScaleSheetLayoutView="80" workbookViewId="0">
      <selection activeCell="U20" sqref="U20"/>
    </sheetView>
  </sheetViews>
  <sheetFormatPr defaultColWidth="9.1796875" defaultRowHeight="20.25" customHeight="1"/>
  <cols>
    <col min="1" max="1" width="41.453125" style="2" customWidth="1"/>
    <col min="2" max="2" width="5.1796875" style="2" customWidth="1"/>
    <col min="3" max="3" width="11.81640625" style="2" customWidth="1"/>
    <col min="4" max="4" width="1.453125" style="2" customWidth="1"/>
    <col min="5" max="5" width="12.81640625" style="2" customWidth="1"/>
    <col min="6" max="6" width="1.453125" style="2" customWidth="1"/>
    <col min="7" max="7" width="11.81640625" style="2" customWidth="1"/>
    <col min="8" max="8" width="1.453125" style="2" customWidth="1"/>
    <col min="9" max="9" width="14.453125" style="2" customWidth="1"/>
    <col min="10" max="10" width="1.453125" style="2" customWidth="1"/>
    <col min="11" max="11" width="11.81640625" style="2" customWidth="1"/>
    <col min="12" max="12" width="1.453125" style="2" customWidth="1"/>
    <col min="13" max="13" width="14.453125" style="2" customWidth="1"/>
    <col min="14" max="14" width="1.453125" style="2" customWidth="1"/>
    <col min="15" max="15" width="12.81640625" style="2" customWidth="1"/>
    <col min="16" max="16" width="1.453125" style="2" customWidth="1"/>
    <col min="17" max="17" width="11.81640625" style="2" customWidth="1"/>
    <col min="18" max="18" width="1.453125" style="2" customWidth="1"/>
    <col min="19" max="19" width="13.1796875" style="2" customWidth="1"/>
    <col min="20" max="20" width="1.453125" style="2" customWidth="1"/>
    <col min="21" max="21" width="15.54296875" style="2" customWidth="1"/>
    <col min="22" max="22" width="1.453125" style="2" customWidth="1"/>
    <col min="23" max="16384" width="9.1796875" style="2"/>
  </cols>
  <sheetData>
    <row r="1" spans="1:21" ht="20.25" customHeight="1">
      <c r="A1" s="49" t="s">
        <v>31</v>
      </c>
      <c r="B1" s="49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21" ht="20.25" customHeight="1">
      <c r="A2" s="49" t="s">
        <v>32</v>
      </c>
      <c r="B2" s="49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21" ht="20.25" customHeight="1">
      <c r="A3" s="50" t="s">
        <v>64</v>
      </c>
      <c r="B3" s="50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21" ht="20.25" customHeight="1">
      <c r="A4" s="51"/>
      <c r="B4" s="51"/>
      <c r="U4" s="99" t="s">
        <v>97</v>
      </c>
    </row>
    <row r="5" spans="1:21" ht="20.25" customHeight="1">
      <c r="A5" s="52"/>
      <c r="B5" s="52"/>
      <c r="C5" s="363" t="s">
        <v>57</v>
      </c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</row>
    <row r="6" spans="1:21" ht="20.25" customHeight="1">
      <c r="A6" s="52"/>
      <c r="B6" s="52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364" t="s">
        <v>102</v>
      </c>
      <c r="P6" s="364"/>
      <c r="Q6" s="364"/>
      <c r="R6" s="98"/>
      <c r="T6" s="98"/>
      <c r="U6" s="98"/>
    </row>
    <row r="7" spans="1:21" ht="20.25" customHeight="1">
      <c r="A7" s="52"/>
      <c r="B7" s="52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3"/>
      <c r="P7" s="3"/>
      <c r="Q7" s="3" t="s">
        <v>107</v>
      </c>
      <c r="R7" s="98"/>
      <c r="T7" s="98"/>
      <c r="U7" s="98"/>
    </row>
    <row r="8" spans="1:21" ht="20.25" customHeight="1">
      <c r="A8" s="53"/>
      <c r="B8" s="53"/>
      <c r="C8" s="3" t="s">
        <v>50</v>
      </c>
      <c r="D8" s="3"/>
      <c r="E8" s="165" t="s">
        <v>219</v>
      </c>
      <c r="F8" s="3"/>
      <c r="I8" s="54" t="s">
        <v>126</v>
      </c>
      <c r="J8" s="3"/>
      <c r="L8" s="3"/>
      <c r="M8" s="37" t="s">
        <v>68</v>
      </c>
      <c r="N8" s="3"/>
      <c r="O8" s="3" t="s">
        <v>7</v>
      </c>
      <c r="P8" s="3"/>
      <c r="Q8" s="54" t="s">
        <v>108</v>
      </c>
      <c r="R8" s="3"/>
      <c r="S8" s="54" t="s">
        <v>188</v>
      </c>
      <c r="T8" s="3"/>
      <c r="U8" s="3" t="s">
        <v>117</v>
      </c>
    </row>
    <row r="9" spans="1:21" ht="20.25" customHeight="1">
      <c r="A9" s="53"/>
      <c r="B9" s="53"/>
      <c r="C9" s="3" t="s">
        <v>14</v>
      </c>
      <c r="D9" s="3"/>
      <c r="E9" s="3" t="s">
        <v>116</v>
      </c>
      <c r="F9" s="3"/>
      <c r="G9" s="54" t="s">
        <v>129</v>
      </c>
      <c r="H9" s="54"/>
      <c r="I9" s="54" t="s">
        <v>127</v>
      </c>
      <c r="J9" s="3"/>
      <c r="K9" s="3" t="s">
        <v>59</v>
      </c>
      <c r="L9" s="3"/>
      <c r="M9" s="37" t="s">
        <v>75</v>
      </c>
      <c r="N9" s="3"/>
      <c r="O9" s="3" t="s">
        <v>74</v>
      </c>
      <c r="P9" s="3"/>
      <c r="Q9" s="165" t="s">
        <v>220</v>
      </c>
      <c r="R9" s="3"/>
      <c r="S9" s="3" t="s">
        <v>191</v>
      </c>
      <c r="T9" s="3"/>
      <c r="U9" s="165" t="s">
        <v>221</v>
      </c>
    </row>
    <row r="10" spans="1:21" ht="20.25" customHeight="1">
      <c r="A10" s="53"/>
      <c r="B10" s="55" t="s">
        <v>34</v>
      </c>
      <c r="C10" s="56" t="s">
        <v>40</v>
      </c>
      <c r="D10" s="3"/>
      <c r="E10" s="56" t="s">
        <v>67</v>
      </c>
      <c r="F10" s="3"/>
      <c r="G10" s="57" t="s">
        <v>125</v>
      </c>
      <c r="H10" s="54"/>
      <c r="I10" s="57" t="s">
        <v>128</v>
      </c>
      <c r="J10" s="3"/>
      <c r="K10" s="56" t="s">
        <v>42</v>
      </c>
      <c r="L10" s="3"/>
      <c r="M10" s="18" t="s">
        <v>76</v>
      </c>
      <c r="N10" s="3"/>
      <c r="O10" s="56" t="s">
        <v>73</v>
      </c>
      <c r="P10" s="3"/>
      <c r="Q10" s="56" t="s">
        <v>214</v>
      </c>
      <c r="R10" s="3"/>
      <c r="S10" s="56" t="s">
        <v>192</v>
      </c>
      <c r="T10" s="3"/>
      <c r="U10" s="56" t="s">
        <v>41</v>
      </c>
    </row>
    <row r="11" spans="1:21" ht="20.25" customHeight="1">
      <c r="A11" s="17"/>
      <c r="B11" s="17"/>
      <c r="C11" s="4"/>
      <c r="D11" s="4"/>
      <c r="E11" s="4"/>
      <c r="F11" s="4"/>
      <c r="G11" s="4"/>
      <c r="H11" s="4"/>
      <c r="I11" s="23"/>
      <c r="J11" s="4"/>
      <c r="K11" s="4"/>
      <c r="L11" s="4"/>
      <c r="M11" s="4"/>
      <c r="N11" s="4"/>
      <c r="O11" s="4"/>
      <c r="P11" s="4"/>
      <c r="Q11" s="4"/>
      <c r="R11" s="4"/>
      <c r="T11" s="4"/>
      <c r="U11" s="4"/>
    </row>
    <row r="12" spans="1:21" ht="20.25" customHeight="1">
      <c r="A12" s="1" t="s">
        <v>261</v>
      </c>
      <c r="B12" s="17"/>
      <c r="I12" s="23"/>
    </row>
    <row r="13" spans="1:21" ht="20.25" customHeight="1">
      <c r="A13" s="1" t="s">
        <v>262</v>
      </c>
      <c r="B13" s="17"/>
      <c r="C13" s="100">
        <v>8611242</v>
      </c>
      <c r="D13" s="61"/>
      <c r="E13" s="44">
        <v>56408882</v>
      </c>
      <c r="F13" s="100"/>
      <c r="G13" s="48">
        <v>3470021</v>
      </c>
      <c r="H13" s="24"/>
      <c r="I13" s="48">
        <v>490423</v>
      </c>
      <c r="J13" s="62"/>
      <c r="K13" s="100">
        <v>929166</v>
      </c>
      <c r="L13" s="62"/>
      <c r="M13" s="100">
        <v>45171051</v>
      </c>
      <c r="N13" s="62"/>
      <c r="O13" s="100">
        <v>2822384</v>
      </c>
      <c r="P13" s="62"/>
      <c r="Q13" s="100">
        <f>O13</f>
        <v>2822384</v>
      </c>
      <c r="R13" s="62"/>
      <c r="S13" s="48">
        <v>15000000</v>
      </c>
      <c r="T13" s="62"/>
      <c r="U13" s="100">
        <f>SUM(C13:M13,Q13:S13)</f>
        <v>132903169</v>
      </c>
    </row>
    <row r="14" spans="1:21" ht="20.25" customHeight="1">
      <c r="A14" s="1" t="s">
        <v>204</v>
      </c>
      <c r="B14" s="17"/>
      <c r="C14" s="100"/>
      <c r="D14" s="61"/>
      <c r="E14" s="100"/>
      <c r="F14" s="100"/>
      <c r="G14" s="24"/>
      <c r="H14" s="24"/>
      <c r="I14" s="24"/>
      <c r="J14" s="62"/>
      <c r="K14" s="100"/>
      <c r="L14" s="62"/>
      <c r="M14" s="100"/>
      <c r="N14" s="62"/>
      <c r="O14" s="100"/>
      <c r="P14" s="62"/>
      <c r="Q14" s="100"/>
      <c r="R14" s="62"/>
      <c r="S14" s="1"/>
      <c r="T14" s="62"/>
      <c r="U14" s="100"/>
    </row>
    <row r="15" spans="1:21" ht="20.25" customHeight="1">
      <c r="A15" s="1" t="s">
        <v>113</v>
      </c>
      <c r="B15" s="17"/>
      <c r="C15" s="100"/>
      <c r="D15" s="61"/>
      <c r="E15" s="100"/>
      <c r="F15" s="100"/>
      <c r="G15" s="24"/>
      <c r="H15" s="24"/>
      <c r="I15" s="24"/>
      <c r="J15" s="62"/>
      <c r="K15" s="100"/>
      <c r="L15" s="62"/>
      <c r="M15" s="100"/>
      <c r="N15" s="62"/>
      <c r="O15" s="100"/>
      <c r="P15" s="62"/>
      <c r="Q15" s="100"/>
      <c r="R15" s="62"/>
      <c r="S15" s="1"/>
      <c r="T15" s="62"/>
      <c r="U15" s="100"/>
    </row>
    <row r="16" spans="1:21" ht="20.25" customHeight="1">
      <c r="A16" s="38" t="s">
        <v>276</v>
      </c>
      <c r="B16" s="17"/>
      <c r="C16" s="100"/>
      <c r="D16" s="61"/>
      <c r="E16" s="100"/>
      <c r="F16" s="100"/>
      <c r="G16" s="24"/>
      <c r="H16" s="24"/>
      <c r="I16" s="24"/>
      <c r="J16" s="62"/>
      <c r="K16" s="100"/>
      <c r="L16" s="62"/>
      <c r="M16" s="100"/>
      <c r="N16" s="62"/>
      <c r="O16" s="100"/>
      <c r="P16" s="62"/>
      <c r="Q16" s="100"/>
      <c r="R16" s="62"/>
      <c r="S16" s="1"/>
      <c r="T16" s="62"/>
      <c r="U16" s="100"/>
    </row>
    <row r="17" spans="1:21" ht="20.25" customHeight="1">
      <c r="A17" s="20" t="s">
        <v>175</v>
      </c>
      <c r="B17" s="59">
        <v>31</v>
      </c>
      <c r="C17" s="39">
        <v>0</v>
      </c>
      <c r="D17" s="63"/>
      <c r="E17" s="39">
        <v>0</v>
      </c>
      <c r="F17" s="41"/>
      <c r="G17" s="39">
        <v>0</v>
      </c>
      <c r="H17" s="23"/>
      <c r="I17" s="39">
        <v>0</v>
      </c>
      <c r="J17" s="64"/>
      <c r="K17" s="39">
        <v>0</v>
      </c>
      <c r="L17" s="64"/>
      <c r="M17" s="153">
        <v>-5166745</v>
      </c>
      <c r="N17" s="64"/>
      <c r="O17" s="39">
        <v>0</v>
      </c>
      <c r="P17" s="64"/>
      <c r="Q17" s="39">
        <f>O17</f>
        <v>0</v>
      </c>
      <c r="R17" s="64"/>
      <c r="S17" s="39">
        <v>0</v>
      </c>
      <c r="T17" s="64"/>
      <c r="U17" s="168">
        <f>SUM(C17:M17)+SUM(Q17:S17)</f>
        <v>-5166745</v>
      </c>
    </row>
    <row r="18" spans="1:21" ht="20.25" customHeight="1">
      <c r="A18" s="38" t="s">
        <v>277</v>
      </c>
      <c r="B18" s="17"/>
      <c r="C18" s="40">
        <f>SUM(C17:C17)</f>
        <v>0</v>
      </c>
      <c r="D18" s="61"/>
      <c r="E18" s="40">
        <f>SUM(E17:E17)</f>
        <v>0</v>
      </c>
      <c r="F18" s="100"/>
      <c r="G18" s="40">
        <f>SUM(G17:G17)</f>
        <v>0</v>
      </c>
      <c r="H18" s="100"/>
      <c r="I18" s="40">
        <f>SUM(I17:I17)</f>
        <v>0</v>
      </c>
      <c r="J18" s="62"/>
      <c r="K18" s="40">
        <f>SUM(K17:K17)</f>
        <v>0</v>
      </c>
      <c r="L18" s="62"/>
      <c r="M18" s="40">
        <f>SUM(M17:M17)</f>
        <v>-5166745</v>
      </c>
      <c r="N18" s="62"/>
      <c r="O18" s="40">
        <f>SUM(O17)</f>
        <v>0</v>
      </c>
      <c r="P18" s="62"/>
      <c r="Q18" s="40">
        <f>SUM(Q17)</f>
        <v>0</v>
      </c>
      <c r="R18" s="62"/>
      <c r="S18" s="40">
        <f>SUM(S17)</f>
        <v>0</v>
      </c>
      <c r="T18" s="62"/>
      <c r="U18" s="111">
        <f>SUM(C18:M18)+SUM(Q18:S18)</f>
        <v>-5166745</v>
      </c>
    </row>
    <row r="19" spans="1:21" ht="20.25" customHeight="1">
      <c r="A19" s="1" t="s">
        <v>205</v>
      </c>
      <c r="B19" s="17"/>
      <c r="C19" s="100"/>
      <c r="D19" s="61"/>
      <c r="E19" s="100"/>
      <c r="F19" s="100"/>
      <c r="G19" s="24"/>
      <c r="H19" s="24"/>
      <c r="I19" s="24"/>
      <c r="J19" s="62"/>
      <c r="K19" s="100"/>
      <c r="L19" s="62"/>
      <c r="M19" s="100"/>
      <c r="N19" s="62"/>
      <c r="O19" s="100"/>
      <c r="P19" s="62"/>
      <c r="Q19" s="100"/>
      <c r="R19" s="62"/>
      <c r="S19" s="100"/>
      <c r="T19" s="62"/>
      <c r="U19" s="100"/>
    </row>
    <row r="20" spans="1:21" ht="20.25" customHeight="1">
      <c r="A20" s="16" t="s">
        <v>113</v>
      </c>
      <c r="B20" s="17"/>
      <c r="C20" s="40">
        <f>SUM(C18:C18)</f>
        <v>0</v>
      </c>
      <c r="D20" s="66"/>
      <c r="E20" s="40">
        <f>SUM(E18:E18)</f>
        <v>0</v>
      </c>
      <c r="F20" s="100"/>
      <c r="G20" s="40">
        <f>SUM(G18:G18)</f>
        <v>0</v>
      </c>
      <c r="H20" s="100"/>
      <c r="I20" s="40">
        <f>SUM(I18:I18)</f>
        <v>0</v>
      </c>
      <c r="J20" s="62"/>
      <c r="K20" s="40">
        <f>SUM(K18:K18)</f>
        <v>0</v>
      </c>
      <c r="L20" s="62"/>
      <c r="M20" s="40">
        <f>SUM(M18:M18)</f>
        <v>-5166745</v>
      </c>
      <c r="N20" s="62"/>
      <c r="O20" s="40">
        <f>SUM(O18:O18)</f>
        <v>0</v>
      </c>
      <c r="P20" s="62"/>
      <c r="Q20" s="40">
        <f>SUM(Q18:Q18)</f>
        <v>0</v>
      </c>
      <c r="R20" s="66"/>
      <c r="S20" s="40">
        <f>SUM(S18:S18)</f>
        <v>0</v>
      </c>
      <c r="T20" s="66"/>
      <c r="U20" s="40">
        <f>SUM(U18:U18)</f>
        <v>-5166745</v>
      </c>
    </row>
    <row r="21" spans="1:21" ht="20.25" customHeight="1">
      <c r="A21" s="16" t="s">
        <v>162</v>
      </c>
      <c r="B21" s="17"/>
      <c r="C21" s="23"/>
      <c r="D21" s="65"/>
      <c r="E21" s="23"/>
      <c r="F21" s="23"/>
      <c r="G21" s="23"/>
      <c r="H21" s="23"/>
      <c r="I21" s="23"/>
      <c r="J21" s="60"/>
      <c r="K21" s="23"/>
      <c r="L21" s="60"/>
      <c r="M21" s="41"/>
      <c r="N21" s="60"/>
      <c r="O21" s="23"/>
      <c r="P21" s="60"/>
      <c r="Q21" s="23"/>
      <c r="R21" s="65"/>
      <c r="S21" s="23"/>
      <c r="T21" s="65"/>
      <c r="U21" s="41"/>
    </row>
    <row r="22" spans="1:21" ht="20.25" customHeight="1">
      <c r="A22" s="29" t="s">
        <v>114</v>
      </c>
      <c r="B22" s="17"/>
      <c r="C22" s="39">
        <v>0</v>
      </c>
      <c r="D22" s="42"/>
      <c r="E22" s="39">
        <v>0</v>
      </c>
      <c r="F22" s="42"/>
      <c r="G22" s="39">
        <v>0</v>
      </c>
      <c r="H22" s="42"/>
      <c r="I22" s="39">
        <v>0</v>
      </c>
      <c r="J22" s="42"/>
      <c r="K22" s="39">
        <v>0</v>
      </c>
      <c r="L22" s="60"/>
      <c r="M22" s="167">
        <v>13896707</v>
      </c>
      <c r="N22" s="60"/>
      <c r="O22" s="39">
        <v>0</v>
      </c>
      <c r="P22" s="60"/>
      <c r="Q22" s="39">
        <f>O22</f>
        <v>0</v>
      </c>
      <c r="R22" s="65"/>
      <c r="S22" s="39">
        <v>0</v>
      </c>
      <c r="T22" s="65"/>
      <c r="U22" s="168">
        <f>SUM(C22:O22)</f>
        <v>13896707</v>
      </c>
    </row>
    <row r="23" spans="1:21" ht="20.25" customHeight="1">
      <c r="A23" s="16" t="s">
        <v>275</v>
      </c>
      <c r="B23" s="17"/>
      <c r="C23" s="40">
        <f>SUM(C22:C22)</f>
        <v>0</v>
      </c>
      <c r="D23" s="61"/>
      <c r="E23" s="40">
        <f>SUM(E22:E22)</f>
        <v>0</v>
      </c>
      <c r="F23" s="100"/>
      <c r="G23" s="40">
        <f>SUM(G22:G22)</f>
        <v>0</v>
      </c>
      <c r="H23" s="24"/>
      <c r="I23" s="40">
        <f>SUM(I22:I22)</f>
        <v>0</v>
      </c>
      <c r="J23" s="62"/>
      <c r="K23" s="40">
        <f>SUM(K22:K22)</f>
        <v>0</v>
      </c>
      <c r="L23" s="62"/>
      <c r="M23" s="40">
        <f>SUM(M22:M22)</f>
        <v>13896707</v>
      </c>
      <c r="N23" s="62"/>
      <c r="O23" s="40">
        <f>SUM(O22:O22)</f>
        <v>0</v>
      </c>
      <c r="P23" s="62"/>
      <c r="Q23" s="40">
        <f>SUM(Q22:Q22)</f>
        <v>0</v>
      </c>
      <c r="R23" s="62"/>
      <c r="S23" s="40">
        <f>SUM(S22:S22)</f>
        <v>0</v>
      </c>
      <c r="T23" s="62"/>
      <c r="U23" s="111">
        <f>C23+E23+K23+M23+Q23+G23+I23</f>
        <v>13896707</v>
      </c>
    </row>
    <row r="24" spans="1:21" ht="20.25" hidden="1" customHeight="1">
      <c r="A24" s="29" t="s">
        <v>233</v>
      </c>
      <c r="B24" s="59"/>
      <c r="C24" s="48">
        <v>0</v>
      </c>
      <c r="D24" s="61"/>
      <c r="E24" s="161">
        <v>0</v>
      </c>
      <c r="F24" s="100"/>
      <c r="G24" s="48">
        <v>0</v>
      </c>
      <c r="H24" s="24"/>
      <c r="I24" s="161">
        <v>0</v>
      </c>
      <c r="J24" s="62"/>
      <c r="K24" s="166"/>
      <c r="L24" s="62"/>
      <c r="M24" s="166"/>
      <c r="N24" s="62"/>
      <c r="O24" s="48">
        <v>0</v>
      </c>
      <c r="P24" s="62">
        <v>0</v>
      </c>
      <c r="Q24" s="48">
        <v>0</v>
      </c>
      <c r="R24" s="62">
        <v>0</v>
      </c>
      <c r="S24" s="48">
        <v>0</v>
      </c>
      <c r="T24" s="62"/>
      <c r="U24" s="160">
        <v>0</v>
      </c>
    </row>
    <row r="25" spans="1:21" ht="20.25" hidden="1" customHeight="1">
      <c r="A25" s="29" t="s">
        <v>184</v>
      </c>
      <c r="B25" s="59">
        <v>29</v>
      </c>
      <c r="C25" s="48">
        <v>0</v>
      </c>
      <c r="D25" s="61"/>
      <c r="E25" s="48">
        <v>0</v>
      </c>
      <c r="F25" s="100"/>
      <c r="G25" s="48">
        <v>0</v>
      </c>
      <c r="H25" s="24"/>
      <c r="I25" s="48">
        <v>0</v>
      </c>
      <c r="J25" s="62"/>
      <c r="K25" s="48">
        <v>0</v>
      </c>
      <c r="L25" s="62"/>
      <c r="M25" s="48">
        <v>0</v>
      </c>
      <c r="N25" s="62"/>
      <c r="O25" s="48"/>
      <c r="P25" s="62"/>
      <c r="Q25" s="48">
        <v>0</v>
      </c>
      <c r="R25" s="62"/>
      <c r="S25" s="110"/>
      <c r="T25" s="62"/>
      <c r="U25" s="110">
        <f>C25+E25+K25+M25+Q25+G25+I25+S25</f>
        <v>0</v>
      </c>
    </row>
    <row r="26" spans="1:21" ht="20.25" hidden="1" customHeight="1">
      <c r="A26" s="29" t="s">
        <v>185</v>
      </c>
      <c r="B26" s="59"/>
      <c r="C26" s="48"/>
      <c r="D26" s="61"/>
      <c r="E26" s="48"/>
      <c r="F26" s="100"/>
      <c r="G26" s="48"/>
      <c r="H26" s="24"/>
      <c r="I26" s="48"/>
      <c r="J26" s="62"/>
      <c r="K26" s="48"/>
      <c r="L26" s="62"/>
      <c r="M26" s="48"/>
      <c r="N26" s="62"/>
      <c r="O26" s="48"/>
      <c r="P26" s="62"/>
      <c r="Q26" s="48"/>
      <c r="R26" s="62"/>
      <c r="S26" s="48"/>
      <c r="T26" s="62"/>
      <c r="U26" s="1"/>
    </row>
    <row r="27" spans="1:21" ht="20.25" hidden="1" customHeight="1">
      <c r="A27" s="29" t="s">
        <v>186</v>
      </c>
      <c r="B27" s="59">
        <v>29</v>
      </c>
      <c r="C27" s="48">
        <v>0</v>
      </c>
      <c r="D27" s="61"/>
      <c r="E27" s="48">
        <v>0</v>
      </c>
      <c r="F27" s="100"/>
      <c r="G27" s="48">
        <v>0</v>
      </c>
      <c r="H27" s="24"/>
      <c r="I27" s="48">
        <v>0</v>
      </c>
      <c r="J27" s="62"/>
      <c r="K27" s="48">
        <v>0</v>
      </c>
      <c r="L27" s="62"/>
      <c r="M27" s="166"/>
      <c r="N27" s="62"/>
      <c r="O27" s="48">
        <v>0</v>
      </c>
      <c r="P27" s="62"/>
      <c r="Q27" s="48">
        <v>0</v>
      </c>
      <c r="R27" s="62"/>
      <c r="S27" s="48">
        <v>0</v>
      </c>
      <c r="T27" s="62"/>
      <c r="U27" s="110">
        <f>C27+E27+K27+M27+Q27+G27+I27</f>
        <v>0</v>
      </c>
    </row>
    <row r="28" spans="1:21" ht="20.25" customHeight="1">
      <c r="A28" s="29" t="s">
        <v>187</v>
      </c>
      <c r="B28" s="59"/>
      <c r="C28" s="48"/>
      <c r="D28" s="61"/>
      <c r="E28" s="48"/>
      <c r="F28" s="100"/>
      <c r="G28" s="48"/>
      <c r="H28" s="24"/>
      <c r="I28" s="48"/>
      <c r="J28" s="62"/>
      <c r="K28" s="48"/>
      <c r="L28" s="62"/>
      <c r="M28" s="166"/>
      <c r="N28" s="62"/>
      <c r="O28" s="48"/>
      <c r="P28" s="62"/>
      <c r="Q28" s="48"/>
      <c r="R28" s="62"/>
      <c r="S28" s="48"/>
      <c r="T28" s="62"/>
      <c r="U28" s="110"/>
    </row>
    <row r="29" spans="1:21" ht="20.25" customHeight="1">
      <c r="A29" s="29" t="s">
        <v>186</v>
      </c>
      <c r="B29" s="59">
        <v>24</v>
      </c>
      <c r="C29" s="42">
        <f>SUM(C23:C23)</f>
        <v>0</v>
      </c>
      <c r="D29" s="63"/>
      <c r="E29" s="42">
        <f>SUM(E23:E23)</f>
        <v>0</v>
      </c>
      <c r="F29" s="41"/>
      <c r="G29" s="42">
        <f>SUM(G23:G23)</f>
        <v>0</v>
      </c>
      <c r="H29" s="23"/>
      <c r="I29" s="42">
        <f>SUM(I23:I23)</f>
        <v>0</v>
      </c>
      <c r="J29" s="64"/>
      <c r="K29" s="42">
        <v>0</v>
      </c>
      <c r="L29" s="62"/>
      <c r="M29" s="186">
        <v>-605227</v>
      </c>
      <c r="N29" s="62"/>
      <c r="O29" s="42">
        <v>0</v>
      </c>
      <c r="P29" s="64"/>
      <c r="Q29" s="42">
        <f>O29</f>
        <v>0</v>
      </c>
      <c r="R29" s="64"/>
      <c r="S29" s="42">
        <v>0</v>
      </c>
      <c r="T29" s="62"/>
      <c r="U29" s="336">
        <f>SUM(C29:M29)+SUM(Q29:S29)</f>
        <v>-605227</v>
      </c>
    </row>
    <row r="30" spans="1:21" ht="20.25" customHeight="1">
      <c r="A30" s="29" t="s">
        <v>279</v>
      </c>
      <c r="B30" s="59"/>
      <c r="C30" s="48">
        <v>0</v>
      </c>
      <c r="D30" s="61"/>
      <c r="E30" s="48">
        <v>0</v>
      </c>
      <c r="F30" s="100"/>
      <c r="G30" s="48">
        <v>0</v>
      </c>
      <c r="H30" s="24"/>
      <c r="I30" s="48">
        <v>0</v>
      </c>
      <c r="J30" s="62"/>
      <c r="K30" s="48">
        <v>0</v>
      </c>
      <c r="L30" s="62"/>
      <c r="M30" s="186">
        <v>456</v>
      </c>
      <c r="N30" s="62"/>
      <c r="O30" s="42">
        <v>-456</v>
      </c>
      <c r="P30" s="64"/>
      <c r="Q30" s="42">
        <f>O30</f>
        <v>-456</v>
      </c>
      <c r="R30" s="64"/>
      <c r="S30" s="42">
        <v>0</v>
      </c>
      <c r="T30" s="62"/>
      <c r="U30" s="336">
        <f>SUM(C30:M30)+SUM(Q30:S30)</f>
        <v>0</v>
      </c>
    </row>
    <row r="31" spans="1:21" ht="20.25" customHeight="1" thickBot="1">
      <c r="A31" s="1" t="s">
        <v>263</v>
      </c>
      <c r="B31" s="17"/>
      <c r="C31" s="162">
        <f>+C13+C20+C23+SUM(C24:C30)</f>
        <v>8611242</v>
      </c>
      <c r="D31" s="10"/>
      <c r="E31" s="162">
        <f>+E13+E20+E23+SUM(E24:E30)</f>
        <v>56408882</v>
      </c>
      <c r="F31" s="58"/>
      <c r="G31" s="162">
        <f>+G13+G20+G23+SUM(G24:G30)</f>
        <v>3470021</v>
      </c>
      <c r="H31" s="58"/>
      <c r="I31" s="162">
        <f>+I13+I20+I23+SUM(I24:I30)</f>
        <v>490423</v>
      </c>
      <c r="J31" s="7"/>
      <c r="K31" s="162">
        <f>+K13+K20+K23+SUM(K24:K30)</f>
        <v>929166</v>
      </c>
      <c r="L31" s="7"/>
      <c r="M31" s="162">
        <f>+M13+M20+M23+SUM(M24:M30)</f>
        <v>53296242</v>
      </c>
      <c r="N31" s="7"/>
      <c r="O31" s="162">
        <f>+O13+O20+O23+SUM(O24:O30)</f>
        <v>2821928</v>
      </c>
      <c r="P31" s="7"/>
      <c r="Q31" s="162">
        <f>+Q13+Q20+Q23+SUM(Q24:Q30)</f>
        <v>2821928</v>
      </c>
      <c r="R31" s="10"/>
      <c r="S31" s="162">
        <f>+S13+S20+S23+SUM(S24:S30)</f>
        <v>15000000</v>
      </c>
      <c r="T31" s="10"/>
      <c r="U31" s="162">
        <f>+U13+U20+U23+SUM(U24:U30)</f>
        <v>141027904</v>
      </c>
    </row>
    <row r="32" spans="1:21" ht="20.25" customHeight="1" thickTop="1"/>
    <row r="33" spans="1:21" ht="20.25" customHeight="1">
      <c r="A33" s="49" t="s">
        <v>31</v>
      </c>
      <c r="B33" s="49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21" ht="20.25" customHeight="1">
      <c r="A34" s="49" t="s">
        <v>32</v>
      </c>
      <c r="B34" s="49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1:21" ht="20.25" customHeight="1">
      <c r="A35" s="50" t="s">
        <v>64</v>
      </c>
      <c r="B35" s="50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21" ht="20.25" customHeight="1">
      <c r="A36" s="51"/>
      <c r="B36" s="51"/>
      <c r="U36" s="99" t="s">
        <v>97</v>
      </c>
    </row>
    <row r="37" spans="1:21" ht="20.25" customHeight="1">
      <c r="A37" s="52"/>
      <c r="B37" s="52"/>
      <c r="C37" s="363" t="s">
        <v>57</v>
      </c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3"/>
      <c r="Q37" s="363"/>
      <c r="R37" s="363"/>
      <c r="S37" s="363"/>
      <c r="T37" s="363"/>
      <c r="U37" s="363"/>
    </row>
    <row r="38" spans="1:21" ht="20.25" customHeight="1">
      <c r="A38" s="52"/>
      <c r="B38" s="52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364" t="s">
        <v>102</v>
      </c>
      <c r="P38" s="364"/>
      <c r="Q38" s="364"/>
      <c r="R38" s="98"/>
      <c r="T38" s="98"/>
      <c r="U38" s="98"/>
    </row>
    <row r="39" spans="1:21" ht="20.25" customHeight="1">
      <c r="A39" s="52"/>
      <c r="B39" s="52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3"/>
      <c r="P39" s="3"/>
      <c r="Q39" s="3" t="s">
        <v>107</v>
      </c>
      <c r="R39" s="98"/>
      <c r="T39" s="98"/>
      <c r="U39" s="98"/>
    </row>
    <row r="40" spans="1:21" ht="20.25" customHeight="1">
      <c r="A40" s="53"/>
      <c r="B40" s="53"/>
      <c r="C40" s="3" t="s">
        <v>50</v>
      </c>
      <c r="D40" s="3"/>
      <c r="E40" s="165" t="s">
        <v>219</v>
      </c>
      <c r="F40" s="3"/>
      <c r="I40" s="54" t="s">
        <v>126</v>
      </c>
      <c r="J40" s="3"/>
      <c r="L40" s="3"/>
      <c r="M40" s="37" t="s">
        <v>68</v>
      </c>
      <c r="N40" s="3"/>
      <c r="O40" s="3" t="s">
        <v>7</v>
      </c>
      <c r="P40" s="3"/>
      <c r="Q40" s="54" t="s">
        <v>108</v>
      </c>
      <c r="R40" s="3"/>
      <c r="S40" s="54" t="s">
        <v>188</v>
      </c>
      <c r="T40" s="3"/>
      <c r="U40" s="3" t="s">
        <v>117</v>
      </c>
    </row>
    <row r="41" spans="1:21" ht="20.25" customHeight="1">
      <c r="A41" s="53"/>
      <c r="B41" s="53"/>
      <c r="C41" s="3" t="s">
        <v>14</v>
      </c>
      <c r="D41" s="3"/>
      <c r="E41" s="3" t="s">
        <v>116</v>
      </c>
      <c r="F41" s="3"/>
      <c r="G41" s="54" t="s">
        <v>129</v>
      </c>
      <c r="H41" s="54"/>
      <c r="I41" s="54" t="s">
        <v>127</v>
      </c>
      <c r="J41" s="3"/>
      <c r="K41" s="3" t="s">
        <v>59</v>
      </c>
      <c r="L41" s="3"/>
      <c r="M41" s="37" t="s">
        <v>75</v>
      </c>
      <c r="N41" s="3"/>
      <c r="O41" s="3" t="s">
        <v>74</v>
      </c>
      <c r="P41" s="3"/>
      <c r="Q41" s="165" t="s">
        <v>220</v>
      </c>
      <c r="R41" s="3"/>
      <c r="S41" s="3" t="s">
        <v>191</v>
      </c>
      <c r="T41" s="3"/>
      <c r="U41" s="165" t="s">
        <v>221</v>
      </c>
    </row>
    <row r="42" spans="1:21" ht="20.25" customHeight="1">
      <c r="A42" s="53"/>
      <c r="B42" s="55" t="s">
        <v>34</v>
      </c>
      <c r="C42" s="329" t="s">
        <v>40</v>
      </c>
      <c r="D42" s="3"/>
      <c r="E42" s="329" t="s">
        <v>67</v>
      </c>
      <c r="F42" s="3"/>
      <c r="G42" s="57" t="s">
        <v>125</v>
      </c>
      <c r="H42" s="54"/>
      <c r="I42" s="57" t="s">
        <v>128</v>
      </c>
      <c r="J42" s="3"/>
      <c r="K42" s="329" t="s">
        <v>42</v>
      </c>
      <c r="L42" s="3"/>
      <c r="M42" s="18" t="s">
        <v>76</v>
      </c>
      <c r="N42" s="3"/>
      <c r="O42" s="329" t="s">
        <v>73</v>
      </c>
      <c r="P42" s="3"/>
      <c r="Q42" s="329" t="s">
        <v>214</v>
      </c>
      <c r="R42" s="3"/>
      <c r="S42" s="329" t="s">
        <v>192</v>
      </c>
      <c r="T42" s="3"/>
      <c r="U42" s="329" t="s">
        <v>41</v>
      </c>
    </row>
    <row r="43" spans="1:21" ht="20.25" customHeight="1">
      <c r="A43" s="17"/>
      <c r="B43" s="17"/>
      <c r="C43" s="4"/>
      <c r="D43" s="4"/>
      <c r="E43" s="4"/>
      <c r="F43" s="4"/>
      <c r="G43" s="4"/>
      <c r="H43" s="4"/>
      <c r="I43" s="23"/>
      <c r="J43" s="4"/>
      <c r="K43" s="4"/>
      <c r="L43" s="4"/>
      <c r="M43" s="4"/>
      <c r="N43" s="4"/>
      <c r="O43" s="4"/>
      <c r="P43" s="4"/>
      <c r="Q43" s="4"/>
      <c r="R43" s="4"/>
      <c r="T43" s="4"/>
      <c r="U43" s="4"/>
    </row>
    <row r="44" spans="1:21" ht="20.25" customHeight="1">
      <c r="A44" s="1" t="s">
        <v>295</v>
      </c>
      <c r="B44" s="17"/>
      <c r="I44" s="23"/>
    </row>
    <row r="45" spans="1:21" ht="20.25" customHeight="1">
      <c r="A45" s="1" t="s">
        <v>300</v>
      </c>
      <c r="B45" s="17"/>
      <c r="C45" s="338">
        <v>8611242</v>
      </c>
      <c r="D45" s="338"/>
      <c r="E45" s="338">
        <v>56408882</v>
      </c>
      <c r="F45" s="338"/>
      <c r="G45" s="338">
        <v>3470021</v>
      </c>
      <c r="H45" s="338"/>
      <c r="I45" s="100">
        <v>490423</v>
      </c>
      <c r="J45" s="338"/>
      <c r="K45" s="338">
        <v>929166</v>
      </c>
      <c r="L45" s="338"/>
      <c r="M45" s="338">
        <v>53296242</v>
      </c>
      <c r="N45" s="338"/>
      <c r="O45" s="338">
        <v>2821928</v>
      </c>
      <c r="P45" s="338"/>
      <c r="Q45" s="338">
        <f>O45</f>
        <v>2821928</v>
      </c>
      <c r="R45" s="338"/>
      <c r="S45" s="338">
        <v>15000000</v>
      </c>
      <c r="T45" s="338"/>
      <c r="U45" s="160">
        <f>SUM(C45:M45)+SUM(Q45:S45)</f>
        <v>141027904</v>
      </c>
    </row>
    <row r="46" spans="1:21" ht="20.25" customHeight="1">
      <c r="A46" s="337" t="s">
        <v>298</v>
      </c>
      <c r="B46" s="17"/>
      <c r="I46" s="23"/>
    </row>
    <row r="47" spans="1:21" ht="20.25" customHeight="1">
      <c r="A47" s="337" t="s">
        <v>299</v>
      </c>
      <c r="B47" s="59">
        <v>3</v>
      </c>
      <c r="C47" s="39">
        <v>0</v>
      </c>
      <c r="E47" s="39">
        <v>0</v>
      </c>
      <c r="G47" s="39">
        <v>0</v>
      </c>
      <c r="I47" s="39">
        <v>0</v>
      </c>
      <c r="K47" s="39">
        <v>0</v>
      </c>
      <c r="M47" s="39">
        <v>-30959</v>
      </c>
      <c r="O47" s="39">
        <v>0</v>
      </c>
      <c r="Q47" s="39">
        <f>O47</f>
        <v>0</v>
      </c>
      <c r="S47" s="39">
        <v>0</v>
      </c>
      <c r="U47" s="336">
        <f>SUM(C47:M47)+SUM(Q47:S47)</f>
        <v>-30959</v>
      </c>
    </row>
    <row r="48" spans="1:21" ht="20.25" customHeight="1">
      <c r="A48" s="1" t="s">
        <v>296</v>
      </c>
      <c r="B48" s="17"/>
      <c r="C48" s="340">
        <f>SUM(C45:C47)</f>
        <v>8611242</v>
      </c>
      <c r="D48" s="61"/>
      <c r="E48" s="340">
        <f>SUM(E45:E47)</f>
        <v>56408882</v>
      </c>
      <c r="F48" s="100"/>
      <c r="G48" s="340">
        <f>SUM(G45:G47)</f>
        <v>3470021</v>
      </c>
      <c r="H48" s="24"/>
      <c r="I48" s="340">
        <f>SUM(I45:I47)</f>
        <v>490423</v>
      </c>
      <c r="J48" s="62"/>
      <c r="K48" s="340">
        <f>SUM(K45:K47)</f>
        <v>929166</v>
      </c>
      <c r="L48" s="62"/>
      <c r="M48" s="340">
        <f>SUM(M45:M47)</f>
        <v>53265283</v>
      </c>
      <c r="N48" s="62"/>
      <c r="O48" s="340">
        <f>SUM(O45:O47)</f>
        <v>2821928</v>
      </c>
      <c r="P48" s="62"/>
      <c r="Q48" s="340">
        <f>SUM(Q45:Q47)</f>
        <v>2821928</v>
      </c>
      <c r="R48" s="62"/>
      <c r="S48" s="340">
        <f>SUM(S45:S47)</f>
        <v>15000000</v>
      </c>
      <c r="T48" s="62"/>
      <c r="U48" s="340">
        <f>SUM(U45:U47)</f>
        <v>140996945</v>
      </c>
    </row>
    <row r="49" spans="1:21" ht="20.25" customHeight="1">
      <c r="A49" s="1" t="s">
        <v>204</v>
      </c>
      <c r="B49" s="17"/>
      <c r="C49" s="100"/>
      <c r="D49" s="61"/>
      <c r="E49" s="100"/>
      <c r="F49" s="100"/>
      <c r="G49" s="24"/>
      <c r="H49" s="24"/>
      <c r="I49" s="24"/>
      <c r="J49" s="62"/>
      <c r="K49" s="100"/>
      <c r="L49" s="62"/>
      <c r="M49" s="100"/>
      <c r="N49" s="62"/>
      <c r="O49" s="100"/>
      <c r="P49" s="62"/>
      <c r="Q49" s="100"/>
      <c r="R49" s="62"/>
      <c r="S49" s="1"/>
      <c r="T49" s="62"/>
      <c r="U49" s="100"/>
    </row>
    <row r="50" spans="1:21" ht="20.25" customHeight="1">
      <c r="A50" s="1" t="s">
        <v>113</v>
      </c>
      <c r="B50" s="17"/>
      <c r="C50" s="100"/>
      <c r="D50" s="61"/>
      <c r="E50" s="100"/>
      <c r="F50" s="100"/>
      <c r="G50" s="24"/>
      <c r="H50" s="24"/>
      <c r="I50" s="24"/>
      <c r="J50" s="62"/>
      <c r="K50" s="100"/>
      <c r="L50" s="62"/>
      <c r="M50" s="100"/>
      <c r="N50" s="62"/>
      <c r="O50" s="100"/>
      <c r="P50" s="62"/>
      <c r="Q50" s="100"/>
      <c r="R50" s="62"/>
      <c r="S50" s="1"/>
      <c r="T50" s="62"/>
      <c r="U50" s="100"/>
    </row>
    <row r="51" spans="1:21" ht="20.25" customHeight="1">
      <c r="A51" s="38" t="s">
        <v>276</v>
      </c>
      <c r="B51" s="17"/>
      <c r="C51" s="100"/>
      <c r="D51" s="61"/>
      <c r="E51" s="100"/>
      <c r="F51" s="100"/>
      <c r="G51" s="24"/>
      <c r="H51" s="24"/>
      <c r="I51" s="24"/>
      <c r="J51" s="62"/>
      <c r="K51" s="100"/>
      <c r="L51" s="62"/>
      <c r="M51" s="100"/>
      <c r="N51" s="62"/>
      <c r="O51" s="100"/>
      <c r="P51" s="62"/>
      <c r="Q51" s="100"/>
      <c r="R51" s="62"/>
      <c r="S51" s="1"/>
      <c r="T51" s="62"/>
      <c r="U51" s="100"/>
    </row>
    <row r="52" spans="1:21" ht="20.25" customHeight="1">
      <c r="A52" s="20" t="s">
        <v>175</v>
      </c>
      <c r="B52" s="59">
        <v>31</v>
      </c>
      <c r="C52" s="39">
        <v>0</v>
      </c>
      <c r="D52" s="63"/>
      <c r="E52" s="39">
        <v>0</v>
      </c>
      <c r="F52" s="41"/>
      <c r="G52" s="39">
        <v>0</v>
      </c>
      <c r="H52" s="23"/>
      <c r="I52" s="39">
        <v>0</v>
      </c>
      <c r="J52" s="64"/>
      <c r="K52" s="39">
        <v>0</v>
      </c>
      <c r="L52" s="64"/>
      <c r="M52" s="153">
        <v>-5166745</v>
      </c>
      <c r="N52" s="64"/>
      <c r="O52" s="39">
        <v>0</v>
      </c>
      <c r="P52" s="64"/>
      <c r="Q52" s="39">
        <f>O52</f>
        <v>0</v>
      </c>
      <c r="R52" s="64"/>
      <c r="S52" s="39">
        <v>0</v>
      </c>
      <c r="T52" s="64"/>
      <c r="U52" s="168">
        <f>SUM(C52:M52)+SUM(Q52:S52)</f>
        <v>-5166745</v>
      </c>
    </row>
    <row r="53" spans="1:21" ht="20.25" customHeight="1">
      <c r="A53" s="38" t="s">
        <v>277</v>
      </c>
      <c r="B53" s="17"/>
      <c r="C53" s="40">
        <f>SUM(C52:C52)</f>
        <v>0</v>
      </c>
      <c r="D53" s="61"/>
      <c r="E53" s="40">
        <f>SUM(E52:E52)</f>
        <v>0</v>
      </c>
      <c r="F53" s="100"/>
      <c r="G53" s="40">
        <f>SUM(G52:G52)</f>
        <v>0</v>
      </c>
      <c r="H53" s="100"/>
      <c r="I53" s="40">
        <f>SUM(I52:I52)</f>
        <v>0</v>
      </c>
      <c r="J53" s="62"/>
      <c r="K53" s="40">
        <f>SUM(K52:K52)</f>
        <v>0</v>
      </c>
      <c r="L53" s="62"/>
      <c r="M53" s="40">
        <f>SUM(M52:M52)</f>
        <v>-5166745</v>
      </c>
      <c r="N53" s="62"/>
      <c r="O53" s="40">
        <f>SUM(O52:O52)</f>
        <v>0</v>
      </c>
      <c r="P53" s="62"/>
      <c r="Q53" s="40">
        <f>SUM(Q52:Q52)</f>
        <v>0</v>
      </c>
      <c r="R53" s="62"/>
      <c r="S53" s="40">
        <f>SUM(S52:S52)</f>
        <v>0</v>
      </c>
      <c r="T53" s="62"/>
      <c r="U53" s="40">
        <f>SUM(U52:U52)</f>
        <v>-5166745</v>
      </c>
    </row>
    <row r="54" spans="1:21" ht="20.25" customHeight="1">
      <c r="A54" s="1" t="s">
        <v>205</v>
      </c>
      <c r="B54" s="17"/>
      <c r="C54" s="100"/>
      <c r="D54" s="61"/>
      <c r="E54" s="100"/>
      <c r="F54" s="100"/>
      <c r="G54" s="24"/>
      <c r="H54" s="24"/>
      <c r="I54" s="24"/>
      <c r="J54" s="62"/>
      <c r="K54" s="100"/>
      <c r="L54" s="62"/>
      <c r="M54" s="100"/>
      <c r="N54" s="62"/>
      <c r="O54" s="100"/>
      <c r="P54" s="62"/>
      <c r="Q54" s="100"/>
      <c r="R54" s="62"/>
      <c r="S54" s="100"/>
      <c r="T54" s="62"/>
      <c r="U54" s="100"/>
    </row>
    <row r="55" spans="1:21" ht="20.25" customHeight="1">
      <c r="A55" s="16" t="s">
        <v>113</v>
      </c>
      <c r="B55" s="17"/>
      <c r="C55" s="40">
        <f>SUM(C53:C53)</f>
        <v>0</v>
      </c>
      <c r="D55" s="66"/>
      <c r="E55" s="40">
        <f>SUM(E53:E53)</f>
        <v>0</v>
      </c>
      <c r="F55" s="100"/>
      <c r="G55" s="40">
        <f>SUM(G53:G53)</f>
        <v>0</v>
      </c>
      <c r="H55" s="100"/>
      <c r="I55" s="40">
        <f>SUM(I53:I53)</f>
        <v>0</v>
      </c>
      <c r="J55" s="62"/>
      <c r="K55" s="40">
        <f>SUM(K53:K53)</f>
        <v>0</v>
      </c>
      <c r="L55" s="62"/>
      <c r="M55" s="40">
        <f>SUM(M53:M53)</f>
        <v>-5166745</v>
      </c>
      <c r="N55" s="62"/>
      <c r="O55" s="40">
        <f>SUM(O53:O53)</f>
        <v>0</v>
      </c>
      <c r="P55" s="62"/>
      <c r="Q55" s="40">
        <f>SUM(Q53:Q53)</f>
        <v>0</v>
      </c>
      <c r="R55" s="66"/>
      <c r="S55" s="40">
        <f>SUM(S53:S53)</f>
        <v>0</v>
      </c>
      <c r="T55" s="66"/>
      <c r="U55" s="40">
        <f>SUM(U53:U53)</f>
        <v>-5166745</v>
      </c>
    </row>
    <row r="56" spans="1:21" ht="20.25" customHeight="1">
      <c r="A56" s="16" t="s">
        <v>162</v>
      </c>
      <c r="B56" s="17"/>
      <c r="C56" s="23"/>
      <c r="D56" s="65"/>
      <c r="E56" s="23"/>
      <c r="F56" s="23"/>
      <c r="G56" s="23"/>
      <c r="H56" s="23"/>
      <c r="I56" s="23"/>
      <c r="J56" s="60"/>
      <c r="K56" s="23"/>
      <c r="L56" s="60"/>
      <c r="M56" s="41"/>
      <c r="N56" s="60"/>
      <c r="O56" s="23"/>
      <c r="P56" s="60"/>
      <c r="Q56" s="23"/>
      <c r="R56" s="65"/>
      <c r="S56" s="23"/>
      <c r="T56" s="65"/>
      <c r="U56" s="41"/>
    </row>
    <row r="57" spans="1:21" s="113" customFormat="1" ht="20.25" customHeight="1">
      <c r="A57" s="29" t="s">
        <v>114</v>
      </c>
      <c r="B57" s="134"/>
      <c r="C57" s="32">
        <v>0</v>
      </c>
      <c r="D57" s="32"/>
      <c r="E57" s="32">
        <v>0</v>
      </c>
      <c r="F57" s="32"/>
      <c r="G57" s="32">
        <v>0</v>
      </c>
      <c r="H57" s="32"/>
      <c r="I57" s="32">
        <v>0</v>
      </c>
      <c r="J57" s="32"/>
      <c r="K57" s="32">
        <v>0</v>
      </c>
      <c r="L57" s="27"/>
      <c r="M57" s="32">
        <v>6227816</v>
      </c>
      <c r="N57" s="27"/>
      <c r="O57" s="32">
        <v>0</v>
      </c>
      <c r="P57" s="27"/>
      <c r="Q57" s="32">
        <f>O57</f>
        <v>0</v>
      </c>
      <c r="R57" s="339"/>
      <c r="S57" s="32">
        <v>0</v>
      </c>
      <c r="T57" s="339"/>
      <c r="U57" s="336">
        <f>SUM(C57:M57)+SUM(Q57:S57)</f>
        <v>6227816</v>
      </c>
    </row>
    <row r="58" spans="1:21" s="113" customFormat="1" ht="20.25" customHeight="1">
      <c r="A58" s="29" t="s">
        <v>115</v>
      </c>
      <c r="B58" s="134"/>
      <c r="C58" s="32"/>
      <c r="D58" s="32"/>
      <c r="E58" s="32"/>
      <c r="F58" s="32"/>
      <c r="G58" s="32"/>
      <c r="H58" s="32"/>
      <c r="I58" s="32"/>
      <c r="J58" s="32"/>
      <c r="K58" s="32"/>
      <c r="L58" s="27"/>
      <c r="M58" s="32"/>
      <c r="N58" s="27"/>
      <c r="O58" s="32"/>
      <c r="P58" s="27"/>
      <c r="Q58" s="32"/>
      <c r="R58" s="339"/>
      <c r="S58" s="32"/>
      <c r="T58" s="339"/>
      <c r="U58" s="336"/>
    </row>
    <row r="59" spans="1:21" s="113" customFormat="1" ht="20.25" customHeight="1">
      <c r="A59" s="29" t="s">
        <v>345</v>
      </c>
      <c r="B59" s="134"/>
      <c r="C59" s="32"/>
      <c r="D59" s="32"/>
      <c r="E59" s="32"/>
      <c r="F59" s="32"/>
      <c r="G59" s="32"/>
      <c r="H59" s="32"/>
      <c r="I59" s="32"/>
      <c r="J59" s="32"/>
      <c r="K59" s="32"/>
      <c r="L59" s="27"/>
      <c r="M59" s="32"/>
      <c r="N59" s="27"/>
      <c r="O59" s="32"/>
      <c r="P59" s="27"/>
      <c r="Q59" s="32"/>
      <c r="R59" s="339"/>
      <c r="S59" s="32"/>
      <c r="T59" s="339"/>
      <c r="U59" s="336"/>
    </row>
    <row r="60" spans="1:21" s="113" customFormat="1" ht="20.25" customHeight="1">
      <c r="A60" s="29" t="s">
        <v>183</v>
      </c>
      <c r="B60" s="134"/>
      <c r="C60" s="169">
        <v>0</v>
      </c>
      <c r="D60" s="32"/>
      <c r="E60" s="169">
        <v>0</v>
      </c>
      <c r="F60" s="32"/>
      <c r="G60" s="169">
        <v>0</v>
      </c>
      <c r="H60" s="32"/>
      <c r="I60" s="169">
        <v>0</v>
      </c>
      <c r="J60" s="32"/>
      <c r="K60" s="169">
        <v>0</v>
      </c>
      <c r="L60" s="27"/>
      <c r="M60" s="169">
        <v>-330912</v>
      </c>
      <c r="N60" s="27"/>
      <c r="O60" s="169">
        <v>0</v>
      </c>
      <c r="P60" s="27"/>
      <c r="Q60" s="169">
        <f>O60</f>
        <v>0</v>
      </c>
      <c r="R60" s="339"/>
      <c r="S60" s="169">
        <v>0</v>
      </c>
      <c r="T60" s="339"/>
      <c r="U60" s="168">
        <f>SUM(C60:M60)+SUM(Q60:S60)</f>
        <v>-330912</v>
      </c>
    </row>
    <row r="61" spans="1:21" ht="20.25" customHeight="1">
      <c r="A61" s="16" t="s">
        <v>275</v>
      </c>
      <c r="B61" s="17"/>
      <c r="C61" s="40">
        <f>SUM(C57:C60)</f>
        <v>0</v>
      </c>
      <c r="D61" s="61"/>
      <c r="E61" s="40">
        <f>SUM(E57:E60)</f>
        <v>0</v>
      </c>
      <c r="F61" s="100"/>
      <c r="G61" s="40">
        <f>SUM(G57:G60)</f>
        <v>0</v>
      </c>
      <c r="H61" s="24"/>
      <c r="I61" s="40">
        <f>SUM(I57:I60)</f>
        <v>0</v>
      </c>
      <c r="J61" s="62"/>
      <c r="K61" s="40">
        <f>SUM(K57:K60)</f>
        <v>0</v>
      </c>
      <c r="L61" s="62"/>
      <c r="M61" s="40">
        <f>SUM(M57:M60)</f>
        <v>5896904</v>
      </c>
      <c r="N61" s="62"/>
      <c r="O61" s="40">
        <f>SUM(O57:O60)</f>
        <v>0</v>
      </c>
      <c r="P61" s="62"/>
      <c r="Q61" s="40">
        <f>SUM(Q57:Q60)</f>
        <v>0</v>
      </c>
      <c r="R61" s="62"/>
      <c r="S61" s="40">
        <f>SUM(S57:S60)</f>
        <v>0</v>
      </c>
      <c r="T61" s="62"/>
      <c r="U61" s="40">
        <f>SUM(U57:U60)</f>
        <v>5896904</v>
      </c>
    </row>
    <row r="62" spans="1:21" ht="20.25" customHeight="1">
      <c r="A62" s="29" t="s">
        <v>187</v>
      </c>
      <c r="B62" s="59"/>
      <c r="C62" s="48"/>
      <c r="D62" s="61"/>
      <c r="E62" s="48"/>
      <c r="F62" s="100"/>
      <c r="G62" s="48"/>
      <c r="H62" s="24"/>
      <c r="I62" s="48"/>
      <c r="J62" s="62"/>
      <c r="K62" s="48"/>
      <c r="L62" s="62"/>
      <c r="M62" s="166"/>
      <c r="N62" s="62"/>
      <c r="O62" s="48"/>
      <c r="P62" s="62"/>
      <c r="Q62" s="48"/>
      <c r="R62" s="62"/>
      <c r="S62" s="48"/>
      <c r="T62" s="62"/>
      <c r="U62" s="110"/>
    </row>
    <row r="63" spans="1:21" ht="20.25" customHeight="1">
      <c r="A63" s="29" t="s">
        <v>186</v>
      </c>
      <c r="B63" s="59">
        <v>24</v>
      </c>
      <c r="C63" s="42">
        <v>0</v>
      </c>
      <c r="D63" s="63"/>
      <c r="E63" s="42">
        <v>0</v>
      </c>
      <c r="F63" s="41"/>
      <c r="G63" s="42">
        <v>0</v>
      </c>
      <c r="H63" s="23"/>
      <c r="I63" s="42">
        <v>0</v>
      </c>
      <c r="J63" s="64"/>
      <c r="K63" s="42">
        <v>0</v>
      </c>
      <c r="L63" s="62"/>
      <c r="M63" s="186">
        <v>-701107</v>
      </c>
      <c r="N63" s="62"/>
      <c r="O63" s="42">
        <v>0</v>
      </c>
      <c r="P63" s="64"/>
      <c r="Q63" s="42">
        <f>O63</f>
        <v>0</v>
      </c>
      <c r="R63" s="64"/>
      <c r="S63" s="42">
        <v>0</v>
      </c>
      <c r="T63" s="62"/>
      <c r="U63" s="336">
        <f>SUM(C63:M63)+SUM(Q63:S63)</f>
        <v>-701107</v>
      </c>
    </row>
    <row r="64" spans="1:21" ht="20.25" customHeight="1" thickBot="1">
      <c r="A64" s="1" t="s">
        <v>297</v>
      </c>
      <c r="B64" s="17"/>
      <c r="C64" s="162">
        <f>+C48+C55+C61+SUM(C62:C63)</f>
        <v>8611242</v>
      </c>
      <c r="D64" s="10"/>
      <c r="E64" s="162">
        <f>+E48+E55+E61+SUM(E62:E63)</f>
        <v>56408882</v>
      </c>
      <c r="F64" s="58"/>
      <c r="G64" s="162">
        <f>+G48+G55+G61+SUM(G62:G63)</f>
        <v>3470021</v>
      </c>
      <c r="H64" s="58"/>
      <c r="I64" s="162">
        <f>+I48+I55+I61+SUM(I62:I63)</f>
        <v>490423</v>
      </c>
      <c r="J64" s="7"/>
      <c r="K64" s="162">
        <f>+K48+K55+K61+SUM(K62:K63)</f>
        <v>929166</v>
      </c>
      <c r="L64" s="7"/>
      <c r="M64" s="162">
        <f>+M48+M55+M61+SUM(M62:M63)</f>
        <v>53294335</v>
      </c>
      <c r="N64" s="7"/>
      <c r="O64" s="162">
        <f>+O48+O55+O61+SUM(O62:O63)</f>
        <v>2821928</v>
      </c>
      <c r="P64" s="7"/>
      <c r="Q64" s="162">
        <f>+Q48+Q55+Q61+SUM(Q62:Q63)</f>
        <v>2821928</v>
      </c>
      <c r="R64" s="10"/>
      <c r="S64" s="162">
        <f>+S48+S55+S61+SUM(S62:S63)</f>
        <v>15000000</v>
      </c>
      <c r="T64" s="10"/>
      <c r="U64" s="162">
        <f>+U48+U55+U61+SUM(U62:U63)</f>
        <v>141025997</v>
      </c>
    </row>
    <row r="65" ht="20.25" customHeight="1" thickTop="1"/>
  </sheetData>
  <mergeCells count="4">
    <mergeCell ref="C5:U5"/>
    <mergeCell ref="O6:Q6"/>
    <mergeCell ref="C37:U37"/>
    <mergeCell ref="O38:Q38"/>
  </mergeCells>
  <pageMargins left="0.7" right="0.7" top="0.48" bottom="0.5" header="0.5" footer="0.5"/>
  <pageSetup paperSize="9" scale="70" firstPageNumber="15" orientation="landscape" useFirstPageNumber="1" r:id="rId1"/>
  <headerFooter alignWithMargins="0">
    <oddFooter>&amp;LThe accompanying notes are an integral part of these financial statements.
&amp;10
&amp;C&amp;P</oddFooter>
  </headerFooter>
  <rowBreaks count="1" manualBreakCount="1">
    <brk id="32" max="16383" man="1"/>
  </rowBreaks>
  <ignoredErrors>
    <ignoredError sqref="U52 U47 U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64"/>
  <sheetViews>
    <sheetView view="pageBreakPreview" zoomScale="85" zoomScaleNormal="85" zoomScaleSheetLayoutView="85" workbookViewId="0">
      <selection activeCell="C18" sqref="C18"/>
    </sheetView>
  </sheetViews>
  <sheetFormatPr defaultColWidth="35" defaultRowHeight="23.25" customHeight="1"/>
  <cols>
    <col min="1" max="1" width="3.1796875" style="275" customWidth="1"/>
    <col min="2" max="2" width="37.81640625" style="275" customWidth="1"/>
    <col min="3" max="3" width="8.81640625" style="288" customWidth="1"/>
    <col min="4" max="4" width="12.54296875" style="283" customWidth="1"/>
    <col min="5" max="5" width="1" style="105" customWidth="1"/>
    <col min="6" max="6" width="12.54296875" style="283" customWidth="1"/>
    <col min="7" max="7" width="1" style="105" customWidth="1"/>
    <col min="8" max="8" width="12.54296875" style="105" customWidth="1"/>
    <col min="9" max="9" width="1" style="105" customWidth="1"/>
    <col min="10" max="10" width="12.54296875" style="105" customWidth="1"/>
    <col min="11" max="16384" width="35" style="275"/>
  </cols>
  <sheetData>
    <row r="1" spans="1:10" s="270" customFormat="1" ht="20.25" customHeight="1">
      <c r="A1" s="266" t="s">
        <v>27</v>
      </c>
      <c r="B1" s="267"/>
      <c r="C1" s="211"/>
      <c r="D1" s="268"/>
      <c r="E1" s="269"/>
      <c r="F1" s="268"/>
      <c r="G1" s="269"/>
      <c r="H1" s="268"/>
      <c r="I1" s="269"/>
      <c r="J1" s="268"/>
    </row>
    <row r="2" spans="1:10" s="245" customFormat="1" ht="20.25" customHeight="1">
      <c r="A2" s="266" t="s">
        <v>28</v>
      </c>
      <c r="B2" s="267"/>
      <c r="C2" s="211"/>
    </row>
    <row r="3" spans="1:10" s="245" customFormat="1" ht="20.25" customHeight="1">
      <c r="A3" s="271" t="s">
        <v>30</v>
      </c>
      <c r="B3" s="272"/>
      <c r="C3" s="211"/>
    </row>
    <row r="4" spans="1:10" ht="19.5" customHeight="1">
      <c r="A4" s="273"/>
      <c r="B4" s="273"/>
      <c r="C4" s="273"/>
      <c r="D4" s="105"/>
      <c r="F4" s="105"/>
      <c r="I4" s="274"/>
      <c r="J4" s="99" t="s">
        <v>97</v>
      </c>
    </row>
    <row r="5" spans="1:10" s="276" customFormat="1" ht="18.75" customHeight="1">
      <c r="A5" s="267"/>
      <c r="B5" s="267"/>
      <c r="C5" s="211"/>
      <c r="D5" s="367" t="s">
        <v>0</v>
      </c>
      <c r="E5" s="367"/>
      <c r="F5" s="367"/>
      <c r="G5" s="299"/>
      <c r="H5" s="367" t="s">
        <v>54</v>
      </c>
      <c r="I5" s="367"/>
      <c r="J5" s="367"/>
    </row>
    <row r="6" spans="1:10" s="276" customFormat="1" ht="18.75" customHeight="1">
      <c r="A6" s="267"/>
      <c r="B6" s="267"/>
      <c r="C6" s="211"/>
      <c r="D6" s="365" t="s">
        <v>55</v>
      </c>
      <c r="E6" s="365"/>
      <c r="F6" s="365"/>
      <c r="G6" s="300"/>
      <c r="H6" s="365" t="s">
        <v>142</v>
      </c>
      <c r="I6" s="365"/>
      <c r="J6" s="365"/>
    </row>
    <row r="7" spans="1:10" s="276" customFormat="1" ht="18.75" customHeight="1">
      <c r="A7" s="267"/>
      <c r="B7" s="267"/>
      <c r="D7" s="366" t="s">
        <v>164</v>
      </c>
      <c r="E7" s="366"/>
      <c r="F7" s="366"/>
      <c r="G7" s="277"/>
      <c r="H7" s="366" t="s">
        <v>164</v>
      </c>
      <c r="I7" s="366"/>
      <c r="J7" s="366"/>
    </row>
    <row r="8" spans="1:10" s="276" customFormat="1" ht="14">
      <c r="A8" s="267"/>
      <c r="B8" s="267"/>
      <c r="C8" s="211" t="s">
        <v>34</v>
      </c>
      <c r="D8" s="278">
        <v>2019</v>
      </c>
      <c r="E8" s="279"/>
      <c r="F8" s="278">
        <v>2018</v>
      </c>
      <c r="G8" s="279"/>
      <c r="H8" s="278">
        <v>2019</v>
      </c>
      <c r="I8" s="279"/>
      <c r="J8" s="278">
        <v>2018</v>
      </c>
    </row>
    <row r="9" spans="1:10" s="276" customFormat="1" ht="3.75" customHeight="1">
      <c r="A9" s="267"/>
      <c r="B9" s="267"/>
      <c r="C9" s="211"/>
      <c r="D9" s="280"/>
      <c r="E9" s="281"/>
      <c r="F9" s="280"/>
      <c r="G9" s="281"/>
      <c r="H9" s="280"/>
      <c r="I9" s="281"/>
      <c r="J9" s="280"/>
    </row>
    <row r="10" spans="1:10" ht="21" customHeight="1">
      <c r="A10" s="354" t="s">
        <v>26</v>
      </c>
      <c r="B10" s="354"/>
      <c r="C10" s="354"/>
    </row>
    <row r="11" spans="1:10" ht="21" customHeight="1">
      <c r="A11" s="284" t="s">
        <v>65</v>
      </c>
      <c r="B11" s="282"/>
      <c r="C11" s="282"/>
      <c r="D11" s="105">
        <v>24097876</v>
      </c>
      <c r="F11" s="105">
        <v>21424679</v>
      </c>
      <c r="H11" s="105">
        <v>6227816</v>
      </c>
      <c r="J11" s="105">
        <v>13896707</v>
      </c>
    </row>
    <row r="12" spans="1:10" ht="21" customHeight="1">
      <c r="A12" s="285" t="s">
        <v>193</v>
      </c>
      <c r="B12" s="286"/>
      <c r="C12" s="282"/>
      <c r="D12" s="105"/>
      <c r="F12" s="105"/>
    </row>
    <row r="13" spans="1:10" ht="21" customHeight="1">
      <c r="A13" s="285" t="s">
        <v>194</v>
      </c>
      <c r="B13" s="285"/>
      <c r="C13" s="223"/>
      <c r="H13" s="283"/>
      <c r="J13" s="283"/>
    </row>
    <row r="14" spans="1:10" ht="21" customHeight="1">
      <c r="A14" s="287" t="s">
        <v>154</v>
      </c>
      <c r="B14" s="284"/>
      <c r="D14" s="283">
        <v>15516865</v>
      </c>
      <c r="F14" s="283">
        <v>15206544</v>
      </c>
      <c r="H14" s="105">
        <v>1480112</v>
      </c>
      <c r="J14" s="105">
        <v>1720852</v>
      </c>
    </row>
    <row r="15" spans="1:10" ht="21" customHeight="1">
      <c r="A15" s="284" t="s">
        <v>143</v>
      </c>
      <c r="B15" s="284"/>
      <c r="C15" s="223"/>
      <c r="D15" s="283">
        <v>1422549</v>
      </c>
      <c r="F15" s="283">
        <v>1466340</v>
      </c>
      <c r="H15" s="283">
        <v>7155</v>
      </c>
      <c r="J15" s="283">
        <v>7937</v>
      </c>
    </row>
    <row r="16" spans="1:10" ht="21" customHeight="1">
      <c r="A16" s="284" t="s">
        <v>170</v>
      </c>
      <c r="B16" s="284"/>
      <c r="C16" s="223">
        <v>10</v>
      </c>
      <c r="D16" s="283">
        <v>6096743</v>
      </c>
      <c r="F16" s="283">
        <v>5734534</v>
      </c>
      <c r="H16" s="283">
        <v>136019</v>
      </c>
      <c r="J16" s="283">
        <v>136339</v>
      </c>
    </row>
    <row r="17" spans="1:10" ht="21" customHeight="1">
      <c r="A17" s="287" t="s">
        <v>285</v>
      </c>
      <c r="B17" s="284"/>
      <c r="C17" s="288">
        <v>8</v>
      </c>
      <c r="D17" s="283">
        <v>544127</v>
      </c>
      <c r="F17" s="283">
        <v>387896</v>
      </c>
      <c r="H17" s="283">
        <v>-667</v>
      </c>
      <c r="J17" s="283">
        <v>882</v>
      </c>
    </row>
    <row r="18" spans="1:10" ht="21" customHeight="1">
      <c r="A18" s="289" t="s">
        <v>286</v>
      </c>
      <c r="B18" s="290"/>
      <c r="C18" s="288">
        <v>9</v>
      </c>
      <c r="D18" s="283">
        <v>21994</v>
      </c>
      <c r="F18" s="283">
        <v>232549</v>
      </c>
      <c r="H18" s="283">
        <v>60663</v>
      </c>
      <c r="J18" s="283">
        <v>-50720</v>
      </c>
    </row>
    <row r="19" spans="1:10" ht="21" customHeight="1">
      <c r="A19" s="284" t="s">
        <v>25</v>
      </c>
      <c r="D19" s="283">
        <v>-1037971</v>
      </c>
      <c r="F19" s="283">
        <v>-918378</v>
      </c>
      <c r="H19" s="283">
        <v>-4412896</v>
      </c>
      <c r="J19" s="283">
        <v>-4386778</v>
      </c>
    </row>
    <row r="20" spans="1:10" ht="21" customHeight="1">
      <c r="A20" s="284" t="s">
        <v>51</v>
      </c>
      <c r="D20" s="283">
        <v>-123975</v>
      </c>
      <c r="F20" s="283">
        <v>-92722</v>
      </c>
      <c r="H20" s="283">
        <v>-11526573</v>
      </c>
      <c r="J20" s="283">
        <v>-10650656</v>
      </c>
    </row>
    <row r="21" spans="1:10" ht="21" customHeight="1">
      <c r="A21" s="284" t="s">
        <v>72</v>
      </c>
      <c r="B21" s="291"/>
      <c r="D21" s="283">
        <v>13784629</v>
      </c>
      <c r="F21" s="283">
        <v>11703447</v>
      </c>
      <c r="H21" s="283">
        <v>4532208</v>
      </c>
      <c r="J21" s="283">
        <v>3765130</v>
      </c>
    </row>
    <row r="22" spans="1:10" ht="21" customHeight="1">
      <c r="A22" s="287" t="s">
        <v>328</v>
      </c>
      <c r="C22" s="288" t="s">
        <v>304</v>
      </c>
      <c r="D22" s="283">
        <v>-8090261</v>
      </c>
      <c r="F22" s="283">
        <v>-9327996</v>
      </c>
      <c r="H22" s="283">
        <v>454210</v>
      </c>
      <c r="J22" s="283">
        <v>-6454810</v>
      </c>
    </row>
    <row r="23" spans="1:10" ht="21" customHeight="1">
      <c r="A23" s="289" t="s">
        <v>329</v>
      </c>
      <c r="B23" s="163"/>
      <c r="D23" s="292">
        <v>4682</v>
      </c>
      <c r="F23" s="292">
        <v>0</v>
      </c>
      <c r="H23" s="292">
        <v>0</v>
      </c>
      <c r="J23" s="292">
        <v>0</v>
      </c>
    </row>
    <row r="24" spans="1:10" ht="21" customHeight="1">
      <c r="A24" s="284" t="s">
        <v>250</v>
      </c>
      <c r="C24" s="288">
        <v>22</v>
      </c>
      <c r="D24" s="283">
        <v>2949273</v>
      </c>
      <c r="F24" s="283">
        <v>644849</v>
      </c>
      <c r="H24" s="283">
        <v>884977</v>
      </c>
      <c r="J24" s="283">
        <v>157205</v>
      </c>
    </row>
    <row r="25" spans="1:10" ht="21" customHeight="1">
      <c r="A25" s="287" t="s">
        <v>330</v>
      </c>
      <c r="D25" s="292"/>
      <c r="F25" s="292"/>
    </row>
    <row r="26" spans="1:10" ht="21" customHeight="1">
      <c r="A26" s="287" t="s">
        <v>346</v>
      </c>
      <c r="D26" s="292">
        <v>36019</v>
      </c>
      <c r="F26" s="292">
        <v>248987</v>
      </c>
      <c r="H26" s="283">
        <v>324052</v>
      </c>
      <c r="J26" s="283">
        <v>14519</v>
      </c>
    </row>
    <row r="27" spans="1:10" ht="21" customHeight="1">
      <c r="A27" s="287" t="s">
        <v>318</v>
      </c>
      <c r="B27" s="291"/>
    </row>
    <row r="28" spans="1:10" ht="21" customHeight="1">
      <c r="A28" s="287" t="s">
        <v>226</v>
      </c>
      <c r="B28" s="291"/>
      <c r="C28" s="288">
        <v>17</v>
      </c>
      <c r="D28" s="283">
        <v>911916</v>
      </c>
      <c r="F28" s="283">
        <v>47497</v>
      </c>
      <c r="H28" s="292">
        <v>0</v>
      </c>
      <c r="J28" s="292">
        <v>0</v>
      </c>
    </row>
    <row r="29" spans="1:10" ht="21" customHeight="1">
      <c r="A29" s="287" t="s">
        <v>331</v>
      </c>
      <c r="B29" s="291"/>
      <c r="C29" s="288">
        <v>18</v>
      </c>
      <c r="D29" s="283">
        <v>1664754</v>
      </c>
      <c r="F29" s="283">
        <v>514685</v>
      </c>
      <c r="H29" s="292">
        <v>0</v>
      </c>
      <c r="J29" s="292">
        <v>0</v>
      </c>
    </row>
    <row r="30" spans="1:10" ht="21" customHeight="1">
      <c r="A30" s="287" t="s">
        <v>332</v>
      </c>
      <c r="B30" s="287"/>
      <c r="C30" s="288">
        <v>12</v>
      </c>
      <c r="D30" s="292">
        <v>0</v>
      </c>
      <c r="F30" s="292">
        <v>0</v>
      </c>
      <c r="G30" s="283"/>
      <c r="H30" s="292">
        <v>204000</v>
      </c>
      <c r="I30" s="283"/>
      <c r="J30" s="292">
        <v>0</v>
      </c>
    </row>
    <row r="31" spans="1:10" ht="19.5" customHeight="1">
      <c r="A31" s="287" t="s">
        <v>333</v>
      </c>
      <c r="B31" s="291"/>
      <c r="D31" s="283">
        <v>22627</v>
      </c>
      <c r="F31" s="283">
        <v>-46843</v>
      </c>
      <c r="G31" s="283"/>
      <c r="H31" s="292">
        <v>1864</v>
      </c>
      <c r="I31" s="283"/>
      <c r="J31" s="292">
        <v>199490</v>
      </c>
    </row>
    <row r="32" spans="1:10" ht="18" customHeight="1">
      <c r="A32" s="287" t="s">
        <v>315</v>
      </c>
      <c r="B32" s="287"/>
      <c r="H32" s="283"/>
      <c r="J32" s="283"/>
    </row>
    <row r="33" spans="1:10" ht="17.25" customHeight="1">
      <c r="A33" s="275" t="s">
        <v>166</v>
      </c>
      <c r="C33" s="288">
        <v>10</v>
      </c>
      <c r="D33" s="283">
        <v>-3235453</v>
      </c>
      <c r="F33" s="283">
        <v>-3974589</v>
      </c>
      <c r="G33" s="102"/>
      <c r="H33" s="292">
        <v>0</v>
      </c>
      <c r="I33" s="102"/>
      <c r="J33" s="292">
        <v>0</v>
      </c>
    </row>
    <row r="34" spans="1:10" ht="17.25" customHeight="1">
      <c r="A34" s="275" t="s">
        <v>334</v>
      </c>
      <c r="G34" s="102"/>
      <c r="H34" s="292"/>
      <c r="I34" s="102"/>
      <c r="J34" s="292"/>
    </row>
    <row r="35" spans="1:10" ht="17.25" customHeight="1">
      <c r="A35" s="275" t="s">
        <v>335</v>
      </c>
      <c r="D35" s="283">
        <v>-9236</v>
      </c>
      <c r="F35" s="283">
        <v>-95239</v>
      </c>
      <c r="G35" s="102"/>
      <c r="H35" s="292">
        <v>0</v>
      </c>
      <c r="I35" s="102"/>
      <c r="J35" s="292">
        <v>0</v>
      </c>
    </row>
    <row r="36" spans="1:10" ht="17.25" customHeight="1">
      <c r="A36" s="290" t="s">
        <v>253</v>
      </c>
      <c r="G36" s="107"/>
      <c r="I36" s="107"/>
    </row>
    <row r="37" spans="1:10" ht="17.25" customHeight="1">
      <c r="A37" s="289" t="s">
        <v>255</v>
      </c>
      <c r="C37" s="288" t="s">
        <v>307</v>
      </c>
      <c r="D37" s="283">
        <v>-8893402</v>
      </c>
      <c r="F37" s="283">
        <v>-8343121</v>
      </c>
      <c r="G37" s="102"/>
      <c r="H37" s="292">
        <v>0</v>
      </c>
      <c r="I37" s="102"/>
      <c r="J37" s="292">
        <v>0</v>
      </c>
    </row>
    <row r="38" spans="1:10" ht="17.25" customHeight="1">
      <c r="A38" s="290" t="s">
        <v>325</v>
      </c>
      <c r="C38" s="288">
        <v>28</v>
      </c>
      <c r="D38" s="255">
        <v>5445838</v>
      </c>
      <c r="F38" s="255">
        <v>6211904</v>
      </c>
      <c r="G38" s="102"/>
      <c r="H38" s="293">
        <v>757107</v>
      </c>
      <c r="I38" s="102"/>
      <c r="J38" s="293">
        <v>1563220</v>
      </c>
    </row>
    <row r="39" spans="1:10" s="270" customFormat="1" ht="20.25" customHeight="1">
      <c r="A39" s="267"/>
      <c r="B39" s="267"/>
      <c r="C39" s="211"/>
      <c r="D39" s="102">
        <f>SUM(D10:D38)</f>
        <v>51129594</v>
      </c>
      <c r="E39" s="269"/>
      <c r="F39" s="102">
        <f>SUM(F10:F38)</f>
        <v>41025023</v>
      </c>
      <c r="G39" s="102"/>
      <c r="H39" s="102">
        <f>SUM(H10:H38)</f>
        <v>-869953</v>
      </c>
      <c r="I39" s="102"/>
      <c r="J39" s="102">
        <f>SUM(J10:J38)</f>
        <v>-80683</v>
      </c>
    </row>
    <row r="40" spans="1:10" s="270" customFormat="1" ht="20.25" customHeight="1">
      <c r="A40" s="285" t="s">
        <v>165</v>
      </c>
      <c r="B40" s="294"/>
      <c r="C40" s="288"/>
      <c r="D40" s="283"/>
      <c r="E40" s="105"/>
      <c r="F40" s="283"/>
      <c r="G40" s="105"/>
      <c r="H40" s="105"/>
      <c r="I40" s="105"/>
      <c r="J40" s="105"/>
    </row>
    <row r="41" spans="1:10" s="270" customFormat="1" ht="20.25" customHeight="1">
      <c r="A41" s="290" t="s">
        <v>95</v>
      </c>
      <c r="B41" s="275"/>
      <c r="C41" s="288"/>
      <c r="D41" s="283">
        <v>3160305</v>
      </c>
      <c r="E41" s="105"/>
      <c r="F41" s="283">
        <v>-6045246</v>
      </c>
      <c r="G41" s="105"/>
      <c r="H41" s="283">
        <v>393430</v>
      </c>
      <c r="I41" s="105"/>
      <c r="J41" s="283">
        <v>607326</v>
      </c>
    </row>
    <row r="42" spans="1:10" s="270" customFormat="1" ht="20.25" customHeight="1">
      <c r="A42" s="290" t="s">
        <v>2</v>
      </c>
      <c r="B42" s="275"/>
      <c r="C42" s="288"/>
      <c r="D42" s="283">
        <v>-4422370</v>
      </c>
      <c r="E42" s="105"/>
      <c r="F42" s="283">
        <v>-6736190</v>
      </c>
      <c r="G42" s="105"/>
      <c r="H42" s="283">
        <v>932914</v>
      </c>
      <c r="I42" s="105"/>
      <c r="J42" s="283">
        <v>20746</v>
      </c>
    </row>
    <row r="43" spans="1:10" s="270" customFormat="1" ht="20.25" customHeight="1">
      <c r="A43" s="290" t="s">
        <v>144</v>
      </c>
      <c r="B43" s="275"/>
      <c r="C43" s="288"/>
      <c r="D43" s="283">
        <v>-6279529</v>
      </c>
      <c r="E43" s="105"/>
      <c r="F43" s="283">
        <v>-8201924</v>
      </c>
      <c r="G43" s="105"/>
      <c r="H43" s="283">
        <v>-267967</v>
      </c>
      <c r="I43" s="105"/>
      <c r="J43" s="283">
        <v>175480</v>
      </c>
    </row>
    <row r="44" spans="1:10" s="270" customFormat="1" ht="20.25" customHeight="1">
      <c r="A44" s="290" t="s">
        <v>3</v>
      </c>
      <c r="B44" s="275"/>
      <c r="C44" s="288"/>
      <c r="D44" s="283">
        <v>1636308</v>
      </c>
      <c r="E44" s="105"/>
      <c r="F44" s="283">
        <v>-2870568</v>
      </c>
      <c r="G44" s="105"/>
      <c r="H44" s="283">
        <v>-1418</v>
      </c>
      <c r="I44" s="105"/>
      <c r="J44" s="283">
        <v>-36986</v>
      </c>
    </row>
    <row r="45" spans="1:10" s="270" customFormat="1" ht="20.25" customHeight="1">
      <c r="A45" s="290"/>
      <c r="B45" s="275"/>
      <c r="C45" s="288"/>
      <c r="D45" s="283"/>
      <c r="E45" s="105"/>
      <c r="F45" s="283"/>
      <c r="G45" s="105"/>
      <c r="H45" s="283"/>
      <c r="I45" s="105"/>
      <c r="J45" s="283"/>
    </row>
    <row r="46" spans="1:10" s="270" customFormat="1" ht="20.25" customHeight="1">
      <c r="A46" s="266" t="s">
        <v>27</v>
      </c>
      <c r="B46" s="267"/>
      <c r="C46" s="211"/>
      <c r="D46" s="268"/>
      <c r="E46" s="269"/>
      <c r="F46" s="268"/>
      <c r="G46" s="102"/>
      <c r="H46" s="102"/>
      <c r="I46" s="102"/>
      <c r="J46" s="102"/>
    </row>
    <row r="47" spans="1:10" s="245" customFormat="1" ht="20.25" customHeight="1">
      <c r="A47" s="266" t="s">
        <v>28</v>
      </c>
      <c r="B47" s="267"/>
      <c r="C47" s="211"/>
    </row>
    <row r="48" spans="1:10" s="245" customFormat="1" ht="20.25" customHeight="1">
      <c r="A48" s="271" t="s">
        <v>30</v>
      </c>
      <c r="B48" s="272"/>
      <c r="C48" s="211"/>
    </row>
    <row r="49" spans="1:10" ht="19.5" customHeight="1">
      <c r="A49" s="273"/>
      <c r="B49" s="273"/>
      <c r="C49" s="273"/>
      <c r="D49" s="105"/>
      <c r="F49" s="105"/>
      <c r="I49" s="274"/>
      <c r="J49" s="99" t="s">
        <v>97</v>
      </c>
    </row>
    <row r="50" spans="1:10" s="276" customFormat="1" ht="18.75" customHeight="1">
      <c r="A50" s="267"/>
      <c r="B50" s="267"/>
      <c r="C50" s="211"/>
      <c r="D50" s="367" t="s">
        <v>0</v>
      </c>
      <c r="E50" s="367"/>
      <c r="F50" s="367"/>
      <c r="G50" s="299"/>
      <c r="H50" s="367" t="s">
        <v>54</v>
      </c>
      <c r="I50" s="367"/>
      <c r="J50" s="367"/>
    </row>
    <row r="51" spans="1:10" s="276" customFormat="1" ht="18.75" customHeight="1">
      <c r="A51" s="267"/>
      <c r="B51" s="267"/>
      <c r="C51" s="211"/>
      <c r="D51" s="365" t="s">
        <v>55</v>
      </c>
      <c r="E51" s="365"/>
      <c r="F51" s="365"/>
      <c r="G51" s="300"/>
      <c r="H51" s="365" t="s">
        <v>142</v>
      </c>
      <c r="I51" s="365"/>
      <c r="J51" s="365"/>
    </row>
    <row r="52" spans="1:10" s="276" customFormat="1" ht="14">
      <c r="A52" s="267"/>
      <c r="B52" s="267"/>
      <c r="D52" s="366" t="s">
        <v>164</v>
      </c>
      <c r="E52" s="366"/>
      <c r="F52" s="366"/>
      <c r="G52" s="277"/>
      <c r="H52" s="366" t="s">
        <v>164</v>
      </c>
      <c r="I52" s="366"/>
      <c r="J52" s="366"/>
    </row>
    <row r="53" spans="1:10" s="276" customFormat="1" ht="14">
      <c r="A53" s="267"/>
      <c r="B53" s="267"/>
      <c r="C53" s="211" t="s">
        <v>34</v>
      </c>
      <c r="D53" s="278">
        <v>2019</v>
      </c>
      <c r="E53" s="279"/>
      <c r="F53" s="278">
        <v>2018</v>
      </c>
      <c r="G53" s="279"/>
      <c r="H53" s="278">
        <v>2019</v>
      </c>
      <c r="I53" s="279"/>
      <c r="J53" s="278">
        <v>2018</v>
      </c>
    </row>
    <row r="54" spans="1:10" s="276" customFormat="1" ht="3.75" customHeight="1">
      <c r="A54" s="267"/>
      <c r="B54" s="267"/>
      <c r="C54" s="211"/>
      <c r="D54" s="280"/>
      <c r="E54" s="281"/>
      <c r="F54" s="280"/>
      <c r="G54" s="281"/>
      <c r="H54" s="280"/>
      <c r="I54" s="281"/>
      <c r="J54" s="280"/>
    </row>
    <row r="55" spans="1:10" ht="21" customHeight="1">
      <c r="A55" s="301" t="s">
        <v>121</v>
      </c>
      <c r="B55" s="301"/>
      <c r="C55" s="301"/>
      <c r="D55" s="301"/>
      <c r="E55" s="295"/>
      <c r="F55" s="295"/>
      <c r="G55" s="295"/>
      <c r="H55" s="295"/>
      <c r="I55" s="295"/>
      <c r="J55" s="295"/>
    </row>
    <row r="56" spans="1:10" ht="21" customHeight="1">
      <c r="A56" s="286" t="s">
        <v>123</v>
      </c>
      <c r="B56" s="276"/>
      <c r="C56" s="286"/>
      <c r="D56" s="286"/>
      <c r="E56" s="295"/>
      <c r="F56" s="330"/>
      <c r="G56" s="295"/>
      <c r="H56" s="295"/>
      <c r="I56" s="295"/>
      <c r="J56" s="295"/>
    </row>
    <row r="57" spans="1:10" ht="21" customHeight="1">
      <c r="A57" s="290" t="s">
        <v>4</v>
      </c>
      <c r="D57" s="283">
        <v>-3431061</v>
      </c>
      <c r="F57" s="283">
        <v>-311660</v>
      </c>
      <c r="H57" s="283">
        <v>34348</v>
      </c>
      <c r="J57" s="283">
        <v>422</v>
      </c>
    </row>
    <row r="58" spans="1:10" ht="21" customHeight="1">
      <c r="A58" s="290" t="s">
        <v>6</v>
      </c>
      <c r="D58" s="283">
        <v>-701690</v>
      </c>
      <c r="F58" s="283">
        <v>2532085</v>
      </c>
      <c r="H58" s="283">
        <v>-45830</v>
      </c>
      <c r="J58" s="283">
        <v>-138354</v>
      </c>
    </row>
    <row r="59" spans="1:10" ht="21" customHeight="1">
      <c r="A59" s="290" t="s">
        <v>5</v>
      </c>
      <c r="D59" s="283">
        <v>4820748</v>
      </c>
      <c r="F59" s="283">
        <v>1983418</v>
      </c>
      <c r="H59" s="283">
        <v>-74897</v>
      </c>
      <c r="J59" s="283">
        <v>25086</v>
      </c>
    </row>
    <row r="60" spans="1:10" ht="21" customHeight="1">
      <c r="A60" s="290" t="s">
        <v>256</v>
      </c>
      <c r="B60" s="290"/>
      <c r="D60" s="283">
        <v>-406213</v>
      </c>
      <c r="F60" s="283">
        <v>-414395</v>
      </c>
      <c r="H60" s="283">
        <v>-261711</v>
      </c>
      <c r="J60" s="283">
        <v>-88334</v>
      </c>
    </row>
    <row r="61" spans="1:10" ht="21" customHeight="1">
      <c r="A61" s="290" t="s">
        <v>46</v>
      </c>
      <c r="D61" s="283">
        <v>-4897236</v>
      </c>
      <c r="F61" s="283">
        <v>-5666524</v>
      </c>
      <c r="H61" s="283">
        <v>-35242</v>
      </c>
      <c r="J61" s="283">
        <v>-35527</v>
      </c>
    </row>
    <row r="62" spans="1:10" ht="21.75" customHeight="1">
      <c r="A62" s="267" t="s">
        <v>82</v>
      </c>
      <c r="D62" s="296"/>
      <c r="F62" s="296"/>
      <c r="H62" s="297"/>
      <c r="J62" s="297"/>
    </row>
    <row r="63" spans="1:10" ht="23.25" customHeight="1">
      <c r="A63" s="267" t="s">
        <v>145</v>
      </c>
      <c r="B63" s="273"/>
      <c r="D63" s="298">
        <f>SUM(D58:D61)+D39+D41+D42+D43+D44+D57</f>
        <v>40608856</v>
      </c>
      <c r="E63" s="299"/>
      <c r="F63" s="298">
        <f>SUM(F58:F61)+F39+F41+F42+F43+F44+F57</f>
        <v>15294019</v>
      </c>
      <c r="G63" s="299"/>
      <c r="H63" s="298">
        <f>SUM(H58:H61)+H39+H41+H42+H43+H44+H57</f>
        <v>-196326</v>
      </c>
      <c r="I63" s="299"/>
      <c r="J63" s="298">
        <f>SUM(J58:J61)+J39+J41+J42+J43+J44+J57</f>
        <v>449176</v>
      </c>
    </row>
    <row r="64" spans="1:10" ht="9.65" customHeight="1">
      <c r="A64" s="273"/>
      <c r="B64" s="273"/>
      <c r="D64" s="257"/>
      <c r="E64" s="299"/>
      <c r="F64" s="257"/>
      <c r="G64" s="299"/>
      <c r="H64" s="300"/>
      <c r="I64" s="299"/>
      <c r="J64" s="300"/>
    </row>
    <row r="65" spans="1:10" ht="23.25" customHeight="1">
      <c r="A65" s="301" t="s">
        <v>93</v>
      </c>
      <c r="B65" s="302"/>
    </row>
    <row r="66" spans="1:10" ht="21" customHeight="1">
      <c r="A66" s="290" t="s">
        <v>52</v>
      </c>
      <c r="D66" s="292">
        <v>1027224</v>
      </c>
      <c r="E66" s="292"/>
      <c r="F66" s="292">
        <v>936342</v>
      </c>
      <c r="G66" s="292"/>
      <c r="H66" s="292">
        <v>4413167</v>
      </c>
      <c r="I66" s="292"/>
      <c r="J66" s="292">
        <v>4682366</v>
      </c>
    </row>
    <row r="67" spans="1:10" ht="20.25" customHeight="1">
      <c r="A67" s="290" t="s">
        <v>53</v>
      </c>
      <c r="D67" s="292">
        <v>4340886</v>
      </c>
      <c r="E67" s="292"/>
      <c r="F67" s="292">
        <v>3920292</v>
      </c>
      <c r="G67" s="292"/>
      <c r="H67" s="292">
        <v>12040021</v>
      </c>
      <c r="I67" s="292"/>
      <c r="J67" s="292">
        <v>11022448</v>
      </c>
    </row>
    <row r="68" spans="1:10" ht="20.25" customHeight="1">
      <c r="A68" s="290" t="s">
        <v>321</v>
      </c>
      <c r="D68" s="292"/>
      <c r="E68" s="292"/>
      <c r="F68" s="292"/>
      <c r="G68" s="292"/>
      <c r="H68" s="292"/>
      <c r="I68" s="292"/>
      <c r="J68" s="292"/>
    </row>
    <row r="69" spans="1:10" ht="20.25" customHeight="1">
      <c r="A69" s="290" t="s">
        <v>239</v>
      </c>
      <c r="B69" s="290"/>
      <c r="C69" s="288">
        <v>6</v>
      </c>
      <c r="D69" s="292">
        <v>0</v>
      </c>
      <c r="E69" s="292"/>
      <c r="F69" s="292">
        <v>0</v>
      </c>
      <c r="G69" s="292"/>
      <c r="H69" s="292">
        <v>17547000</v>
      </c>
      <c r="I69" s="292"/>
      <c r="J69" s="292">
        <v>-24066000</v>
      </c>
    </row>
    <row r="70" spans="1:10" ht="20.25" customHeight="1">
      <c r="A70" s="290" t="s">
        <v>287</v>
      </c>
      <c r="B70" s="290"/>
      <c r="D70" s="292"/>
      <c r="E70" s="292"/>
      <c r="F70" s="292"/>
      <c r="G70" s="292"/>
      <c r="H70" s="292"/>
      <c r="I70" s="292"/>
      <c r="J70" s="292"/>
    </row>
    <row r="71" spans="1:10" ht="20.25" customHeight="1">
      <c r="A71" s="289" t="s">
        <v>356</v>
      </c>
      <c r="B71" s="290"/>
      <c r="C71" s="288">
        <v>6</v>
      </c>
      <c r="D71" s="292">
        <v>-175034</v>
      </c>
      <c r="E71" s="292"/>
      <c r="F71" s="292">
        <v>534943</v>
      </c>
      <c r="G71" s="292"/>
      <c r="H71" s="303">
        <v>0</v>
      </c>
      <c r="I71" s="292"/>
      <c r="J71" s="303">
        <v>0</v>
      </c>
    </row>
    <row r="72" spans="1:10" ht="21.75" customHeight="1">
      <c r="A72" s="290" t="s">
        <v>320</v>
      </c>
      <c r="B72" s="290"/>
      <c r="D72" s="292">
        <v>-72333</v>
      </c>
      <c r="E72" s="292"/>
      <c r="F72" s="292">
        <v>1750725</v>
      </c>
      <c r="G72" s="292"/>
      <c r="H72" s="303">
        <v>0</v>
      </c>
      <c r="I72" s="292"/>
      <c r="J72" s="303">
        <v>0</v>
      </c>
    </row>
    <row r="73" spans="1:10" ht="21.75" customHeight="1">
      <c r="A73" s="290" t="s">
        <v>288</v>
      </c>
      <c r="B73" s="290"/>
      <c r="D73" s="292">
        <v>-20849756</v>
      </c>
      <c r="E73" s="292"/>
      <c r="F73" s="292">
        <v>-15165835</v>
      </c>
      <c r="G73" s="292"/>
      <c r="H73" s="292">
        <v>-41379647</v>
      </c>
      <c r="I73" s="292"/>
      <c r="J73" s="292">
        <v>-14235092</v>
      </c>
    </row>
    <row r="74" spans="1:10" ht="21.75" customHeight="1">
      <c r="A74" s="290" t="s">
        <v>195</v>
      </c>
      <c r="B74" s="290"/>
      <c r="D74" s="292">
        <v>13132447</v>
      </c>
      <c r="E74" s="292"/>
      <c r="F74" s="292">
        <v>8627423</v>
      </c>
      <c r="G74" s="292"/>
      <c r="H74" s="292">
        <v>147910</v>
      </c>
      <c r="I74" s="292"/>
      <c r="J74" s="292">
        <v>0</v>
      </c>
    </row>
    <row r="75" spans="1:10" ht="21.75" customHeight="1">
      <c r="A75" s="290" t="s">
        <v>238</v>
      </c>
      <c r="B75" s="290"/>
      <c r="D75" s="292"/>
      <c r="E75" s="292"/>
      <c r="F75" s="292"/>
      <c r="G75" s="292"/>
      <c r="H75" s="303"/>
      <c r="I75" s="292"/>
      <c r="J75" s="303"/>
    </row>
    <row r="76" spans="1:10" ht="21.75" customHeight="1">
      <c r="A76" s="290" t="s">
        <v>239</v>
      </c>
      <c r="B76" s="290"/>
      <c r="C76" s="288">
        <v>5</v>
      </c>
      <c r="D76" s="292">
        <v>-577541</v>
      </c>
      <c r="E76" s="292"/>
      <c r="F76" s="292">
        <v>-624965</v>
      </c>
      <c r="G76" s="292"/>
      <c r="H76" s="303">
        <v>0</v>
      </c>
      <c r="I76" s="292"/>
      <c r="J76" s="303">
        <v>0</v>
      </c>
    </row>
    <row r="77" spans="1:10" ht="21.75" customHeight="1">
      <c r="A77" s="290" t="s">
        <v>319</v>
      </c>
      <c r="B77" s="290"/>
      <c r="C77" s="288">
        <v>6</v>
      </c>
      <c r="D77" s="292">
        <v>0</v>
      </c>
      <c r="E77" s="292"/>
      <c r="F77" s="292">
        <v>0</v>
      </c>
      <c r="G77" s="292"/>
      <c r="H77" s="303">
        <v>15073186</v>
      </c>
      <c r="I77" s="292"/>
      <c r="J77" s="303">
        <v>1066564</v>
      </c>
    </row>
    <row r="78" spans="1:10" ht="21.75" customHeight="1">
      <c r="A78" s="290" t="s">
        <v>289</v>
      </c>
      <c r="B78" s="290"/>
      <c r="C78" s="288">
        <v>6</v>
      </c>
      <c r="D78" s="292">
        <v>-22500</v>
      </c>
      <c r="E78" s="292"/>
      <c r="F78" s="292">
        <v>-3450</v>
      </c>
      <c r="G78" s="292"/>
      <c r="H78" s="303">
        <v>0</v>
      </c>
      <c r="I78" s="292"/>
      <c r="J78" s="303">
        <v>0</v>
      </c>
    </row>
    <row r="79" spans="1:10" ht="21.75" customHeight="1">
      <c r="A79" s="289" t="s">
        <v>290</v>
      </c>
      <c r="B79" s="294"/>
      <c r="D79" s="292">
        <v>-2070</v>
      </c>
      <c r="E79" s="292"/>
      <c r="F79" s="292">
        <v>-106467</v>
      </c>
      <c r="G79" s="292"/>
      <c r="H79" s="303">
        <v>0</v>
      </c>
      <c r="I79" s="292"/>
      <c r="J79" s="303">
        <v>0</v>
      </c>
    </row>
    <row r="80" spans="1:10" ht="21.75" customHeight="1">
      <c r="A80" s="289" t="s">
        <v>292</v>
      </c>
      <c r="B80" s="294"/>
      <c r="D80" s="292"/>
      <c r="E80" s="292"/>
      <c r="F80" s="292"/>
      <c r="G80" s="292"/>
      <c r="H80" s="303"/>
      <c r="I80" s="292"/>
      <c r="J80" s="303"/>
    </row>
    <row r="81" spans="1:10" ht="21.75" customHeight="1">
      <c r="A81" s="275" t="s">
        <v>293</v>
      </c>
      <c r="B81" s="294"/>
      <c r="D81" s="292">
        <v>-25529466</v>
      </c>
      <c r="E81" s="292"/>
      <c r="F81" s="292">
        <v>-27127784</v>
      </c>
      <c r="G81" s="292"/>
      <c r="H81" s="303">
        <v>-737248</v>
      </c>
      <c r="I81" s="292"/>
      <c r="J81" s="303">
        <v>-1351682</v>
      </c>
    </row>
    <row r="82" spans="1:10" ht="21.75" customHeight="1">
      <c r="A82" s="289" t="s">
        <v>291</v>
      </c>
      <c r="B82" s="294"/>
      <c r="D82" s="292">
        <v>-143165</v>
      </c>
      <c r="E82" s="292"/>
      <c r="F82" s="292">
        <v>-1122561</v>
      </c>
      <c r="G82" s="292"/>
      <c r="H82" s="303">
        <v>-3031</v>
      </c>
      <c r="I82" s="292"/>
      <c r="J82" s="303">
        <v>-3159</v>
      </c>
    </row>
    <row r="83" spans="1:10" ht="21.75" customHeight="1">
      <c r="A83" s="304" t="s">
        <v>196</v>
      </c>
      <c r="B83" s="294"/>
      <c r="D83" s="292">
        <v>2513466</v>
      </c>
      <c r="E83" s="292"/>
      <c r="F83" s="292">
        <v>1118148</v>
      </c>
      <c r="G83" s="292"/>
      <c r="H83" s="305">
        <v>67584</v>
      </c>
      <c r="I83" s="292"/>
      <c r="J83" s="305">
        <v>94820</v>
      </c>
    </row>
    <row r="84" spans="1:10" ht="21.75" customHeight="1">
      <c r="A84" s="304" t="s">
        <v>197</v>
      </c>
      <c r="B84" s="294"/>
      <c r="D84" s="292">
        <v>900</v>
      </c>
      <c r="E84" s="292"/>
      <c r="F84" s="292">
        <v>2803</v>
      </c>
      <c r="G84" s="292"/>
      <c r="H84" s="305">
        <v>1551</v>
      </c>
      <c r="I84" s="292"/>
      <c r="J84" s="305">
        <v>4586</v>
      </c>
    </row>
    <row r="85" spans="1:10" ht="21.75" customHeight="1">
      <c r="A85" s="304" t="s">
        <v>271</v>
      </c>
      <c r="B85" s="294"/>
      <c r="D85" s="292">
        <v>8058</v>
      </c>
      <c r="E85" s="292"/>
      <c r="F85" s="292">
        <v>32559</v>
      </c>
      <c r="G85" s="292"/>
      <c r="H85" s="305">
        <v>0</v>
      </c>
      <c r="I85" s="292"/>
      <c r="J85" s="305">
        <v>0</v>
      </c>
    </row>
    <row r="86" spans="1:10" ht="21.75" customHeight="1">
      <c r="A86" s="290" t="s">
        <v>294</v>
      </c>
      <c r="D86" s="255">
        <v>-298805</v>
      </c>
      <c r="F86" s="255">
        <v>-652639</v>
      </c>
      <c r="H86" s="293">
        <v>0</v>
      </c>
      <c r="I86" s="292"/>
      <c r="J86" s="293">
        <v>0</v>
      </c>
    </row>
    <row r="87" spans="1:10" ht="21.75" customHeight="1">
      <c r="A87" s="267" t="s">
        <v>326</v>
      </c>
      <c r="B87" s="273"/>
      <c r="D87" s="298">
        <f>SUM(D66:D86)</f>
        <v>-26647689</v>
      </c>
      <c r="E87" s="299"/>
      <c r="F87" s="298">
        <f>SUM(F66:F86)</f>
        <v>-27880466</v>
      </c>
      <c r="G87" s="299"/>
      <c r="H87" s="298">
        <f>SUM(H66:H86)</f>
        <v>7170493</v>
      </c>
      <c r="I87" s="299"/>
      <c r="J87" s="298">
        <f>SUM(J66:J86)</f>
        <v>-22785149</v>
      </c>
    </row>
    <row r="88" spans="1:10" ht="21.75" customHeight="1"/>
    <row r="89" spans="1:10" ht="21.75" customHeight="1">
      <c r="C89" s="275"/>
      <c r="D89" s="275"/>
      <c r="E89" s="275"/>
      <c r="F89" s="275"/>
      <c r="G89" s="275"/>
      <c r="H89" s="275"/>
      <c r="I89" s="275"/>
      <c r="J89" s="275"/>
    </row>
    <row r="90" spans="1:10" s="270" customFormat="1" ht="20.25" customHeight="1">
      <c r="A90" s="266" t="s">
        <v>27</v>
      </c>
      <c r="B90" s="267"/>
      <c r="C90" s="211"/>
      <c r="D90" s="268"/>
      <c r="E90" s="269"/>
      <c r="F90" s="268"/>
      <c r="G90" s="269"/>
      <c r="H90" s="268"/>
      <c r="I90" s="269"/>
      <c r="J90" s="268"/>
    </row>
    <row r="91" spans="1:10" s="245" customFormat="1" ht="20.25" customHeight="1">
      <c r="A91" s="266" t="s">
        <v>28</v>
      </c>
      <c r="B91" s="267"/>
      <c r="C91" s="211"/>
    </row>
    <row r="92" spans="1:10" s="245" customFormat="1" ht="20.25" customHeight="1">
      <c r="A92" s="271" t="s">
        <v>30</v>
      </c>
      <c r="B92" s="272"/>
      <c r="C92" s="211"/>
    </row>
    <row r="93" spans="1:10" ht="18.75" customHeight="1">
      <c r="A93" s="273"/>
      <c r="B93" s="273"/>
      <c r="C93" s="273"/>
      <c r="D93" s="105"/>
      <c r="F93" s="105"/>
      <c r="I93" s="274"/>
      <c r="J93" s="99" t="s">
        <v>97</v>
      </c>
    </row>
    <row r="94" spans="1:10" s="276" customFormat="1" ht="18.75" customHeight="1">
      <c r="A94" s="267"/>
      <c r="B94" s="267"/>
      <c r="C94" s="211"/>
      <c r="D94" s="367" t="s">
        <v>0</v>
      </c>
      <c r="E94" s="367"/>
      <c r="F94" s="367"/>
      <c r="G94" s="299"/>
      <c r="H94" s="367" t="s">
        <v>54</v>
      </c>
      <c r="I94" s="367"/>
      <c r="J94" s="367"/>
    </row>
    <row r="95" spans="1:10" s="276" customFormat="1" ht="18.75" customHeight="1">
      <c r="A95" s="267"/>
      <c r="B95" s="267"/>
      <c r="C95" s="211"/>
      <c r="D95" s="365" t="s">
        <v>55</v>
      </c>
      <c r="E95" s="365"/>
      <c r="F95" s="365"/>
      <c r="G95" s="300"/>
      <c r="H95" s="365" t="s">
        <v>142</v>
      </c>
      <c r="I95" s="365"/>
      <c r="J95" s="365"/>
    </row>
    <row r="96" spans="1:10" s="276" customFormat="1" ht="18.75" customHeight="1">
      <c r="A96" s="267"/>
      <c r="B96" s="267"/>
      <c r="D96" s="366" t="s">
        <v>164</v>
      </c>
      <c r="E96" s="366"/>
      <c r="F96" s="366"/>
      <c r="G96" s="277"/>
      <c r="H96" s="366" t="s">
        <v>164</v>
      </c>
      <c r="I96" s="366"/>
      <c r="J96" s="366"/>
    </row>
    <row r="97" spans="1:10" s="276" customFormat="1" ht="17.25" customHeight="1">
      <c r="A97" s="267"/>
      <c r="B97" s="267"/>
      <c r="C97" s="211" t="s">
        <v>34</v>
      </c>
      <c r="D97" s="278">
        <v>2019</v>
      </c>
      <c r="E97" s="279"/>
      <c r="F97" s="278">
        <v>2018</v>
      </c>
      <c r="G97" s="279"/>
      <c r="H97" s="278">
        <v>2019</v>
      </c>
      <c r="I97" s="279"/>
      <c r="J97" s="278">
        <v>2018</v>
      </c>
    </row>
    <row r="98" spans="1:10" s="276" customFormat="1" ht="3.75" customHeight="1">
      <c r="A98" s="267"/>
      <c r="B98" s="267"/>
      <c r="C98" s="211"/>
      <c r="D98" s="280"/>
      <c r="E98" s="281"/>
      <c r="F98" s="280"/>
      <c r="G98" s="281"/>
      <c r="H98" s="280"/>
      <c r="I98" s="281"/>
      <c r="J98" s="280"/>
    </row>
    <row r="99" spans="1:10" s="294" customFormat="1" ht="21.75" customHeight="1">
      <c r="A99" s="301" t="s">
        <v>21</v>
      </c>
      <c r="C99" s="288"/>
      <c r="D99" s="307"/>
      <c r="E99" s="307"/>
      <c r="F99" s="307"/>
      <c r="G99" s="307"/>
      <c r="H99" s="307"/>
      <c r="I99" s="307"/>
      <c r="J99" s="307"/>
    </row>
    <row r="100" spans="1:10" ht="21.75" customHeight="1">
      <c r="A100" s="287" t="s">
        <v>227</v>
      </c>
      <c r="B100" s="284"/>
      <c r="H100" s="283"/>
      <c r="J100" s="283"/>
    </row>
    <row r="101" spans="1:10" ht="21.75" customHeight="1">
      <c r="A101" s="290" t="s">
        <v>228</v>
      </c>
      <c r="B101" s="290"/>
      <c r="D101" s="283">
        <v>13914810</v>
      </c>
      <c r="F101" s="283">
        <v>-5145076</v>
      </c>
      <c r="H101" s="292">
        <v>2850000</v>
      </c>
      <c r="J101" s="292">
        <v>0</v>
      </c>
    </row>
    <row r="102" spans="1:10" ht="21.75" customHeight="1">
      <c r="A102" s="290" t="s">
        <v>198</v>
      </c>
      <c r="B102" s="290"/>
      <c r="D102" s="283">
        <v>-11054392</v>
      </c>
      <c r="F102" s="283">
        <v>-4317701</v>
      </c>
      <c r="H102" s="283">
        <v>-1262674</v>
      </c>
      <c r="J102" s="283">
        <v>1514968</v>
      </c>
    </row>
    <row r="103" spans="1:10" ht="21.75" customHeight="1">
      <c r="A103" s="284" t="s">
        <v>308</v>
      </c>
      <c r="B103" s="284"/>
      <c r="H103" s="283"/>
      <c r="J103" s="283"/>
    </row>
    <row r="104" spans="1:10" ht="21.75" customHeight="1">
      <c r="A104" s="284" t="s">
        <v>309</v>
      </c>
      <c r="B104" s="284"/>
      <c r="C104" s="288">
        <v>6</v>
      </c>
      <c r="D104" s="292">
        <v>0</v>
      </c>
      <c r="F104" s="292">
        <v>0</v>
      </c>
      <c r="H104" s="283">
        <v>6500000</v>
      </c>
      <c r="J104" s="292">
        <v>0</v>
      </c>
    </row>
    <row r="105" spans="1:10" ht="21.75" customHeight="1">
      <c r="A105" s="284" t="s">
        <v>280</v>
      </c>
      <c r="B105" s="284"/>
      <c r="D105" s="275"/>
      <c r="F105" s="275"/>
      <c r="H105" s="308"/>
      <c r="J105" s="308"/>
    </row>
    <row r="106" spans="1:10" ht="21.75" customHeight="1">
      <c r="A106" s="284" t="s">
        <v>281</v>
      </c>
      <c r="B106" s="284"/>
      <c r="D106" s="292">
        <v>55747</v>
      </c>
      <c r="E106" s="292"/>
      <c r="F106" s="292">
        <v>278903</v>
      </c>
      <c r="G106" s="292"/>
      <c r="H106" s="292">
        <v>0</v>
      </c>
      <c r="I106" s="292"/>
      <c r="J106" s="292">
        <v>0</v>
      </c>
    </row>
    <row r="107" spans="1:10" ht="21.75" customHeight="1">
      <c r="A107" s="284" t="s">
        <v>272</v>
      </c>
      <c r="B107" s="284"/>
      <c r="D107" s="292"/>
      <c r="E107" s="292"/>
      <c r="F107" s="292"/>
      <c r="G107" s="292"/>
      <c r="H107" s="292"/>
      <c r="I107" s="292"/>
      <c r="J107" s="292"/>
    </row>
    <row r="108" spans="1:10" ht="21.75" customHeight="1">
      <c r="A108" s="284" t="s">
        <v>273</v>
      </c>
      <c r="B108" s="284"/>
      <c r="D108" s="292">
        <v>0</v>
      </c>
      <c r="E108" s="292"/>
      <c r="F108" s="292">
        <v>-193796</v>
      </c>
      <c r="G108" s="292"/>
      <c r="H108" s="292">
        <v>0</v>
      </c>
      <c r="I108" s="292"/>
      <c r="J108" s="292">
        <v>0</v>
      </c>
    </row>
    <row r="109" spans="1:10" ht="21.75" customHeight="1">
      <c r="A109" s="290" t="s">
        <v>199</v>
      </c>
      <c r="B109" s="290"/>
      <c r="D109" s="292"/>
      <c r="E109" s="292"/>
      <c r="F109" s="292"/>
      <c r="G109" s="292"/>
      <c r="H109" s="292"/>
      <c r="I109" s="292"/>
      <c r="J109" s="292"/>
    </row>
    <row r="110" spans="1:10" ht="21.75" customHeight="1">
      <c r="A110" s="290" t="s">
        <v>200</v>
      </c>
      <c r="B110" s="290"/>
      <c r="D110" s="292">
        <v>-124313</v>
      </c>
      <c r="E110" s="292"/>
      <c r="F110" s="292">
        <v>-23746</v>
      </c>
      <c r="G110" s="292"/>
      <c r="H110" s="292">
        <v>0</v>
      </c>
      <c r="I110" s="292"/>
      <c r="J110" s="292">
        <v>0</v>
      </c>
    </row>
    <row r="111" spans="1:10" ht="21.75" customHeight="1">
      <c r="A111" s="290" t="s">
        <v>86</v>
      </c>
      <c r="D111" s="292"/>
      <c r="E111" s="292"/>
      <c r="F111" s="292"/>
      <c r="G111" s="292"/>
      <c r="H111" s="292"/>
      <c r="I111" s="292"/>
      <c r="J111" s="292"/>
    </row>
    <row r="112" spans="1:10" ht="21.75" customHeight="1">
      <c r="A112" s="290" t="s">
        <v>47</v>
      </c>
      <c r="D112" s="292">
        <v>21476171</v>
      </c>
      <c r="E112" s="292"/>
      <c r="F112" s="292">
        <v>40532216</v>
      </c>
      <c r="G112" s="292"/>
      <c r="H112" s="292">
        <v>558515</v>
      </c>
      <c r="I112" s="292"/>
      <c r="J112" s="292">
        <v>2933594</v>
      </c>
    </row>
    <row r="113" spans="1:11" ht="21.75" customHeight="1">
      <c r="A113" s="290" t="s">
        <v>87</v>
      </c>
      <c r="D113" s="292"/>
      <c r="E113" s="292"/>
      <c r="F113" s="292"/>
      <c r="G113" s="292"/>
      <c r="H113" s="275"/>
      <c r="I113" s="292"/>
      <c r="J113" s="275"/>
    </row>
    <row r="114" spans="1:11" ht="21.75" customHeight="1">
      <c r="A114" s="290" t="s">
        <v>171</v>
      </c>
      <c r="D114" s="292">
        <v>-17953247</v>
      </c>
      <c r="E114" s="292"/>
      <c r="F114" s="292">
        <v>-23126205</v>
      </c>
      <c r="G114" s="292"/>
      <c r="H114" s="292">
        <v>-218037</v>
      </c>
      <c r="I114" s="292"/>
      <c r="J114" s="292">
        <v>0</v>
      </c>
    </row>
    <row r="115" spans="1:11" ht="21.75" customHeight="1">
      <c r="A115" s="275" t="s">
        <v>90</v>
      </c>
      <c r="C115" s="288">
        <v>20</v>
      </c>
      <c r="D115" s="292">
        <v>17000000</v>
      </c>
      <c r="E115" s="292"/>
      <c r="F115" s="292">
        <v>52000000</v>
      </c>
      <c r="G115" s="292"/>
      <c r="H115" s="292">
        <v>0</v>
      </c>
      <c r="I115" s="292"/>
      <c r="J115" s="292">
        <v>37000000</v>
      </c>
    </row>
    <row r="116" spans="1:11" ht="21.65" customHeight="1">
      <c r="A116" s="275" t="s">
        <v>63</v>
      </c>
      <c r="D116" s="283">
        <v>-12432700</v>
      </c>
      <c r="F116" s="283">
        <v>-11163150</v>
      </c>
      <c r="H116" s="292">
        <v>-8500000</v>
      </c>
      <c r="J116" s="292">
        <v>-9000000</v>
      </c>
    </row>
    <row r="117" spans="1:11" ht="21.75" customHeight="1">
      <c r="A117" s="275" t="s">
        <v>152</v>
      </c>
      <c r="B117" s="294"/>
      <c r="D117" s="283">
        <v>-29843</v>
      </c>
      <c r="E117" s="307"/>
      <c r="F117" s="283">
        <v>-289687</v>
      </c>
      <c r="H117" s="105">
        <v>-20530</v>
      </c>
      <c r="J117" s="105">
        <v>-11114</v>
      </c>
    </row>
    <row r="118" spans="1:11" s="222" customFormat="1" ht="23.15" customHeight="1">
      <c r="A118" s="275" t="s">
        <v>43</v>
      </c>
      <c r="B118" s="294"/>
      <c r="C118" s="288"/>
      <c r="D118" s="283">
        <v>-14228113</v>
      </c>
      <c r="E118" s="307"/>
      <c r="F118" s="283">
        <v>-12649264</v>
      </c>
      <c r="G118" s="105"/>
      <c r="H118" s="105">
        <v>-5055378</v>
      </c>
      <c r="I118" s="105"/>
      <c r="J118" s="105">
        <v>-4137348</v>
      </c>
      <c r="K118" s="309"/>
    </row>
    <row r="119" spans="1:11" ht="21.75" customHeight="1">
      <c r="A119" s="287" t="s">
        <v>157</v>
      </c>
      <c r="D119" s="283">
        <v>399262</v>
      </c>
      <c r="F119" s="283">
        <v>229411</v>
      </c>
      <c r="H119" s="292">
        <v>0</v>
      </c>
      <c r="J119" s="292">
        <v>0</v>
      </c>
    </row>
    <row r="120" spans="1:11" ht="21.75" customHeight="1">
      <c r="A120" s="290" t="s">
        <v>146</v>
      </c>
      <c r="D120" s="310"/>
      <c r="F120" s="310"/>
    </row>
    <row r="121" spans="1:11" ht="21.75" customHeight="1">
      <c r="A121" s="290" t="s">
        <v>122</v>
      </c>
      <c r="H121" s="275"/>
      <c r="J121" s="275"/>
    </row>
    <row r="122" spans="1:11" ht="21.75" customHeight="1">
      <c r="A122" s="290" t="s">
        <v>278</v>
      </c>
      <c r="D122" s="283">
        <v>-4911458</v>
      </c>
      <c r="F122" s="283">
        <v>-4910810</v>
      </c>
      <c r="H122" s="105">
        <v>-5166581</v>
      </c>
      <c r="J122" s="105">
        <v>-5165863</v>
      </c>
    </row>
    <row r="123" spans="1:11" ht="21.75" customHeight="1">
      <c r="A123" s="290" t="s">
        <v>257</v>
      </c>
      <c r="D123" s="283">
        <v>-2854733</v>
      </c>
      <c r="F123" s="283">
        <v>-2631029</v>
      </c>
      <c r="H123" s="292">
        <v>0</v>
      </c>
      <c r="I123" s="275"/>
      <c r="J123" s="292">
        <v>0</v>
      </c>
    </row>
    <row r="124" spans="1:11" ht="21.75" customHeight="1">
      <c r="A124" s="289" t="s">
        <v>201</v>
      </c>
      <c r="B124" s="290"/>
      <c r="D124" s="275"/>
      <c r="E124" s="275"/>
      <c r="F124" s="275"/>
      <c r="G124" s="275"/>
      <c r="H124" s="275"/>
      <c r="I124" s="275"/>
      <c r="J124" s="275"/>
    </row>
    <row r="125" spans="1:11" ht="21.75" customHeight="1">
      <c r="A125" s="284" t="s">
        <v>119</v>
      </c>
      <c r="B125" s="290"/>
      <c r="D125" s="292">
        <v>-1291728</v>
      </c>
      <c r="E125" s="275"/>
      <c r="F125" s="292">
        <v>-6560587</v>
      </c>
      <c r="G125" s="275"/>
      <c r="H125" s="292">
        <v>0</v>
      </c>
      <c r="I125" s="275"/>
      <c r="J125" s="292">
        <v>0</v>
      </c>
    </row>
    <row r="126" spans="1:11" ht="21.75" customHeight="1">
      <c r="A126" s="267" t="s">
        <v>82</v>
      </c>
      <c r="B126" s="267"/>
      <c r="C126" s="267"/>
      <c r="D126" s="296"/>
      <c r="F126" s="296"/>
      <c r="H126" s="306"/>
      <c r="J126" s="306"/>
    </row>
    <row r="127" spans="1:11" ht="21.75" customHeight="1">
      <c r="A127" s="158" t="s">
        <v>88</v>
      </c>
      <c r="B127" s="245"/>
      <c r="C127" s="245"/>
      <c r="D127" s="298">
        <f>SUM(D100:D125)</f>
        <v>-12034537</v>
      </c>
      <c r="E127" s="299"/>
      <c r="F127" s="298">
        <f>SUM(F100:F125)</f>
        <v>22029479</v>
      </c>
      <c r="G127" s="299"/>
      <c r="H127" s="298">
        <f>SUM(H100:H125)</f>
        <v>-10314685</v>
      </c>
      <c r="I127" s="299"/>
      <c r="J127" s="298">
        <f>SUM(J100:J125)</f>
        <v>23134237</v>
      </c>
    </row>
    <row r="128" spans="1:11" ht="21.75" customHeight="1">
      <c r="A128" s="289"/>
      <c r="D128" s="292"/>
      <c r="F128" s="292"/>
      <c r="H128" s="283"/>
      <c r="J128" s="283"/>
    </row>
    <row r="129" spans="1:10" s="270" customFormat="1" ht="20.25" customHeight="1">
      <c r="A129" s="266" t="s">
        <v>27</v>
      </c>
      <c r="B129" s="267"/>
      <c r="C129" s="211"/>
      <c r="D129" s="268"/>
      <c r="E129" s="269"/>
      <c r="F129" s="268"/>
      <c r="G129" s="269"/>
      <c r="H129" s="145"/>
      <c r="I129" s="269"/>
      <c r="J129" s="145"/>
    </row>
    <row r="130" spans="1:10" s="245" customFormat="1" ht="20.25" customHeight="1">
      <c r="A130" s="266" t="s">
        <v>28</v>
      </c>
      <c r="B130" s="267"/>
      <c r="C130" s="211"/>
    </row>
    <row r="131" spans="1:10" s="245" customFormat="1" ht="20.25" customHeight="1">
      <c r="A131" s="271" t="s">
        <v>30</v>
      </c>
      <c r="B131" s="272"/>
      <c r="C131" s="211"/>
    </row>
    <row r="132" spans="1:10" ht="21" customHeight="1">
      <c r="A132" s="273"/>
      <c r="B132" s="273"/>
      <c r="C132" s="273"/>
      <c r="D132" s="105"/>
      <c r="F132" s="105"/>
      <c r="I132" s="274"/>
      <c r="J132" s="99" t="s">
        <v>97</v>
      </c>
    </row>
    <row r="133" spans="1:10" s="276" customFormat="1" ht="18.75" customHeight="1">
      <c r="A133" s="267"/>
      <c r="B133" s="267"/>
      <c r="C133" s="211"/>
      <c r="D133" s="367" t="s">
        <v>0</v>
      </c>
      <c r="E133" s="367"/>
      <c r="F133" s="367"/>
      <c r="G133" s="299"/>
      <c r="H133" s="367" t="s">
        <v>54</v>
      </c>
      <c r="I133" s="367"/>
      <c r="J133" s="367"/>
    </row>
    <row r="134" spans="1:10" s="276" customFormat="1" ht="18.75" customHeight="1">
      <c r="A134" s="267"/>
      <c r="B134" s="267"/>
      <c r="C134" s="211"/>
      <c r="D134" s="365" t="s">
        <v>55</v>
      </c>
      <c r="E134" s="365"/>
      <c r="F134" s="365"/>
      <c r="G134" s="300"/>
      <c r="H134" s="365" t="s">
        <v>142</v>
      </c>
      <c r="I134" s="365"/>
      <c r="J134" s="365"/>
    </row>
    <row r="135" spans="1:10" s="276" customFormat="1" ht="14">
      <c r="A135" s="267"/>
      <c r="B135" s="267"/>
      <c r="D135" s="366" t="s">
        <v>164</v>
      </c>
      <c r="E135" s="366"/>
      <c r="F135" s="366"/>
      <c r="G135" s="277"/>
      <c r="H135" s="366" t="s">
        <v>164</v>
      </c>
      <c r="I135" s="366"/>
      <c r="J135" s="366"/>
    </row>
    <row r="136" spans="1:10" s="276" customFormat="1" ht="17.25" customHeight="1">
      <c r="A136" s="267"/>
      <c r="B136" s="267"/>
      <c r="C136" s="288" t="s">
        <v>34</v>
      </c>
      <c r="D136" s="278">
        <v>2019</v>
      </c>
      <c r="E136" s="279"/>
      <c r="F136" s="278">
        <v>2018</v>
      </c>
      <c r="G136" s="279"/>
      <c r="H136" s="278">
        <v>2019</v>
      </c>
      <c r="I136" s="279"/>
      <c r="J136" s="278">
        <v>2018</v>
      </c>
    </row>
    <row r="137" spans="1:10" s="276" customFormat="1" ht="6.75" customHeight="1">
      <c r="A137" s="267"/>
      <c r="B137" s="267"/>
      <c r="C137" s="211"/>
      <c r="D137" s="280"/>
      <c r="E137" s="281"/>
      <c r="F137" s="280"/>
      <c r="G137" s="281"/>
      <c r="H137" s="280"/>
      <c r="I137" s="281"/>
      <c r="J137" s="280"/>
    </row>
    <row r="138" spans="1:10" ht="23.25" customHeight="1">
      <c r="A138" s="284" t="s">
        <v>336</v>
      </c>
      <c r="B138" s="158"/>
      <c r="C138" s="223"/>
      <c r="D138" s="275"/>
      <c r="E138" s="275"/>
      <c r="F138" s="275"/>
      <c r="G138" s="275"/>
      <c r="H138" s="275"/>
      <c r="I138" s="275"/>
      <c r="J138" s="275"/>
    </row>
    <row r="139" spans="1:10" ht="23.25" customHeight="1">
      <c r="A139" s="284" t="s">
        <v>344</v>
      </c>
      <c r="B139" s="311"/>
      <c r="C139" s="223"/>
      <c r="D139" s="292">
        <f>D127+D87+D63</f>
        <v>1926630</v>
      </c>
      <c r="E139" s="313"/>
      <c r="F139" s="312">
        <f>F127+F87+F63</f>
        <v>9443032</v>
      </c>
      <c r="G139" s="313"/>
      <c r="H139" s="292">
        <f>H127+H87+H63</f>
        <v>-3340518</v>
      </c>
      <c r="I139" s="313"/>
      <c r="J139" s="312">
        <f>J127+J87+J63</f>
        <v>798264</v>
      </c>
    </row>
    <row r="140" spans="1:10" ht="23.25" customHeight="1">
      <c r="A140" s="284" t="s">
        <v>89</v>
      </c>
      <c r="B140" s="311"/>
      <c r="C140" s="223"/>
      <c r="D140" s="292"/>
      <c r="E140" s="313"/>
      <c r="F140" s="312"/>
      <c r="G140" s="313"/>
      <c r="H140" s="292"/>
      <c r="I140" s="313"/>
      <c r="J140" s="312"/>
    </row>
    <row r="141" spans="1:10" ht="23.25" customHeight="1">
      <c r="A141" s="284" t="s">
        <v>202</v>
      </c>
      <c r="B141" s="311"/>
      <c r="C141" s="223"/>
      <c r="D141" s="341">
        <v>-1593511</v>
      </c>
      <c r="F141" s="255">
        <v>-1322053</v>
      </c>
      <c r="H141" s="341">
        <v>-68</v>
      </c>
      <c r="J141" s="255">
        <v>-150</v>
      </c>
    </row>
    <row r="142" spans="1:10" ht="23.25" customHeight="1">
      <c r="A142" s="158" t="s">
        <v>353</v>
      </c>
      <c r="B142" s="311"/>
      <c r="C142" s="223"/>
      <c r="D142" s="248"/>
      <c r="F142" s="335"/>
      <c r="H142" s="248"/>
      <c r="J142" s="335"/>
    </row>
    <row r="143" spans="1:10" ht="23.25" customHeight="1">
      <c r="A143" s="314" t="s">
        <v>354</v>
      </c>
      <c r="B143" s="314"/>
      <c r="C143" s="315"/>
      <c r="D143" s="352">
        <f>SUM(D139:D141)</f>
        <v>333119</v>
      </c>
      <c r="E143" s="299"/>
      <c r="F143" s="316">
        <f>SUM(F139:F141)</f>
        <v>8120979</v>
      </c>
      <c r="G143" s="299"/>
      <c r="H143" s="352">
        <f>SUM(H139:H141)</f>
        <v>-3340586</v>
      </c>
      <c r="I143" s="299"/>
      <c r="J143" s="316">
        <f>SUM(J139:J141)</f>
        <v>798114</v>
      </c>
    </row>
    <row r="144" spans="1:10" ht="23.25" customHeight="1">
      <c r="A144" s="284" t="s">
        <v>337</v>
      </c>
      <c r="B144" s="311"/>
      <c r="C144" s="223"/>
      <c r="D144" s="292">
        <v>30043466</v>
      </c>
      <c r="F144" s="255">
        <v>21922487</v>
      </c>
      <c r="H144" s="292">
        <v>4403393</v>
      </c>
      <c r="J144" s="255">
        <v>3605279</v>
      </c>
    </row>
    <row r="145" spans="1:10" ht="23.25" customHeight="1" thickBot="1">
      <c r="A145" s="267" t="s">
        <v>338</v>
      </c>
      <c r="B145" s="267"/>
      <c r="D145" s="342">
        <f>SUM(D143:D144)</f>
        <v>30376585</v>
      </c>
      <c r="E145" s="299"/>
      <c r="F145" s="317">
        <f>SUM(F143:F144)</f>
        <v>30043466</v>
      </c>
      <c r="G145" s="299"/>
      <c r="H145" s="342">
        <f>SUM(H143:H144)</f>
        <v>1062807</v>
      </c>
      <c r="I145" s="299"/>
      <c r="J145" s="318">
        <f>SUM(J143:J144)</f>
        <v>4403393</v>
      </c>
    </row>
    <row r="146" spans="1:10" ht="14.5" thickTop="1">
      <c r="D146" s="307"/>
      <c r="E146" s="307"/>
      <c r="F146" s="307"/>
      <c r="G146" s="307"/>
      <c r="H146" s="307"/>
      <c r="I146" s="307"/>
      <c r="J146" s="307"/>
    </row>
    <row r="147" spans="1:10" ht="23.25" customHeight="1">
      <c r="A147" s="301" t="s">
        <v>156</v>
      </c>
      <c r="B147" s="319"/>
    </row>
    <row r="148" spans="1:10" ht="23.25" customHeight="1">
      <c r="A148" s="301" t="s">
        <v>155</v>
      </c>
      <c r="B148" s="319"/>
    </row>
    <row r="149" spans="1:10" ht="22.5" customHeight="1">
      <c r="A149" s="272" t="s">
        <v>147</v>
      </c>
      <c r="B149" s="212" t="s">
        <v>1</v>
      </c>
      <c r="C149" s="319"/>
      <c r="D149" s="320"/>
      <c r="E149" s="320"/>
      <c r="F149" s="320"/>
      <c r="G149" s="320"/>
      <c r="H149" s="320"/>
      <c r="I149" s="320"/>
      <c r="J149" s="320"/>
    </row>
    <row r="150" spans="1:10" ht="22.5" customHeight="1">
      <c r="A150" s="245"/>
      <c r="B150" s="163" t="s">
        <v>79</v>
      </c>
      <c r="D150" s="320"/>
      <c r="E150" s="320"/>
      <c r="F150" s="320"/>
      <c r="G150" s="320"/>
      <c r="H150" s="320"/>
      <c r="I150" s="320"/>
      <c r="J150" s="320"/>
    </row>
    <row r="151" spans="1:10" ht="22.5" customHeight="1">
      <c r="A151" s="245"/>
      <c r="B151" s="290" t="s">
        <v>1</v>
      </c>
      <c r="C151" s="288">
        <v>7</v>
      </c>
      <c r="D151" s="320">
        <v>32094078</v>
      </c>
      <c r="E151" s="320"/>
      <c r="F151" s="320">
        <v>31478037</v>
      </c>
      <c r="G151" s="320"/>
      <c r="H151" s="320">
        <v>1065677</v>
      </c>
      <c r="I151" s="320"/>
      <c r="J151" s="320">
        <v>4405856</v>
      </c>
    </row>
    <row r="152" spans="1:10" ht="22.5" customHeight="1">
      <c r="A152" s="245"/>
      <c r="B152" s="290" t="s">
        <v>339</v>
      </c>
      <c r="C152" s="288">
        <v>20</v>
      </c>
      <c r="D152" s="321">
        <v>-1717493</v>
      </c>
      <c r="E152" s="320"/>
      <c r="F152" s="321">
        <v>-1434571</v>
      </c>
      <c r="G152" s="320"/>
      <c r="H152" s="321">
        <v>-2870</v>
      </c>
      <c r="I152" s="320"/>
      <c r="J152" s="321">
        <v>-2463</v>
      </c>
    </row>
    <row r="153" spans="1:10" ht="22.5" customHeight="1" thickBot="1">
      <c r="A153" s="212"/>
      <c r="B153" s="267" t="s">
        <v>80</v>
      </c>
      <c r="C153" s="319"/>
      <c r="D153" s="317">
        <f>SUM(D151:D152)</f>
        <v>30376585</v>
      </c>
      <c r="E153" s="322"/>
      <c r="F153" s="317">
        <f>SUM(F151:F152)</f>
        <v>30043466</v>
      </c>
      <c r="G153" s="322"/>
      <c r="H153" s="323">
        <f>SUM(H151:H152)</f>
        <v>1062807</v>
      </c>
      <c r="I153" s="322"/>
      <c r="J153" s="323">
        <f>SUM(J151:J152)</f>
        <v>4403393</v>
      </c>
    </row>
    <row r="154" spans="1:10" s="245" customFormat="1" ht="14.5" thickTop="1">
      <c r="A154" s="272"/>
      <c r="B154" s="272"/>
      <c r="C154" s="211"/>
    </row>
    <row r="155" spans="1:10" ht="23.25" customHeight="1">
      <c r="A155" s="272" t="s">
        <v>77</v>
      </c>
      <c r="B155" s="267" t="s">
        <v>149</v>
      </c>
      <c r="E155" s="283"/>
      <c r="G155" s="283"/>
      <c r="H155" s="283"/>
      <c r="I155" s="283"/>
      <c r="J155" s="283"/>
    </row>
    <row r="156" spans="1:10" ht="9.75" customHeight="1"/>
    <row r="157" spans="1:10" ht="23.25" customHeight="1">
      <c r="B157" s="163" t="s">
        <v>310</v>
      </c>
      <c r="C157" s="324"/>
      <c r="D157" s="245"/>
      <c r="E157" s="245"/>
      <c r="F157" s="245"/>
      <c r="G157" s="245"/>
      <c r="H157" s="245"/>
      <c r="I157" s="245"/>
      <c r="J157" s="245"/>
    </row>
    <row r="158" spans="1:10" ht="23.25" customHeight="1">
      <c r="B158" s="325" t="s">
        <v>340</v>
      </c>
      <c r="C158" s="324"/>
      <c r="D158" s="245"/>
      <c r="E158" s="245"/>
      <c r="F158" s="245"/>
      <c r="G158" s="245"/>
      <c r="H158" s="245"/>
      <c r="I158" s="245"/>
      <c r="J158" s="245"/>
    </row>
    <row r="159" spans="1:10" ht="9" customHeight="1">
      <c r="B159" s="325"/>
      <c r="C159" s="324"/>
      <c r="D159" s="245"/>
      <c r="E159" s="245"/>
      <c r="F159" s="245"/>
      <c r="G159" s="245"/>
      <c r="H159" s="245"/>
      <c r="I159" s="245"/>
      <c r="J159" s="245"/>
    </row>
    <row r="160" spans="1:10" ht="23.25" customHeight="1">
      <c r="B160" s="275" t="s">
        <v>311</v>
      </c>
    </row>
    <row r="161" spans="2:10" ht="23.25" customHeight="1">
      <c r="B161" s="275" t="s">
        <v>324</v>
      </c>
    </row>
    <row r="162" spans="2:10" ht="23.25" customHeight="1">
      <c r="B162" s="275" t="s">
        <v>341</v>
      </c>
      <c r="C162" s="275"/>
      <c r="D162" s="275"/>
      <c r="E162" s="275"/>
      <c r="F162" s="275"/>
      <c r="G162" s="275"/>
      <c r="H162" s="275"/>
      <c r="I162" s="275"/>
      <c r="J162" s="275"/>
    </row>
    <row r="163" spans="2:10" ht="23.25" customHeight="1">
      <c r="B163" s="275" t="s">
        <v>342</v>
      </c>
      <c r="C163" s="275"/>
      <c r="D163" s="275"/>
      <c r="E163" s="275"/>
      <c r="F163" s="275"/>
      <c r="G163" s="275"/>
      <c r="H163" s="275"/>
      <c r="I163" s="275"/>
      <c r="J163" s="275"/>
    </row>
    <row r="164" spans="2:10" ht="23.25" customHeight="1">
      <c r="B164" s="275" t="s">
        <v>323</v>
      </c>
    </row>
  </sheetData>
  <mergeCells count="24">
    <mergeCell ref="H5:J5"/>
    <mergeCell ref="H6:J6"/>
    <mergeCell ref="D7:F7"/>
    <mergeCell ref="H7:J7"/>
    <mergeCell ref="H50:J50"/>
    <mergeCell ref="D5:F5"/>
    <mergeCell ref="D6:F6"/>
    <mergeCell ref="D50:F50"/>
    <mergeCell ref="H51:J51"/>
    <mergeCell ref="D52:F52"/>
    <mergeCell ref="H52:J52"/>
    <mergeCell ref="D135:F135"/>
    <mergeCell ref="H94:J94"/>
    <mergeCell ref="H95:J95"/>
    <mergeCell ref="D96:F96"/>
    <mergeCell ref="H96:J96"/>
    <mergeCell ref="H135:J135"/>
    <mergeCell ref="H134:J134"/>
    <mergeCell ref="H133:J133"/>
    <mergeCell ref="D95:F95"/>
    <mergeCell ref="D133:F133"/>
    <mergeCell ref="D134:F134"/>
    <mergeCell ref="D51:F51"/>
    <mergeCell ref="D94:F94"/>
  </mergeCells>
  <printOptions horizontalCentered="1"/>
  <pageMargins left="0.7" right="0.7" top="0.48" bottom="0.5" header="0.5" footer="0.5"/>
  <pageSetup paperSize="9" scale="85" firstPageNumber="17" fitToHeight="4" orientation="portrait" useFirstPageNumber="1" r:id="rId1"/>
  <headerFooter alignWithMargins="0">
    <oddFooter>&amp;L  The accompanying notes are an integral part of these financial statements.
&amp;C&amp;12 &amp;P</oddFooter>
  </headerFooter>
  <rowBreaks count="3" manualBreakCount="3">
    <brk id="45" max="9" man="1"/>
    <brk id="89" max="9" man="1"/>
    <brk id="12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6-9</vt:lpstr>
      <vt:lpstr>PL 10-12</vt:lpstr>
      <vt:lpstr>SH13-14</vt:lpstr>
      <vt:lpstr>SH15-16</vt:lpstr>
      <vt:lpstr>CF 17-20</vt:lpstr>
      <vt:lpstr>'CF 17-20'!_Hlk120336604</vt:lpstr>
      <vt:lpstr>'BS 6-9'!Print_Area</vt:lpstr>
      <vt:lpstr>'CF 17-20'!Print_Area</vt:lpstr>
      <vt:lpstr>'PL 10-12'!Print_Area</vt:lpstr>
      <vt:lpstr>'SH13-14'!Print_Area</vt:lpstr>
      <vt:lpstr>'SH15-16'!Print_Area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Salinrat, Hasaratana</cp:lastModifiedBy>
  <cp:lastPrinted>2020-02-20T14:32:08Z</cp:lastPrinted>
  <dcterms:created xsi:type="dcterms:W3CDTF">2005-02-11T01:43:17Z</dcterms:created>
  <dcterms:modified xsi:type="dcterms:W3CDTF">2020-02-20T16:09:01Z</dcterms:modified>
</cp:coreProperties>
</file>