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19 (TPS)\"/>
    </mc:Choice>
  </mc:AlternateContent>
  <xr:revisionPtr revIDLastSave="0" documentId="13_ncr:40009_{B7895827-1D40-48AB-869B-29CB0482250F}" xr6:coauthVersionLast="41" xr6:coauthVersionMax="41" xr10:uidLastSave="{00000000-0000-0000-0000-000000000000}"/>
  <bookViews>
    <workbookView xWindow="-120" yWindow="-120" windowWidth="21840" windowHeight="13140" tabRatio="613"/>
  </bookViews>
  <sheets>
    <sheet name="6-7" sheetId="56" r:id="rId1"/>
    <sheet name="8" sheetId="51" r:id="rId2"/>
    <sheet name="9.." sheetId="58" r:id="rId3"/>
    <sheet name="10.." sheetId="60" r:id="rId4"/>
    <sheet name="11-12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p">#N/A</definedName>
    <definedName name="\Q">#N/A</definedName>
    <definedName name="\r">[1]MCMD95!$Q$121</definedName>
    <definedName name="\s">#N/A</definedName>
    <definedName name="___OCT334">'[2]FF-3'!$A$1:$IV$8</definedName>
    <definedName name="__AIR12">"$#REF!.#REF!$#REF!"</definedName>
    <definedName name="__AP110">[3]BPR!$F$11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[4]FORMC94!$A$6:$M$38</definedName>
    <definedName name="__OCT334">[5]FF_3!$A$1:$IV$8</definedName>
    <definedName name="__WAS7962">"$#REF!.#REF!$#REF!"</definedName>
    <definedName name="__WCA8822">"$#REF!.$E$40"</definedName>
    <definedName name="_1Excel_BuiltIn_Print_Area_1_1">'[6]C 1'!$A$1:$H$177,'[6]C 1'!$A$1:$M$67,'[6]C 1'!$A$1:$M$67,'[6]C 1'!$A$1:$M$67,'[6]C 1'!$A$1:$M$67,'[6]C 1'!$A$1:$M$67,'[6]C 1'!$A$1:$M$67,'[6]C 1'!$A$1:$M$67</definedName>
    <definedName name="_213___214100_214401_2151___231___233___2191___232100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P110">[8]BPR!$F$11</definedName>
    <definedName name="_k2">[4]FORMC94!$A$6:$M$38</definedName>
    <definedName name="_LD1">#N/A</definedName>
    <definedName name="_LD2">#N/A</definedName>
    <definedName name="_N2">'[9]CA Sheet'!$R$36</definedName>
    <definedName name="_OCT334">[10]FF_3!$A$1:$IV$8</definedName>
    <definedName name="_Order1" hidden="1">255</definedName>
    <definedName name="_Order2" hidden="1">255</definedName>
    <definedName name="_PG2">#N/A</definedName>
    <definedName name="_Pnl10">'[11]Pnl-10'!$A$1:$I$31</definedName>
    <definedName name="_Pnl20">'[11]20'!$A$1:$K$87</definedName>
    <definedName name="_Pnl30">'[11]30'!$A$1:$L$52</definedName>
    <definedName name="_Pnl70">'[11]70'!$A$1:$K$34</definedName>
    <definedName name="_Regression_Int" hidden="1">1</definedName>
    <definedName name="_SB1">[12]LOOSECHKLIST!$I$1069</definedName>
    <definedName name="_SB2">[12]LOOSECHKLIST!$A$888:$IV$888</definedName>
    <definedName name="_SB3">[12]LOOSECHKLIST!$A$828:$IV$828</definedName>
    <definedName name="_SB4">[12]LOOSECHKLIST!$A$395:$IV$395</definedName>
    <definedName name="_WCHR1.T1">#N/A</definedName>
    <definedName name="a">#REF!</definedName>
    <definedName name="a_10">[13]B!$C$7</definedName>
    <definedName name="a_11">[14]B!$C$7</definedName>
    <definedName name="a_12">[14]B!$C$7</definedName>
    <definedName name="a_13">[14]B!$C$7</definedName>
    <definedName name="a_14">[14]B!$C$7</definedName>
    <definedName name="a_15">[14]B!$C$7</definedName>
    <definedName name="a_16">[14]B!$C$7</definedName>
    <definedName name="a_17">[14]B!$C$7</definedName>
    <definedName name="a_18">[14]B!$C$7</definedName>
    <definedName name="a_19">[14]B!$C$7</definedName>
    <definedName name="a_20">[14]B!$C$7</definedName>
    <definedName name="a_20_1">[14]B!$C$7</definedName>
    <definedName name="a_21">[13]B!$C$7</definedName>
    <definedName name="a_21_72">[14]B!$C$7</definedName>
    <definedName name="a_22">[13]B!$C$7</definedName>
    <definedName name="a_23">[14]B!$C$7</definedName>
    <definedName name="a_24">[14]B!$C$7</definedName>
    <definedName name="a_25">[14]B!$C$7</definedName>
    <definedName name="a_26">[14]B!$C$7</definedName>
    <definedName name="a_27">[14]B!$C$7</definedName>
    <definedName name="a_28">[14]B!$C$7</definedName>
    <definedName name="a_29">[14]B!$C$7</definedName>
    <definedName name="a_3">[15]B!$C$7</definedName>
    <definedName name="a_30">[14]B!$C$7</definedName>
    <definedName name="a_31">[14]B!$C$7</definedName>
    <definedName name="a_32">[14]B!$C$7</definedName>
    <definedName name="a_34">[14]B!$C$7</definedName>
    <definedName name="a_36">[14]B!$C$7</definedName>
    <definedName name="a_37">[14]B!$C$7</definedName>
    <definedName name="a_37_1">[14]B!$C$7</definedName>
    <definedName name="a_39">[14]B!$C$7</definedName>
    <definedName name="a_4">[14]B!$C$7</definedName>
    <definedName name="a_5">[14]B!$C$7</definedName>
    <definedName name="a_7">[13]B!$C$7</definedName>
    <definedName name="a_79">[14]B!$C$7</definedName>
    <definedName name="a_8">[14]B!$C$7</definedName>
    <definedName name="A_DescriptionList">'[16]Interim --&gt; Top'!$E$3:$E$111</definedName>
    <definedName name="AA_1a">[11]AA!$A$1:$K$22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aaaaaaa">'[17]tax-ss'!$B$51</definedName>
    <definedName name="AAClaim1">'[18]CA Sheet'!$R$36</definedName>
    <definedName name="Acc_Limit">'[19]0100'!$K$14:$K$106</definedName>
    <definedName name="Acc_Names">'[19]0100'!$A$14:$A$106</definedName>
    <definedName name="Acc_Numbers">'[19]0100'!$C$14:$C$106</definedName>
    <definedName name="adjnes">'[20]0100'!$C$14:$C$106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ONATION">"$#REF!.#REF!$#REF!"</definedName>
    <definedName name="ADONATION_72">"$#REF!.#REF!$#REF!"</definedName>
    <definedName name="ADSdcsas">'[21]CA Sheet'!$R$36</definedName>
    <definedName name="afadfqwf">'[22]CA Sheet'!$Q$36</definedName>
    <definedName name="afadsfaad">'[23]CA Sheet'!$R$36</definedName>
    <definedName name="afafqwf">[24]CA!$Q$112</definedName>
    <definedName name="agaegew">[25]CA!$Q$112</definedName>
    <definedName name="AIR12_72">"$#REF!.#REF!$#REF!"</definedName>
    <definedName name="AMORT">"$#REF!.$#REF!$#REF!"</definedName>
    <definedName name="AMORT_72">"$#REF!.$#REF!$#REF!"</definedName>
    <definedName name="AP_110">[11]AP110!$A$1:$F$50</definedName>
    <definedName name="AP110_72">[8]BPR!$F$11</definedName>
    <definedName name="AS2DocOpenMode" hidden="1">"AS2DocumentEdit"</definedName>
    <definedName name="AS2HasNoAutoHeaderFooter" hidden="1">" "</definedName>
    <definedName name="asfafgeag">'[26]CA Sheet'!$Q$36</definedName>
    <definedName name="asfasfca">'[26]CA Sheet'!$R$36</definedName>
    <definedName name="asfasgfe">'[22]CA Sheet'!$R$36</definedName>
    <definedName name="ASSET">#REF!</definedName>
    <definedName name="asvbvadv">[27]B!$B$3</definedName>
    <definedName name="asvsa">[28]CA!$Q$112</definedName>
    <definedName name="audit">'[29]F-5'!$A$3</definedName>
    <definedName name="Austco">[30]details!$C$189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s">'[31]FF-6'!$A$5:$K$9</definedName>
    <definedName name="b">[13]B!$D$7</definedName>
    <definedName name="b_1">[14]B!$D$7</definedName>
    <definedName name="b_10">[13]B!$D$7</definedName>
    <definedName name="b_11">[14]B!$D$7</definedName>
    <definedName name="b_12">[14]B!$D$7</definedName>
    <definedName name="b_13">[14]B!$D$7</definedName>
    <definedName name="b_14">[14]B!$D$7</definedName>
    <definedName name="b_15">[14]B!$D$7</definedName>
    <definedName name="b_16">[14]B!$D$7</definedName>
    <definedName name="b_17">[14]B!$D$7</definedName>
    <definedName name="b_18">[14]B!$D$7</definedName>
    <definedName name="b_19">[14]B!$D$7</definedName>
    <definedName name="b_20">[14]B!$D$7</definedName>
    <definedName name="b_20_1">[14]B!$D$7</definedName>
    <definedName name="b_21">[13]B!$D$7</definedName>
    <definedName name="b_21_72">[14]B!$D$7</definedName>
    <definedName name="b_22">[13]B!$D$7</definedName>
    <definedName name="b_23">[14]B!$D$7</definedName>
    <definedName name="b_24">[14]B!$D$7</definedName>
    <definedName name="b_25">[14]B!$D$7</definedName>
    <definedName name="b_26">[14]B!$D$7</definedName>
    <definedName name="b_27">[14]B!$D$7</definedName>
    <definedName name="b_28">[14]B!$D$7</definedName>
    <definedName name="b_29">[14]B!$D$7</definedName>
    <definedName name="B_2b">'[11]B-10'!$A$1:$K$56</definedName>
    <definedName name="b_3">[15]B!$D$7</definedName>
    <definedName name="b_30">[14]B!$D$7</definedName>
    <definedName name="b_31">[14]B!$D$7</definedName>
    <definedName name="b_32">[14]B!$D$7</definedName>
    <definedName name="b_34">[14]B!$D$7</definedName>
    <definedName name="b_36">[14]B!$D$7</definedName>
    <definedName name="b_37">[14]B!$D$7</definedName>
    <definedName name="b_37_1">[14]B!$D$7</definedName>
    <definedName name="b_39">[14]B!$D$7</definedName>
    <definedName name="b_4">[14]B!$D$7</definedName>
    <definedName name="b_5">[14]B!$D$7</definedName>
    <definedName name="b_7">[13]B!$D$7</definedName>
    <definedName name="b_79">[14]B!$D$7</definedName>
    <definedName name="b_8">[14]B!$D$7</definedName>
    <definedName name="B_S">[32]BS!$A$1:$AD$150</definedName>
    <definedName name="BAL_SHEET">[33]B_Sheet!$A$1</definedName>
    <definedName name="BANT95">'[34]Cum.91-93'!$AQ$238:$AQ$432</definedName>
    <definedName name="BANTING">'[34]Cum.91-93'!$AQ$460:$AQ$673</definedName>
    <definedName name="bas">'[20]0100'!$O$14:$R$67</definedName>
    <definedName name="BB_2a">'[11]BB-1'!$A$1:$I$62</definedName>
    <definedName name="BCV1918_72">"$#REF!.$D$43"</definedName>
    <definedName name="BEC3457_72">"$#REF!.$#REF!$#REF!"</definedName>
    <definedName name="BEC3508_72">"$#REF!.$#REF!$#REF!"</definedName>
    <definedName name="bfd">'[20]0100'!$F$14:$G$106</definedName>
    <definedName name="bkon">'[17]tax-ss'!$Q$7:$Q$37</definedName>
    <definedName name="BPR_Bloom">'[35]BPR-Bloom'!$A$1:$P$451</definedName>
    <definedName name="BSsheet">#REF!</definedName>
    <definedName name="BUILDINGS8">"$#REF!.$P$105"</definedName>
    <definedName name="BUILDINGS8_72">"$#REF!.$P$106"</definedName>
    <definedName name="BuiltIn_Print_Area">#N/A</definedName>
    <definedName name="C_2a">'[11]C-5'!$A$1:$J$37</definedName>
    <definedName name="C_3a">'[11]C-6'!$A$1:$K$46</definedName>
    <definedName name="C_6a">'[11]C-6'!$A$1:$K$47</definedName>
    <definedName name="C_6a1">'[11]C-6a'!$A$1:$L$46</definedName>
    <definedName name="CapexTotals">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C_1a">[11]CC!$A$1:$J$41</definedName>
    <definedName name="ccc">[37]FORMC94!$A$6:$M$38</definedName>
    <definedName name="ccc_1">[38]FORMC94!$A$6:$M$38</definedName>
    <definedName name="ccc_10">[39]FORMC94!$A$6:$M$38</definedName>
    <definedName name="ccc_25">[39]FORMC94!$A$6:$M$38</definedName>
    <definedName name="ccc_5">[39]FORMC94!$A$6:$M$38</definedName>
    <definedName name="ccc_8">[38]FORMC94!$A$6:$M$38</definedName>
    <definedName name="cccccccc">'[17]tax-ss'!$G$7:$G$37</definedName>
    <definedName name="cccccusuuus">'[17]tax-ss'!$K$7:$K$37</definedName>
    <definedName name="cccccuuuu">'[17]tax-ss'!$L$7:$L$37</definedName>
    <definedName name="cddddddddddd">'[17]tax-ss'!$N$7:$N$37</definedName>
    <definedName name="cdsioa">'[17]tax-ss'!$N$7:$N$37</definedName>
    <definedName name="Cis.Comm">[30]details!$C$138</definedName>
    <definedName name="CLAY">"$#REF!.$#REF!$#REF!"</definedName>
    <definedName name="CLAY_72">"$#REF!.$#REF!$#REF!"</definedName>
    <definedName name="client_name">"Reinhausen Asia-Pacific Sdn Bhd"</definedName>
    <definedName name="cname">[40]Info!$D$1</definedName>
    <definedName name="Col_Numbers">'[19]0100'!$D$109:$E$109</definedName>
    <definedName name="Col_Type">'[19]0100'!$D$110:$E$110</definedName>
    <definedName name="ColmNo">[41]Weights!$B$5:$K$5</definedName>
    <definedName name="COMMITMENTS">#N/A</definedName>
    <definedName name="Companyname">'[42]F-3'!$A$1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SOL_JNL">#N/A</definedName>
    <definedName name="CONTINGENCY">#N/A</definedName>
    <definedName name="CONTROL">#N/A</definedName>
    <definedName name="cost">'[43]addl cost'!$A$3:$M$37</definedName>
    <definedName name="Cover">#REF!</definedName>
    <definedName name="CR">[44]APCODE!$A$3:$B$65536</definedName>
    <definedName name="crate">[45]Rates!$B$4</definedName>
    <definedName name="_xlnm.Criteria">#REF!</definedName>
    <definedName name="CROK">[44]APCODE!$B$3:$C$602</definedName>
    <definedName name="csC">'[17]tax-ss'!$J$7:$J$37</definedName>
    <definedName name="csscc">'[17]tax-ss'!$C$7:$C$37</definedName>
    <definedName name="cty_code">[45]Rates!$B$6</definedName>
    <definedName name="cu">'[17]tax-ss'!$M$7:$M$37</definedName>
    <definedName name="CUMMINS">"$#REF!.$#REF!$#REF!"</definedName>
    <definedName name="CUMMINS_72">"$#REF!.$#REF!$#REF!"</definedName>
    <definedName name="cur">[46]Index!$M$6</definedName>
    <definedName name="current">'[29]F-5'!$B$7</definedName>
    <definedName name="current_ya">2001</definedName>
    <definedName name="CurrentYA">'[47]Company Info'!$B$6</definedName>
    <definedName name="cyear">[40]Info!$D$8</definedName>
    <definedName name="czu">'[17]tax-ss'!$H$7:$H$37</definedName>
    <definedName name="da">"TOA Paint (Malaysia) Sdn Bhd"</definedName>
    <definedName name="DASH">'[48]Cost centre expenditure'!$B$16</definedName>
    <definedName name="Data">[49]BPR!$F$11</definedName>
    <definedName name="Data_10">[50]BPR!$F$11</definedName>
    <definedName name="Data_11">[49]BPR!$F$11</definedName>
    <definedName name="Data_12">[49]BPR!$F$11</definedName>
    <definedName name="Data_13">[51]BPR!$F$11</definedName>
    <definedName name="Data_14">[49]BPR!$F$11</definedName>
    <definedName name="Data_15">[49]BPR!$F$11</definedName>
    <definedName name="Data_19">[52]BPR!$F$11</definedName>
    <definedName name="Data_20">[51]BPR!$F$11</definedName>
    <definedName name="Data_21">[51]BPR!$F$11</definedName>
    <definedName name="Data_22">[51]BPR!$F$11</definedName>
    <definedName name="Data_23">[51]BPR!$F$11</definedName>
    <definedName name="Data_23_1">[51]BPR!$F$11</definedName>
    <definedName name="Data_25">[51]BPR!$F$11</definedName>
    <definedName name="Data_29">[51]BPR!$F$11</definedName>
    <definedName name="Data_43">[51]BPR!$F$11</definedName>
    <definedName name="Data_47">[51]BPR!$F$11</definedName>
    <definedName name="Data_66">[51]BPR!$F$11</definedName>
    <definedName name="Data_72">[52]BPR!$F$11</definedName>
    <definedName name="Data_8">[50]BPR!$F$11</definedName>
    <definedName name="Data_9">[49]BPR!$F$11</definedName>
    <definedName name="_xlnm.Database">#REF!</definedName>
    <definedName name="DEPN">"$#REF!.$H$15"</definedName>
    <definedName name="DEPN_72">"$#REF!.$H$16"</definedName>
    <definedName name="dfd">'[53]FF-3'!$A$9:$K$11</definedName>
    <definedName name="dfdsf">'[54]CA Sheet'!$R$36</definedName>
    <definedName name="dfdsfgfg">'[55]CA Sheet'!$R$36</definedName>
    <definedName name="dflt1">'[56]Customize Your Loan Manager'!$G$21</definedName>
    <definedName name="dfsdfes">'[54]CA Sheet'!$R$36</definedName>
    <definedName name="dfsfd">'[57]CA Sheet'!$R$36</definedName>
    <definedName name="DIS">"$#REF!.$G$14:$G$19"</definedName>
    <definedName name="DIS_72">"$#REF!.$G$15:$G$20"</definedName>
    <definedName name="Disc">[45]Rates!$B$2</definedName>
    <definedName name="div_code">[45]Rates!$B$7</definedName>
    <definedName name="DM2_">'[34]Cum.91-93'!$AI$460:$AI$673</definedName>
    <definedName name="DM95_">'[34]Cum.91-93'!$AI$238:$AI$432</definedName>
    <definedName name="DONATION">"$#REF!.$#REF!$#REF!"</definedName>
    <definedName name="DONATION_72">"$#REF!.$#REF!$#REF!"</definedName>
    <definedName name="E_I2">"$#REF!.$O$197"</definedName>
    <definedName name="E_I2_72">"$#REF!.$O$198"</definedName>
    <definedName name="Edit_Area">'[19]0100'!$D$14:$E$106</definedName>
    <definedName name="Edit_Comp_1">'[19]0100'!$F$14:$G$106</definedName>
    <definedName name="Edit_Comp_2">'[19]0100'!$H$14:$I$106</definedName>
    <definedName name="Edit_Title_C1">'[19]0100'!$F$11:$F$11</definedName>
    <definedName name="Edit_Title_C2">'[19]0100'!$H$11:$H$11</definedName>
    <definedName name="Edit_Title_EA">'[19]0100'!$D$11:$D$11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e">[58]FORMC94!$A$6:$M$38</definedName>
    <definedName name="eeeeeeee">'[17]tax-ss'!$M$7:$M$37</definedName>
    <definedName name="eewgte">'[59]Gain Loss Calculation'!$X$3</definedName>
    <definedName name="efewff">'[22]CA Sheet'!$R$36</definedName>
    <definedName name="egewqgewqg">[60]B!$B$3</definedName>
    <definedName name="egfrgrewg">'[22]CA Sheet'!$Q$36</definedName>
    <definedName name="ejethuer">'[23]CA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ryerhgerh">'[23]CA Sheet'!$Q$36</definedName>
    <definedName name="ethntrjnty">'[61]CA Sheet'!$Q$36</definedName>
    <definedName name="EVOL">[1]MCMD95!$U$130:$AO$151</definedName>
    <definedName name="Excel_BuiltIn_Print_Area">"$#REF!.$A$1:$M$73"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[62]FORMC94!$A$6:$M$38</definedName>
    <definedName name="exera_1">[63]FORMC94!$A$6:$M$38</definedName>
    <definedName name="exera_1_1">[63]FORMC94!$A$6:$M$38</definedName>
    <definedName name="exera_10">[64]FORMC94!$A$6:$M$38</definedName>
    <definedName name="exera_10_1">[64]FORMC94!$A$6:$M$38</definedName>
    <definedName name="exera_10_72">[4]FORMC94!$A$6:$M$38</definedName>
    <definedName name="exera_11">[4]FORMC94!$A$6:$M$38</definedName>
    <definedName name="exera_12">[4]FORMC94!$A$6:$M$38</definedName>
    <definedName name="exera_12_1">[4]FORMC94!$A$6:$M$38</definedName>
    <definedName name="exera_13">[4]FORMC94!$A$6:$M$38</definedName>
    <definedName name="exera_13_1">[4]FORMC94!$A$6:$M$38</definedName>
    <definedName name="exera_13_72">[65]FORMC94!$A$6:$M$38</definedName>
    <definedName name="exera_14">[66]FORMC94!$A$6:$M$38</definedName>
    <definedName name="exera_14_1">[65]FORMC94!$A$6:$M$38</definedName>
    <definedName name="exera_15">[65]FORMC94!$A$6:$M$38</definedName>
    <definedName name="exera_15_1">[65]FORMC94!$A$6:$M$38</definedName>
    <definedName name="exera_16">[4]FORMC94!$A$6:$M$38</definedName>
    <definedName name="exera_16_1">[4]FORMC94!$A$6:$M$38</definedName>
    <definedName name="exera_16_72">[67]FORMC94!$A$6:$M$38</definedName>
    <definedName name="exera_17">[4]FORMC94!$A$6:$M$38</definedName>
    <definedName name="exera_17_1">[4]FORMC94!$A$6:$M$38</definedName>
    <definedName name="exera_18">[4]FORMC94!$A$6:$M$38</definedName>
    <definedName name="exera_18_1">[4]FORMC94!$A$6:$M$38</definedName>
    <definedName name="exera_19">[4]FORMC94!$A$6:$M$38</definedName>
    <definedName name="exera_19_72">[67]FORMC94!$A$6:$M$38</definedName>
    <definedName name="exera_2">[65]FORMC94!$A$6:$M$38</definedName>
    <definedName name="exera_20">[4]FORMC94!$A$6:$M$38</definedName>
    <definedName name="exera_20_1">[4]FORMC94!$A$6:$M$38</definedName>
    <definedName name="exera_21">[4]FORMC94!$A$6:$M$38</definedName>
    <definedName name="exera_22">[4]FORMC94!$A$6:$M$38</definedName>
    <definedName name="exera_22_72">[68]FORMC94!$A$6:$M$38</definedName>
    <definedName name="exera_23">[4]FORMC94!$A$6:$M$38</definedName>
    <definedName name="exera_24">[4]FORMC94!$A$6:$M$38</definedName>
    <definedName name="exera_25">[4]FORMC94!$A$6:$M$38</definedName>
    <definedName name="exera_25_1">[4]FORMC94!$A$6:$M$38</definedName>
    <definedName name="exera_25_72">[69]FORMC94!$A$6:$M$38</definedName>
    <definedName name="exera_26">[4]FORMC94!$A$6:$M$38</definedName>
    <definedName name="exera_26_1">[70]FORMC94!$A$6:$M$38</definedName>
    <definedName name="exera_27">[4]FORMC94!$A$6:$M$38</definedName>
    <definedName name="exera_28">[4]FORMC94!$A$6:$M$38</definedName>
    <definedName name="exera_28_72">[71]FORMC94!$A$6:$M$38</definedName>
    <definedName name="exera_29">[4]FORMC94!$A$6:$M$38</definedName>
    <definedName name="exera_29_1">[4]FORMC94!$A$6:$M$38</definedName>
    <definedName name="exera_3">[63]FORMC94!$A$6:$M$38</definedName>
    <definedName name="exera_3_1">[63]FORMC94!$A$6:$M$38</definedName>
    <definedName name="exera_30">[72]FORMC94!$A$6:$M$38</definedName>
    <definedName name="exera_30_1">[4]FORMC94!$A$6:$M$38</definedName>
    <definedName name="exera_31">[58]FORMC94!$A$6:$M$38</definedName>
    <definedName name="exera_31_1">[58]FORMC94!$A$6:$M$38</definedName>
    <definedName name="exera_32">[4]FORMC94!$A$6:$M$38</definedName>
    <definedName name="exera_33">[4]FORMC94!$A$6:$M$38</definedName>
    <definedName name="exera_33_1">[71]FORMC94!$A$6:$M$38</definedName>
    <definedName name="exera_34">[4]FORMC94!$A$6:$M$38</definedName>
    <definedName name="exera_34_1">[4]FORMC94!$A$6:$M$38</definedName>
    <definedName name="exera_35">[73]FORMC94!$A$6:$M$38</definedName>
    <definedName name="exera_35_1">[74]FORMC94!$A$6:$M$38</definedName>
    <definedName name="exera_36">[4]FORMC94!$A$6:$M$38</definedName>
    <definedName name="exera_37">[72]FORMC94!$A$6:$M$38</definedName>
    <definedName name="exera_37_1">[58]FORMC94!$A$6:$M$38</definedName>
    <definedName name="exera_38">[73]FORMC94!$A$6:$M$38</definedName>
    <definedName name="exera_39">[75]FORMC94!$A$6:$M$38</definedName>
    <definedName name="exera_4">[76]FORMC94!$A$6:$M$38</definedName>
    <definedName name="exera_40">[4]FORMC94!$A$6:$M$38</definedName>
    <definedName name="exera_41">[77]FORMC94!$A$6:$M$38</definedName>
    <definedName name="exera_42">[4]FORMC94!$A$6:$M$38</definedName>
    <definedName name="exera_43">[77]FORMC94!$A$6:$M$38</definedName>
    <definedName name="exera_44">[77]FORMC94!$A$6:$M$38</definedName>
    <definedName name="exera_45">[4]FORMC94!$A$6:$M$38</definedName>
    <definedName name="exera_46">[77]FORMC94!$A$6:$M$38</definedName>
    <definedName name="exera_47">[69]FORMC94!$A$6:$M$38</definedName>
    <definedName name="exera_49">[78]FORMC94!$A$6:$M$38</definedName>
    <definedName name="exera_5">[65]FORMC94!$A$6:$M$38</definedName>
    <definedName name="exera_50">[78]FORMC94!$A$6:$M$38</definedName>
    <definedName name="exera_52">[4]FORMC94!$A$6:$M$38</definedName>
    <definedName name="exera_53">[4]FORMC94!$A$6:$M$38</definedName>
    <definedName name="exera_54">[73]FORMC94!$A$6:$M$38</definedName>
    <definedName name="exera_56">[73]FORMC94!$A$6:$M$38</definedName>
    <definedName name="exera_6">[65]FORMC94!$A$6:$M$38</definedName>
    <definedName name="exera_6_1">[65]FORMC94!$A$6:$M$38</definedName>
    <definedName name="exera_60">[4]FORMC94!$A$6:$M$38</definedName>
    <definedName name="exera_61">[4]FORMC94!$A$6:$M$38</definedName>
    <definedName name="exera_67">[4]FORMC94!$A$6:$M$38</definedName>
    <definedName name="exera_68">[4]FORMC94!$A$6:$M$38</definedName>
    <definedName name="exera_7">[79]FORMC94!$A$6:$M$38</definedName>
    <definedName name="exera_70">[4]FORMC94!$A$6:$M$38</definedName>
    <definedName name="exera_71">[4]FORMC94!$A$6:$M$38</definedName>
    <definedName name="exera_72">[65]FORMC94!$A$6:$M$38</definedName>
    <definedName name="exera_79">[80]FORMC94!$A$6:$M$38</definedName>
    <definedName name="exera_8">[4]FORMC94!$A$6:$M$38</definedName>
    <definedName name="exera_8_1">[4]FORMC94!$A$6:$M$38</definedName>
    <definedName name="exera_9">[81]FORMC94!$A$6:$M$38</definedName>
    <definedName name="exera_9_1">[81]FORMC94!$A$6:$M$38</definedName>
    <definedName name="exera_9_72">[4]FORMC94!$A$6:$M$38</definedName>
    <definedName name="EXGAIN">"$#REF!.$I$33"</definedName>
    <definedName name="EXGAIN_72">"$#REF!.$I$36"</definedName>
    <definedName name="EXP">'[34]Dec 94'!$C$13:$AT$180</definedName>
    <definedName name="EXPBOR">'[34]Dec 94'!$D$1:$AT$12</definedName>
    <definedName name="_xlnm.Extract">#REF!</definedName>
    <definedName name="EXTRUDER">"$#REF!.$#REF!$#REF!"</definedName>
    <definedName name="EXTRUDER_72">"$#REF!.$#REF!$#REF!"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'[11]F-1l2'!$A$1:$J$68</definedName>
    <definedName name="F_21">'[11]F-21'!$A$1:$F$22</definedName>
    <definedName name="F_4a">'[11]F-4'!$B$1:$L$74</definedName>
    <definedName name="f_72">"'file://Nil-yxra5hg0hp5/company/Assurance/Premium Tyre Retreading05/WeltaxcompPY.xls'#$AFA.$#REF!$#REF!"</definedName>
    <definedName name="F_9c">'[11]F-9c'!$A$1:$J$52</definedName>
    <definedName name="FA">[49]BPR!$F$11</definedName>
    <definedName name="FA_10">[50]BPR!$F$11</definedName>
    <definedName name="FA_11">[49]BPR!$F$11</definedName>
    <definedName name="FA_12">[49]BPR!$F$11</definedName>
    <definedName name="FA_13">[51]BPR!$F$11</definedName>
    <definedName name="FA_14">[49]BPR!$F$11</definedName>
    <definedName name="FA_15">[49]BPR!$F$11</definedName>
    <definedName name="FA_19">[52]BPR!$F$11</definedName>
    <definedName name="FA_20">[51]BPR!$F$11</definedName>
    <definedName name="FA_21">[51]BPR!$F$11</definedName>
    <definedName name="FA_22">[51]BPR!$F$11</definedName>
    <definedName name="FA_23">[51]BPR!$F$11</definedName>
    <definedName name="FA_23_1">[51]BPR!$F$11</definedName>
    <definedName name="FA_25">[51]BPR!$F$11</definedName>
    <definedName name="FA_29">[51]BPR!$F$11</definedName>
    <definedName name="FA_43">[51]BPR!$F$11</definedName>
    <definedName name="FA_47">[51]BPR!$F$11</definedName>
    <definedName name="FA_66">[51]BPR!$F$11</definedName>
    <definedName name="FA_72">[52]BPR!$F$11</definedName>
    <definedName name="FA_8">[50]BPR!$F$11</definedName>
    <definedName name="FA_9">[49]BPR!$F$11</definedName>
    <definedName name="faa">'[20]0100'!$I$3:$I$3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[24]CA!$Q$112</definedName>
    <definedName name="fdfdf">'[23]CA Sheet'!$R$36</definedName>
    <definedName name="fdgfd">'[26]CA Sheet'!$R$36</definedName>
    <definedName name="fdgfds">'[23]CA Sheet'!$R$36</definedName>
    <definedName name="fdgfdsgfds">'[21]CA Sheet'!$R$36</definedName>
    <definedName name="fdggdsf">[82]CBO0497!$B$12:$R$178</definedName>
    <definedName name="fdsf">'[23]CA Sheet'!$R$36</definedName>
    <definedName name="fe">[83]FORMC94!$A$6:$M$38</definedName>
    <definedName name="FF_1a">[11]FF!$A$1:$K$23</definedName>
    <definedName name="FF_2a">'[11]FF-2'!$A$1:$I$29</definedName>
    <definedName name="fs">'[20]0100'!$I$9:$I$9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'[54]CA Sheet'!$R$36</definedName>
    <definedName name="fvfdgdfvf">"TOA Paint (Malaysia) Sdn Bhd"</definedName>
    <definedName name="FY00cri">[45]Rates!$R$31</definedName>
    <definedName name="FY00exch">[45]Rates!$I$4</definedName>
    <definedName name="FY00findex">[45]Rates!$I$3</definedName>
    <definedName name="FY00usindex">[45]Rates!$C$12</definedName>
    <definedName name="FY01cri">[45]Rates!$R$51</definedName>
    <definedName name="FY01exch">[45]Rates!$J$4</definedName>
    <definedName name="FY01findex">[45]Rates!$J$3</definedName>
    <definedName name="FY01usindex">[45]Rates!$E$12</definedName>
    <definedName name="GAIN">"$#REF!.$#REF!$#REF!"</definedName>
    <definedName name="GAIN_72">"$#REF!.$#REF!$#REF!"</definedName>
    <definedName name="gdsg">'[84]CA Sheet'!$R$36</definedName>
    <definedName name="gfdfdf">'[21]CA Sheet'!$Q$36</definedName>
    <definedName name="ggds">'[54]CA Sheet'!$R$36</definedName>
    <definedName name="gj">'[53]FF-3'!$A$9:$K$11</definedName>
    <definedName name="Gsc">'[9]CA Sheet'!$R$36</definedName>
    <definedName name="gwegwege">[28]CA!$Q$112</definedName>
    <definedName name="gz">'[20]0100'!$O$85:$P$102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ead_Amount">'[19]0100'!$I$9:$I$9</definedName>
    <definedName name="Head_Company">'[19]0100'!$A$3:$A$3</definedName>
    <definedName name="Head_Country">'[19]0100'!$A$2:$A$2</definedName>
    <definedName name="Head_Period">'[19]0100'!$A$8:$A$8</definedName>
    <definedName name="Head_Schedule_No">'[19]0100'!$I$2:$I$2</definedName>
    <definedName name="Head_Title">'[19]0100'!$A$5:$A$5</definedName>
    <definedName name="Head_Valid">'[19]0100'!$A$9:$A$9</definedName>
    <definedName name="Head_Version">'[19]0100'!$I$3:$I$3</definedName>
    <definedName name="HighTech">[30]details!$C$173</definedName>
    <definedName name="hjjd">'[17]tax-ss'!$T$7:$T$37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'[20]0100'!$T$24:$U$26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upLeeHing">[30]details!$C$165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ncome">#REF!</definedName>
    <definedName name="index">[45]Rates!$E$12</definedName>
    <definedName name="Intellectronics">[30]details!$C$117</definedName>
    <definedName name="INTER_CO">#N/A</definedName>
    <definedName name="INTEREST">"$#REF!.#REF!$#REF!"</definedName>
    <definedName name="INTEREST_72">"$#REF!.#REF!$#REF!"</definedName>
    <definedName name="JAK8116_72">"$#REF!.$#REF!$#REF!"</definedName>
    <definedName name="JAKAR">'[34]Cum.91-93'!$AG$460:$AG$673</definedName>
    <definedName name="JAKAR95">'[34]Cum.91-93'!$AG$238:$AG$432</definedName>
    <definedName name="jakcnl">'[85]tax-ss'!$P$7:$P$37</definedName>
    <definedName name="jb">'[17]tax-ss'!$P$7:$P$37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[30]details!$C$157</definedName>
    <definedName name="jg">'[53]FF-3'!$A$1:$IV$8</definedName>
    <definedName name="jgj">'[13]FF-2 (1)'!$A$1:$IV$9</definedName>
    <definedName name="jh">'[17]tax-ss'!$O$7:$O$37</definedName>
    <definedName name="jhbjjln">'[86]tax-ss'!$Q$7:$Q$37</definedName>
    <definedName name="jik">'[17]tax-ss'!$B$51</definedName>
    <definedName name="jx">'[17]tax-ss'!$H$7:$H$37</definedName>
    <definedName name="K.D.Howa">[30]details!$C$125</definedName>
    <definedName name="k2.2">"'file:///A:/WeltaxcompPY.xls'#$AFA.$#REF!$#REF!"</definedName>
    <definedName name="k2.2_72">"'file:///A:/WeltaxcompPY.xls'#$AFA.$#REF!$#REF!"</definedName>
    <definedName name="KESB95">'[34]Cum.91-93'!$AH$238:$AH$432</definedName>
    <definedName name="KESBAN">'[34]Cum.91-93'!$AH$460:$AH$673</definedName>
    <definedName name="L_1a">[11]L!$B$1:$J$24</definedName>
    <definedName name="LABUAN">'[34]Cum.91-93'!$AE$460:$AE$673</definedName>
    <definedName name="LABUAN95">'[34]Cum.91-93'!$AE$238:$AE$432</definedName>
    <definedName name="LEGAL">"$#REF!.$#REF!$#REF!"</definedName>
    <definedName name="LEGAL_72">"$#REF!.$#REF!$#REF!"</definedName>
    <definedName name="liab">#REF!</definedName>
    <definedName name="ll">"$#REF!.$A$1:$M$73"</definedName>
    <definedName name="ll_72">"$#REF!.$A$1:$M$74"</definedName>
    <definedName name="lll">'[17]tax-ss'!$B$50</definedName>
    <definedName name="LoanTotals">#REF!</definedName>
    <definedName name="loc_cur">[45]Rates!$B$5</definedName>
    <definedName name="Locationcodes">'[87]Location Codes'!$A$1:$C$65536</definedName>
    <definedName name="MACHINEBURNER10">"$#REF!.$#REF!$#REF!"</definedName>
    <definedName name="MACHINEBURNER10_72">"$#REF!.$#REF!$#REF!"</definedName>
    <definedName name="MACRO">[60]B!$A$1</definedName>
    <definedName name="MACROS">[88]C!$A$1:$G$53</definedName>
    <definedName name="Major_Cineplex_Group_PLC.">[89]Formular!$A$1:$AE$171</definedName>
    <definedName name="mdsmf">[90]cashflowcomp!$C$1:$J$67</definedName>
    <definedName name="meng">[91]FSA!$A$1</definedName>
    <definedName name="meng_72">[92]FSA!$A$1</definedName>
    <definedName name="mm">[13]FSA!$A$2</definedName>
    <definedName name="MM_1a">'[11]M MM'!$A$1:$K$35</definedName>
    <definedName name="Monthnu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'[93]CA Sheet'!$B$44</definedName>
    <definedName name="Name">[91]FSA!$A$1</definedName>
    <definedName name="Name_10">[94]FSA!$A$1</definedName>
    <definedName name="Name_11">[91]FSA!$A$1</definedName>
    <definedName name="Name_12">[91]FSA!$A$1</definedName>
    <definedName name="Name_13">[95]FSA!$A$1</definedName>
    <definedName name="Name_14">[91]FSA!$A$1</definedName>
    <definedName name="Name_15">[91]FSA!$A$1</definedName>
    <definedName name="Name_19">[92]FSA!$A$1</definedName>
    <definedName name="Name_20">[95]FSA!$A$1</definedName>
    <definedName name="Name_21">[95]FSA!$A$1</definedName>
    <definedName name="Name_22">[95]FSA!$A$1</definedName>
    <definedName name="Name_23">[95]FSA!$A$1</definedName>
    <definedName name="Name_23_1">[95]FSA!$A$1</definedName>
    <definedName name="Name_25">[95]FSA!$A$1</definedName>
    <definedName name="Name_29">[95]FSA!$A$1</definedName>
    <definedName name="Name_43">[95]FSA!$A$1</definedName>
    <definedName name="Name_47">[95]FSA!$A$1</definedName>
    <definedName name="Name_66">[95]FSA!$A$1</definedName>
    <definedName name="Name_72">[92]FSA!$A$1</definedName>
    <definedName name="Name_8">[94]FSA!$A$1</definedName>
    <definedName name="Name_9">[91]FSA!$A$1</definedName>
    <definedName name="NCVR1">[96]O3!$I$172</definedName>
    <definedName name="NCVR2">[96]O4!$I$31</definedName>
    <definedName name="nesadj">'[20]0100'!$A$14:$A$106</definedName>
    <definedName name="NESMAL\FUNDS">[97]B!$B$3</definedName>
    <definedName name="next">'[98]Entity Data'!$H$8</definedName>
    <definedName name="Nexustel">[30]details!$C$197</definedName>
    <definedName name="noteAUDITED">'[99]ABR P&amp;L'!$A$1:$R$53</definedName>
    <definedName name="Notes">#REF!</definedName>
    <definedName name="OCT">[5]FF_3!$A$9:$K$11</definedName>
    <definedName name="OCT_10">[100]FF_3!$A$9:$K$11</definedName>
    <definedName name="OCT_11">[5]FF_3!$A$9:$K$11</definedName>
    <definedName name="OCT_12">[5]FF_3!$A$9:$K$11</definedName>
    <definedName name="OCT_13">[2]FF_3!$A$9:$K$11</definedName>
    <definedName name="OCT_14">[5]FF_3!$A$9:$K$11</definedName>
    <definedName name="OCT_15">[5]FF_3!$A$9:$K$11</definedName>
    <definedName name="OCT_19">[10]FF_3!$A$9:$K$11</definedName>
    <definedName name="OCT_20">[2]FF_3!$A$9:$K$11</definedName>
    <definedName name="OCT_21">[2]FF_3!$A$9:$K$11</definedName>
    <definedName name="OCT_22">[2]FF_3!$A$9:$K$11</definedName>
    <definedName name="OCT_23">[2]FF_3!$A$9:$K$11</definedName>
    <definedName name="OCT_23_1">[2]FF_3!$A$9:$K$11</definedName>
    <definedName name="OCT_25">[2]FF_3!$A$9:$K$11</definedName>
    <definedName name="OCT_29">[2]FF_3!$A$9:$K$11</definedName>
    <definedName name="OCT_43">[2]FF_3!$A$9:$K$11</definedName>
    <definedName name="OCT_47">[2]FF_3!$A$9:$K$11</definedName>
    <definedName name="OCT_66">[2]FF_3!$A$9:$K$11</definedName>
    <definedName name="OCT_72">[10]FF_3!$A$9:$K$11</definedName>
    <definedName name="OCT_8">[100]FF_3!$A$9:$K$11</definedName>
    <definedName name="OCT_9">[5]FF_3!$A$9:$K$11</definedName>
    <definedName name="OCT334_10">[100]FF_3!$A$1:$IV$8</definedName>
    <definedName name="OCT334_11">[5]FF_3!$A$1:$IV$8</definedName>
    <definedName name="OCT334_12">[5]FF_3!$A$1:$IV$8</definedName>
    <definedName name="OCT334_13">[2]FF_3!$A$1:$IV$8</definedName>
    <definedName name="OCT334_14">[5]FF_3!$A$1:$IV$8</definedName>
    <definedName name="OCT334_15">[5]FF_3!$A$1:$IV$8</definedName>
    <definedName name="OCT334_19">[10]FF_3!$A$1:$IV$8</definedName>
    <definedName name="OCT334_20">[2]FF_3!$A$1:$IV$8</definedName>
    <definedName name="OCT334_21">[2]FF_3!$A$1:$IV$8</definedName>
    <definedName name="OCT334_22">[2]FF_3!$A$1:$IV$8</definedName>
    <definedName name="OCT334_23">[2]FF_3!$A$1:$IV$8</definedName>
    <definedName name="OCT334_23_1">[2]FF_3!$A$1:$IV$8</definedName>
    <definedName name="OCT334_25">[2]FF_3!$A$1:$IV$8</definedName>
    <definedName name="OCT334_29">[2]FF_3!$A$1:$IV$8</definedName>
    <definedName name="OCT334_43">[2]FF_3!$A$1:$IV$8</definedName>
    <definedName name="OCT334_47">[2]FF_3!$A$1:$IV$8</definedName>
    <definedName name="OCT334_66">[2]FF_3!$A$1:$IV$8</definedName>
    <definedName name="OCT334_72">[10]FF_3!$A$1:$IV$8</definedName>
    <definedName name="OCT334_8">[100]FF_3!$A$1:$IV$8</definedName>
    <definedName name="OCT334_9">[5]FF_3!$A$1:$IV$8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">[101]cashflowcomp!$C$1:$J$67</definedName>
    <definedName name="Open">TRUE</definedName>
    <definedName name="OVERSEA">"$#REF!.$EW$1196"</definedName>
    <definedName name="OVERSEA_72">"$#REF!.$EW$1197"</definedName>
    <definedName name="P_L">'[34]Dec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'[34]Cum.91-93'!$AJ$460:$AJ$673</definedName>
    <definedName name="P9B95">'[34]Cum.91-93'!$AJ$238:$AJ$432</definedName>
    <definedName name="pa">'[102]FF-2'!$A$1:$K$88</definedName>
    <definedName name="PAGE1">#N/A</definedName>
    <definedName name="PAGE2">#N/A</definedName>
    <definedName name="PAGE4">[103]D!$A$1:$K$86</definedName>
    <definedName name="PART">'[34]Cum.91-93'!$C$238:$E$398</definedName>
    <definedName name="Payables">[104]TB!$J$45</definedName>
    <definedName name="PayrollDatabase">[105]PAYROLL!$B$6:$K$44</definedName>
    <definedName name="PayrollDatabase1">[106]PAYROLL!$B$6:$K$44</definedName>
    <definedName name="Pelco">[30]details!$C$92</definedName>
    <definedName name="Period">"ACT"</definedName>
    <definedName name="Period_Month">12</definedName>
    <definedName name="Period_Year">1997</definedName>
    <definedName name="PeriodsInYear">[107]Sheet1!$G$6</definedName>
    <definedName name="pin">'[17]tax-ss'!$O$7:$O$37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tment">#REF!</definedName>
    <definedName name="Pnl10_a">'[11]10'!$A$1:$J$20</definedName>
    <definedName name="Pnl30_a">'[11]30a'!$A$1:$L$171</definedName>
    <definedName name="Pnl30note">'[11]30-Note'!$A$1:$L$97</definedName>
    <definedName name="PP">#REF!</definedName>
    <definedName name="previous">'[29]F-5'!$C$7</definedName>
    <definedName name="Print_Area_MI">#REF!</definedName>
    <definedName name="Print_Area_MI_12">'[14]FF_2 _1_'!$A$10:$K$16</definedName>
    <definedName name="Print_Area_MI_13">'[14]FF_2 _1_'!$A$10:$K$16</definedName>
    <definedName name="Print_Area_MI_14">'[14]FF_2 _1_'!$A$10:$K$16</definedName>
    <definedName name="Print_Area_MI_15">'[14]FF_2 _1_'!$A$10:$K$16</definedName>
    <definedName name="Print_Area_MI_16">'[14]FF_2 _1_'!$A$10:$K$16</definedName>
    <definedName name="Print_Area_MI_17">'[14]FF_2 _1_'!$A$10:$K$16</definedName>
    <definedName name="Print_Area_MI_18">'[14]FF_2 _1_'!$A$10:$K$16</definedName>
    <definedName name="Print_Area_MI_19">'[14]FF_2 _1_'!$A$10:$K$16</definedName>
    <definedName name="Print_Area_MI_20">'[14]FF_2 _1_'!$A$10:$K$16</definedName>
    <definedName name="Print_Area_MI_20_1">'[14]FF_2 _1_'!$A$10:$K$16</definedName>
    <definedName name="Print_Area_MI_21">'[13]FF_2 _1_'!$A$10:$K$16</definedName>
    <definedName name="Print_Area_MI_21_72">'[14]FF_2 _1_'!$A$10:$K$16</definedName>
    <definedName name="Print_Area_MI_22">'[13]FF_2 _1_'!$A$10:$K$16</definedName>
    <definedName name="Print_Area_MI_23">'[14]FF_2 _1_'!$A$10:$K$16</definedName>
    <definedName name="Print_Area_MI_24">'[14]FF_2 _1_'!$A$10:$K$16</definedName>
    <definedName name="Print_Area_MI_25">'[14]FF_2 _1_'!$A$10:$K$16</definedName>
    <definedName name="Print_Area_MI_26">'[14]FF_2 _1_'!$A$10:$K$16</definedName>
    <definedName name="Print_Area_MI_27">'[14]FF_2 _1_'!$A$10:$K$16</definedName>
    <definedName name="Print_Area_MI_28">'[14]FF_2 _1_'!$A$10:$K$16</definedName>
    <definedName name="Print_Area_MI_29">'[14]FF_2 _1_'!$A$10:$K$16</definedName>
    <definedName name="Print_Area_MI_3">'[15]FF_2 _1_'!$A$10:$K$16</definedName>
    <definedName name="Print_Area_MI_30">'[14]FF_2 _1_'!$A$10:$K$16</definedName>
    <definedName name="Print_Area_MI_31">'[14]FF_2 _1_'!$A$10:$K$16</definedName>
    <definedName name="Print_Area_MI_32">'[14]FF_2 _1_'!$A$10:$K$16</definedName>
    <definedName name="Print_Area_MI_34">'[14]FF_2 _1_'!$A$10:$K$16</definedName>
    <definedName name="Print_Area_MI_36">'[14]FF_2 _1_'!$A$10:$K$16</definedName>
    <definedName name="Print_Area_MI_37">'[14]FF_2 _1_'!$A$10:$K$16</definedName>
    <definedName name="Print_Area_MI_37_1">'[14]FF_2 _1_'!$A$10:$K$16</definedName>
    <definedName name="Print_Area_MI_39">'[14]FF_2 _1_'!$A$10:$K$16</definedName>
    <definedName name="Print_Area_MI_4">'[14]FF_2 _1_'!$A$10:$K$16</definedName>
    <definedName name="Print_Area_MI_5">'[14]FF_2 _1_'!$A$10:$K$16</definedName>
    <definedName name="Print_Area_MI_7">'[13]FF_2 _1_'!$A$10:$K$16</definedName>
    <definedName name="Print_Area_MI_72">'[13]FF_2 _1_'!$A$10:$K$16</definedName>
    <definedName name="Print_Area_MI_79">'[14]FF_2 _1_'!$A$10:$K$16</definedName>
    <definedName name="Print_Area_MI_8">'[14]FF_2 _1_'!$A$10:$K$16</definedName>
    <definedName name="Print_Titles_MI_11">'[14]FF_2 _1_'!$A$1:$IV$9</definedName>
    <definedName name="Print_Titles_MI_12">'[14]FF_2 _1_'!$A$1:$IV$9</definedName>
    <definedName name="Print_Titles_MI_13">'[14]FF_2 _1_'!$A$1:$IV$9</definedName>
    <definedName name="Print_Titles_MI_14">'[14]FF_2 _1_'!$A$1:$IV$9</definedName>
    <definedName name="Print_Titles_MI_15">'[14]FF_2 _1_'!$A$1:$IV$9</definedName>
    <definedName name="Print_Titles_MI_16">'[14]FF_2 _1_'!$A$1:$IV$9</definedName>
    <definedName name="Print_Titles_MI_17">'[14]FF_2 _1_'!$A$1:$IV$9</definedName>
    <definedName name="Print_Titles_MI_18">'[14]FF_2 _1_'!$A$1:$IV$9</definedName>
    <definedName name="Print_Titles_MI_19">'[14]FF_2 _1_'!$A$1:$IV$9</definedName>
    <definedName name="Print_Titles_MI_20">'[14]FF_2 _1_'!$A$1:$IV$9</definedName>
    <definedName name="Print_Titles_MI_20_1">'[14]FF_2 _1_'!$A$1:$IV$9</definedName>
    <definedName name="Print_Titles_MI_21">'[13]FF_2 _1_'!$A$1:$IV$9</definedName>
    <definedName name="Print_Titles_MI_21_72">'[14]FF_2 _1_'!$A$1:$IV$9</definedName>
    <definedName name="Print_Titles_MI_22">'[13]FF_2 _1_'!$A$1:$IV$9</definedName>
    <definedName name="Print_Titles_MI_23">'[14]FF_2 _1_'!$A$1:$IV$9</definedName>
    <definedName name="Print_Titles_MI_24">'[14]FF_2 _1_'!$A$1:$IV$9</definedName>
    <definedName name="Print_Titles_MI_25">'[14]FF_2 _1_'!$A$1:$IV$9</definedName>
    <definedName name="Print_Titles_MI_26">'[14]FF_2 _1_'!$A$1:$IV$9</definedName>
    <definedName name="Print_Titles_MI_27">'[14]FF_2 _1_'!$A$1:$IV$9</definedName>
    <definedName name="Print_Titles_MI_28">'[14]FF_2 _1_'!$A$1:$IV$9</definedName>
    <definedName name="Print_Titles_MI_29">'[14]FF_2 _1_'!$A$1:$IV$9</definedName>
    <definedName name="Print_Titles_MI_3">'[15]FF_2 _1_'!$A$1:$IV$9</definedName>
    <definedName name="Print_Titles_MI_30">'[14]FF_2 _1_'!$A$1:$IV$9</definedName>
    <definedName name="Print_Titles_MI_31">'[14]FF_2 _1_'!$A$1:$IV$9</definedName>
    <definedName name="Print_Titles_MI_32">'[14]FF_2 _1_'!$A$1:$IV$9</definedName>
    <definedName name="Print_Titles_MI_34">'[14]FF_2 _1_'!$A$1:$IV$9</definedName>
    <definedName name="Print_Titles_MI_36">'[14]FF_2 _1_'!$A$1:$IV$9</definedName>
    <definedName name="Print_Titles_MI_37">'[14]FF_2 _1_'!$A$1:$IV$9</definedName>
    <definedName name="Print_Titles_MI_37_1">'[14]FF_2 _1_'!$A$1:$IV$9</definedName>
    <definedName name="Print_Titles_MI_39">'[14]FF_2 _1_'!$A$1:$IV$9</definedName>
    <definedName name="Print_Titles_MI_4">'[14]FF_2 _1_'!$A$1:$IV$9</definedName>
    <definedName name="Print_Titles_MI_5">'[14]FF_2 _1_'!$A$1:$IV$9</definedName>
    <definedName name="Print_Titles_MI_7">'[13]FF_2 _1_'!$A$1:$IV$9</definedName>
    <definedName name="Print_Titles_MI_72">'[13]FF_2 _1_'!$A$1:$IV$9</definedName>
    <definedName name="Print_Titles_MI_79">'[14]FF_2 _1_'!$A$1:$IV$9</definedName>
    <definedName name="Print_Titles_MI_8">'[14]FF_2 _1_'!$A$1:$IV$9</definedName>
    <definedName name="PrintArea">#REF!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'[33]P&amp;L'!$A$1</definedName>
    <definedName name="PULSEBURNER10">"$#REF!.$#REF!$#REF!"</definedName>
    <definedName name="PULSEBURNER10_72">"$#REF!.$#REF!$#REF!"</definedName>
    <definedName name="qgqege">[82]CBO0497!$A$1:$IV$11</definedName>
    <definedName name="qgqegeg">"Reinhausen Asia-Pacific Sdn Bhd"</definedName>
    <definedName name="qwreqwedqwr">'[21]CA Sheet'!$Q$36</definedName>
    <definedName name="range">[108]Sheet3!$A$1:$B$748</definedName>
    <definedName name="RatioP">[41]Weights!$B$3:$K$3</definedName>
    <definedName name="ReimDatabase">[105]Reimbursements!$A$3:$N$42</definedName>
    <definedName name="ReimDatabase1">[106]Reimbursements!$A$3:$N$42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NOVATION2">"$#REF!.#REF!#REF!"</definedName>
    <definedName name="RENOVATION2_72">"$#REF!.#REF!#REF!"</definedName>
    <definedName name="Report">#REF!</definedName>
    <definedName name="rrrrrrrrrrrr">'[17]tax-ss'!$T$7:$T$37</definedName>
    <definedName name="safafwq">[24]CA!$Q$112</definedName>
    <definedName name="sas">'[20]0100'!$A$2:$A$2</definedName>
    <definedName name="sc">'[17]tax-ss'!$L$7:$L$37</definedName>
    <definedName name="sdsds">"$#REF!.$A$1:$M$73"</definedName>
    <definedName name="sdsds_72">"$#REF!.$A$1:$M$74"</definedName>
    <definedName name="sffa">'[109]Gain Loss Calculation'!$X$3</definedName>
    <definedName name="SFgf">[27]B!$B$3</definedName>
    <definedName name="sp">[110]Rates!$C$12</definedName>
    <definedName name="spec">#REF!</definedName>
    <definedName name="sq">'[20]0100'!$I$2:$I$2</definedName>
    <definedName name="ss">#REF!</definedName>
    <definedName name="SSC">[30]details!$C$106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t">[13]B!$C$7</definedName>
    <definedName name="table">#REF!</definedName>
    <definedName name="TABLE2">[111]B!$A$1:$I$74</definedName>
    <definedName name="TAX">"$#REF!.$#REF!$#REF!"</definedName>
    <definedName name="TAX_72">"$#REF!.$#REF!$#REF!"</definedName>
    <definedName name="test">'[112]Gain Loss Calculation'!$L$3</definedName>
    <definedName name="test2">'[112]Gain Loss Calculation'!$AJ$3</definedName>
    <definedName name="test3">'[112]Gain Loss Calculation'!$BR$3</definedName>
    <definedName name="this">'[98]Entity Data'!$G$8</definedName>
    <definedName name="THM">[91]FSA!$A$1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rade_Debtors_Breakdown">[33]TBal!$A$3</definedName>
    <definedName name="TRF">'[113]1120'!$D$15:$D$67</definedName>
    <definedName name="Trial_balance">[33]TBal!$M$162</definedName>
    <definedName name="U">'[93]CA Sheet'!$A$7:$A$27</definedName>
    <definedName name="U_2a">'[11]U-2'!$A$1:$J$59</definedName>
    <definedName name="U_2b">'[11]U-2'!$A$1:$J$71</definedName>
    <definedName name="uj">[13]FSA!$A$1</definedName>
    <definedName name="ux">'[17]tax-ss'!$G$7:$G$37</definedName>
    <definedName name="vaa">'[20]0100'!$A$8:$A$8</definedName>
    <definedName name="vas">'[20]0100'!$D$14:$D$14</definedName>
    <definedName name="vjkz">'[17]tax-ss'!$R$7:$R$37</definedName>
    <definedName name="vs">'[20]0100'!$T$20:$Y$21</definedName>
    <definedName name="wa">'[20]0100'!$A$5:$A$5</definedName>
    <definedName name="wafasfs">'[114]K4. F&amp;F'!$Q$112</definedName>
    <definedName name="WAS7962_72">"$#REF!.#REF!$#REF!"</definedName>
    <definedName name="WCA8822_72">"$#REF!.$E$43"</definedName>
    <definedName name="we">'[20]0100'!$A$113:$G$113</definedName>
    <definedName name="weege">'[115](O3) CA Sheet'!$R$7:$R$31</definedName>
    <definedName name="wegtrwgre">'[23]CA Sheet'!$Q$36</definedName>
    <definedName name="wegwgweg">[24]CA!$Q$112</definedName>
    <definedName name="Wghts">[41]Weights!$A$10:$K$39</definedName>
    <definedName name="WIP">"$#REF!.$H$170"</definedName>
    <definedName name="WIP_72">"$#REF!.$H$171"</definedName>
    <definedName name="wps">'[116]FF-6'!$A$5:$K$9</definedName>
    <definedName name="wr">'[20]0100'!$K$14:$K$106</definedName>
    <definedName name="Wsalary">[4]FORMC94!$A$6:$M$38</definedName>
    <definedName name="Wsalary_1">[74]FORMC94!$A$6:$M$38</definedName>
    <definedName name="Wsalary_1_1">[74]FORMC94!$A$6:$M$38</definedName>
    <definedName name="Wsalary_10">[4]FORMC94!$A$6:$M$38</definedName>
    <definedName name="Wsalary_11">[4]FORMC94!$A$6:$M$38</definedName>
    <definedName name="Wsalary_12">[4]FORMC94!$A$6:$M$38</definedName>
    <definedName name="Wsalary_13">[74]FORMC94!$A$6:$M$38</definedName>
    <definedName name="Wsalary_13_1">[74]FORMC94!$A$6:$M$38</definedName>
    <definedName name="Wsalary_14">[74]FORMC94!$A$6:$M$38</definedName>
    <definedName name="Wsalary_14_1">[74]FORMC94!$A$6:$M$38</definedName>
    <definedName name="Wsalary_15">[74]FORMC94!$A$6:$M$38</definedName>
    <definedName name="Wsalary_15_1">[74]FORMC94!$A$6:$M$38</definedName>
    <definedName name="Wsalary_16">[74]FORMC94!$A$6:$M$38</definedName>
    <definedName name="Wsalary_16_1">[74]FORMC94!$A$6:$M$38</definedName>
    <definedName name="Wsalary_16_72">[4]FORMC94!$A$6:$M$38</definedName>
    <definedName name="Wsalary_17">[74]FORMC94!$A$6:$M$38</definedName>
    <definedName name="Wsalary_17_1">[74]FORMC94!$A$6:$M$38</definedName>
    <definedName name="Wsalary_18">[74]FORMC94!$A$6:$M$38</definedName>
    <definedName name="Wsalary_18_1">[74]FORMC94!$A$6:$M$38</definedName>
    <definedName name="Wsalary_19">[74]FORMC94!$A$6:$M$38</definedName>
    <definedName name="Wsalary_19_72">[4]FORMC94!$A$6:$M$38</definedName>
    <definedName name="Wsalary_2">[74]FORMC94!$A$6:$M$38</definedName>
    <definedName name="Wsalary_20">[74]FORMC94!$A$6:$M$38</definedName>
    <definedName name="Wsalary_20_1">[74]FORMC94!$A$6:$M$38</definedName>
    <definedName name="Wsalary_21">[74]FORMC94!$A$6:$M$38</definedName>
    <definedName name="Wsalary_22">[4]FORMC94!$A$6:$M$38</definedName>
    <definedName name="Wsalary_23">[74]FORMC94!$A$6:$M$38</definedName>
    <definedName name="Wsalary_24">[4]FORMC94!$A$6:$M$38</definedName>
    <definedName name="Wsalary_25">[4]FORMC94!$A$6:$M$38</definedName>
    <definedName name="Wsalary_25_1">[4]FORMC94!$A$6:$M$38</definedName>
    <definedName name="Wsalary_26">[4]FORMC94!$A$6:$M$38</definedName>
    <definedName name="Wsalary_27">[4]FORMC94!$A$6:$M$38</definedName>
    <definedName name="Wsalary_28">[4]FORMC94!$A$6:$M$38</definedName>
    <definedName name="Wsalary_29">[4]FORMC94!$A$6:$M$38</definedName>
    <definedName name="Wsalary_3">[4]FORMC94!$A$6:$M$38</definedName>
    <definedName name="Wsalary_30">[4]FORMC94!$A$6:$M$38</definedName>
    <definedName name="Wsalary_31">[74]FORMC94!$A$6:$M$38</definedName>
    <definedName name="Wsalary_32">[4]FORMC94!$A$6:$M$38</definedName>
    <definedName name="Wsalary_33">[4]FORMC94!$A$6:$M$38</definedName>
    <definedName name="Wsalary_34">[4]FORMC94!$A$6:$M$38</definedName>
    <definedName name="Wsalary_37">[4]FORMC94!$A$6:$M$38</definedName>
    <definedName name="Wsalary_37_1">[74]FORMC94!$A$6:$M$38</definedName>
    <definedName name="Wsalary_39">[4]FORMC94!$A$6:$M$38</definedName>
    <definedName name="Wsalary_5">[74]FORMC94!$A$6:$M$38</definedName>
    <definedName name="Wsalary_6">[74]FORMC94!$A$6:$M$38</definedName>
    <definedName name="Wsalary_7">[4]FORMC94!$A$6:$M$38</definedName>
    <definedName name="Wsalary_8">[4]FORMC94!$A$6:$M$38</definedName>
    <definedName name="Wsalary_9">[4]FORMC94!$A$6:$M$38</definedName>
    <definedName name="wtwyg43">[24]CA!$Q$112</definedName>
    <definedName name="xuus">'[17]tax-ss'!$J$7:$J$37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CF">[30]details!$C$181</definedName>
    <definedName name="Ye">[91]FSA!$A$2</definedName>
    <definedName name="Ye_10">[94]FSA!$A$2</definedName>
    <definedName name="Ye_11">[91]FSA!$A$2</definedName>
    <definedName name="Ye_12">[91]FSA!$A$2</definedName>
    <definedName name="Ye_13">[95]FSA!$A$2</definedName>
    <definedName name="Ye_14">[91]FSA!$A$2</definedName>
    <definedName name="Ye_15">[91]FSA!$A$2</definedName>
    <definedName name="Ye_19">[92]FSA!$A$2</definedName>
    <definedName name="Ye_20">[95]FSA!$A$2</definedName>
    <definedName name="Ye_21">[95]FSA!$A$2</definedName>
    <definedName name="Ye_22">[95]FSA!$A$2</definedName>
    <definedName name="Ye_23">[95]FSA!$A$2</definedName>
    <definedName name="Ye_23_1">[95]FSA!$A$2</definedName>
    <definedName name="Ye_25">[95]FSA!$A$2</definedName>
    <definedName name="Ye_29">[95]FSA!$A$2</definedName>
    <definedName name="Ye_43">[95]FSA!$A$2</definedName>
    <definedName name="Ye_47">[95]FSA!$A$2</definedName>
    <definedName name="Ye_66">[95]FSA!$A$2</definedName>
    <definedName name="Ye_72">[92]FSA!$A$2</definedName>
    <definedName name="Ye_8">[94]FSA!$A$2</definedName>
    <definedName name="Ye_9">[91]FSA!$A$2</definedName>
    <definedName name="Yearend">'[42]F-3'!$A$2</definedName>
    <definedName name="yrprd">"year"</definedName>
    <definedName name="YTD_DEPRN">[43]accumdeprn!$A$3:$M$36</definedName>
    <definedName name="yyyy">[117]FORMC94!$A$6:$M$38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2" i="55" l="1"/>
  <c r="I26" i="60"/>
  <c r="G26" i="60"/>
  <c r="E26" i="60"/>
  <c r="I28" i="58"/>
  <c r="G28" i="58"/>
  <c r="E28" i="58"/>
  <c r="C28" i="58"/>
  <c r="E18" i="60"/>
  <c r="M18" i="60"/>
  <c r="G18" i="60"/>
  <c r="I18" i="60"/>
  <c r="K18" i="60"/>
  <c r="M13" i="60"/>
  <c r="M16" i="60"/>
  <c r="G85" i="55"/>
  <c r="G74" i="55"/>
  <c r="G66" i="55"/>
  <c r="G31" i="55"/>
  <c r="G37" i="55"/>
  <c r="K85" i="55"/>
  <c r="K74" i="55"/>
  <c r="K66" i="55"/>
  <c r="K31" i="55"/>
  <c r="K37" i="55"/>
  <c r="K76" i="55"/>
  <c r="K79" i="55"/>
  <c r="K20" i="58"/>
  <c r="I20" i="58"/>
  <c r="G20" i="58"/>
  <c r="E20" i="58"/>
  <c r="C20" i="58"/>
  <c r="M18" i="58"/>
  <c r="O18" i="58" s="1"/>
  <c r="M15" i="58"/>
  <c r="O15" i="58" s="1"/>
  <c r="G32" i="51"/>
  <c r="G34" i="51"/>
  <c r="G36" i="51"/>
  <c r="G45" i="51"/>
  <c r="G48" i="51"/>
  <c r="G14" i="51"/>
  <c r="G21" i="51"/>
  <c r="G24" i="51"/>
  <c r="G53" i="51"/>
  <c r="K32" i="51"/>
  <c r="K34" i="51"/>
  <c r="K14" i="51"/>
  <c r="K21" i="51"/>
  <c r="K24" i="51"/>
  <c r="H104" i="56"/>
  <c r="H106" i="56"/>
  <c r="H108" i="56"/>
  <c r="H81" i="56"/>
  <c r="H71" i="56"/>
  <c r="H31" i="56"/>
  <c r="H33" i="56"/>
  <c r="H19" i="56"/>
  <c r="L104" i="56"/>
  <c r="L106" i="56"/>
  <c r="L81" i="56"/>
  <c r="L83" i="56"/>
  <c r="L71" i="56"/>
  <c r="L31" i="56"/>
  <c r="L19" i="56"/>
  <c r="L33" i="56"/>
  <c r="I85" i="55"/>
  <c r="E85" i="55"/>
  <c r="I66" i="55"/>
  <c r="I32" i="51"/>
  <c r="I34" i="51"/>
  <c r="I36" i="51"/>
  <c r="I45" i="51"/>
  <c r="I48" i="51"/>
  <c r="J81" i="56"/>
  <c r="E66" i="55"/>
  <c r="E32" i="51"/>
  <c r="E34" i="51"/>
  <c r="A60" i="51"/>
  <c r="A35" i="58"/>
  <c r="A34" i="60" s="1"/>
  <c r="A49" i="55" s="1"/>
  <c r="A99" i="55" s="1"/>
  <c r="A111" i="56"/>
  <c r="J71" i="56"/>
  <c r="J83" i="56"/>
  <c r="J108" i="56"/>
  <c r="F71" i="56"/>
  <c r="I74" i="55"/>
  <c r="E74" i="55"/>
  <c r="J19" i="56"/>
  <c r="I14" i="51"/>
  <c r="I21" i="51"/>
  <c r="I24" i="51"/>
  <c r="I53" i="51"/>
  <c r="E14" i="51"/>
  <c r="E21" i="51"/>
  <c r="A2" i="60"/>
  <c r="A3" i="58"/>
  <c r="A3" i="60" s="1"/>
  <c r="A3" i="55" s="1"/>
  <c r="A52" i="55" s="1"/>
  <c r="J104" i="56"/>
  <c r="J106" i="56"/>
  <c r="F81" i="56"/>
  <c r="F83" i="56"/>
  <c r="A1" i="55"/>
  <c r="A50" i="55"/>
  <c r="A1" i="51"/>
  <c r="A1" i="58"/>
  <c r="A1" i="60" s="1"/>
  <c r="A50" i="56"/>
  <c r="A52" i="56"/>
  <c r="F31" i="56"/>
  <c r="J31" i="56"/>
  <c r="F19" i="56"/>
  <c r="F33" i="56"/>
  <c r="H83" i="56"/>
  <c r="G39" i="51"/>
  <c r="G42" i="51"/>
  <c r="G76" i="55"/>
  <c r="G79" i="55"/>
  <c r="J33" i="56"/>
  <c r="I11" i="55"/>
  <c r="I31" i="55"/>
  <c r="I37" i="55"/>
  <c r="I76" i="55"/>
  <c r="I79" i="55"/>
  <c r="L108" i="56"/>
  <c r="K39" i="51"/>
  <c r="K42" i="51"/>
  <c r="K53" i="51"/>
  <c r="K36" i="51"/>
  <c r="K45" i="51"/>
  <c r="K48" i="51"/>
  <c r="E11" i="55"/>
  <c r="E31" i="55"/>
  <c r="E37" i="55"/>
  <c r="E76" i="55"/>
  <c r="E79" i="55"/>
  <c r="E24" i="51"/>
  <c r="E36" i="51"/>
  <c r="E45" i="51"/>
  <c r="E48" i="51"/>
  <c r="I39" i="51"/>
  <c r="I42" i="51"/>
  <c r="K24" i="60"/>
  <c r="K26" i="60"/>
  <c r="E39" i="51"/>
  <c r="E42" i="51"/>
  <c r="E53" i="51"/>
  <c r="K26" i="58"/>
  <c r="M26" i="58" s="1"/>
  <c r="M24" i="60"/>
  <c r="M26" i="60"/>
  <c r="K28" i="58" l="1"/>
  <c r="F102" i="56" s="1"/>
  <c r="F104" i="56" s="1"/>
  <c r="F106" i="56" s="1"/>
  <c r="F108" i="56" s="1"/>
  <c r="O20" i="58"/>
  <c r="M28" i="58"/>
  <c r="O26" i="58"/>
  <c r="O28" i="58" s="1"/>
  <c r="M20" i="58"/>
</calcChain>
</file>

<file path=xl/sharedStrings.xml><?xml version="1.0" encoding="utf-8"?>
<sst xmlns="http://schemas.openxmlformats.org/spreadsheetml/2006/main" count="275" uniqueCount="163">
  <si>
    <t>Notes</t>
  </si>
  <si>
    <t>Share capital</t>
  </si>
  <si>
    <t>Cash flows from financing activities</t>
  </si>
  <si>
    <t>Issued and</t>
  </si>
  <si>
    <t>paid-up</t>
  </si>
  <si>
    <t>share capital</t>
  </si>
  <si>
    <t>Total</t>
  </si>
  <si>
    <t>Total current liabilities</t>
  </si>
  <si>
    <t>Total non-current liabilities</t>
  </si>
  <si>
    <t>Issued and fully paid-up share capital</t>
  </si>
  <si>
    <t>Unappropriated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</si>
  <si>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</si>
  <si>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</si>
  <si>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</si>
  <si>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</si>
  <si>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</si>
  <si>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</si>
  <si>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</si>
  <si>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</si>
  <si>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</si>
  <si>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</si>
  <si>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</si>
  <si>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</si>
  <si>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</si>
  <si>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</si>
  <si>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</si>
  <si>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</si>
  <si>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</si>
  <si>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</si>
  <si>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</si>
  <si>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sales</t>
  </si>
  <si>
    <t>Interest paid</t>
  </si>
  <si>
    <t xml:space="preserve">   Legal reserve</t>
  </si>
  <si>
    <t>Cash flows from operating activities</t>
  </si>
  <si>
    <t>Employee benefit obligations</t>
  </si>
  <si>
    <t>equity</t>
  </si>
  <si>
    <t>Equity attributable to owners of the parent</t>
  </si>
  <si>
    <t>Statement of Financial Position</t>
  </si>
  <si>
    <t>Trade and other payables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</si>
  <si>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</si>
  <si>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</si>
  <si>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</si>
  <si>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</si>
  <si>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</si>
  <si>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</si>
  <si>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</si>
  <si>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</si>
  <si>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</si>
  <si>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</si>
  <si>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</si>
  <si>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</si>
  <si>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</si>
  <si>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</si>
  <si>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common control</t>
  </si>
  <si>
    <t>Current portion of long-term borrowing</t>
  </si>
  <si>
    <t>Short-term loan to related parties</t>
  </si>
  <si>
    <t>Investments in subsidiaries</t>
  </si>
  <si>
    <t>Share premium</t>
  </si>
  <si>
    <t>Amortisation of intangible assets</t>
  </si>
  <si>
    <t>Purchase of property, plant and equipment</t>
  </si>
  <si>
    <t>Interest received</t>
  </si>
  <si>
    <t>Repayments of finance lease liabilities</t>
  </si>
  <si>
    <t>Inventories</t>
  </si>
  <si>
    <t>Employee benefit paid</t>
  </si>
  <si>
    <t>Short-term loans to related parties</t>
  </si>
  <si>
    <t>Deferred palm plantation cost</t>
  </si>
  <si>
    <t>Proceeds from disposals of equipment</t>
  </si>
  <si>
    <t xml:space="preserve">Current portion of liabilities under </t>
  </si>
  <si>
    <t>financial lease agreements</t>
  </si>
  <si>
    <t>Liabilities under financial lease agreements</t>
  </si>
  <si>
    <t xml:space="preserve">Depreciation </t>
  </si>
  <si>
    <t xml:space="preserve">Changes in operating assets and liabilities </t>
  </si>
  <si>
    <t>Loan payments received from related parties</t>
  </si>
  <si>
    <t>Proceeds from short-term borrowings</t>
  </si>
  <si>
    <t>Loss from write-down of obsolete inventory</t>
  </si>
  <si>
    <t>Repayments of short-term borrowings</t>
  </si>
  <si>
    <t xml:space="preserve">     at par value of Baht 1 each</t>
  </si>
  <si>
    <t xml:space="preserve">     at paid-up of Baht 1 each</t>
  </si>
  <si>
    <t>Intangible assets</t>
  </si>
  <si>
    <t>Discount from business combination under</t>
  </si>
  <si>
    <t>Vichitbhan Palmoil Public Company Limited</t>
  </si>
  <si>
    <t>Other operating income</t>
  </si>
  <si>
    <t>Selling expenses</t>
  </si>
  <si>
    <t>Administrative expenses</t>
  </si>
  <si>
    <t>Finance costs</t>
  </si>
  <si>
    <t>Owners of the parent</t>
  </si>
  <si>
    <t>Non-controlling interests</t>
  </si>
  <si>
    <t>Premium (discount)</t>
  </si>
  <si>
    <t xml:space="preserve">   from business</t>
  </si>
  <si>
    <t xml:space="preserve"> combination under</t>
  </si>
  <si>
    <t>owners of</t>
  </si>
  <si>
    <t>the parent</t>
  </si>
  <si>
    <t>Attributable to owners of the parent</t>
  </si>
  <si>
    <t>Bank overdrafts</t>
  </si>
  <si>
    <t>Loss on write-off of equipment</t>
  </si>
  <si>
    <t>Repayments of long-term borrowings</t>
  </si>
  <si>
    <t>Retained earnings (deficit)</t>
  </si>
  <si>
    <t>Statement of Cash Flows</t>
  </si>
  <si>
    <t>Appropriated -</t>
  </si>
  <si>
    <t>legal</t>
  </si>
  <si>
    <t>Items that will not be reclassifed to profit or loss</t>
  </si>
  <si>
    <t xml:space="preserve">   Remeasurements of employee</t>
  </si>
  <si>
    <t xml:space="preserve">      benefit obligations</t>
  </si>
  <si>
    <t>Total items that will not be reclassified</t>
  </si>
  <si>
    <t xml:space="preserve">   to profit or loss</t>
  </si>
  <si>
    <t>Other comprehensive income, net of tax</t>
  </si>
  <si>
    <t>Other comprehensive income:</t>
  </si>
  <si>
    <t>Consolidated financial statements</t>
  </si>
  <si>
    <t>Separate financial statements</t>
  </si>
  <si>
    <t>Deferred tax liabilities</t>
  </si>
  <si>
    <r>
      <t>Director   ______________________________________</t>
    </r>
    <r>
      <rPr>
        <u/>
        <sz val="9"/>
        <rFont val="Arial"/>
        <family val="2"/>
      </rPr>
      <t xml:space="preserve">     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</si>
  <si>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</si>
  <si>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</si>
  <si>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Equity</t>
  </si>
  <si>
    <t>Total equity</t>
  </si>
  <si>
    <t>Total liabilities and equity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</si>
  <si>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</si>
  <si>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</si>
  <si>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>-</t>
  </si>
  <si>
    <t>Statement of Comprehensive Income</t>
  </si>
  <si>
    <t>Loss before income tax</t>
  </si>
  <si>
    <t>Loss attributable to:</t>
  </si>
  <si>
    <t>Basic loss per share</t>
  </si>
  <si>
    <t>Income tax on items that will not be reclassified</t>
  </si>
  <si>
    <t>Impairment charge on investment</t>
  </si>
  <si>
    <t>Net decrease in cash and cash equivalents</t>
  </si>
  <si>
    <t>Total comprehensive expense for the year</t>
  </si>
  <si>
    <t xml:space="preserve"> Consolidated </t>
  </si>
  <si>
    <t>financial statements</t>
  </si>
  <si>
    <t>Separate</t>
  </si>
  <si>
    <t>Withholding tax paid</t>
  </si>
  <si>
    <t>Withholding tax received</t>
  </si>
  <si>
    <t>Unappropriated (deficit)</t>
  </si>
  <si>
    <t>The notes to the consolidated and separate financial statements are an integral part of these financial statements.</t>
  </si>
  <si>
    <t>2018</t>
  </si>
  <si>
    <t>Opening balance at 1 January 2018</t>
  </si>
  <si>
    <t>Closing balance at 31 December 2018</t>
  </si>
  <si>
    <t>Cash generated from operations</t>
  </si>
  <si>
    <t>Net cash generated from operating activities</t>
  </si>
  <si>
    <t xml:space="preserve">Purchases of vehicle under hire purchase </t>
  </si>
  <si>
    <t>agreement on credit</t>
  </si>
  <si>
    <t>Net cash used in investing activities</t>
  </si>
  <si>
    <t>Net cash used in financing activities</t>
  </si>
  <si>
    <t>Purchase of intangible assets</t>
  </si>
  <si>
    <t>As at 31 December 2019</t>
  </si>
  <si>
    <t>2019</t>
  </si>
  <si>
    <t>For the year ended 31 December 2019</t>
  </si>
  <si>
    <t>Opening balance at 1 January 2019</t>
  </si>
  <si>
    <t>Closing balance at 31 December 2019</t>
  </si>
  <si>
    <t>Total comprehensive expense attributable to:</t>
  </si>
  <si>
    <t>Baht</t>
  </si>
  <si>
    <t>29 c)</t>
  </si>
  <si>
    <t>Gross profit</t>
  </si>
  <si>
    <t>Gain on disposal of equipment</t>
  </si>
  <si>
    <t>Gain from exchange rate</t>
  </si>
  <si>
    <t xml:space="preserve">Purchases of property, plant and </t>
  </si>
  <si>
    <t>equipment on credit</t>
  </si>
  <si>
    <t>Bank overdraft and promissory note</t>
  </si>
  <si>
    <t>Income tax (expense) income</t>
  </si>
  <si>
    <t>Loss per share - owners of the parent</t>
  </si>
  <si>
    <t>Capital contributed</t>
  </si>
  <si>
    <t>Transactions with owners during the year</t>
  </si>
  <si>
    <t>Loss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</si>
</sst>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0" formatCode="&quot;$&quot;#,##0_);\(&quot;$&quot;#,##0\)"/>
    <numFmt numFmtId="187" formatCode="_(* #,##0.00_);_(* \(#,##0.00\);_(* &quot;-&quot;??_);_(@_)"/>
    <numFmt numFmtId="198" formatCode="#,##0;\(#,##0\)"/>
    <numFmt numFmtId="204" formatCode="#,##0;\(#,##0\);&quot;-&quot;;@"/>
    <numFmt numFmtId="214" formatCode="#,##0;\(#,##0\);\-"/>
    <numFmt numFmtId="217" formatCode="#,##0.00;\(#,##0.00\);\-"/>
    <numFmt numFmtId="218" formatCode="_-* #,##0.0000_-;\-* #,##0.0000_-;_-* &quot;-&quot;??_-;_-@_-"/>
  </numFmts>
  <fonts count="30" x14ac:knownFonts="1">
    <font>
      <sz val="14"/>
      <name val="Cordia New"/>
      <charset val="222"/>
    </font>
    <font>
      <sz val="14"/>
      <name val="Cordia New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</cellStyleXfs>
  <cellXfs count="273">
    <xf numFmtId="0" fontId="0" fillId="0" borderId="0" xfId="0"/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204" fontId="24" fillId="0" borderId="0" xfId="19" applyNumberFormat="1" applyFont="1" applyFill="1" applyAlignment="1">
      <alignment horizontal="right" vertical="center"/>
    </xf>
    <xf numFmtId="198" fontId="24" fillId="0" borderId="0" xfId="19" applyNumberFormat="1" applyFont="1" applyFill="1" applyAlignment="1">
      <alignment horizontal="right" vertical="center"/>
    </xf>
    <xf numFmtId="204" fontId="23" fillId="0" borderId="0" xfId="19" applyNumberFormat="1" applyFont="1" applyFill="1" applyAlignment="1">
      <alignment horizontal="right" vertical="center"/>
    </xf>
    <xf numFmtId="204" fontId="24" fillId="0" borderId="0" xfId="19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Continuous" vertical="center"/>
    </xf>
    <xf numFmtId="204" fontId="23" fillId="0" borderId="0" xfId="19" applyNumberFormat="1" applyFont="1" applyFill="1" applyBorder="1" applyAlignment="1">
      <alignment horizontal="right" vertical="center"/>
    </xf>
    <xf numFmtId="198" fontId="23" fillId="0" borderId="0" xfId="19" applyNumberFormat="1" applyFont="1" applyFill="1" applyBorder="1" applyAlignment="1">
      <alignment horizontal="right" vertical="center"/>
    </xf>
    <xf numFmtId="198" fontId="23" fillId="0" borderId="0" xfId="19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3" fillId="0" borderId="10" xfId="3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Continuous" vertical="center"/>
    </xf>
    <xf numFmtId="204" fontId="23" fillId="0" borderId="10" xfId="19" applyNumberFormat="1" applyFont="1" applyFill="1" applyBorder="1" applyAlignment="1">
      <alignment horizontal="right" vertical="center"/>
    </xf>
    <xf numFmtId="198" fontId="23" fillId="0" borderId="10" xfId="19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Continuous" vertical="center"/>
    </xf>
    <xf numFmtId="204" fontId="23" fillId="0" borderId="11" xfId="19" applyNumberFormat="1" applyFont="1" applyFill="1" applyBorder="1" applyAlignment="1">
      <alignment horizontal="right" vertical="center"/>
    </xf>
    <xf numFmtId="198" fontId="23" fillId="0" borderId="11" xfId="19" applyNumberFormat="1" applyFont="1" applyFill="1" applyBorder="1" applyAlignment="1">
      <alignment horizontal="right" vertical="center"/>
    </xf>
    <xf numFmtId="0" fontId="23" fillId="0" borderId="0" xfId="30" applyFont="1" applyFill="1" applyAlignment="1">
      <alignment vertical="center"/>
    </xf>
    <xf numFmtId="0" fontId="23" fillId="0" borderId="0" xfId="30" applyFont="1" applyFill="1" applyAlignment="1">
      <alignment horizontal="center" vertical="center"/>
    </xf>
    <xf numFmtId="198" fontId="23" fillId="0" borderId="0" xfId="19" applyNumberFormat="1" applyFont="1" applyFill="1" applyBorder="1" applyAlignment="1">
      <alignment vertical="center"/>
    </xf>
    <xf numFmtId="0" fontId="23" fillId="0" borderId="10" xfId="30" applyFont="1" applyFill="1" applyBorder="1" applyAlignment="1">
      <alignment horizontal="center" vertical="center"/>
    </xf>
    <xf numFmtId="0" fontId="25" fillId="0" borderId="0" xfId="30" applyFont="1" applyFill="1" applyAlignment="1">
      <alignment horizontal="center" vertical="center"/>
    </xf>
    <xf numFmtId="204" fontId="23" fillId="0" borderId="10" xfId="19" quotePrefix="1" applyNumberFormat="1" applyFont="1" applyFill="1" applyBorder="1" applyAlignment="1">
      <alignment horizontal="right" vertical="center"/>
    </xf>
    <xf numFmtId="198" fontId="23" fillId="0" borderId="0" xfId="19" quotePrefix="1" applyNumberFormat="1" applyFont="1" applyFill="1" applyBorder="1" applyAlignment="1">
      <alignment horizontal="right" vertical="center"/>
    </xf>
    <xf numFmtId="204" fontId="23" fillId="0" borderId="0" xfId="19" quotePrefix="1" applyNumberFormat="1" applyFont="1" applyFill="1" applyBorder="1" applyAlignment="1">
      <alignment horizontal="right" vertical="center"/>
    </xf>
    <xf numFmtId="198" fontId="23" fillId="0" borderId="0" xfId="0" applyNumberFormat="1" applyFont="1" applyFill="1" applyAlignment="1">
      <alignment vertical="center"/>
    </xf>
    <xf numFmtId="204" fontId="23" fillId="0" borderId="0" xfId="19" applyNumberFormat="1" applyFont="1" applyFill="1" applyBorder="1" applyAlignment="1">
      <alignment vertical="center"/>
    </xf>
    <xf numFmtId="198" fontId="24" fillId="0" borderId="0" xfId="19" applyNumberFormat="1" applyFont="1" applyFill="1" applyBorder="1" applyAlignment="1">
      <alignment horizontal="right" vertical="center"/>
    </xf>
    <xf numFmtId="0" fontId="24" fillId="0" borderId="0" xfId="0" quotePrefix="1" applyFont="1" applyFill="1" applyAlignment="1">
      <alignment horizontal="left" vertical="center"/>
    </xf>
    <xf numFmtId="214" fontId="24" fillId="0" borderId="0" xfId="0" applyNumberFormat="1" applyFont="1" applyFill="1" applyAlignment="1">
      <alignment vertical="center"/>
    </xf>
    <xf numFmtId="214" fontId="24" fillId="0" borderId="1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204" fontId="24" fillId="0" borderId="10" xfId="19" applyNumberFormat="1" applyFont="1" applyFill="1" applyBorder="1" applyAlignment="1">
      <alignment horizontal="right" vertical="center"/>
    </xf>
    <xf numFmtId="204" fontId="24" fillId="0" borderId="12" xfId="19" applyNumberFormat="1" applyFont="1" applyFill="1" applyBorder="1" applyAlignment="1">
      <alignment horizontal="right" vertical="center"/>
    </xf>
    <xf numFmtId="204" fontId="24" fillId="0" borderId="0" xfId="0" applyNumberFormat="1" applyFont="1" applyFill="1" applyAlignment="1">
      <alignment vertical="center"/>
    </xf>
    <xf numFmtId="198" fontId="24" fillId="0" borderId="0" xfId="0" applyNumberFormat="1" applyFont="1" applyFill="1" applyAlignment="1">
      <alignment vertical="center"/>
    </xf>
    <xf numFmtId="204" fontId="24" fillId="0" borderId="0" xfId="19" applyNumberFormat="1" applyFont="1" applyFill="1" applyBorder="1" applyAlignment="1">
      <alignment vertical="center"/>
    </xf>
    <xf numFmtId="198" fontId="24" fillId="0" borderId="0" xfId="19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quotePrefix="1" applyNumberFormat="1" applyFont="1" applyFill="1" applyBorder="1" applyAlignment="1">
      <alignment horizontal="justify"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204" fontId="24" fillId="0" borderId="0" xfId="0" quotePrefix="1" applyNumberFormat="1" applyFont="1" applyFill="1" applyBorder="1" applyAlignment="1">
      <alignment horizontal="justify" vertical="center"/>
    </xf>
    <xf numFmtId="198" fontId="24" fillId="0" borderId="0" xfId="0" quotePrefix="1" applyNumberFormat="1" applyFont="1" applyFill="1" applyBorder="1" applyAlignment="1">
      <alignment horizontal="justify" vertical="center"/>
    </xf>
    <xf numFmtId="198" fontId="23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98" fontId="24" fillId="0" borderId="0" xfId="0" applyNumberFormat="1" applyFont="1" applyFill="1" applyAlignment="1">
      <alignment horizontal="right" vertical="center"/>
    </xf>
    <xf numFmtId="204" fontId="24" fillId="0" borderId="12" xfId="20" applyNumberFormat="1" applyFont="1" applyFill="1" applyBorder="1" applyAlignment="1">
      <alignment horizontal="right" vertical="center"/>
    </xf>
    <xf numFmtId="0" fontId="24" fillId="0" borderId="0" xfId="0" quotePrefix="1" applyNumberFormat="1" applyFont="1" applyFill="1" applyBorder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28" fillId="0" borderId="0" xfId="36" quotePrefix="1" applyNumberFormat="1" applyFont="1" applyFill="1" applyBorder="1" applyAlignment="1">
      <alignment horizontal="justify" vertical="center"/>
    </xf>
    <xf numFmtId="0" fontId="28" fillId="0" borderId="0" xfId="36" quotePrefix="1" applyNumberFormat="1" applyFont="1" applyFill="1" applyBorder="1" applyAlignment="1">
      <alignment horizontal="center" vertical="center"/>
    </xf>
    <xf numFmtId="204" fontId="28" fillId="0" borderId="0" xfId="36" quotePrefix="1" applyNumberFormat="1" applyFont="1" applyFill="1" applyBorder="1" applyAlignment="1">
      <alignment horizontal="right" vertical="center"/>
    </xf>
    <xf numFmtId="0" fontId="28" fillId="0" borderId="0" xfId="36" applyFont="1" applyFill="1" applyAlignment="1">
      <alignment vertical="center"/>
    </xf>
    <xf numFmtId="0" fontId="27" fillId="0" borderId="0" xfId="36" applyFont="1" applyFill="1" applyAlignment="1">
      <alignment horizontal="left" vertical="center"/>
    </xf>
    <xf numFmtId="0" fontId="27" fillId="0" borderId="0" xfId="36" applyFont="1" applyFill="1" applyAlignment="1">
      <alignment horizontal="center" vertical="center"/>
    </xf>
    <xf numFmtId="204" fontId="27" fillId="0" borderId="0" xfId="27" applyNumberFormat="1" applyFont="1" applyFill="1" applyBorder="1" applyAlignment="1">
      <alignment horizontal="right" vertical="center"/>
    </xf>
    <xf numFmtId="204" fontId="27" fillId="0" borderId="0" xfId="27" applyNumberFormat="1" applyFont="1" applyFill="1" applyAlignment="1">
      <alignment horizontal="right" vertical="center"/>
    </xf>
    <xf numFmtId="0" fontId="27" fillId="0" borderId="0" xfId="36" applyFont="1" applyFill="1" applyAlignment="1">
      <alignment vertical="center"/>
    </xf>
    <xf numFmtId="0" fontId="27" fillId="0" borderId="10" xfId="36" applyFont="1" applyFill="1" applyBorder="1" applyAlignment="1">
      <alignment horizontal="left" vertical="center"/>
    </xf>
    <xf numFmtId="0" fontId="27" fillId="0" borderId="10" xfId="36" applyFont="1" applyFill="1" applyBorder="1" applyAlignment="1">
      <alignment horizontal="center" vertical="center"/>
    </xf>
    <xf numFmtId="204" fontId="27" fillId="0" borderId="10" xfId="27" applyNumberFormat="1" applyFont="1" applyFill="1" applyBorder="1" applyAlignment="1">
      <alignment horizontal="right" vertical="center"/>
    </xf>
    <xf numFmtId="0" fontId="27" fillId="0" borderId="0" xfId="36" applyFont="1" applyFill="1" applyBorder="1" applyAlignment="1">
      <alignment horizontal="left" vertical="center"/>
    </xf>
    <xf numFmtId="0" fontId="27" fillId="0" borderId="0" xfId="36" applyFont="1" applyFill="1" applyBorder="1" applyAlignment="1">
      <alignment horizontal="center" vertical="center"/>
    </xf>
    <xf numFmtId="204" fontId="27" fillId="0" borderId="11" xfId="27" applyNumberFormat="1" applyFont="1" applyFill="1" applyBorder="1" applyAlignment="1">
      <alignment horizontal="right" vertical="center"/>
    </xf>
    <xf numFmtId="0" fontId="28" fillId="0" borderId="0" xfId="36" applyFont="1" applyFill="1" applyAlignment="1">
      <alignment horizontal="left" vertical="center"/>
    </xf>
    <xf numFmtId="0" fontId="29" fillId="0" borderId="0" xfId="36" applyFont="1" applyFill="1" applyAlignment="1">
      <alignment horizontal="center" vertical="center"/>
    </xf>
    <xf numFmtId="204" fontId="27" fillId="0" borderId="0" xfId="27" quotePrefix="1" applyNumberFormat="1" applyFont="1" applyFill="1" applyBorder="1" applyAlignment="1">
      <alignment horizontal="right" vertical="center"/>
    </xf>
    <xf numFmtId="0" fontId="28" fillId="0" borderId="0" xfId="36" applyFont="1" applyFill="1" applyBorder="1" applyAlignment="1">
      <alignment horizontal="center" vertical="center"/>
    </xf>
    <xf numFmtId="0" fontId="29" fillId="0" borderId="0" xfId="36" applyFont="1" applyFill="1" applyBorder="1" applyAlignment="1">
      <alignment horizontal="center" vertical="center"/>
    </xf>
    <xf numFmtId="0" fontId="27" fillId="0" borderId="0" xfId="29" applyFont="1" applyFill="1" applyAlignment="1">
      <alignment vertical="center"/>
    </xf>
    <xf numFmtId="0" fontId="28" fillId="0" borderId="0" xfId="36" applyFont="1" applyFill="1" applyAlignment="1">
      <alignment horizontal="center" vertical="center"/>
    </xf>
    <xf numFmtId="204" fontId="28" fillId="0" borderId="0" xfId="27" applyNumberFormat="1" applyFont="1" applyFill="1" applyAlignment="1">
      <alignment horizontal="right" vertical="center"/>
    </xf>
    <xf numFmtId="198" fontId="23" fillId="0" borderId="0" xfId="33" applyNumberFormat="1" applyFont="1" applyFill="1" applyAlignment="1">
      <alignment vertical="center"/>
    </xf>
    <xf numFmtId="198" fontId="24" fillId="0" borderId="0" xfId="33" applyNumberFormat="1" applyFont="1" applyFill="1" applyAlignment="1">
      <alignment vertical="center"/>
    </xf>
    <xf numFmtId="204" fontId="24" fillId="0" borderId="0" xfId="33" applyNumberFormat="1" applyFont="1" applyFill="1" applyAlignment="1">
      <alignment vertical="center"/>
    </xf>
    <xf numFmtId="214" fontId="24" fillId="0" borderId="0" xfId="33" applyNumberFormat="1" applyFont="1" applyFill="1" applyAlignment="1">
      <alignment horizontal="right" vertical="center"/>
    </xf>
    <xf numFmtId="214" fontId="24" fillId="0" borderId="0" xfId="22" applyNumberFormat="1" applyFont="1" applyFill="1" applyAlignment="1">
      <alignment horizontal="right" vertical="center"/>
    </xf>
    <xf numFmtId="214" fontId="24" fillId="0" borderId="0" xfId="33" applyNumberFormat="1" applyFont="1" applyFill="1" applyBorder="1" applyAlignment="1">
      <alignment horizontal="right" vertical="center"/>
    </xf>
    <xf numFmtId="198" fontId="23" fillId="0" borderId="0" xfId="30" applyNumberFormat="1" applyFont="1" applyFill="1" applyAlignment="1">
      <alignment horizontal="left" vertical="center"/>
    </xf>
    <xf numFmtId="198" fontId="23" fillId="0" borderId="0" xfId="33" applyNumberFormat="1" applyFont="1" applyFill="1" applyAlignment="1">
      <alignment horizontal="left" vertical="center"/>
    </xf>
    <xf numFmtId="204" fontId="24" fillId="0" borderId="0" xfId="33" applyNumberFormat="1" applyFont="1" applyFill="1" applyAlignment="1">
      <alignment horizontal="centerContinuous" vertical="center"/>
    </xf>
    <xf numFmtId="214" fontId="24" fillId="0" borderId="0" xfId="22" applyNumberFormat="1" applyFont="1" applyFill="1" applyBorder="1" applyAlignment="1">
      <alignment horizontal="right" vertical="center"/>
    </xf>
    <xf numFmtId="198" fontId="23" fillId="0" borderId="10" xfId="33" applyNumberFormat="1" applyFont="1" applyFill="1" applyBorder="1" applyAlignment="1">
      <alignment horizontal="left" vertical="center"/>
    </xf>
    <xf numFmtId="204" fontId="24" fillId="0" borderId="0" xfId="30" applyNumberFormat="1" applyFont="1" applyFill="1" applyAlignment="1">
      <alignment vertical="center"/>
    </xf>
    <xf numFmtId="204" fontId="23" fillId="0" borderId="0" xfId="28" applyNumberFormat="1" applyFont="1" applyFill="1" applyBorder="1" applyAlignment="1">
      <alignment horizontal="right" vertical="center"/>
    </xf>
    <xf numFmtId="204" fontId="23" fillId="0" borderId="0" xfId="36" applyNumberFormat="1" applyFont="1" applyFill="1" applyBorder="1" applyAlignment="1">
      <alignment horizontal="right" vertical="center"/>
    </xf>
    <xf numFmtId="204" fontId="23" fillId="0" borderId="0" xfId="28" quotePrefix="1" applyNumberFormat="1" applyFont="1" applyFill="1" applyBorder="1" applyAlignment="1">
      <alignment horizontal="right" vertical="center"/>
    </xf>
    <xf numFmtId="204" fontId="23" fillId="0" borderId="0" xfId="30" applyNumberFormat="1" applyFont="1" applyFill="1" applyAlignment="1">
      <alignment horizontal="right" vertical="center"/>
    </xf>
    <xf numFmtId="204" fontId="23" fillId="0" borderId="0" xfId="30" applyNumberFormat="1" applyFont="1" applyFill="1" applyBorder="1" applyAlignment="1">
      <alignment horizontal="right" vertical="center"/>
    </xf>
    <xf numFmtId="204" fontId="23" fillId="0" borderId="0" xfId="30" applyNumberFormat="1" applyFont="1" applyFill="1" applyBorder="1" applyAlignment="1">
      <alignment horizontal="center" vertical="center"/>
    </xf>
    <xf numFmtId="204" fontId="23" fillId="0" borderId="0" xfId="30" applyNumberFormat="1" applyFont="1" applyFill="1" applyAlignment="1">
      <alignment horizontal="center" vertical="center"/>
    </xf>
    <xf numFmtId="204" fontId="23" fillId="0" borderId="10" xfId="28" applyNumberFormat="1" applyFont="1" applyFill="1" applyBorder="1" applyAlignment="1">
      <alignment horizontal="right" vertical="center"/>
    </xf>
    <xf numFmtId="198" fontId="24" fillId="0" borderId="0" xfId="30" applyNumberFormat="1" applyFont="1" applyFill="1" applyAlignment="1">
      <alignment vertical="center"/>
    </xf>
    <xf numFmtId="214" fontId="24" fillId="0" borderId="0" xfId="19" applyNumberFormat="1" applyFont="1" applyFill="1" applyAlignment="1">
      <alignment horizontal="right" vertical="center"/>
    </xf>
    <xf numFmtId="214" fontId="24" fillId="0" borderId="0" xfId="33" applyNumberFormat="1" applyFont="1" applyFill="1" applyAlignment="1">
      <alignment vertical="center"/>
    </xf>
    <xf numFmtId="214" fontId="24" fillId="0" borderId="0" xfId="22" applyNumberFormat="1" applyFont="1" applyFill="1" applyAlignment="1">
      <alignment vertical="center"/>
    </xf>
    <xf numFmtId="214" fontId="24" fillId="0" borderId="0" xfId="33" applyNumberFormat="1" applyFont="1" applyFill="1" applyBorder="1" applyAlignment="1">
      <alignment vertical="center"/>
    </xf>
    <xf numFmtId="214" fontId="23" fillId="0" borderId="0" xfId="22" applyNumberFormat="1" applyFont="1" applyFill="1" applyAlignment="1">
      <alignment horizontal="right" vertical="center"/>
    </xf>
    <xf numFmtId="214" fontId="24" fillId="0" borderId="0" xfId="33" applyNumberFormat="1" applyFont="1" applyFill="1" applyAlignment="1">
      <alignment horizontal="centerContinuous" vertical="center"/>
    </xf>
    <xf numFmtId="214" fontId="24" fillId="0" borderId="0" xfId="22" applyNumberFormat="1" applyFont="1" applyFill="1" applyAlignment="1">
      <alignment horizontal="centerContinuous" vertical="center"/>
    </xf>
    <xf numFmtId="204" fontId="24" fillId="0" borderId="10" xfId="33" applyNumberFormat="1" applyFont="1" applyFill="1" applyBorder="1" applyAlignment="1">
      <alignment horizontal="centerContinuous" vertical="center"/>
    </xf>
    <xf numFmtId="214" fontId="24" fillId="0" borderId="10" xfId="33" applyNumberFormat="1" applyFont="1" applyFill="1" applyBorder="1" applyAlignment="1">
      <alignment horizontal="centerContinuous" vertical="center"/>
    </xf>
    <xf numFmtId="214" fontId="24" fillId="0" borderId="10" xfId="22" applyNumberFormat="1" applyFont="1" applyFill="1" applyBorder="1" applyAlignment="1">
      <alignment horizontal="right" vertical="center"/>
    </xf>
    <xf numFmtId="214" fontId="24" fillId="0" borderId="10" xfId="22" applyNumberFormat="1" applyFont="1" applyFill="1" applyBorder="1" applyAlignment="1">
      <alignment horizontal="centerContinuous" vertical="center"/>
    </xf>
    <xf numFmtId="214" fontId="24" fillId="0" borderId="10" xfId="33" applyNumberFormat="1" applyFont="1" applyFill="1" applyBorder="1" applyAlignment="1">
      <alignment vertical="center"/>
    </xf>
    <xf numFmtId="198" fontId="23" fillId="0" borderId="0" xfId="33" applyNumberFormat="1" applyFont="1" applyFill="1" applyBorder="1" applyAlignment="1">
      <alignment horizontal="left" vertical="center"/>
    </xf>
    <xf numFmtId="204" fontId="24" fillId="0" borderId="0" xfId="33" applyNumberFormat="1" applyFont="1" applyFill="1" applyBorder="1" applyAlignment="1">
      <alignment horizontal="centerContinuous" vertical="center"/>
    </xf>
    <xf numFmtId="214" fontId="24" fillId="0" borderId="0" xfId="33" applyNumberFormat="1" applyFont="1" applyFill="1" applyBorder="1" applyAlignment="1">
      <alignment horizontal="centerContinuous" vertical="center"/>
    </xf>
    <xf numFmtId="214" fontId="24" fillId="0" borderId="0" xfId="22" applyNumberFormat="1" applyFont="1" applyFill="1" applyBorder="1" applyAlignment="1">
      <alignment horizontal="centerContinuous" vertical="center"/>
    </xf>
    <xf numFmtId="0" fontId="24" fillId="0" borderId="0" xfId="35" applyFont="1" applyFill="1" applyAlignment="1">
      <alignment horizontal="center" vertical="center"/>
    </xf>
    <xf numFmtId="0" fontId="24" fillId="0" borderId="0" xfId="35" applyFont="1" applyFill="1" applyAlignment="1">
      <alignment vertical="center"/>
    </xf>
    <xf numFmtId="214" fontId="24" fillId="0" borderId="0" xfId="35" applyNumberFormat="1" applyFont="1" applyFill="1" applyBorder="1" applyAlignment="1">
      <alignment horizontal="right" vertical="center"/>
    </xf>
    <xf numFmtId="214" fontId="24" fillId="0" borderId="0" xfId="35" applyNumberFormat="1" applyFont="1" applyFill="1" applyAlignment="1">
      <alignment horizontal="right" vertical="center"/>
    </xf>
    <xf numFmtId="214" fontId="24" fillId="0" borderId="0" xfId="26" applyNumberFormat="1" applyFont="1" applyFill="1" applyBorder="1" applyAlignment="1">
      <alignment horizontal="right" vertical="center"/>
    </xf>
    <xf numFmtId="214" fontId="24" fillId="0" borderId="10" xfId="26" applyNumberFormat="1" applyFont="1" applyFill="1" applyBorder="1" applyAlignment="1">
      <alignment horizontal="right" vertical="center"/>
    </xf>
    <xf numFmtId="214" fontId="24" fillId="0" borderId="10" xfId="24" applyNumberFormat="1" applyFont="1" applyFill="1" applyBorder="1" applyAlignment="1">
      <alignment horizontal="right" vertical="center"/>
    </xf>
    <xf numFmtId="214" fontId="24" fillId="0" borderId="10" xfId="35" applyNumberFormat="1" applyFont="1" applyFill="1" applyBorder="1" applyAlignment="1">
      <alignment horizontal="right" vertical="center"/>
    </xf>
    <xf numFmtId="214" fontId="24" fillId="0" borderId="0" xfId="24" applyNumberFormat="1" applyFont="1" applyFill="1" applyBorder="1" applyAlignment="1">
      <alignment horizontal="right" vertical="center"/>
    </xf>
    <xf numFmtId="214" fontId="24" fillId="0" borderId="12" xfId="35" applyNumberFormat="1" applyFont="1" applyFill="1" applyBorder="1" applyAlignment="1">
      <alignment horizontal="right" vertical="center"/>
    </xf>
    <xf numFmtId="198" fontId="24" fillId="0" borderId="10" xfId="33" applyNumberFormat="1" applyFont="1" applyFill="1" applyBorder="1" applyAlignment="1">
      <alignment vertical="center"/>
    </xf>
    <xf numFmtId="204" fontId="24" fillId="0" borderId="10" xfId="33" applyNumberFormat="1" applyFont="1" applyFill="1" applyBorder="1" applyAlignment="1">
      <alignment vertical="center"/>
    </xf>
    <xf numFmtId="214" fontId="24" fillId="0" borderId="10" xfId="22" applyNumberFormat="1" applyFont="1" applyFill="1" applyBorder="1" applyAlignment="1">
      <alignment vertical="center"/>
    </xf>
    <xf numFmtId="0" fontId="24" fillId="0" borderId="0" xfId="36" applyFont="1" applyFill="1" applyAlignment="1">
      <alignment vertical="center"/>
    </xf>
    <xf numFmtId="0" fontId="24" fillId="0" borderId="0" xfId="36" applyFont="1" applyFill="1" applyAlignment="1">
      <alignment horizontal="center" vertical="center"/>
    </xf>
    <xf numFmtId="204" fontId="24" fillId="0" borderId="0" xfId="27" applyNumberFormat="1" applyFont="1" applyFill="1" applyAlignment="1">
      <alignment horizontal="right" vertical="center"/>
    </xf>
    <xf numFmtId="0" fontId="23" fillId="0" borderId="0" xfId="36" applyFont="1" applyFill="1" applyAlignment="1">
      <alignment horizontal="left" vertical="center"/>
    </xf>
    <xf numFmtId="0" fontId="23" fillId="0" borderId="0" xfId="36" applyFont="1" applyFill="1" applyAlignment="1">
      <alignment horizontal="center" vertical="center"/>
    </xf>
    <xf numFmtId="0" fontId="23" fillId="0" borderId="0" xfId="36" applyFont="1" applyFill="1" applyAlignment="1">
      <alignment horizontal="centerContinuous" vertical="center"/>
    </xf>
    <xf numFmtId="204" fontId="23" fillId="0" borderId="0" xfId="27" applyNumberFormat="1" applyFont="1" applyFill="1" applyBorder="1" applyAlignment="1">
      <alignment horizontal="right" vertical="center"/>
    </xf>
    <xf numFmtId="204" fontId="23" fillId="0" borderId="0" xfId="27" applyNumberFormat="1" applyFont="1" applyFill="1" applyAlignment="1">
      <alignment horizontal="right" vertical="center"/>
    </xf>
    <xf numFmtId="0" fontId="23" fillId="0" borderId="0" xfId="36" applyFont="1" applyFill="1" applyAlignment="1">
      <alignment vertical="center"/>
    </xf>
    <xf numFmtId="0" fontId="23" fillId="0" borderId="10" xfId="36" applyFont="1" applyFill="1" applyBorder="1" applyAlignment="1">
      <alignment horizontal="left" vertical="center"/>
    </xf>
    <xf numFmtId="0" fontId="23" fillId="0" borderId="10" xfId="36" applyFont="1" applyFill="1" applyBorder="1" applyAlignment="1">
      <alignment horizontal="center" vertical="center"/>
    </xf>
    <xf numFmtId="0" fontId="23" fillId="0" borderId="10" xfId="36" applyFont="1" applyFill="1" applyBorder="1" applyAlignment="1">
      <alignment horizontal="centerContinuous" vertical="center"/>
    </xf>
    <xf numFmtId="204" fontId="23" fillId="0" borderId="10" xfId="27" applyNumberFormat="1" applyFont="1" applyFill="1" applyBorder="1" applyAlignment="1">
      <alignment horizontal="right" vertical="center"/>
    </xf>
    <xf numFmtId="0" fontId="23" fillId="0" borderId="0" xfId="36" applyFont="1" applyFill="1" applyBorder="1" applyAlignment="1">
      <alignment horizontal="left" vertical="center"/>
    </xf>
    <xf numFmtId="0" fontId="23" fillId="0" borderId="0" xfId="36" applyFont="1" applyFill="1" applyBorder="1" applyAlignment="1">
      <alignment horizontal="center" vertical="center"/>
    </xf>
    <xf numFmtId="0" fontId="23" fillId="0" borderId="0" xfId="36" applyFont="1" applyFill="1" applyBorder="1" applyAlignment="1">
      <alignment horizontal="centerContinuous" vertical="center"/>
    </xf>
    <xf numFmtId="204" fontId="23" fillId="0" borderId="11" xfId="27" applyNumberFormat="1" applyFont="1" applyFill="1" applyBorder="1" applyAlignment="1">
      <alignment horizontal="right" vertical="center"/>
    </xf>
    <xf numFmtId="0" fontId="23" fillId="0" borderId="0" xfId="36" applyFont="1" applyFill="1" applyBorder="1" applyAlignment="1">
      <alignment vertical="center"/>
    </xf>
    <xf numFmtId="0" fontId="24" fillId="0" borderId="0" xfId="36" applyFont="1" applyFill="1" applyBorder="1" applyAlignment="1">
      <alignment horizontal="center" vertical="center"/>
    </xf>
    <xf numFmtId="204" fontId="24" fillId="0" borderId="0" xfId="27" applyNumberFormat="1" applyFont="1" applyFill="1" applyBorder="1" applyAlignment="1">
      <alignment horizontal="right" vertical="center"/>
    </xf>
    <xf numFmtId="204" fontId="24" fillId="0" borderId="0" xfId="19" applyNumberFormat="1" applyFont="1" applyFill="1" applyAlignment="1">
      <alignment horizontal="center" vertical="center"/>
    </xf>
    <xf numFmtId="204" fontId="24" fillId="0" borderId="0" xfId="19" applyNumberFormat="1" applyFont="1" applyFill="1" applyBorder="1" applyAlignment="1">
      <alignment horizontal="center" vertical="center"/>
    </xf>
    <xf numFmtId="198" fontId="24" fillId="0" borderId="0" xfId="36" applyNumberFormat="1" applyFont="1" applyFill="1" applyAlignment="1">
      <alignment horizontal="center" vertical="center"/>
    </xf>
    <xf numFmtId="0" fontId="24" fillId="0" borderId="0" xfId="36" applyFont="1" applyFill="1" applyAlignment="1">
      <alignment horizontal="left" vertical="center"/>
    </xf>
    <xf numFmtId="0" fontId="24" fillId="0" borderId="0" xfId="30" applyFont="1" applyFill="1" applyAlignment="1">
      <alignment vertical="center"/>
    </xf>
    <xf numFmtId="204" fontId="24" fillId="0" borderId="10" xfId="27" applyNumberFormat="1" applyFont="1" applyFill="1" applyBorder="1" applyAlignment="1">
      <alignment horizontal="right" vertical="center"/>
    </xf>
    <xf numFmtId="204" fontId="23" fillId="0" borderId="0" xfId="27" quotePrefix="1" applyNumberFormat="1" applyFont="1" applyFill="1" applyBorder="1" applyAlignment="1">
      <alignment horizontal="left" vertical="center"/>
    </xf>
    <xf numFmtId="204" fontId="23" fillId="0" borderId="10" xfId="27" quotePrefix="1" applyNumberFormat="1" applyFont="1" applyFill="1" applyBorder="1" applyAlignment="1">
      <alignment horizontal="left" vertical="center"/>
    </xf>
    <xf numFmtId="204" fontId="24" fillId="0" borderId="0" xfId="36" applyNumberFormat="1" applyFont="1" applyFill="1" applyAlignment="1">
      <alignment vertical="center"/>
    </xf>
    <xf numFmtId="204" fontId="24" fillId="0" borderId="0" xfId="35" applyNumberFormat="1" applyFont="1" applyFill="1" applyAlignment="1">
      <alignment horizontal="right" vertical="center"/>
    </xf>
    <xf numFmtId="204" fontId="24" fillId="0" borderId="0" xfId="35" applyNumberFormat="1" applyFont="1" applyFill="1" applyBorder="1" applyAlignment="1">
      <alignment horizontal="right" vertical="center"/>
    </xf>
    <xf numFmtId="204" fontId="24" fillId="0" borderId="10" xfId="35" applyNumberFormat="1" applyFont="1" applyFill="1" applyBorder="1" applyAlignment="1">
      <alignment horizontal="right" vertical="center"/>
    </xf>
    <xf numFmtId="204" fontId="24" fillId="0" borderId="12" xfId="27" applyNumberFormat="1" applyFont="1" applyFill="1" applyBorder="1" applyAlignment="1">
      <alignment horizontal="right" vertical="center"/>
    </xf>
    <xf numFmtId="0" fontId="24" fillId="0" borderId="0" xfId="35" applyFont="1" applyFill="1" applyBorder="1" applyAlignment="1">
      <alignment vertical="center"/>
    </xf>
    <xf numFmtId="204" fontId="24" fillId="0" borderId="0" xfId="24" applyNumberFormat="1" applyFont="1" applyFill="1" applyBorder="1" applyAlignment="1">
      <alignment horizontal="right" vertical="center"/>
    </xf>
    <xf numFmtId="0" fontId="24" fillId="0" borderId="0" xfId="36" applyFont="1" applyFill="1" applyBorder="1" applyAlignment="1">
      <alignment horizontal="left" vertical="center"/>
    </xf>
    <xf numFmtId="214" fontId="24" fillId="0" borderId="10" xfId="0" applyNumberFormat="1" applyFont="1" applyFill="1" applyBorder="1" applyAlignment="1">
      <alignment horizontal="right" vertical="center"/>
    </xf>
    <xf numFmtId="0" fontId="24" fillId="0" borderId="0" xfId="35" applyFont="1" applyFill="1" applyBorder="1" applyAlignment="1">
      <alignment horizontal="center" vertical="center"/>
    </xf>
    <xf numFmtId="0" fontId="28" fillId="0" borderId="0" xfId="35" applyFont="1" applyFill="1" applyAlignment="1">
      <alignment vertical="center"/>
    </xf>
    <xf numFmtId="214" fontId="28" fillId="0" borderId="0" xfId="35" applyNumberFormat="1" applyFont="1" applyFill="1" applyAlignment="1">
      <alignment horizontal="center" vertical="center"/>
    </xf>
    <xf numFmtId="214" fontId="28" fillId="0" borderId="0" xfId="35" applyNumberFormat="1" applyFont="1" applyFill="1" applyBorder="1" applyAlignment="1">
      <alignment horizontal="right" vertical="center"/>
    </xf>
    <xf numFmtId="214" fontId="28" fillId="0" borderId="0" xfId="35" applyNumberFormat="1" applyFont="1" applyFill="1" applyAlignment="1">
      <alignment horizontal="right" vertical="center"/>
    </xf>
    <xf numFmtId="0" fontId="28" fillId="0" borderId="0" xfId="35" applyFont="1" applyFill="1" applyBorder="1" applyAlignment="1">
      <alignment vertical="center"/>
    </xf>
    <xf numFmtId="214" fontId="28" fillId="0" borderId="10" xfId="35" applyNumberFormat="1" applyFont="1" applyFill="1" applyBorder="1" applyAlignment="1">
      <alignment horizontal="right" vertical="center"/>
    </xf>
    <xf numFmtId="0" fontId="27" fillId="0" borderId="0" xfId="35" applyFont="1" applyFill="1" applyBorder="1" applyAlignment="1">
      <alignment vertical="center"/>
    </xf>
    <xf numFmtId="214" fontId="28" fillId="0" borderId="0" xfId="35" quotePrefix="1" applyNumberFormat="1" applyFont="1" applyFill="1" applyAlignment="1">
      <alignment horizontal="center" vertical="center"/>
    </xf>
    <xf numFmtId="0" fontId="28" fillId="0" borderId="0" xfId="29" applyFont="1" applyFill="1" applyAlignment="1">
      <alignment vertical="center"/>
    </xf>
    <xf numFmtId="0" fontId="27" fillId="0" borderId="0" xfId="35" applyFont="1" applyFill="1" applyAlignment="1">
      <alignment vertical="center"/>
    </xf>
    <xf numFmtId="214" fontId="28" fillId="0" borderId="12" xfId="35" applyNumberFormat="1" applyFont="1" applyFill="1" applyBorder="1" applyAlignment="1">
      <alignment horizontal="right" vertical="center"/>
    </xf>
    <xf numFmtId="214" fontId="28" fillId="0" borderId="0" xfId="23" applyNumberFormat="1" applyFont="1" applyFill="1" applyBorder="1" applyAlignment="1">
      <alignment horizontal="right" vertical="center"/>
    </xf>
    <xf numFmtId="214" fontId="28" fillId="0" borderId="10" xfId="23" applyNumberFormat="1" applyFont="1" applyFill="1" applyBorder="1" applyAlignment="1">
      <alignment horizontal="right" vertical="center"/>
    </xf>
    <xf numFmtId="214" fontId="28" fillId="0" borderId="12" xfId="23" applyNumberFormat="1" applyFont="1" applyFill="1" applyBorder="1" applyAlignment="1">
      <alignment horizontal="right" vertical="center"/>
    </xf>
    <xf numFmtId="0" fontId="27" fillId="0" borderId="0" xfId="29" applyFont="1" applyFill="1" applyAlignment="1">
      <alignment horizontal="left" vertical="center"/>
    </xf>
    <xf numFmtId="217" fontId="28" fillId="0" borderId="0" xfId="35" applyNumberFormat="1" applyFont="1" applyFill="1" applyBorder="1" applyAlignment="1">
      <alignment horizontal="right" vertical="center"/>
    </xf>
    <xf numFmtId="214" fontId="23" fillId="0" borderId="10" xfId="35" applyNumberFormat="1" applyFont="1" applyFill="1" applyBorder="1" applyAlignment="1">
      <alignment horizontal="right" vertical="center"/>
    </xf>
    <xf numFmtId="204" fontId="24" fillId="0" borderId="0" xfId="20" applyNumberFormat="1" applyFont="1" applyFill="1" applyBorder="1" applyAlignment="1">
      <alignment horizontal="right" vertical="center"/>
    </xf>
    <xf numFmtId="204" fontId="24" fillId="0" borderId="10" xfId="20" applyNumberFormat="1" applyFont="1" applyFill="1" applyBorder="1" applyAlignment="1">
      <alignment horizontal="right" vertical="center"/>
    </xf>
    <xf numFmtId="198" fontId="24" fillId="0" borderId="0" xfId="33" applyNumberFormat="1" applyFont="1" applyFill="1" applyAlignment="1">
      <alignment horizontal="left" vertical="center"/>
    </xf>
    <xf numFmtId="214" fontId="24" fillId="0" borderId="0" xfId="22" quotePrefix="1" applyNumberFormat="1" applyFont="1" applyFill="1" applyBorder="1" applyAlignment="1">
      <alignment horizontal="right" vertical="center"/>
    </xf>
    <xf numFmtId="214" fontId="23" fillId="0" borderId="0" xfId="19" applyNumberFormat="1" applyFont="1" applyFill="1" applyBorder="1" applyAlignment="1">
      <alignment horizontal="right" vertical="center"/>
    </xf>
    <xf numFmtId="214" fontId="23" fillId="0" borderId="0" xfId="33" applyNumberFormat="1" applyFont="1" applyFill="1" applyBorder="1" applyAlignment="1">
      <alignment horizontal="right" vertical="center"/>
    </xf>
    <xf numFmtId="214" fontId="23" fillId="0" borderId="0" xfId="35" applyNumberFormat="1" applyFont="1" applyFill="1" applyBorder="1" applyAlignment="1">
      <alignment horizontal="right" vertical="center"/>
    </xf>
    <xf numFmtId="214" fontId="23" fillId="0" borderId="0" xfId="35" quotePrefix="1" applyNumberFormat="1" applyFont="1" applyFill="1" applyBorder="1" applyAlignment="1">
      <alignment horizontal="right" vertical="center"/>
    </xf>
    <xf numFmtId="214" fontId="24" fillId="0" borderId="0" xfId="35" applyNumberFormat="1" applyFont="1" applyFill="1" applyBorder="1" applyAlignment="1">
      <alignment horizontal="right" vertical="center" wrapText="1"/>
    </xf>
    <xf numFmtId="214" fontId="24" fillId="0" borderId="0" xfId="29" applyNumberFormat="1" applyFont="1" applyFill="1" applyBorder="1" applyAlignment="1">
      <alignment horizontal="right" vertical="center"/>
    </xf>
    <xf numFmtId="0" fontId="24" fillId="0" borderId="0" xfId="29" applyFont="1" applyFill="1" applyBorder="1" applyAlignment="1">
      <alignment vertical="center"/>
    </xf>
    <xf numFmtId="214" fontId="24" fillId="0" borderId="10" xfId="25" applyNumberFormat="1" applyFont="1" applyFill="1" applyBorder="1" applyAlignment="1">
      <alignment horizontal="right" vertical="center"/>
    </xf>
    <xf numFmtId="214" fontId="24" fillId="0" borderId="0" xfId="25" applyNumberFormat="1" applyFont="1" applyFill="1" applyBorder="1" applyAlignment="1">
      <alignment horizontal="right" vertical="center"/>
    </xf>
    <xf numFmtId="0" fontId="23" fillId="0" borderId="0" xfId="35" applyFont="1" applyFill="1" applyAlignment="1">
      <alignment horizontal="center" vertical="center"/>
    </xf>
    <xf numFmtId="0" fontId="23" fillId="0" borderId="0" xfId="35" quotePrefix="1" applyFont="1" applyFill="1" applyAlignment="1">
      <alignment vertical="center"/>
    </xf>
    <xf numFmtId="0" fontId="23" fillId="0" borderId="0" xfId="35" applyFont="1" applyFill="1" applyBorder="1" applyAlignment="1">
      <alignment horizontal="left" vertical="center"/>
    </xf>
    <xf numFmtId="0" fontId="23" fillId="0" borderId="0" xfId="35" applyFont="1" applyFill="1" applyAlignment="1">
      <alignment horizontal="left" vertical="center"/>
    </xf>
    <xf numFmtId="214" fontId="23" fillId="0" borderId="0" xfId="35" applyNumberFormat="1" applyFont="1" applyFill="1" applyAlignment="1">
      <alignment horizontal="right" vertical="center"/>
    </xf>
    <xf numFmtId="0" fontId="23" fillId="0" borderId="0" xfId="35" applyFont="1" applyFill="1" applyBorder="1" applyAlignment="1">
      <alignment vertical="center"/>
    </xf>
    <xf numFmtId="0" fontId="23" fillId="0" borderId="0" xfId="35" applyFont="1" applyFill="1" applyAlignment="1">
      <alignment vertical="center"/>
    </xf>
    <xf numFmtId="0" fontId="23" fillId="0" borderId="0" xfId="35" applyFont="1" applyFill="1" applyBorder="1" applyAlignment="1">
      <alignment horizontal="center" vertical="center"/>
    </xf>
    <xf numFmtId="204" fontId="23" fillId="24" borderId="0" xfId="19" applyNumberFormat="1" applyFont="1" applyFill="1" applyBorder="1" applyAlignment="1">
      <alignment horizontal="right" vertical="center"/>
    </xf>
    <xf numFmtId="204" fontId="24" fillId="24" borderId="0" xfId="19" applyNumberFormat="1" applyFont="1" applyFill="1" applyAlignment="1">
      <alignment horizontal="right" vertical="center"/>
    </xf>
    <xf numFmtId="204" fontId="24" fillId="24" borderId="0" xfId="20" applyNumberFormat="1" applyFont="1" applyFill="1" applyBorder="1" applyAlignment="1">
      <alignment horizontal="right" vertical="center"/>
    </xf>
    <xf numFmtId="204" fontId="24" fillId="24" borderId="10" xfId="20" applyNumberFormat="1" applyFont="1" applyFill="1" applyBorder="1" applyAlignment="1">
      <alignment horizontal="right" vertical="center"/>
    </xf>
    <xf numFmtId="204" fontId="24" fillId="24" borderId="0" xfId="19" applyNumberFormat="1" applyFont="1" applyFill="1" applyBorder="1" applyAlignment="1">
      <alignment horizontal="right" vertical="center"/>
    </xf>
    <xf numFmtId="204" fontId="24" fillId="24" borderId="10" xfId="19" applyNumberFormat="1" applyFont="1" applyFill="1" applyBorder="1" applyAlignment="1">
      <alignment horizontal="right" vertical="center"/>
    </xf>
    <xf numFmtId="0" fontId="24" fillId="24" borderId="0" xfId="0" applyFont="1" applyFill="1" applyBorder="1" applyAlignment="1">
      <alignment vertical="center"/>
    </xf>
    <xf numFmtId="204" fontId="24" fillId="24" borderId="12" xfId="19" applyNumberFormat="1" applyFont="1" applyFill="1" applyBorder="1" applyAlignment="1">
      <alignment horizontal="right" vertical="center"/>
    </xf>
    <xf numFmtId="204" fontId="23" fillId="24" borderId="0" xfId="19" applyNumberFormat="1" applyFont="1" applyFill="1" applyBorder="1" applyAlignment="1">
      <alignment vertical="center"/>
    </xf>
    <xf numFmtId="214" fontId="24" fillId="24" borderId="0" xfId="0" applyNumberFormat="1" applyFont="1" applyFill="1" applyAlignment="1">
      <alignment vertical="center"/>
    </xf>
    <xf numFmtId="214" fontId="24" fillId="24" borderId="10" xfId="0" applyNumberFormat="1" applyFont="1" applyFill="1" applyBorder="1" applyAlignment="1">
      <alignment vertical="center"/>
    </xf>
    <xf numFmtId="204" fontId="23" fillId="24" borderId="0" xfId="19" quotePrefix="1" applyNumberFormat="1" applyFont="1" applyFill="1" applyBorder="1" applyAlignment="1">
      <alignment horizontal="right" vertical="center"/>
    </xf>
    <xf numFmtId="0" fontId="23" fillId="24" borderId="0" xfId="0" applyFont="1" applyFill="1" applyAlignment="1">
      <alignment vertical="center"/>
    </xf>
    <xf numFmtId="0" fontId="24" fillId="24" borderId="0" xfId="0" applyFont="1" applyFill="1" applyAlignment="1">
      <alignment vertical="center"/>
    </xf>
    <xf numFmtId="204" fontId="24" fillId="24" borderId="12" xfId="20" applyNumberFormat="1" applyFont="1" applyFill="1" applyBorder="1" applyAlignment="1">
      <alignment horizontal="right" vertical="center"/>
    </xf>
    <xf numFmtId="214" fontId="24" fillId="24" borderId="10" xfId="0" applyNumberFormat="1" applyFont="1" applyFill="1" applyBorder="1" applyAlignment="1">
      <alignment horizontal="right" vertical="center"/>
    </xf>
    <xf numFmtId="204" fontId="27" fillId="24" borderId="0" xfId="27" quotePrefix="1" applyNumberFormat="1" applyFont="1" applyFill="1" applyBorder="1" applyAlignment="1">
      <alignment horizontal="right" vertical="center"/>
    </xf>
    <xf numFmtId="214" fontId="28" fillId="24" borderId="0" xfId="35" applyNumberFormat="1" applyFont="1" applyFill="1" applyBorder="1" applyAlignment="1">
      <alignment horizontal="right" vertical="center"/>
    </xf>
    <xf numFmtId="214" fontId="28" fillId="24" borderId="10" xfId="35" applyNumberFormat="1" applyFont="1" applyFill="1" applyBorder="1" applyAlignment="1">
      <alignment horizontal="right" vertical="center"/>
    </xf>
    <xf numFmtId="214" fontId="28" fillId="24" borderId="0" xfId="35" applyNumberFormat="1" applyFont="1" applyFill="1" applyAlignment="1">
      <alignment horizontal="right" vertical="center"/>
    </xf>
    <xf numFmtId="214" fontId="28" fillId="24" borderId="12" xfId="35" applyNumberFormat="1" applyFont="1" applyFill="1" applyBorder="1" applyAlignment="1">
      <alignment horizontal="right" vertical="center"/>
    </xf>
    <xf numFmtId="214" fontId="28" fillId="24" borderId="0" xfId="23" applyNumberFormat="1" applyFont="1" applyFill="1" applyBorder="1" applyAlignment="1">
      <alignment horizontal="right" vertical="center"/>
    </xf>
    <xf numFmtId="214" fontId="28" fillId="24" borderId="10" xfId="23" applyNumberFormat="1" applyFont="1" applyFill="1" applyBorder="1" applyAlignment="1">
      <alignment horizontal="right" vertical="center"/>
    </xf>
    <xf numFmtId="214" fontId="28" fillId="24" borderId="12" xfId="23" applyNumberFormat="1" applyFont="1" applyFill="1" applyBorder="1" applyAlignment="1">
      <alignment horizontal="right" vertical="center"/>
    </xf>
    <xf numFmtId="217" fontId="28" fillId="24" borderId="0" xfId="35" applyNumberFormat="1" applyFont="1" applyFill="1" applyBorder="1" applyAlignment="1">
      <alignment horizontal="right" vertical="center"/>
    </xf>
    <xf numFmtId="214" fontId="24" fillId="24" borderId="0" xfId="35" applyNumberFormat="1" applyFont="1" applyFill="1" applyBorder="1" applyAlignment="1">
      <alignment horizontal="right" vertical="center"/>
    </xf>
    <xf numFmtId="214" fontId="24" fillId="24" borderId="10" xfId="35" applyNumberFormat="1" applyFont="1" applyFill="1" applyBorder="1" applyAlignment="1">
      <alignment horizontal="right" vertical="center"/>
    </xf>
    <xf numFmtId="214" fontId="24" fillId="24" borderId="12" xfId="35" applyNumberFormat="1" applyFont="1" applyFill="1" applyBorder="1" applyAlignment="1">
      <alignment horizontal="right" vertical="center"/>
    </xf>
    <xf numFmtId="214" fontId="24" fillId="24" borderId="10" xfId="25" applyNumberFormat="1" applyFont="1" applyFill="1" applyBorder="1" applyAlignment="1">
      <alignment horizontal="right" vertical="center"/>
    </xf>
    <xf numFmtId="214" fontId="24" fillId="24" borderId="0" xfId="25" applyNumberFormat="1" applyFont="1" applyFill="1" applyBorder="1" applyAlignment="1">
      <alignment horizontal="right" vertical="center"/>
    </xf>
    <xf numFmtId="204" fontId="23" fillId="24" borderId="0" xfId="28" applyNumberFormat="1" applyFont="1" applyFill="1" applyBorder="1" applyAlignment="1">
      <alignment horizontal="right" vertical="center"/>
    </xf>
    <xf numFmtId="214" fontId="24" fillId="24" borderId="10" xfId="26" applyNumberFormat="1" applyFont="1" applyFill="1" applyBorder="1" applyAlignment="1">
      <alignment horizontal="right" vertical="center"/>
    </xf>
    <xf numFmtId="214" fontId="24" fillId="24" borderId="0" xfId="26" applyNumberFormat="1" applyFont="1" applyFill="1" applyBorder="1" applyAlignment="1">
      <alignment horizontal="right" vertical="center"/>
    </xf>
    <xf numFmtId="204" fontId="23" fillId="24" borderId="0" xfId="30" applyNumberFormat="1" applyFont="1" applyFill="1" applyBorder="1" applyAlignment="1">
      <alignment horizontal="right" vertical="center"/>
    </xf>
    <xf numFmtId="214" fontId="24" fillId="24" borderId="10" xfId="24" applyNumberFormat="1" applyFont="1" applyFill="1" applyBorder="1" applyAlignment="1">
      <alignment horizontal="right" vertical="center"/>
    </xf>
    <xf numFmtId="214" fontId="24" fillId="24" borderId="0" xfId="24" applyNumberFormat="1" applyFont="1" applyFill="1" applyBorder="1" applyAlignment="1">
      <alignment horizontal="right" vertical="center"/>
    </xf>
    <xf numFmtId="204" fontId="23" fillId="24" borderId="0" xfId="30" applyNumberFormat="1" applyFont="1" applyFill="1" applyBorder="1" applyAlignment="1">
      <alignment horizontal="center" vertical="center"/>
    </xf>
    <xf numFmtId="214" fontId="24" fillId="24" borderId="0" xfId="35" applyNumberFormat="1" applyFont="1" applyFill="1" applyAlignment="1">
      <alignment horizontal="right" vertical="center"/>
    </xf>
    <xf numFmtId="204" fontId="24" fillId="24" borderId="0" xfId="27" applyNumberFormat="1" applyFont="1" applyFill="1" applyBorder="1" applyAlignment="1">
      <alignment horizontal="right" vertical="center"/>
    </xf>
    <xf numFmtId="204" fontId="24" fillId="24" borderId="10" xfId="27" applyNumberFormat="1" applyFont="1" applyFill="1" applyBorder="1" applyAlignment="1">
      <alignment horizontal="right" vertical="center"/>
    </xf>
    <xf numFmtId="204" fontId="24" fillId="24" borderId="0" xfId="27" applyNumberFormat="1" applyFont="1" applyFill="1" applyAlignment="1">
      <alignment horizontal="right" vertical="center"/>
    </xf>
    <xf numFmtId="204" fontId="24" fillId="24" borderId="0" xfId="35" applyNumberFormat="1" applyFont="1" applyFill="1" applyBorder="1" applyAlignment="1">
      <alignment horizontal="right" vertical="center"/>
    </xf>
    <xf numFmtId="204" fontId="24" fillId="24" borderId="0" xfId="35" applyNumberFormat="1" applyFont="1" applyFill="1" applyAlignment="1">
      <alignment horizontal="right" vertical="center"/>
    </xf>
    <xf numFmtId="204" fontId="24" fillId="24" borderId="10" xfId="35" applyNumberFormat="1" applyFont="1" applyFill="1" applyBorder="1" applyAlignment="1">
      <alignment horizontal="right" vertical="center"/>
    </xf>
    <xf numFmtId="204" fontId="24" fillId="24" borderId="12" xfId="27" applyNumberFormat="1" applyFont="1" applyFill="1" applyBorder="1" applyAlignment="1">
      <alignment horizontal="right" vertical="center"/>
    </xf>
    <xf numFmtId="204" fontId="23" fillId="24" borderId="0" xfId="27" applyNumberFormat="1" applyFont="1" applyFill="1" applyBorder="1" applyAlignment="1">
      <alignment horizontal="right" vertical="center"/>
    </xf>
    <xf numFmtId="204" fontId="24" fillId="24" borderId="0" xfId="24" applyNumberFormat="1" applyFont="1" applyFill="1" applyBorder="1" applyAlignment="1">
      <alignment horizontal="right" vertical="center"/>
    </xf>
    <xf numFmtId="204" fontId="23" fillId="0" borderId="0" xfId="28" applyNumberFormat="1" applyFont="1" applyFill="1" applyBorder="1" applyAlignment="1">
      <alignment horizontal="center" vertical="center"/>
    </xf>
    <xf numFmtId="198" fontId="23" fillId="0" borderId="0" xfId="19" applyNumberFormat="1" applyFont="1" applyFill="1" applyBorder="1" applyAlignment="1">
      <alignment horizontal="center" vertical="center"/>
    </xf>
    <xf numFmtId="0" fontId="24" fillId="0" borderId="10" xfId="30" applyNumberFormat="1" applyFont="1" applyFill="1" applyBorder="1" applyAlignment="1">
      <alignment horizontal="justify" vertical="center"/>
    </xf>
    <xf numFmtId="0" fontId="24" fillId="0" borderId="10" xfId="0" applyFont="1" applyFill="1" applyBorder="1" applyAlignment="1">
      <alignment horizontal="justify" vertical="center"/>
    </xf>
    <xf numFmtId="0" fontId="24" fillId="0" borderId="10" xfId="0" applyFont="1" applyBorder="1" applyAlignment="1">
      <alignment vertical="center"/>
    </xf>
    <xf numFmtId="198" fontId="23" fillId="0" borderId="10" xfId="19" applyNumberFormat="1" applyFont="1" applyFill="1" applyBorder="1" applyAlignment="1">
      <alignment horizontal="center" vertical="center"/>
    </xf>
    <xf numFmtId="0" fontId="28" fillId="0" borderId="10" xfId="36" quotePrefix="1" applyNumberFormat="1" applyFont="1" applyFill="1" applyBorder="1" applyAlignment="1">
      <alignment horizontal="justify" vertical="center"/>
    </xf>
    <xf numFmtId="198" fontId="23" fillId="0" borderId="10" xfId="33" applyNumberFormat="1" applyFont="1" applyFill="1" applyBorder="1" applyAlignment="1">
      <alignment horizontal="left" vertical="center"/>
    </xf>
    <xf numFmtId="214" fontId="23" fillId="0" borderId="10" xfId="35" quotePrefix="1" applyNumberFormat="1" applyFont="1" applyFill="1" applyBorder="1" applyAlignment="1">
      <alignment horizontal="center" vertical="center"/>
    </xf>
    <xf numFmtId="204" fontId="23" fillId="0" borderId="10" xfId="36" applyNumberFormat="1" applyFont="1" applyFill="1" applyBorder="1" applyAlignment="1">
      <alignment horizontal="center" vertical="center"/>
    </xf>
    <xf numFmtId="0" fontId="24" fillId="0" borderId="10" xfId="33" applyFont="1" applyFill="1" applyBorder="1" applyAlignment="1">
      <alignment vertical="center"/>
    </xf>
    <xf numFmtId="204" fontId="23" fillId="0" borderId="10" xfId="28" applyNumberFormat="1" applyFont="1" applyFill="1" applyBorder="1" applyAlignment="1">
      <alignment horizontal="center" vertical="center"/>
    </xf>
    <xf numFmtId="204" fontId="23" fillId="0" borderId="13" xfId="30" applyNumberFormat="1" applyFont="1" applyFill="1" applyBorder="1" applyAlignment="1">
      <alignment horizontal="center" vertical="center"/>
    </xf>
    <xf numFmtId="214" fontId="23" fillId="0" borderId="13" xfId="35" applyNumberFormat="1" applyFont="1" applyFill="1" applyBorder="1" applyAlignment="1">
      <alignment horizontal="center" vertical="center"/>
    </xf>
    <xf numFmtId="0" fontId="24" fillId="0" borderId="10" xfId="36" quotePrefix="1" applyNumberFormat="1" applyFont="1" applyFill="1" applyBorder="1" applyAlignment="1">
      <alignment horizontal="justify" vertical="center"/>
    </xf>
  </cellXfs>
  <cellStyles count="61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 2" xfId="19"/>
    <cellStyle name="Comma 2 7" xfId="20"/>
    <cellStyle name="Comma 3" xfId="21"/>
    <cellStyle name="Comma 3 2" xfId="22"/>
    <cellStyle name="Comma 46" xfId="23"/>
    <cellStyle name="Comma 46 2" xfId="24"/>
    <cellStyle name="Comma_CM Q3'07 3" xfId="25"/>
    <cellStyle name="Comma_CM Q3'07 4" xfId="26"/>
    <cellStyle name="Comma_Major Q2'06" xfId="27"/>
    <cellStyle name="Comma_RGR Q2'03 - Eng 2" xfId="28"/>
    <cellStyle name="Normal" xfId="0" builtinId="0"/>
    <cellStyle name="Normal 10 3" xfId="29"/>
    <cellStyle name="Normal 2" xfId="30"/>
    <cellStyle name="Normal 2 3" xfId="31"/>
    <cellStyle name="Normal 7" xfId="32"/>
    <cellStyle name="Normal 7 2" xfId="33"/>
    <cellStyle name="Normal 9" xfId="34"/>
    <cellStyle name="Normal_CM Q3'07" xfId="35"/>
    <cellStyle name="Normal_Major Q2'06" xfId="36"/>
    <cellStyle name="Percent 3" xfId="37"/>
    <cellStyle name="เซลล์ตรวจสอบ" xfId="38"/>
    <cellStyle name="เซลล์ที่มีการเชื่อมโยง" xfId="39"/>
    <cellStyle name="แย่" xfId="40"/>
    <cellStyle name="แสดงผล" xfId="41"/>
    <cellStyle name="การคำนวณ" xfId="42"/>
    <cellStyle name="ข้อความเตือน" xfId="43"/>
    <cellStyle name="ข้อความอธิบาย" xfId="44"/>
    <cellStyle name="ชื่อเรื่อง" xfId="45"/>
    <cellStyle name="ดี" xfId="46"/>
    <cellStyle name="ป้อนค่า" xfId="47"/>
    <cellStyle name="ปานกลาง" xfId="48"/>
    <cellStyle name="ผลรวม" xfId="49"/>
    <cellStyle name="ส่วนที่ถูกเน้น1" xfId="50"/>
    <cellStyle name="ส่วนที่ถูกเน้น2" xfId="51"/>
    <cellStyle name="ส่วนที่ถูกเน้น3" xfId="52"/>
    <cellStyle name="ส่วนที่ถูกเน้น4" xfId="53"/>
    <cellStyle name="ส่วนที่ถูกเน้น5" xfId="54"/>
    <cellStyle name="ส่วนที่ถูกเน้น6" xfId="55"/>
    <cellStyle name="หมายเหตุ" xfId="56"/>
    <cellStyle name="หัวเรื่อง 1" xfId="57"/>
    <cellStyle name="หัวเรื่อง 2" xfId="58"/>
    <cellStyle name="หัวเรื่อง 3" xfId="59"/>
    <cellStyle name="หัวเรื่อง 4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styles" Target="styles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ANGP~1/AppData/Local/Temp/notesF3B52A/VPO%20YE58_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VPO/2014/Q4'2014/SV%20Spear%20Q4'2014/FS/Conso%20VPO%20Q4'14/Client/AA%20&amp;%20VR/Client/V/Vichitbhan%20Group/Q4%202011/VPO/Documents%20and%20Settings/User/Application%20Data/Microsoft/Excel/StandardDoc/Nst334_Awp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NGLU~1/APPDATA/LOCAL/TEMP/wz6855/FINANCIAL_STATEMENT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"/>
      <sheetName val="6"/>
      <sheetName val="7"/>
      <sheetName val="8"/>
      <sheetName val="CF (P.8-10)"/>
      <sheetName val="CF (P.9-1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</row>
        <row r="5">
          <cell r="A5" t="str">
            <v>MATERIALITY AND TOLERABLE SCOPE</v>
          </cell>
        </row>
        <row r="8">
          <cell r="D8" t="str">
            <v>Materiality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E12">
            <v>0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E13">
            <v>38922.53</v>
          </cell>
        </row>
        <row r="14">
          <cell r="A14" t="str">
            <v>Total Assets</v>
          </cell>
          <cell r="C14" t="str">
            <v>0.25-0.5%</v>
          </cell>
          <cell r="E14">
            <v>0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</row>
        <row r="26"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D29" t="str">
            <v>say</v>
          </cell>
          <cell r="E29">
            <v>42000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</row>
        <row r="34">
          <cell r="A34" t="str">
            <v>PAJE scope listing at 10% of materiality</v>
          </cell>
          <cell r="E34">
            <v>4230</v>
          </cell>
        </row>
        <row r="35">
          <cell r="C35" t="str">
            <v>Say PAJE &gt; RM5,000.</v>
          </cell>
        </row>
        <row r="37">
          <cell r="A37" t="str">
            <v>PRJE scope listing at 1% of total assets</v>
          </cell>
          <cell r="C37" t="str">
            <v>Say PRJE &gt; RM361,000.</v>
          </cell>
        </row>
        <row r="39">
          <cell r="A39" t="str">
            <v>PRJE LISTING SCOPE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Working Balance Sheet - Assets &amp; Liability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9">
          <cell r="A9" t="str">
            <v>NON-CURRENT ASSETS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I17">
            <v>2742457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7">
          <cell r="G7" t="str">
            <v>Potential Effects of Passed Entries -- Debit (Credit)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6">
          <cell r="C16" t="str">
            <v xml:space="preserve">(Being reclassification of bank balance to show a better presentation for year ended Dec, 2001) 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E20">
            <v>-304036</v>
          </cell>
          <cell r="F20" t="str">
            <v>Maizura Mohamad Yob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5">
          <cell r="A5" t="str">
            <v>WORKING OF CASHFLOWS</v>
          </cell>
        </row>
        <row r="8">
          <cell r="A8" t="str">
            <v>MOVEMENT OF FIXED ASSETS</v>
          </cell>
          <cell r="F8" t="str">
            <v>MOVEMENT OF DEBTORS</v>
          </cell>
        </row>
        <row r="10">
          <cell r="A10" t="str">
            <v>NBV b/f  31/12/2000</v>
          </cell>
          <cell r="C10" t="str">
            <v>U</v>
          </cell>
          <cell r="D10">
            <v>27435556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C17" t="str">
            <v>F - 21</v>
          </cell>
          <cell r="D17">
            <v>-1629513</v>
          </cell>
          <cell r="E17" t="str">
            <v>(a)</v>
          </cell>
        </row>
        <row r="18">
          <cell r="A18" t="str">
            <v>Drawdown in HP</v>
          </cell>
          <cell r="D18">
            <v>0</v>
          </cell>
        </row>
        <row r="19">
          <cell r="A19" t="str">
            <v>Unreconcile difference Fixed Assets</v>
          </cell>
          <cell r="D19">
            <v>-14425</v>
          </cell>
          <cell r="E19" t="str">
            <v>g</v>
          </cell>
        </row>
        <row r="20">
          <cell r="A20" t="str">
            <v>Net balance @ 31/12/2000</v>
          </cell>
          <cell r="D20">
            <v>25874112</v>
          </cell>
        </row>
        <row r="22">
          <cell r="A22" t="str">
            <v>Difference</v>
          </cell>
          <cell r="B22">
            <v>25874112</v>
          </cell>
          <cell r="D22">
            <v>0</v>
          </cell>
        </row>
        <row r="24">
          <cell r="F24" t="str">
            <v>MOVEMENT OF CREDITORS</v>
          </cell>
        </row>
        <row r="26">
          <cell r="A26" t="str">
            <v>MOVEMENT OF INVESTMENTS</v>
          </cell>
          <cell r="F26" t="str">
            <v>Total trade creditors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6">
          <cell r="A6" t="str">
            <v>Depreciation</v>
          </cell>
          <cell r="C6" t="str">
            <v>U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Trade Debtors Circularisation Control</v>
          </cell>
        </row>
        <row r="5">
          <cell r="A5" t="str">
            <v>Scope: &gt;RM100,000 excluding jobs and debtors under litigation</v>
          </cell>
        </row>
        <row r="6">
          <cell r="A6" t="str">
            <v>Source: Trade Debtors Aging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</row>
        <row r="11">
          <cell r="I11" t="str">
            <v>Dos (Coverage: 65%&lt;)</v>
          </cell>
        </row>
        <row r="12">
          <cell r="A12">
            <v>2</v>
          </cell>
          <cell r="B12" t="str">
            <v>Intria Bina S/B</v>
          </cell>
          <cell r="E12">
            <v>104897</v>
          </cell>
        </row>
        <row r="14">
          <cell r="A14">
            <v>3</v>
          </cell>
          <cell r="B14" t="str">
            <v>Kitacon S/B</v>
          </cell>
          <cell r="E14">
            <v>462803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20">
          <cell r="A20">
            <v>6</v>
          </cell>
          <cell r="B20" t="str">
            <v>Siong Construction</v>
          </cell>
          <cell r="E20">
            <v>122131</v>
          </cell>
        </row>
        <row r="22">
          <cell r="A22">
            <v>7</v>
          </cell>
          <cell r="B22" t="str">
            <v>Intria Bina S/B - RMC</v>
          </cell>
          <cell r="E22">
            <v>729139</v>
          </cell>
        </row>
        <row r="24">
          <cell r="A24">
            <v>8</v>
          </cell>
          <cell r="B24" t="str">
            <v>Mascon S/B</v>
          </cell>
          <cell r="E24">
            <v>320569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8">
          <cell r="A28">
            <v>10</v>
          </cell>
          <cell r="B28" t="str">
            <v>Pembinaan Jaya Teknik S/B</v>
          </cell>
          <cell r="E28">
            <v>187414</v>
          </cell>
        </row>
        <row r="30">
          <cell r="A30">
            <v>11</v>
          </cell>
          <cell r="B30" t="str">
            <v>Sengwa Jaya Enterprise S/B</v>
          </cell>
          <cell r="E30">
            <v>471611</v>
          </cell>
        </row>
        <row r="32">
          <cell r="A32">
            <v>12</v>
          </cell>
          <cell r="B32" t="str">
            <v>Syarikat Pembinaan Seroji S/B</v>
          </cell>
          <cell r="E32">
            <v>164192</v>
          </cell>
        </row>
        <row r="34">
          <cell r="A34">
            <v>13</v>
          </cell>
          <cell r="B34" t="str">
            <v>WCT Engineering Berhad</v>
          </cell>
          <cell r="E34">
            <v>1213287</v>
          </cell>
        </row>
        <row r="36">
          <cell r="A36">
            <v>14</v>
          </cell>
          <cell r="B36" t="str">
            <v>WCT Construction S/B</v>
          </cell>
          <cell r="E36">
            <v>439081</v>
          </cell>
        </row>
        <row r="38">
          <cell r="A38">
            <v>15</v>
          </cell>
          <cell r="B38" t="str">
            <v>YWC Engineering &amp; Constructions S/B</v>
          </cell>
          <cell r="E38">
            <v>142016</v>
          </cell>
        </row>
        <row r="40">
          <cell r="A40">
            <v>16</v>
          </cell>
          <cell r="B40" t="str">
            <v>Ken Grouting S/B</v>
          </cell>
          <cell r="E40">
            <v>103340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4">
          <cell r="A44">
            <v>18</v>
          </cell>
          <cell r="B44" t="str">
            <v>Pembinaan Mitra Jaya S/B</v>
          </cell>
          <cell r="E44">
            <v>311625</v>
          </cell>
        </row>
        <row r="46">
          <cell r="A46">
            <v>19</v>
          </cell>
          <cell r="B46" t="str">
            <v>Readybuilt (M) S/B</v>
          </cell>
          <cell r="E46">
            <v>114282</v>
          </cell>
        </row>
        <row r="49">
          <cell r="E49">
            <v>6381892</v>
          </cell>
        </row>
        <row r="51">
          <cell r="B51" t="str">
            <v>Total debtors balance (net of debtors under litigation)</v>
          </cell>
          <cell r="E51">
            <v>8929209</v>
          </cell>
        </row>
        <row r="53">
          <cell r="B53" t="str">
            <v>Coverage</v>
          </cell>
          <cell r="E53">
            <v>0.71472086721231409</v>
          </cell>
        </row>
        <row r="55">
          <cell r="A55" t="str">
            <v>NOTE :</v>
          </cell>
        </row>
        <row r="56">
          <cell r="A56" t="str">
            <v>Coverage is low as there are many debtors who are made up of relatively small balances.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6"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20">
          <cell r="C20" t="str">
            <v>6" Siries Block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C24" t="str">
            <v>8.0" Siries Block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8">
          <cell r="C28" t="str">
            <v>8.0" Split block siries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2"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3">
          <cell r="J43">
            <v>872430.16190000006</v>
          </cell>
          <cell r="K43">
            <v>193486.16309999998</v>
          </cell>
        </row>
        <row r="45">
          <cell r="D45" t="str">
            <v>Total cost as per Stocks list - finish goods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J11">
            <v>48836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D17">
            <v>109802</v>
          </cell>
          <cell r="E17">
            <v>139416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20">
          <cell r="B20" t="str">
            <v>Note : (a) - The amount consist of;</v>
          </cell>
        </row>
        <row r="21">
          <cell r="C21" t="str">
            <v>Other debtors</v>
          </cell>
          <cell r="E21">
            <v>65700</v>
          </cell>
          <cell r="F21" t="str">
            <v>L -1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Other Creditors</v>
          </cell>
        </row>
        <row r="5">
          <cell r="D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I9">
            <v>2059012</v>
          </cell>
        </row>
        <row r="10"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20">
          <cell r="C20">
            <v>0</v>
          </cell>
          <cell r="D20">
            <v>0</v>
          </cell>
          <cell r="I20">
            <v>0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</row>
        <row r="27">
          <cell r="A27" t="str">
            <v>&lt;NOTES&gt;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6">
          <cell r="A36" t="str">
            <v>&lt;SEARCH FOR UNRECORDED LIABILITIES&gt;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4">
          <cell r="A4" t="str">
            <v>Profit and Loss</v>
          </cell>
        </row>
        <row r="5"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E11" t="str">
            <v>&lt;208&gt;</v>
          </cell>
          <cell r="F11">
            <v>259</v>
          </cell>
        </row>
        <row r="12">
          <cell r="E12" t="str">
            <v>&lt;209&gt;</v>
          </cell>
          <cell r="F12">
            <v>2821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I14">
            <v>-351351</v>
          </cell>
        </row>
        <row r="16">
          <cell r="A16" t="str">
            <v>Less: Operating expenses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G26" t="str">
            <v>&lt;104&gt;</v>
          </cell>
          <cell r="H26">
            <v>14345</v>
          </cell>
          <cell r="I26">
            <v>79527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I28">
            <v>-4101975</v>
          </cell>
        </row>
        <row r="29">
          <cell r="D29" t="str">
            <v>F - 1 / 2</v>
          </cell>
          <cell r="I29" t="str">
            <v>F - 1 / 2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J8">
            <v>4500347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J10">
            <v>1264834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J12">
            <v>117885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J14">
            <v>1901440</v>
          </cell>
        </row>
        <row r="16">
          <cell r="D16">
            <v>19963505</v>
          </cell>
          <cell r="E16">
            <v>7784506</v>
          </cell>
          <cell r="J16">
            <v>7784506</v>
          </cell>
        </row>
        <row r="17">
          <cell r="D17" t="str">
            <v>&lt;----------------------------   F-3   -----------------------------&gt;</v>
          </cell>
          <cell r="J17" t="str">
            <v>F-3</v>
          </cell>
        </row>
        <row r="18">
          <cell r="D18">
            <v>0</v>
          </cell>
          <cell r="E18">
            <v>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/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B1" t="str">
            <v>Integrated Brickworks S/B</v>
          </cell>
        </row>
        <row r="2">
          <cell r="B2" t="str">
            <v>Statutory Audit @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SELLING EXPENSES</v>
          </cell>
        </row>
        <row r="10">
          <cell r="B10" t="str">
            <v>Advertising &amp; promotion</v>
          </cell>
          <cell r="D10">
            <v>99049</v>
          </cell>
          <cell r="E10">
            <v>99049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J11">
            <v>15100</v>
          </cell>
        </row>
        <row r="12"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9">
          <cell r="B19" t="str">
            <v>ESTABLISHMENT FEES</v>
          </cell>
        </row>
        <row r="20"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D24">
            <v>34247</v>
          </cell>
          <cell r="E24">
            <v>34247</v>
          </cell>
          <cell r="J24">
            <v>34247</v>
          </cell>
        </row>
        <row r="27">
          <cell r="B27" t="str">
            <v>FINANCIAL &amp; OTHER EXPENSES</v>
          </cell>
        </row>
        <row r="28"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B38" t="str">
            <v>Assessment on PD Bungalow</v>
          </cell>
          <cell r="D38">
            <v>0</v>
          </cell>
          <cell r="J38">
            <v>0</v>
          </cell>
        </row>
        <row r="40">
          <cell r="D40">
            <v>1827735</v>
          </cell>
          <cell r="E40">
            <v>1827735</v>
          </cell>
          <cell r="J40">
            <v>1827735</v>
          </cell>
        </row>
        <row r="42">
          <cell r="B42" t="str">
            <v>ADMINISTRATIVE EXPENSES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/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/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/>
          <cell r="J11">
            <v>0</v>
          </cell>
          <cell r="L11">
            <v>0</v>
          </cell>
          <cell r="T11">
            <v>0</v>
          </cell>
        </row>
        <row r="12">
          <cell r="C12"/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/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/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/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/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/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/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/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/>
          <cell r="J33">
            <v>0</v>
          </cell>
          <cell r="L33">
            <v>0</v>
          </cell>
          <cell r="T33">
            <v>0</v>
          </cell>
        </row>
        <row r="34">
          <cell r="C34"/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/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/>
          <cell r="D84"/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/>
        </row>
        <row r="16">
          <cell r="A16" t="str">
            <v>REBATES</v>
          </cell>
          <cell r="C16">
            <v>3002</v>
          </cell>
          <cell r="G16"/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/>
        </row>
        <row r="20">
          <cell r="A20" t="str">
            <v>PERIODIC ALLOWANCES</v>
          </cell>
          <cell r="C20">
            <v>3035</v>
          </cell>
          <cell r="G20"/>
        </row>
        <row r="21">
          <cell r="A21" t="str">
            <v>TEMPORARY PRICE PROMOTIONS</v>
          </cell>
          <cell r="C21">
            <v>3040</v>
          </cell>
          <cell r="G21"/>
        </row>
        <row r="22">
          <cell r="A22" t="str">
            <v>DISCOUNT TO CUSTOMERS</v>
          </cell>
          <cell r="C22">
            <v>3045</v>
          </cell>
          <cell r="G22"/>
        </row>
        <row r="23">
          <cell r="A23" t="str">
            <v>COST OF GOODS SOLD (OWN MANUFACTURE)</v>
          </cell>
          <cell r="C23">
            <v>3075</v>
          </cell>
          <cell r="G23"/>
        </row>
        <row r="24">
          <cell r="A24" t="str">
            <v>COST OF GOODS SOLD (PURCHASED)</v>
          </cell>
          <cell r="C24">
            <v>3100</v>
          </cell>
          <cell r="G24"/>
        </row>
        <row r="25">
          <cell r="A25" t="str">
            <v>COST OF GOODS SOLD (AFF. COS)</v>
          </cell>
          <cell r="C25">
            <v>3101</v>
          </cell>
          <cell r="G25"/>
        </row>
        <row r="26">
          <cell r="A26" t="str">
            <v>EXPORT SUBSIDIES</v>
          </cell>
          <cell r="C26">
            <v>3110</v>
          </cell>
          <cell r="G26"/>
        </row>
        <row r="27">
          <cell r="A27" t="str">
            <v>VARIABLE DISTRIBUTION COSTS</v>
          </cell>
          <cell r="C27">
            <v>3115</v>
          </cell>
          <cell r="G27"/>
        </row>
        <row r="28">
          <cell r="A28" t="str">
            <v>COMMISSION TO AGENTS/SALESMEN</v>
          </cell>
          <cell r="C28">
            <v>3120</v>
          </cell>
          <cell r="G28"/>
        </row>
        <row r="29">
          <cell r="A29" t="str">
            <v>OTHER VARIABLE EXPENSES</v>
          </cell>
          <cell r="C29">
            <v>3125</v>
          </cell>
          <cell r="G29"/>
        </row>
        <row r="30">
          <cell r="A30" t="str">
            <v>NET ROYALTIES/TECHNICAL ASSISTANCE</v>
          </cell>
          <cell r="C30">
            <v>3130</v>
          </cell>
          <cell r="G30"/>
        </row>
        <row r="31">
          <cell r="A31" t="str">
            <v>ROYALTIES/TECH. ASSIST. (AFF. COS)</v>
          </cell>
          <cell r="C31">
            <v>3131</v>
          </cell>
          <cell r="G31"/>
        </row>
        <row r="32">
          <cell r="A32" t="str">
            <v>TAXES ON ROYALTIES/TECH. ASSISTANCE</v>
          </cell>
          <cell r="C32">
            <v>3135</v>
          </cell>
          <cell r="G32"/>
        </row>
        <row r="33">
          <cell r="A33" t="str">
            <v>TOTAL</v>
          </cell>
          <cell r="C33">
            <v>3150</v>
          </cell>
          <cell r="F33">
            <v>0</v>
          </cell>
          <cell r="G33"/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/>
        </row>
        <row r="37">
          <cell r="A37" t="str">
            <v>MEDIA ADVERTISING</v>
          </cell>
          <cell r="C37">
            <v>3205</v>
          </cell>
          <cell r="G37"/>
        </row>
        <row r="38">
          <cell r="A38" t="str">
            <v>OTHER PROMOTIONS</v>
          </cell>
          <cell r="C38">
            <v>3210</v>
          </cell>
          <cell r="G38"/>
        </row>
        <row r="39">
          <cell r="A39" t="str">
            <v>MARKET RESEARCH</v>
          </cell>
          <cell r="C39">
            <v>3215</v>
          </cell>
          <cell r="G39"/>
        </row>
        <row r="40">
          <cell r="A40" t="str">
            <v>PRODUCT RESERVE (BUDGET)</v>
          </cell>
          <cell r="C40">
            <v>3220</v>
          </cell>
          <cell r="G40"/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/>
        </row>
        <row r="43">
          <cell r="A43" t="str">
            <v>FACTORY FIXED OVERHEADS</v>
          </cell>
          <cell r="C43">
            <v>3250</v>
          </cell>
          <cell r="G43"/>
        </row>
        <row r="44">
          <cell r="A44" t="str">
            <v>FACTORY FIXED OVERHEADS (AFF. COS)</v>
          </cell>
          <cell r="C44">
            <v>3251</v>
          </cell>
          <cell r="G44"/>
        </row>
        <row r="45">
          <cell r="A45" t="str">
            <v>DEPRECIATION OF FACTORY FIXED ASSETS</v>
          </cell>
          <cell r="C45">
            <v>3255</v>
          </cell>
          <cell r="G45"/>
        </row>
        <row r="46">
          <cell r="A46" t="str">
            <v>DEPR. OF FACTORY FIXED ASSETS (AFF.COS)</v>
          </cell>
          <cell r="C46">
            <v>3259</v>
          </cell>
          <cell r="G46"/>
        </row>
        <row r="47">
          <cell r="A47" t="str">
            <v>OTHER PRODUCT FIXED EXPENSES</v>
          </cell>
          <cell r="C47">
            <v>3260</v>
          </cell>
          <cell r="G47"/>
        </row>
        <row r="48">
          <cell r="A48" t="str">
            <v>BAD GOODS (INCL. INVENTORY DIFF.)</v>
          </cell>
          <cell r="C48">
            <v>3261</v>
          </cell>
          <cell r="G48"/>
        </row>
        <row r="49">
          <cell r="A49" t="str">
            <v>OPERATIONAL INTEREST</v>
          </cell>
          <cell r="C49">
            <v>3265</v>
          </cell>
          <cell r="G49"/>
        </row>
        <row r="50">
          <cell r="A50" t="str">
            <v>OPERATIONAL INTEREST (AFF. COS)</v>
          </cell>
          <cell r="C50">
            <v>3266</v>
          </cell>
          <cell r="G50"/>
        </row>
        <row r="51">
          <cell r="A51" t="str">
            <v>TOTAL</v>
          </cell>
          <cell r="C51">
            <v>3270</v>
          </cell>
          <cell r="F51">
            <v>0</v>
          </cell>
          <cell r="G51"/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/>
        </row>
        <row r="55">
          <cell r="A55" t="str">
            <v>FIXED DISTRIBUTION COSTS</v>
          </cell>
          <cell r="C55">
            <v>3305</v>
          </cell>
          <cell r="G55"/>
        </row>
        <row r="56">
          <cell r="A56" t="str">
            <v>FIXED DISTRIBUTION COSTS (AFF. COS)</v>
          </cell>
          <cell r="C56">
            <v>3306</v>
          </cell>
          <cell r="G56"/>
        </row>
        <row r="57">
          <cell r="A57" t="str">
            <v>MARKETING GENERAL EXPENSES</v>
          </cell>
          <cell r="C57">
            <v>3310</v>
          </cell>
          <cell r="G57"/>
        </row>
        <row r="58">
          <cell r="A58" t="str">
            <v>OTHER GENERAL EXPENSES</v>
          </cell>
          <cell r="C58">
            <v>3315</v>
          </cell>
          <cell r="G58"/>
        </row>
        <row r="59">
          <cell r="A59" t="str">
            <v>OTHER GENERAL EXPENSES (AFF. COS)</v>
          </cell>
          <cell r="C59">
            <v>3316</v>
          </cell>
          <cell r="G59"/>
        </row>
        <row r="60">
          <cell r="A60" t="str">
            <v>BAD DEBTS</v>
          </cell>
          <cell r="C60">
            <v>3320</v>
          </cell>
          <cell r="G60"/>
        </row>
        <row r="61">
          <cell r="A61" t="str">
            <v>GENERAL PROVISION FOR RISKS (BUDGET)</v>
          </cell>
          <cell r="C61">
            <v>3335</v>
          </cell>
          <cell r="G61"/>
        </row>
        <row r="62">
          <cell r="A62" t="str">
            <v>REBATES GRANTED (TO AFF. COS)</v>
          </cell>
          <cell r="C62">
            <v>3317</v>
          </cell>
          <cell r="G62"/>
        </row>
        <row r="63">
          <cell r="A63" t="str">
            <v>TOTAL</v>
          </cell>
          <cell r="C63">
            <v>3340</v>
          </cell>
          <cell r="F63">
            <v>0</v>
          </cell>
          <cell r="G63"/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/>
        </row>
        <row r="66">
          <cell r="A66" t="str">
            <v>MANUFACTURER'S MARGIN</v>
          </cell>
          <cell r="C66">
            <v>3345</v>
          </cell>
          <cell r="G66"/>
        </row>
        <row r="67">
          <cell r="A67" t="str">
            <v>CORRECTION FOR REBATES GRANTED</v>
          </cell>
          <cell r="C67">
            <v>3346</v>
          </cell>
          <cell r="G67"/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/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/>
        </row>
        <row r="74">
          <cell r="A74" t="str">
            <v>OPERATIONAL TAXES</v>
          </cell>
          <cell r="C74">
            <v>3395</v>
          </cell>
          <cell r="G74"/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/>
        </row>
        <row r="78">
          <cell r="A78" t="str">
            <v>NON OPERATING DEBITS AND CREDITS</v>
          </cell>
          <cell r="C78" t="str">
            <v>3470</v>
          </cell>
          <cell r="G78"/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/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/>
        </row>
        <row r="81">
          <cell r="A81" t="str">
            <v>DIFF. TECHNICAL/BOOK DEPRECIATION</v>
          </cell>
          <cell r="C81">
            <v>3425</v>
          </cell>
          <cell r="G81"/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/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/>
        </row>
        <row r="84">
          <cell r="A84" t="str">
            <v>VARIATION FACTORY OVERHEADS AND FACTORY</v>
          </cell>
          <cell r="C84"/>
        </row>
        <row r="85">
          <cell r="A85" t="str">
            <v xml:space="preserve">    TECHNICAL DEPR. (AFF. COS)</v>
          </cell>
          <cell r="C85">
            <v>3432</v>
          </cell>
          <cell r="G85"/>
        </row>
        <row r="86">
          <cell r="A86" t="str">
            <v>STRUCTURAL INTEREST</v>
          </cell>
          <cell r="C86">
            <v>3405</v>
          </cell>
          <cell r="G86"/>
        </row>
        <row r="87">
          <cell r="A87" t="str">
            <v>TAX DIFFERENCE</v>
          </cell>
          <cell r="C87">
            <v>3506</v>
          </cell>
          <cell r="G87"/>
        </row>
        <row r="88">
          <cell r="A88" t="str">
            <v>TRANSLATION DIFFERENCIES</v>
          </cell>
          <cell r="C88">
            <v>3772</v>
          </cell>
          <cell r="G88"/>
        </row>
        <row r="90">
          <cell r="A90" t="str">
            <v>TOTAL</v>
          </cell>
          <cell r="C90">
            <v>3490</v>
          </cell>
          <cell r="F90">
            <v>0</v>
          </cell>
          <cell r="G90"/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/>
        </row>
        <row r="94">
          <cell r="A94" t="str">
            <v>OUTSIDE SHAREHOLDERS' INTEREST</v>
          </cell>
          <cell r="C94">
            <v>3515</v>
          </cell>
          <cell r="G94"/>
        </row>
        <row r="96">
          <cell r="A96" t="str">
            <v>NET PROFIT/LOSS</v>
          </cell>
          <cell r="C96">
            <v>3520</v>
          </cell>
          <cell r="F96">
            <v>0</v>
          </cell>
          <cell r="G96"/>
        </row>
        <row r="98">
          <cell r="A98" t="str">
            <v>TRANSFER OF INCOME</v>
          </cell>
          <cell r="C98">
            <v>3530</v>
          </cell>
          <cell r="G98"/>
        </row>
        <row r="99">
          <cell r="A99" t="str">
            <v>CHANGES IN RESERVES</v>
          </cell>
          <cell r="C99">
            <v>3525</v>
          </cell>
          <cell r="G99"/>
        </row>
        <row r="100">
          <cell r="A100" t="str">
            <v>CHANGES IN SHAREHOLDERS' FUNDS</v>
          </cell>
          <cell r="C100">
            <v>3545</v>
          </cell>
          <cell r="G100"/>
        </row>
        <row r="101">
          <cell r="A101" t="str">
            <v>GOODWILL DEPRECIATION</v>
          </cell>
          <cell r="C101">
            <v>3992</v>
          </cell>
          <cell r="G101"/>
        </row>
        <row r="102">
          <cell r="A102" t="str">
            <v>FISCAL EFFECT ON GOODWILL DEPRECIATION</v>
          </cell>
          <cell r="C102">
            <v>3993</v>
          </cell>
          <cell r="G102"/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/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/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/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/>
          <cell r="AA138"/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/>
      <sheetData sheetId="1" refreshError="1"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</sheetNames>
    <sheetDataSet>
      <sheetData sheetId="0"/>
      <sheetData sheetId="1" refreshError="1">
        <row r="1">
          <cell r="A1"/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/>
        </row>
        <row r="73">
          <cell r="A73">
            <v>73</v>
          </cell>
        </row>
        <row r="74">
          <cell r="A74">
            <v>74</v>
          </cell>
          <cell r="C74"/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/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/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/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T(P.3)"/>
      <sheetName val="FS.T (P.4)"/>
      <sheetName val="PL (P.5)"/>
      <sheetName val="S.Equ-Tรวม (P.6)"/>
      <sheetName val="S.Equity-T (P.7)"/>
      <sheetName val="CF (P.8)"/>
      <sheetName val="CF (P.9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</sheetNames>
    <sheetDataSet>
      <sheetData sheetId="0"/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</sheetNames>
    <sheetDataSet>
      <sheetData sheetId="0"/>
      <sheetData sheetId="1"/>
      <sheetData sheetId="2"/>
      <sheetData sheetId="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/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/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/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</sheetNames>
    <sheetDataSet>
      <sheetData sheetId="0" refreshError="1"/>
      <sheetData sheetId="1" refreshError="1"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B111"/>
  <sheetViews>
    <sheetView showZeros="0" tabSelected="1" topLeftCell="A109" zoomScaleNormal="100" zoomScaleSheetLayoutView="85" workbookViewId="0">
      <selection activeCell="M121" sqref="M121"/>
    </sheetView>
  </sheetViews>
  <sheetFormatPr defaultRowHeight="16.5" customHeight="1" x14ac:dyDescent="0.5"/>
  <cols>
    <col min="1" max="1" width="1.85546875" style="4" customWidth="1"/>
    <col min="2" max="2" width="20.42578125" style="2" customWidth="1"/>
    <col min="3" max="3" width="16.42578125" style="2" customWidth="1"/>
    <col min="4" max="4" width="5.140625" style="3" customWidth="1"/>
    <col min="5" max="5" width="0.85546875" style="4" customWidth="1"/>
    <col min="6" max="6" width="12.7109375" style="5" customWidth="1"/>
    <col min="7" max="7" width="0.85546875" style="6" customWidth="1"/>
    <col min="8" max="8" width="12.7109375" style="5" customWidth="1"/>
    <col min="9" max="9" width="0.85546875" style="6" customWidth="1"/>
    <col min="10" max="10" width="12.7109375" style="5" customWidth="1"/>
    <col min="11" max="11" width="0.85546875" style="6" customWidth="1"/>
    <col min="12" max="12" width="12.7109375" style="5" customWidth="1"/>
    <col min="13" max="16384" width="9.140625" style="4"/>
  </cols>
  <sheetData>
    <row r="1" spans="1:12" ht="16.5" customHeight="1" x14ac:dyDescent="0.5">
      <c r="A1" s="1" t="s">
        <v>80</v>
      </c>
    </row>
    <row r="2" spans="1:12" s="14" customFormat="1" ht="16.5" customHeight="1" x14ac:dyDescent="0.5">
      <c r="A2" s="1" t="s">
        <v>37</v>
      </c>
      <c r="B2" s="1"/>
      <c r="C2" s="1"/>
      <c r="D2" s="9"/>
      <c r="E2" s="10"/>
      <c r="F2" s="11"/>
      <c r="G2" s="12"/>
      <c r="H2" s="11"/>
      <c r="I2" s="12"/>
      <c r="J2" s="7"/>
      <c r="K2" s="13"/>
      <c r="L2" s="7"/>
    </row>
    <row r="3" spans="1:12" s="14" customFormat="1" ht="16.5" customHeight="1" x14ac:dyDescent="0.5">
      <c r="A3" s="15" t="s">
        <v>144</v>
      </c>
      <c r="B3" s="16"/>
      <c r="C3" s="16"/>
      <c r="D3" s="17"/>
      <c r="E3" s="18"/>
      <c r="F3" s="19"/>
      <c r="G3" s="20"/>
      <c r="H3" s="19"/>
      <c r="I3" s="20"/>
      <c r="J3" s="19"/>
      <c r="K3" s="20"/>
      <c r="L3" s="19"/>
    </row>
    <row r="4" spans="1:12" s="14" customFormat="1" ht="16.5" customHeight="1" x14ac:dyDescent="0.5">
      <c r="A4" s="21"/>
      <c r="B4" s="21"/>
      <c r="C4" s="21"/>
      <c r="D4" s="22"/>
      <c r="E4" s="23"/>
      <c r="F4" s="24"/>
      <c r="G4" s="25"/>
      <c r="H4" s="24"/>
      <c r="I4" s="25"/>
      <c r="J4" s="24"/>
      <c r="K4" s="25"/>
      <c r="L4" s="24"/>
    </row>
    <row r="5" spans="1:12" s="14" customFormat="1" ht="16.5" customHeight="1" x14ac:dyDescent="0.5">
      <c r="A5" s="21"/>
      <c r="B5" s="21"/>
      <c r="C5" s="21"/>
      <c r="D5" s="22"/>
      <c r="E5" s="23"/>
      <c r="F5" s="11"/>
      <c r="G5" s="12"/>
      <c r="H5" s="11"/>
      <c r="I5" s="12"/>
      <c r="J5" s="11"/>
      <c r="K5" s="12"/>
      <c r="L5" s="11"/>
    </row>
    <row r="6" spans="1:12" s="14" customFormat="1" ht="16.5" customHeight="1" x14ac:dyDescent="0.5">
      <c r="B6" s="1"/>
      <c r="C6" s="1"/>
      <c r="D6" s="26"/>
      <c r="E6" s="27"/>
      <c r="F6" s="259" t="s">
        <v>127</v>
      </c>
      <c r="G6" s="259"/>
      <c r="H6" s="259"/>
      <c r="I6" s="28"/>
      <c r="J6" s="259" t="s">
        <v>129</v>
      </c>
      <c r="K6" s="259"/>
      <c r="L6" s="259"/>
    </row>
    <row r="7" spans="1:12" s="14" customFormat="1" ht="16.5" customHeight="1" x14ac:dyDescent="0.5">
      <c r="B7" s="1"/>
      <c r="C7" s="1"/>
      <c r="D7" s="26"/>
      <c r="E7" s="27"/>
      <c r="F7" s="263" t="s">
        <v>128</v>
      </c>
      <c r="G7" s="263"/>
      <c r="H7" s="263"/>
      <c r="I7" s="28"/>
      <c r="J7" s="263" t="s">
        <v>128</v>
      </c>
      <c r="K7" s="263"/>
      <c r="L7" s="263"/>
    </row>
    <row r="8" spans="1:12" s="14" customFormat="1" ht="16.5" customHeight="1" x14ac:dyDescent="0.5">
      <c r="B8" s="1"/>
      <c r="C8" s="1"/>
      <c r="E8" s="30"/>
      <c r="F8" s="33" t="s">
        <v>145</v>
      </c>
      <c r="G8" s="32"/>
      <c r="H8" s="33" t="s">
        <v>134</v>
      </c>
      <c r="I8" s="33"/>
      <c r="J8" s="33" t="s">
        <v>145</v>
      </c>
      <c r="K8" s="32"/>
      <c r="L8" s="33" t="s">
        <v>134</v>
      </c>
    </row>
    <row r="9" spans="1:12" s="14" customFormat="1" ht="16.5" customHeight="1" x14ac:dyDescent="0.5">
      <c r="B9" s="1"/>
      <c r="C9" s="1"/>
      <c r="D9" s="29" t="s">
        <v>0</v>
      </c>
      <c r="E9" s="30"/>
      <c r="F9" s="31" t="s">
        <v>150</v>
      </c>
      <c r="G9" s="32"/>
      <c r="H9" s="31" t="s">
        <v>150</v>
      </c>
      <c r="I9" s="33"/>
      <c r="J9" s="31" t="s">
        <v>150</v>
      </c>
      <c r="K9" s="32"/>
      <c r="L9" s="31" t="s">
        <v>150</v>
      </c>
    </row>
    <row r="10" spans="1:12" s="14" customFormat="1" ht="16.5" customHeight="1" x14ac:dyDescent="0.5">
      <c r="A10" s="34" t="s">
        <v>16</v>
      </c>
      <c r="B10" s="1"/>
      <c r="C10" s="1"/>
      <c r="D10" s="22"/>
      <c r="E10" s="22"/>
      <c r="F10" s="211"/>
      <c r="G10" s="12"/>
      <c r="H10" s="11"/>
      <c r="I10" s="12"/>
      <c r="J10" s="219"/>
      <c r="K10" s="28"/>
      <c r="L10" s="35"/>
    </row>
    <row r="11" spans="1:12" ht="16.5" customHeight="1" x14ac:dyDescent="0.5">
      <c r="A11" s="14"/>
      <c r="B11" s="1"/>
      <c r="C11" s="1"/>
      <c r="E11" s="3"/>
      <c r="F11" s="212"/>
      <c r="G11" s="36"/>
      <c r="I11" s="36"/>
      <c r="J11" s="215"/>
      <c r="K11" s="36"/>
      <c r="L11" s="8"/>
    </row>
    <row r="12" spans="1:12" ht="16.5" customHeight="1" x14ac:dyDescent="0.5">
      <c r="A12" s="34" t="s">
        <v>17</v>
      </c>
      <c r="B12" s="1"/>
      <c r="C12" s="1"/>
      <c r="E12" s="3"/>
      <c r="F12" s="212"/>
      <c r="G12" s="36"/>
      <c r="I12" s="36"/>
      <c r="J12" s="215"/>
      <c r="K12" s="36"/>
      <c r="L12" s="8"/>
    </row>
    <row r="13" spans="1:12" ht="16.5" customHeight="1" x14ac:dyDescent="0.5">
      <c r="A13" s="34"/>
      <c r="B13" s="1"/>
      <c r="C13" s="1"/>
      <c r="E13" s="3"/>
      <c r="F13" s="212"/>
      <c r="G13" s="36"/>
      <c r="I13" s="36"/>
      <c r="J13" s="215"/>
      <c r="K13" s="36"/>
      <c r="L13" s="8"/>
    </row>
    <row r="14" spans="1:12" ht="16.5" customHeight="1" x14ac:dyDescent="0.5">
      <c r="A14" s="37" t="s">
        <v>27</v>
      </c>
      <c r="B14" s="37"/>
      <c r="C14" s="37"/>
      <c r="D14" s="3">
        <v>8</v>
      </c>
      <c r="E14" s="3"/>
      <c r="F14" s="213">
        <v>387236</v>
      </c>
      <c r="H14" s="190">
        <v>940592</v>
      </c>
      <c r="I14" s="38"/>
      <c r="J14" s="220">
        <v>376847</v>
      </c>
      <c r="K14" s="38"/>
      <c r="L14" s="38">
        <v>449901</v>
      </c>
    </row>
    <row r="15" spans="1:12" ht="16.5" customHeight="1" x14ac:dyDescent="0.5">
      <c r="A15" s="37" t="s">
        <v>51</v>
      </c>
      <c r="D15" s="3">
        <v>9</v>
      </c>
      <c r="E15" s="3"/>
      <c r="F15" s="213">
        <v>64182133</v>
      </c>
      <c r="H15" s="190">
        <v>46031401</v>
      </c>
      <c r="I15" s="38"/>
      <c r="J15" s="220">
        <v>70694247</v>
      </c>
      <c r="K15" s="38"/>
      <c r="L15" s="38">
        <v>49338770</v>
      </c>
    </row>
    <row r="16" spans="1:12" ht="16.5" customHeight="1" x14ac:dyDescent="0.5">
      <c r="A16" s="4" t="s">
        <v>55</v>
      </c>
      <c r="D16" s="3" t="s">
        <v>151</v>
      </c>
      <c r="E16" s="3"/>
      <c r="F16" s="213">
        <v>0</v>
      </c>
      <c r="H16" s="190">
        <v>0</v>
      </c>
      <c r="I16" s="38"/>
      <c r="J16" s="220">
        <v>103337000</v>
      </c>
      <c r="K16" s="38"/>
      <c r="L16" s="38">
        <v>98654500</v>
      </c>
    </row>
    <row r="17" spans="1:12" ht="16.5" customHeight="1" x14ac:dyDescent="0.5">
      <c r="A17" s="37" t="s">
        <v>62</v>
      </c>
      <c r="D17" s="3">
        <v>10</v>
      </c>
      <c r="E17" s="3"/>
      <c r="F17" s="214">
        <v>90180358</v>
      </c>
      <c r="H17" s="191">
        <v>88363320</v>
      </c>
      <c r="I17" s="38"/>
      <c r="J17" s="221">
        <v>89098443</v>
      </c>
      <c r="K17" s="38"/>
      <c r="L17" s="39">
        <v>87663497</v>
      </c>
    </row>
    <row r="18" spans="1:12" s="40" customFormat="1" ht="16.5" customHeight="1" x14ac:dyDescent="0.5">
      <c r="B18" s="41"/>
      <c r="C18" s="41"/>
      <c r="D18" s="42"/>
      <c r="E18" s="43"/>
      <c r="F18" s="215"/>
      <c r="G18" s="36"/>
      <c r="H18" s="8"/>
      <c r="I18" s="36"/>
      <c r="J18" s="215"/>
      <c r="K18" s="36"/>
      <c r="L18" s="8"/>
    </row>
    <row r="19" spans="1:12" ht="16.5" customHeight="1" x14ac:dyDescent="0.5">
      <c r="A19" s="1" t="s">
        <v>18</v>
      </c>
      <c r="E19" s="3"/>
      <c r="F19" s="216">
        <f>SUM(F14:F18)</f>
        <v>154749727</v>
      </c>
      <c r="G19" s="36"/>
      <c r="H19" s="44">
        <f>SUM(H14:H18)</f>
        <v>135335313</v>
      </c>
      <c r="I19" s="36"/>
      <c r="J19" s="216">
        <f>SUM(J14:J18)</f>
        <v>263506537</v>
      </c>
      <c r="K19" s="36"/>
      <c r="L19" s="44">
        <f>SUM(L14:L18)</f>
        <v>236106668</v>
      </c>
    </row>
    <row r="20" spans="1:12" ht="16.5" customHeight="1" x14ac:dyDescent="0.5">
      <c r="A20" s="2"/>
      <c r="E20" s="3"/>
      <c r="F20" s="215"/>
      <c r="G20" s="36"/>
      <c r="H20" s="8"/>
      <c r="I20" s="36"/>
      <c r="J20" s="215"/>
      <c r="K20" s="36"/>
      <c r="L20" s="8"/>
    </row>
    <row r="21" spans="1:12" ht="16.5" customHeight="1" x14ac:dyDescent="0.5">
      <c r="A21" s="1" t="s">
        <v>19</v>
      </c>
      <c r="B21" s="1"/>
      <c r="C21" s="1"/>
      <c r="E21" s="3"/>
      <c r="F21" s="215"/>
      <c r="G21" s="36"/>
      <c r="H21" s="8"/>
      <c r="I21" s="36"/>
      <c r="J21" s="212"/>
      <c r="K21" s="36"/>
    </row>
    <row r="22" spans="1:12" ht="16.5" customHeight="1" x14ac:dyDescent="0.5">
      <c r="A22" s="1"/>
      <c r="B22" s="1"/>
      <c r="C22" s="1"/>
      <c r="E22" s="3"/>
      <c r="F22" s="215"/>
      <c r="G22" s="36"/>
      <c r="H22" s="8"/>
      <c r="I22" s="36"/>
      <c r="J22" s="212"/>
      <c r="K22" s="36"/>
    </row>
    <row r="23" spans="1:12" ht="16.5" customHeight="1" x14ac:dyDescent="0.5">
      <c r="A23" s="4" t="s">
        <v>56</v>
      </c>
      <c r="D23" s="3">
        <v>11</v>
      </c>
      <c r="E23" s="3"/>
      <c r="F23" s="215">
        <v>0</v>
      </c>
      <c r="H23" s="8">
        <v>0</v>
      </c>
      <c r="I23" s="38"/>
      <c r="J23" s="220">
        <v>301108348</v>
      </c>
      <c r="K23" s="38"/>
      <c r="L23" s="38">
        <v>301108348</v>
      </c>
    </row>
    <row r="24" spans="1:12" ht="16.5" customHeight="1" x14ac:dyDescent="0.5">
      <c r="A24" s="2" t="s">
        <v>39</v>
      </c>
      <c r="B24" s="1"/>
      <c r="C24" s="1"/>
      <c r="D24" s="3">
        <v>12</v>
      </c>
      <c r="E24" s="3"/>
      <c r="F24" s="215">
        <v>949564628</v>
      </c>
      <c r="H24" s="8">
        <v>1091488132</v>
      </c>
      <c r="I24" s="38"/>
      <c r="J24" s="220">
        <v>683984885</v>
      </c>
      <c r="K24" s="38"/>
      <c r="L24" s="38">
        <v>777083939</v>
      </c>
    </row>
    <row r="25" spans="1:12" ht="16.5" customHeight="1" x14ac:dyDescent="0.5">
      <c r="A25" s="2" t="s">
        <v>41</v>
      </c>
      <c r="B25" s="1"/>
      <c r="C25" s="1"/>
      <c r="D25" s="3">
        <v>13</v>
      </c>
      <c r="E25" s="3"/>
      <c r="F25" s="215">
        <v>1150000</v>
      </c>
      <c r="H25" s="8">
        <v>1150000</v>
      </c>
      <c r="I25" s="38"/>
      <c r="J25" s="220">
        <v>0</v>
      </c>
      <c r="K25" s="38"/>
      <c r="L25" s="38">
        <v>0</v>
      </c>
    </row>
    <row r="26" spans="1:12" ht="16.5" customHeight="1" x14ac:dyDescent="0.5">
      <c r="A26" s="4" t="s">
        <v>65</v>
      </c>
      <c r="D26" s="3">
        <v>14</v>
      </c>
      <c r="E26" s="3"/>
      <c r="F26" s="215">
        <v>0</v>
      </c>
      <c r="H26" s="8">
        <v>0</v>
      </c>
      <c r="I26" s="38"/>
      <c r="J26" s="220">
        <v>0</v>
      </c>
      <c r="K26" s="38"/>
      <c r="L26" s="38">
        <v>0</v>
      </c>
    </row>
    <row r="27" spans="1:12" ht="16.5" customHeight="1" x14ac:dyDescent="0.5">
      <c r="A27" s="4" t="s">
        <v>78</v>
      </c>
      <c r="D27" s="3">
        <v>15</v>
      </c>
      <c r="E27" s="3"/>
      <c r="F27" s="215">
        <v>1366975</v>
      </c>
      <c r="H27" s="8">
        <v>1501879</v>
      </c>
      <c r="I27" s="38"/>
      <c r="J27" s="220">
        <v>687991</v>
      </c>
      <c r="K27" s="38"/>
      <c r="L27" s="38">
        <v>1284028</v>
      </c>
    </row>
    <row r="28" spans="1:12" ht="16.5" customHeight="1" x14ac:dyDescent="0.5">
      <c r="A28" s="2" t="s">
        <v>42</v>
      </c>
      <c r="D28" s="3">
        <v>16</v>
      </c>
      <c r="E28" s="3"/>
      <c r="F28" s="215">
        <v>3233077</v>
      </c>
      <c r="H28" s="8">
        <v>2718596</v>
      </c>
      <c r="I28" s="38"/>
      <c r="J28" s="220">
        <v>1133753</v>
      </c>
      <c r="K28" s="38"/>
      <c r="L28" s="38">
        <v>773599</v>
      </c>
    </row>
    <row r="29" spans="1:12" ht="16.5" customHeight="1" x14ac:dyDescent="0.5">
      <c r="A29" s="4" t="s">
        <v>28</v>
      </c>
      <c r="E29" s="3"/>
      <c r="F29" s="216">
        <v>2366974</v>
      </c>
      <c r="H29" s="44">
        <v>2378986</v>
      </c>
      <c r="I29" s="38"/>
      <c r="J29" s="221">
        <v>1012223</v>
      </c>
      <c r="K29" s="38"/>
      <c r="L29" s="39">
        <v>1024235</v>
      </c>
    </row>
    <row r="30" spans="1:12" s="40" customFormat="1" ht="16.5" customHeight="1" x14ac:dyDescent="0.5">
      <c r="B30" s="41"/>
      <c r="C30" s="41"/>
      <c r="D30" s="43"/>
      <c r="E30" s="43"/>
      <c r="F30" s="217"/>
      <c r="J30" s="217"/>
    </row>
    <row r="31" spans="1:12" ht="16.5" customHeight="1" x14ac:dyDescent="0.5">
      <c r="A31" s="1" t="s">
        <v>20</v>
      </c>
      <c r="E31" s="3"/>
      <c r="F31" s="216">
        <f>SUM(F23:F29)</f>
        <v>957681654</v>
      </c>
      <c r="G31" s="36"/>
      <c r="H31" s="44">
        <f>SUM(H23:H29)</f>
        <v>1099237593</v>
      </c>
      <c r="I31" s="8"/>
      <c r="J31" s="216">
        <f>SUM(J23:J29)</f>
        <v>987927200</v>
      </c>
      <c r="K31" s="36"/>
      <c r="L31" s="44">
        <f>SUM(L23:L29)</f>
        <v>1081274149</v>
      </c>
    </row>
    <row r="32" spans="1:12" ht="16.5" customHeight="1" x14ac:dyDescent="0.5">
      <c r="E32" s="3"/>
      <c r="F32" s="215"/>
      <c r="G32" s="36"/>
      <c r="H32" s="8"/>
      <c r="I32" s="36"/>
      <c r="J32" s="215"/>
      <c r="K32" s="36"/>
      <c r="L32" s="8"/>
    </row>
    <row r="33" spans="1:12" ht="16.5" customHeight="1" thickBot="1" x14ac:dyDescent="0.55000000000000004">
      <c r="A33" s="14" t="s">
        <v>21</v>
      </c>
      <c r="E33" s="3"/>
      <c r="F33" s="218">
        <f>SUM(F19+F31)</f>
        <v>1112431381</v>
      </c>
      <c r="G33" s="36"/>
      <c r="H33" s="45">
        <f>SUM(H19+H31)</f>
        <v>1234572906</v>
      </c>
      <c r="I33" s="36">
        <v>0</v>
      </c>
      <c r="J33" s="218">
        <f>SUM(J19+J31)</f>
        <v>1251433737</v>
      </c>
      <c r="K33" s="36"/>
      <c r="L33" s="45">
        <f>SUM(L19+L31)</f>
        <v>1317380817</v>
      </c>
    </row>
    <row r="34" spans="1:12" ht="16.5" customHeight="1" thickTop="1" x14ac:dyDescent="0.5">
      <c r="A34" s="14"/>
      <c r="E34" s="3"/>
      <c r="F34" s="8"/>
      <c r="G34" s="36"/>
      <c r="H34" s="8"/>
      <c r="I34" s="36"/>
      <c r="J34" s="8"/>
      <c r="K34" s="36"/>
      <c r="L34" s="8"/>
    </row>
    <row r="35" spans="1:12" ht="16.5" customHeight="1" x14ac:dyDescent="0.5">
      <c r="A35" s="14"/>
      <c r="E35" s="3"/>
      <c r="F35" s="8"/>
      <c r="G35" s="36"/>
      <c r="H35" s="8"/>
      <c r="I35" s="36"/>
      <c r="J35" s="8"/>
      <c r="K35" s="36"/>
      <c r="L35" s="8"/>
    </row>
    <row r="36" spans="1:12" ht="16.5" customHeight="1" x14ac:dyDescent="0.5">
      <c r="A36" s="14"/>
      <c r="C36" s="4"/>
      <c r="D36" s="4"/>
      <c r="E36" s="3"/>
      <c r="F36" s="8"/>
      <c r="G36" s="36"/>
      <c r="H36" s="8"/>
      <c r="I36" s="36"/>
      <c r="J36" s="8"/>
      <c r="K36" s="36"/>
      <c r="L36" s="8"/>
    </row>
    <row r="37" spans="1:12" ht="16.5" customHeight="1" x14ac:dyDescent="0.5">
      <c r="A37" s="14"/>
      <c r="C37" s="4"/>
      <c r="D37" s="4"/>
      <c r="E37" s="3"/>
      <c r="F37" s="8"/>
      <c r="G37" s="36"/>
      <c r="H37" s="8"/>
      <c r="I37" s="36"/>
      <c r="J37" s="8"/>
      <c r="K37" s="36"/>
      <c r="L37" s="8"/>
    </row>
    <row r="38" spans="1:12" ht="16.5" customHeight="1" x14ac:dyDescent="0.5">
      <c r="A38" s="14"/>
      <c r="C38" s="4"/>
      <c r="D38" s="4"/>
      <c r="E38" s="3"/>
      <c r="F38" s="8"/>
      <c r="G38" s="36"/>
      <c r="H38" s="8"/>
      <c r="I38" s="36"/>
      <c r="J38" s="8"/>
      <c r="K38" s="36"/>
      <c r="L38" s="8"/>
    </row>
    <row r="39" spans="1:12" ht="16.5" customHeight="1" x14ac:dyDescent="0.5">
      <c r="A39" s="14"/>
      <c r="C39" s="4"/>
      <c r="D39" s="4"/>
      <c r="E39" s="3"/>
      <c r="F39" s="8"/>
      <c r="G39" s="36"/>
      <c r="H39" s="8"/>
      <c r="I39" s="36"/>
      <c r="J39" s="8"/>
      <c r="K39" s="36"/>
      <c r="L39" s="8"/>
    </row>
    <row r="40" spans="1:12" ht="16.5" customHeight="1" x14ac:dyDescent="0.5">
      <c r="A40" s="14"/>
      <c r="C40" s="4"/>
      <c r="D40" s="4"/>
      <c r="E40" s="3"/>
      <c r="F40" s="8"/>
      <c r="G40" s="36"/>
      <c r="H40" s="8"/>
      <c r="I40" s="36"/>
      <c r="J40" s="8"/>
      <c r="K40" s="36"/>
      <c r="L40" s="8"/>
    </row>
    <row r="41" spans="1:12" ht="16.5" customHeight="1" x14ac:dyDescent="0.5">
      <c r="A41" s="14"/>
      <c r="C41" s="4"/>
      <c r="D41" s="4"/>
      <c r="E41" s="3"/>
      <c r="F41" s="8"/>
      <c r="G41" s="36"/>
      <c r="H41" s="8"/>
      <c r="I41" s="36"/>
      <c r="J41" s="8"/>
      <c r="K41" s="36"/>
      <c r="L41" s="8"/>
    </row>
    <row r="42" spans="1:12" ht="16.5" customHeight="1" x14ac:dyDescent="0.5">
      <c r="A42" s="14"/>
      <c r="B42" s="1"/>
      <c r="C42" s="1"/>
      <c r="E42" s="3"/>
      <c r="F42" s="8"/>
      <c r="G42" s="36"/>
      <c r="H42" s="8"/>
      <c r="I42" s="36"/>
      <c r="J42" s="8"/>
      <c r="K42" s="36"/>
      <c r="L42" s="8"/>
    </row>
    <row r="43" spans="1:12" ht="16.5" customHeight="1" x14ac:dyDescent="0.5">
      <c r="A43" s="14"/>
      <c r="B43" s="1"/>
      <c r="C43" s="1"/>
      <c r="E43" s="3"/>
    </row>
    <row r="44" spans="1:12" ht="16.5" customHeight="1" x14ac:dyDescent="0.5">
      <c r="A44" s="4" t="s">
        <v>110</v>
      </c>
      <c r="F44" s="46"/>
      <c r="G44" s="47"/>
      <c r="H44" s="46"/>
      <c r="I44" s="49"/>
      <c r="J44" s="48"/>
      <c r="K44" s="49"/>
      <c r="L44" s="48"/>
    </row>
    <row r="45" spans="1:12" ht="16.5" customHeight="1" x14ac:dyDescent="0.5">
      <c r="F45" s="46"/>
      <c r="G45" s="47"/>
      <c r="H45" s="46"/>
      <c r="I45" s="49"/>
      <c r="J45" s="48"/>
      <c r="K45" s="49"/>
      <c r="L45" s="48"/>
    </row>
    <row r="46" spans="1:12" ht="16.5" customHeight="1" x14ac:dyDescent="0.5">
      <c r="F46" s="46"/>
      <c r="G46" s="47"/>
      <c r="H46" s="46"/>
      <c r="I46" s="49"/>
      <c r="J46" s="48"/>
      <c r="K46" s="49"/>
      <c r="L46" s="48"/>
    </row>
    <row r="47" spans="1:12" ht="16.5" customHeight="1" x14ac:dyDescent="0.5">
      <c r="F47" s="46"/>
      <c r="G47" s="47"/>
      <c r="H47" s="46"/>
      <c r="I47" s="49"/>
      <c r="J47" s="48"/>
      <c r="K47" s="49"/>
      <c r="L47" s="48"/>
    </row>
    <row r="48" spans="1:12" ht="15.75" customHeight="1" x14ac:dyDescent="0.5">
      <c r="F48" s="46"/>
      <c r="G48" s="47"/>
      <c r="H48" s="46"/>
      <c r="I48" s="49"/>
      <c r="J48" s="48"/>
      <c r="K48" s="49"/>
      <c r="L48" s="48"/>
    </row>
    <row r="49" spans="1:12" s="50" customFormat="1" ht="21.95" customHeight="1" x14ac:dyDescent="0.5">
      <c r="A49" s="260" t="s">
        <v>133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</row>
    <row r="50" spans="1:12" s="50" customFormat="1" ht="16.5" customHeight="1" x14ac:dyDescent="0.5">
      <c r="A50" s="1" t="str">
        <f>A1</f>
        <v>Vichitbhan Palmoil Public Company Limited</v>
      </c>
      <c r="B50" s="51"/>
      <c r="C50" s="51"/>
      <c r="D50" s="52"/>
      <c r="E50" s="51"/>
      <c r="F50" s="53"/>
      <c r="G50" s="54"/>
      <c r="H50" s="53"/>
      <c r="I50" s="54"/>
      <c r="J50" s="53"/>
      <c r="K50" s="54"/>
      <c r="L50" s="53"/>
    </row>
    <row r="51" spans="1:12" s="14" customFormat="1" ht="16.5" customHeight="1" x14ac:dyDescent="0.5">
      <c r="A51" s="1" t="s">
        <v>111</v>
      </c>
      <c r="B51" s="1"/>
      <c r="C51" s="1"/>
      <c r="D51" s="9"/>
      <c r="E51" s="10"/>
      <c r="F51" s="11"/>
      <c r="G51" s="12"/>
      <c r="H51" s="11"/>
      <c r="I51" s="12"/>
      <c r="J51" s="7"/>
      <c r="K51" s="13"/>
      <c r="L51" s="7"/>
    </row>
    <row r="52" spans="1:12" s="14" customFormat="1" ht="16.5" customHeight="1" x14ac:dyDescent="0.5">
      <c r="A52" s="15" t="str">
        <f>+A3</f>
        <v>As at 31 December 2019</v>
      </c>
      <c r="B52" s="16"/>
      <c r="C52" s="16"/>
      <c r="D52" s="17"/>
      <c r="E52" s="18"/>
      <c r="F52" s="19"/>
      <c r="G52" s="20"/>
      <c r="H52" s="19"/>
      <c r="I52" s="20"/>
      <c r="J52" s="19"/>
      <c r="K52" s="20"/>
      <c r="L52" s="19"/>
    </row>
    <row r="53" spans="1:12" s="14" customFormat="1" ht="14.45" customHeight="1" x14ac:dyDescent="0.5">
      <c r="A53" s="21"/>
      <c r="B53" s="21"/>
      <c r="C53" s="21"/>
      <c r="D53" s="22"/>
      <c r="E53" s="23"/>
      <c r="F53" s="11"/>
      <c r="G53" s="12"/>
      <c r="H53" s="11"/>
      <c r="I53" s="12"/>
      <c r="J53" s="11"/>
      <c r="K53" s="12"/>
      <c r="L53" s="11"/>
    </row>
    <row r="54" spans="1:12" s="14" customFormat="1" ht="14.45" customHeight="1" x14ac:dyDescent="0.5">
      <c r="A54" s="21"/>
      <c r="B54" s="21"/>
      <c r="C54" s="21"/>
      <c r="D54" s="22"/>
      <c r="E54" s="23"/>
      <c r="F54" s="11"/>
      <c r="G54" s="12"/>
      <c r="H54" s="11"/>
      <c r="I54" s="12"/>
      <c r="J54" s="11"/>
      <c r="K54" s="12"/>
      <c r="L54" s="11"/>
    </row>
    <row r="55" spans="1:12" s="14" customFormat="1" ht="14.45" customHeight="1" x14ac:dyDescent="0.5">
      <c r="A55" s="21"/>
      <c r="B55" s="21"/>
      <c r="C55" s="21"/>
      <c r="D55" s="26"/>
      <c r="E55" s="27"/>
      <c r="F55" s="259" t="s">
        <v>127</v>
      </c>
      <c r="G55" s="259"/>
      <c r="H55" s="259"/>
      <c r="I55" s="28"/>
      <c r="J55" s="259" t="s">
        <v>129</v>
      </c>
      <c r="K55" s="259"/>
      <c r="L55" s="259"/>
    </row>
    <row r="56" spans="1:12" s="14" customFormat="1" ht="14.45" customHeight="1" x14ac:dyDescent="0.5">
      <c r="B56" s="1"/>
      <c r="C56" s="1"/>
      <c r="D56" s="26"/>
      <c r="E56" s="27"/>
      <c r="F56" s="263" t="s">
        <v>128</v>
      </c>
      <c r="G56" s="263"/>
      <c r="H56" s="263"/>
      <c r="I56" s="28"/>
      <c r="J56" s="263" t="s">
        <v>128</v>
      </c>
      <c r="K56" s="263"/>
      <c r="L56" s="263"/>
    </row>
    <row r="57" spans="1:12" s="14" customFormat="1" ht="14.45" customHeight="1" x14ac:dyDescent="0.5">
      <c r="B57" s="1"/>
      <c r="C57" s="1"/>
      <c r="E57" s="30"/>
      <c r="F57" s="33" t="s">
        <v>145</v>
      </c>
      <c r="G57" s="32"/>
      <c r="H57" s="33" t="s">
        <v>134</v>
      </c>
      <c r="I57" s="33"/>
      <c r="J57" s="33" t="s">
        <v>145</v>
      </c>
      <c r="K57" s="32"/>
      <c r="L57" s="33" t="s">
        <v>134</v>
      </c>
    </row>
    <row r="58" spans="1:12" s="14" customFormat="1" ht="14.45" customHeight="1" x14ac:dyDescent="0.5">
      <c r="B58" s="1"/>
      <c r="C58" s="1"/>
      <c r="D58" s="29" t="s">
        <v>0</v>
      </c>
      <c r="E58" s="30"/>
      <c r="F58" s="31" t="s">
        <v>150</v>
      </c>
      <c r="G58" s="32"/>
      <c r="H58" s="31" t="s">
        <v>150</v>
      </c>
      <c r="I58" s="33"/>
      <c r="J58" s="31" t="s">
        <v>150</v>
      </c>
      <c r="K58" s="32"/>
      <c r="L58" s="31" t="s">
        <v>150</v>
      </c>
    </row>
    <row r="59" spans="1:12" s="14" customFormat="1" ht="8.1" customHeight="1" x14ac:dyDescent="0.5">
      <c r="B59" s="1"/>
      <c r="C59" s="1"/>
      <c r="D59" s="22"/>
      <c r="E59" s="56"/>
      <c r="F59" s="212"/>
      <c r="G59" s="36"/>
      <c r="H59" s="5"/>
      <c r="I59" s="36"/>
      <c r="J59" s="215"/>
      <c r="K59" s="36"/>
      <c r="L59" s="8"/>
    </row>
    <row r="60" spans="1:12" ht="14.45" customHeight="1" x14ac:dyDescent="0.5">
      <c r="A60" s="55" t="s">
        <v>112</v>
      </c>
      <c r="B60" s="1"/>
      <c r="C60" s="1"/>
      <c r="D60" s="22"/>
      <c r="E60" s="22"/>
      <c r="F60" s="222"/>
      <c r="G60" s="32"/>
      <c r="H60" s="33"/>
      <c r="I60" s="32"/>
      <c r="J60" s="222"/>
      <c r="K60" s="34"/>
      <c r="L60" s="33"/>
    </row>
    <row r="61" spans="1:12" s="14" customFormat="1" ht="8.1" customHeight="1" x14ac:dyDescent="0.5">
      <c r="B61" s="1"/>
      <c r="C61" s="1"/>
      <c r="D61" s="22"/>
      <c r="E61" s="56"/>
      <c r="F61" s="212"/>
      <c r="G61" s="36"/>
      <c r="H61" s="5"/>
      <c r="I61" s="36"/>
      <c r="J61" s="215"/>
      <c r="K61" s="36"/>
      <c r="L61" s="8"/>
    </row>
    <row r="62" spans="1:12" ht="14.45" customHeight="1" x14ac:dyDescent="0.5">
      <c r="A62" s="14" t="s">
        <v>22</v>
      </c>
      <c r="B62" s="1"/>
      <c r="C62" s="1"/>
      <c r="E62" s="3"/>
      <c r="F62" s="222"/>
      <c r="G62" s="32"/>
      <c r="H62" s="33"/>
      <c r="I62" s="32"/>
      <c r="J62" s="222"/>
      <c r="K62" s="34"/>
      <c r="L62" s="33"/>
    </row>
    <row r="63" spans="1:12" s="14" customFormat="1" ht="8.1" customHeight="1" x14ac:dyDescent="0.5">
      <c r="B63" s="1"/>
      <c r="C63" s="1"/>
      <c r="D63" s="22"/>
      <c r="E63" s="56"/>
      <c r="F63" s="215"/>
      <c r="G63" s="36"/>
      <c r="H63" s="8"/>
      <c r="I63" s="36"/>
      <c r="J63" s="215"/>
      <c r="K63" s="36"/>
      <c r="L63" s="8"/>
    </row>
    <row r="64" spans="1:12" s="14" customFormat="1" ht="14.45" customHeight="1" x14ac:dyDescent="0.5">
      <c r="A64" s="4" t="s">
        <v>157</v>
      </c>
      <c r="B64" s="1"/>
      <c r="C64" s="1"/>
      <c r="D64" s="43">
        <v>18</v>
      </c>
      <c r="E64" s="56"/>
      <c r="F64" s="215">
        <v>362113509</v>
      </c>
      <c r="G64" s="36"/>
      <c r="H64" s="8">
        <v>348366169</v>
      </c>
      <c r="I64" s="36"/>
      <c r="J64" s="215">
        <v>360272303</v>
      </c>
      <c r="K64" s="36"/>
      <c r="L64" s="8">
        <v>347821345</v>
      </c>
    </row>
    <row r="65" spans="1:12" ht="14.45" customHeight="1" x14ac:dyDescent="0.5">
      <c r="A65" s="4" t="s">
        <v>38</v>
      </c>
      <c r="D65" s="3">
        <v>17</v>
      </c>
      <c r="E65" s="3"/>
      <c r="F65" s="215">
        <v>19487096</v>
      </c>
      <c r="G65" s="36"/>
      <c r="H65" s="8">
        <v>21781915</v>
      </c>
      <c r="I65" s="38"/>
      <c r="J65" s="220">
        <v>55125926</v>
      </c>
      <c r="K65" s="38"/>
      <c r="L65" s="38">
        <v>47327772</v>
      </c>
    </row>
    <row r="66" spans="1:12" ht="14.45" customHeight="1" x14ac:dyDescent="0.5">
      <c r="A66" s="4" t="s">
        <v>67</v>
      </c>
      <c r="E66" s="3"/>
      <c r="F66" s="215"/>
      <c r="G66" s="8"/>
      <c r="H66" s="8"/>
      <c r="I66" s="38"/>
      <c r="J66" s="220"/>
      <c r="K66" s="38"/>
      <c r="L66" s="38"/>
    </row>
    <row r="67" spans="1:12" ht="14.45" customHeight="1" x14ac:dyDescent="0.5">
      <c r="B67" s="2" t="s">
        <v>68</v>
      </c>
      <c r="D67" s="43">
        <v>18</v>
      </c>
      <c r="E67" s="3"/>
      <c r="F67" s="215">
        <v>252943</v>
      </c>
      <c r="G67" s="36"/>
      <c r="H67" s="8">
        <v>1393426</v>
      </c>
      <c r="I67" s="38"/>
      <c r="J67" s="220">
        <v>252943</v>
      </c>
      <c r="K67" s="38"/>
      <c r="L67" s="38">
        <v>904358</v>
      </c>
    </row>
    <row r="68" spans="1:12" ht="14.45" customHeight="1" x14ac:dyDescent="0.5">
      <c r="A68" s="4" t="s">
        <v>54</v>
      </c>
      <c r="D68" s="43">
        <v>18</v>
      </c>
      <c r="E68" s="3"/>
      <c r="F68" s="215">
        <v>90552000</v>
      </c>
      <c r="G68" s="36"/>
      <c r="H68" s="8">
        <v>88152000</v>
      </c>
      <c r="I68" s="38"/>
      <c r="J68" s="220">
        <v>64152000</v>
      </c>
      <c r="K68" s="38"/>
      <c r="L68" s="38">
        <v>64152000</v>
      </c>
    </row>
    <row r="69" spans="1:12" ht="14.45" customHeight="1" x14ac:dyDescent="0.5">
      <c r="A69" s="4" t="s">
        <v>43</v>
      </c>
      <c r="F69" s="216">
        <v>2075150</v>
      </c>
      <c r="G69" s="36"/>
      <c r="H69" s="44">
        <v>1488616</v>
      </c>
      <c r="I69" s="38"/>
      <c r="J69" s="221">
        <v>0</v>
      </c>
      <c r="K69" s="38"/>
      <c r="L69" s="39">
        <v>0</v>
      </c>
    </row>
    <row r="70" spans="1:12" s="14" customFormat="1" ht="8.1" customHeight="1" x14ac:dyDescent="0.5">
      <c r="B70" s="1"/>
      <c r="C70" s="1"/>
      <c r="D70" s="43"/>
      <c r="E70" s="56"/>
      <c r="F70" s="223"/>
      <c r="I70" s="36"/>
      <c r="J70" s="215"/>
      <c r="K70" s="36"/>
      <c r="L70" s="8"/>
    </row>
    <row r="71" spans="1:12" ht="14.45" customHeight="1" x14ac:dyDescent="0.5">
      <c r="A71" s="1" t="s">
        <v>7</v>
      </c>
      <c r="E71" s="3"/>
      <c r="F71" s="216">
        <f>SUM(F64:F69)</f>
        <v>474480698</v>
      </c>
      <c r="G71" s="36"/>
      <c r="H71" s="44">
        <f>SUM(H64:H69)</f>
        <v>461182126</v>
      </c>
      <c r="I71" s="36"/>
      <c r="J71" s="216">
        <f>SUM(J64:J69)</f>
        <v>479803172</v>
      </c>
      <c r="K71" s="36"/>
      <c r="L71" s="44">
        <f>SUM(L64:L69)</f>
        <v>460205475</v>
      </c>
    </row>
    <row r="72" spans="1:12" ht="8.1" customHeight="1" x14ac:dyDescent="0.5">
      <c r="E72" s="3"/>
      <c r="F72" s="215"/>
      <c r="G72" s="36"/>
      <c r="H72" s="8"/>
      <c r="I72" s="36"/>
      <c r="J72" s="215"/>
      <c r="K72" s="36"/>
      <c r="L72" s="8"/>
    </row>
    <row r="73" spans="1:12" ht="14.45" customHeight="1" x14ac:dyDescent="0.5">
      <c r="A73" s="14" t="s">
        <v>23</v>
      </c>
      <c r="B73" s="1"/>
      <c r="C73" s="1"/>
      <c r="E73" s="3"/>
      <c r="F73" s="222"/>
      <c r="G73" s="32"/>
      <c r="H73" s="33"/>
      <c r="I73" s="36"/>
      <c r="J73" s="215"/>
      <c r="K73" s="36"/>
      <c r="L73" s="8"/>
    </row>
    <row r="74" spans="1:12" s="14" customFormat="1" ht="8.1" customHeight="1" x14ac:dyDescent="0.5">
      <c r="B74" s="1"/>
      <c r="C74" s="1"/>
      <c r="D74" s="43"/>
      <c r="E74" s="56"/>
      <c r="F74" s="223"/>
      <c r="I74" s="36"/>
      <c r="J74" s="215"/>
      <c r="K74" s="36"/>
      <c r="L74" s="8"/>
    </row>
    <row r="75" spans="1:12" ht="14.45" customHeight="1" x14ac:dyDescent="0.5">
      <c r="A75" s="2" t="s">
        <v>69</v>
      </c>
      <c r="D75" s="43">
        <v>18</v>
      </c>
      <c r="E75" s="57"/>
      <c r="F75" s="215">
        <v>749336</v>
      </c>
      <c r="G75" s="58"/>
      <c r="H75" s="8">
        <v>654824</v>
      </c>
      <c r="I75" s="38"/>
      <c r="J75" s="220">
        <v>749336</v>
      </c>
      <c r="K75" s="38"/>
      <c r="L75" s="38">
        <v>654824</v>
      </c>
    </row>
    <row r="76" spans="1:12" ht="14.45" customHeight="1" x14ac:dyDescent="0.5">
      <c r="A76" s="2" t="s">
        <v>47</v>
      </c>
      <c r="D76" s="43">
        <v>18</v>
      </c>
      <c r="E76" s="3"/>
      <c r="F76" s="215">
        <v>56558619</v>
      </c>
      <c r="G76" s="36"/>
      <c r="H76" s="8">
        <v>147110619</v>
      </c>
      <c r="I76" s="38"/>
      <c r="J76" s="220">
        <v>2239106</v>
      </c>
      <c r="K76" s="38"/>
      <c r="L76" s="38">
        <v>66391106</v>
      </c>
    </row>
    <row r="77" spans="1:12" ht="14.45" customHeight="1" x14ac:dyDescent="0.5">
      <c r="A77" s="4" t="s">
        <v>44</v>
      </c>
      <c r="E77" s="3"/>
      <c r="F77" s="215">
        <v>845357</v>
      </c>
      <c r="G77" s="36"/>
      <c r="H77" s="8">
        <v>827885</v>
      </c>
      <c r="I77" s="38"/>
      <c r="J77" s="220">
        <v>845357</v>
      </c>
      <c r="K77" s="38"/>
      <c r="L77" s="38">
        <v>827885</v>
      </c>
    </row>
    <row r="78" spans="1:12" ht="14.45" customHeight="1" x14ac:dyDescent="0.5">
      <c r="A78" s="2" t="s">
        <v>34</v>
      </c>
      <c r="D78" s="3">
        <v>19</v>
      </c>
      <c r="E78" s="3"/>
      <c r="F78" s="215">
        <v>9777277</v>
      </c>
      <c r="G78" s="36"/>
      <c r="H78" s="8">
        <v>7431984</v>
      </c>
      <c r="I78" s="38"/>
      <c r="J78" s="220">
        <v>5777556</v>
      </c>
      <c r="K78" s="38"/>
      <c r="L78" s="38">
        <v>4226916</v>
      </c>
    </row>
    <row r="79" spans="1:12" ht="14.45" customHeight="1" x14ac:dyDescent="0.5">
      <c r="A79" s="2" t="s">
        <v>109</v>
      </c>
      <c r="D79" s="3">
        <v>16</v>
      </c>
      <c r="E79" s="3"/>
      <c r="F79" s="216">
        <v>759482</v>
      </c>
      <c r="G79" s="36"/>
      <c r="H79" s="44">
        <v>651003</v>
      </c>
      <c r="I79" s="38"/>
      <c r="J79" s="226">
        <v>0</v>
      </c>
      <c r="K79" s="38"/>
      <c r="L79" s="171">
        <v>0</v>
      </c>
    </row>
    <row r="80" spans="1:12" s="14" customFormat="1" ht="8.1" customHeight="1" x14ac:dyDescent="0.5">
      <c r="B80" s="1"/>
      <c r="C80" s="1"/>
      <c r="D80" s="43"/>
      <c r="E80" s="56"/>
      <c r="F80" s="223"/>
      <c r="J80" s="223"/>
    </row>
    <row r="81" spans="1:12" ht="14.45" customHeight="1" x14ac:dyDescent="0.5">
      <c r="A81" s="1" t="s">
        <v>8</v>
      </c>
      <c r="E81" s="3"/>
      <c r="F81" s="216">
        <f>SUM(F75:F79)</f>
        <v>68690071</v>
      </c>
      <c r="G81" s="36"/>
      <c r="H81" s="44">
        <f>SUM(H75:H79)</f>
        <v>156676315</v>
      </c>
      <c r="I81" s="36"/>
      <c r="J81" s="216">
        <f>SUM(J75:J79)</f>
        <v>9611355</v>
      </c>
      <c r="K81" s="36"/>
      <c r="L81" s="44">
        <f>SUM(L75:L79)</f>
        <v>72100731</v>
      </c>
    </row>
    <row r="82" spans="1:12" s="14" customFormat="1" ht="8.1" customHeight="1" x14ac:dyDescent="0.5">
      <c r="B82" s="1"/>
      <c r="C82" s="1"/>
      <c r="D82" s="22"/>
      <c r="E82" s="56"/>
      <c r="F82" s="222"/>
      <c r="G82" s="32"/>
      <c r="H82" s="33"/>
      <c r="I82" s="32"/>
      <c r="J82" s="222"/>
      <c r="K82" s="34"/>
      <c r="L82" s="33"/>
    </row>
    <row r="83" spans="1:12" ht="14.45" customHeight="1" x14ac:dyDescent="0.5">
      <c r="A83" s="14" t="s">
        <v>24</v>
      </c>
      <c r="E83" s="3"/>
      <c r="F83" s="216">
        <f>SUM(F71+F81)</f>
        <v>543170769</v>
      </c>
      <c r="G83" s="36"/>
      <c r="H83" s="44">
        <f>SUM(H71+H81)</f>
        <v>617858441</v>
      </c>
      <c r="I83" s="36"/>
      <c r="J83" s="216">
        <f>SUM(J71+J81)</f>
        <v>489414527</v>
      </c>
      <c r="K83" s="36"/>
      <c r="L83" s="44">
        <f>SUM(L71+L81)</f>
        <v>532306206</v>
      </c>
    </row>
    <row r="84" spans="1:12" ht="8.1" customHeight="1" x14ac:dyDescent="0.5">
      <c r="A84" s="14"/>
      <c r="E84" s="3"/>
      <c r="F84" s="215"/>
      <c r="G84" s="36"/>
      <c r="H84" s="8"/>
      <c r="I84" s="36"/>
      <c r="J84" s="215"/>
      <c r="K84" s="36"/>
      <c r="L84" s="8"/>
    </row>
    <row r="85" spans="1:12" ht="8.1" customHeight="1" x14ac:dyDescent="0.5">
      <c r="A85" s="14"/>
      <c r="E85" s="3"/>
      <c r="F85" s="215"/>
      <c r="G85" s="36"/>
      <c r="H85" s="8"/>
      <c r="I85" s="36"/>
      <c r="J85" s="215"/>
      <c r="K85" s="36"/>
      <c r="L85" s="8"/>
    </row>
    <row r="86" spans="1:12" ht="14.45" customHeight="1" x14ac:dyDescent="0.5">
      <c r="A86" s="14" t="s">
        <v>113</v>
      </c>
      <c r="D86" s="4"/>
      <c r="E86" s="3"/>
      <c r="F86" s="222"/>
      <c r="G86" s="32"/>
      <c r="H86" s="33"/>
      <c r="I86" s="32"/>
      <c r="J86" s="222"/>
      <c r="K86" s="34"/>
      <c r="L86" s="33"/>
    </row>
    <row r="87" spans="1:12" s="14" customFormat="1" ht="8.1" customHeight="1" x14ac:dyDescent="0.5">
      <c r="B87" s="1"/>
      <c r="C87" s="1"/>
      <c r="D87" s="22"/>
      <c r="E87" s="56"/>
      <c r="F87" s="215"/>
      <c r="G87" s="36"/>
      <c r="H87" s="8"/>
      <c r="I87" s="36"/>
      <c r="J87" s="215"/>
      <c r="K87" s="36"/>
      <c r="L87" s="8"/>
    </row>
    <row r="88" spans="1:12" ht="14.45" customHeight="1" x14ac:dyDescent="0.5">
      <c r="A88" s="4" t="s">
        <v>1</v>
      </c>
      <c r="E88" s="3"/>
      <c r="F88" s="215"/>
      <c r="G88" s="36"/>
      <c r="H88" s="8"/>
      <c r="I88" s="36"/>
      <c r="J88" s="215"/>
      <c r="K88" s="36"/>
      <c r="L88" s="8"/>
    </row>
    <row r="89" spans="1:12" ht="14.45" customHeight="1" x14ac:dyDescent="0.5">
      <c r="B89" s="2" t="s">
        <v>13</v>
      </c>
      <c r="D89" s="3">
        <v>20</v>
      </c>
      <c r="E89" s="3"/>
      <c r="F89" s="215"/>
      <c r="G89" s="36"/>
      <c r="H89" s="8"/>
      <c r="I89" s="36"/>
      <c r="J89" s="215"/>
      <c r="K89" s="36"/>
      <c r="L89" s="8"/>
    </row>
    <row r="90" spans="1:12" ht="14.45" customHeight="1" x14ac:dyDescent="0.5">
      <c r="B90" s="4" t="s">
        <v>45</v>
      </c>
      <c r="C90" s="4"/>
      <c r="E90" s="3"/>
      <c r="F90" s="215"/>
      <c r="G90" s="36"/>
      <c r="H90" s="8"/>
      <c r="I90" s="36"/>
      <c r="J90" s="215"/>
      <c r="K90" s="36"/>
      <c r="L90" s="8"/>
    </row>
    <row r="91" spans="1:12" ht="14.45" customHeight="1" thickBot="1" x14ac:dyDescent="0.55000000000000004">
      <c r="B91" s="4" t="s">
        <v>76</v>
      </c>
      <c r="C91" s="4"/>
      <c r="E91" s="3"/>
      <c r="F91" s="225">
        <v>940000000</v>
      </c>
      <c r="G91" s="36"/>
      <c r="H91" s="59">
        <v>940000000</v>
      </c>
      <c r="I91" s="36"/>
      <c r="J91" s="225">
        <v>940000000</v>
      </c>
      <c r="K91" s="36"/>
      <c r="L91" s="59">
        <v>940000000</v>
      </c>
    </row>
    <row r="92" spans="1:12" s="14" customFormat="1" ht="8.1" customHeight="1" thickTop="1" x14ac:dyDescent="0.5">
      <c r="B92" s="1" t="s">
        <v>40</v>
      </c>
      <c r="C92" s="1"/>
      <c r="D92" s="22"/>
      <c r="E92" s="56"/>
      <c r="F92" s="224"/>
      <c r="G92" s="4"/>
      <c r="H92" s="4"/>
      <c r="I92" s="4"/>
      <c r="J92" s="224"/>
      <c r="K92" s="4"/>
      <c r="L92" s="4"/>
    </row>
    <row r="93" spans="1:12" ht="14.45" customHeight="1" x14ac:dyDescent="0.5">
      <c r="B93" s="2" t="s">
        <v>9</v>
      </c>
      <c r="E93" s="3"/>
      <c r="F93" s="224"/>
      <c r="G93" s="4"/>
      <c r="H93" s="4"/>
      <c r="I93" s="4"/>
      <c r="J93" s="224"/>
      <c r="K93" s="4"/>
      <c r="L93" s="4"/>
    </row>
    <row r="94" spans="1:12" ht="14.45" customHeight="1" x14ac:dyDescent="0.5">
      <c r="B94" s="4" t="s">
        <v>45</v>
      </c>
      <c r="C94" s="4"/>
      <c r="E94" s="3"/>
      <c r="F94" s="224"/>
      <c r="G94" s="4"/>
      <c r="H94" s="4"/>
      <c r="I94" s="4"/>
      <c r="J94" s="224"/>
      <c r="K94" s="4"/>
      <c r="L94" s="4"/>
    </row>
    <row r="95" spans="1:12" ht="14.45" customHeight="1" x14ac:dyDescent="0.5">
      <c r="B95" s="4" t="s">
        <v>77</v>
      </c>
      <c r="C95" s="4"/>
      <c r="E95" s="3"/>
      <c r="F95" s="220">
        <v>940000000</v>
      </c>
      <c r="G95" s="36"/>
      <c r="H95" s="38">
        <v>940000000</v>
      </c>
      <c r="I95" s="38"/>
      <c r="J95" s="220">
        <v>940000000</v>
      </c>
      <c r="K95" s="38"/>
      <c r="L95" s="38">
        <v>940000000</v>
      </c>
    </row>
    <row r="96" spans="1:12" ht="14.45" customHeight="1" x14ac:dyDescent="0.5">
      <c r="A96" s="2" t="s">
        <v>57</v>
      </c>
      <c r="D96" s="3">
        <v>20</v>
      </c>
      <c r="E96" s="3"/>
      <c r="F96" s="220">
        <v>227888500</v>
      </c>
      <c r="G96" s="36"/>
      <c r="H96" s="38">
        <v>227888500</v>
      </c>
      <c r="I96" s="38"/>
      <c r="J96" s="220">
        <v>227888500</v>
      </c>
      <c r="K96" s="38"/>
      <c r="L96" s="38">
        <v>227888500</v>
      </c>
    </row>
    <row r="97" spans="1:210" ht="14.45" customHeight="1" x14ac:dyDescent="0.5">
      <c r="A97" s="2" t="s">
        <v>79</v>
      </c>
      <c r="E97" s="3"/>
      <c r="F97" s="212"/>
      <c r="I97" s="38"/>
      <c r="J97" s="212"/>
      <c r="K97" s="38"/>
    </row>
    <row r="98" spans="1:210" ht="14.45" customHeight="1" x14ac:dyDescent="0.5">
      <c r="A98" s="2"/>
      <c r="B98" s="2" t="s">
        <v>53</v>
      </c>
      <c r="E98" s="3"/>
      <c r="F98" s="220">
        <v>-71756742</v>
      </c>
      <c r="G98" s="36"/>
      <c r="H98" s="38">
        <v>-71756742</v>
      </c>
      <c r="I98" s="38"/>
      <c r="J98" s="220">
        <v>0</v>
      </c>
      <c r="K98" s="38"/>
      <c r="L98" s="38">
        <v>0</v>
      </c>
    </row>
    <row r="99" spans="1:210" ht="14.45" customHeight="1" x14ac:dyDescent="0.5">
      <c r="A99" s="2" t="s">
        <v>96</v>
      </c>
      <c r="E99" s="3"/>
      <c r="F99" s="215"/>
      <c r="G99" s="8"/>
      <c r="H99" s="8"/>
      <c r="I99" s="38"/>
      <c r="J99" s="215"/>
      <c r="K99" s="38"/>
      <c r="L99" s="8"/>
    </row>
    <row r="100" spans="1:210" ht="14.45" customHeight="1" x14ac:dyDescent="0.5">
      <c r="B100" s="2" t="s">
        <v>29</v>
      </c>
      <c r="E100" s="3"/>
      <c r="F100" s="215"/>
      <c r="G100" s="8"/>
      <c r="H100" s="8"/>
      <c r="I100" s="38"/>
      <c r="J100" s="215"/>
      <c r="K100" s="38"/>
      <c r="L100" s="8"/>
    </row>
    <row r="101" spans="1:210" ht="14.45" customHeight="1" x14ac:dyDescent="0.5">
      <c r="B101" s="2" t="s">
        <v>32</v>
      </c>
      <c r="D101" s="3">
        <v>21</v>
      </c>
      <c r="E101" s="3"/>
      <c r="F101" s="220">
        <v>25300000</v>
      </c>
      <c r="G101" s="36"/>
      <c r="H101" s="38">
        <v>25300000</v>
      </c>
      <c r="I101" s="38"/>
      <c r="J101" s="215">
        <v>25300000</v>
      </c>
      <c r="K101" s="38"/>
      <c r="L101" s="8">
        <v>25300000</v>
      </c>
    </row>
    <row r="102" spans="1:210" ht="14.45" customHeight="1" x14ac:dyDescent="0.5">
      <c r="B102" s="41" t="s">
        <v>132</v>
      </c>
      <c r="E102" s="3"/>
      <c r="F102" s="216">
        <f>'9..'!K28</f>
        <v>-552171146</v>
      </c>
      <c r="G102" s="36"/>
      <c r="H102" s="44">
        <v>-504717293</v>
      </c>
      <c r="I102" s="38"/>
      <c r="J102" s="216">
        <v>-431169290</v>
      </c>
      <c r="K102" s="38"/>
      <c r="L102" s="44">
        <v>-408113889</v>
      </c>
    </row>
    <row r="103" spans="1:210" s="14" customFormat="1" ht="8.1" customHeight="1" x14ac:dyDescent="0.5">
      <c r="B103" s="1"/>
      <c r="C103" s="1"/>
      <c r="D103" s="22"/>
      <c r="E103" s="56"/>
      <c r="F103" s="223"/>
      <c r="J103" s="223"/>
    </row>
    <row r="104" spans="1:210" s="14" customFormat="1" ht="14.45" customHeight="1" x14ac:dyDescent="0.5">
      <c r="A104" s="40" t="s">
        <v>36</v>
      </c>
      <c r="B104" s="1"/>
      <c r="C104" s="1"/>
      <c r="D104" s="22"/>
      <c r="E104" s="56"/>
      <c r="F104" s="216">
        <f>SUM(F95:F102)</f>
        <v>569260612</v>
      </c>
      <c r="H104" s="44">
        <f>SUM(H95:H102)</f>
        <v>616714465</v>
      </c>
      <c r="J104" s="216">
        <f>SUM(J95:J102)</f>
        <v>762019210</v>
      </c>
      <c r="L104" s="44">
        <f>SUM(L95:L102)</f>
        <v>785074611</v>
      </c>
    </row>
    <row r="105" spans="1:210" s="14" customFormat="1" ht="8.1" customHeight="1" x14ac:dyDescent="0.5">
      <c r="B105" s="1"/>
      <c r="C105" s="1"/>
      <c r="D105" s="22"/>
      <c r="E105" s="56"/>
      <c r="F105" s="223"/>
      <c r="J105" s="223"/>
    </row>
    <row r="106" spans="1:210" s="50" customFormat="1" ht="14.45" customHeight="1" x14ac:dyDescent="0.5">
      <c r="A106" s="1" t="s">
        <v>114</v>
      </c>
      <c r="D106" s="3"/>
      <c r="E106" s="57"/>
      <c r="F106" s="216">
        <f>SUM(F104:F105)</f>
        <v>569260612</v>
      </c>
      <c r="G106" s="36"/>
      <c r="H106" s="44">
        <f>SUM(H104:H105)</f>
        <v>616714465</v>
      </c>
      <c r="I106" s="36"/>
      <c r="J106" s="216">
        <f>SUM(J104:J105)</f>
        <v>762019210</v>
      </c>
      <c r="K106" s="36"/>
      <c r="L106" s="44">
        <f>SUM(L104:L105)</f>
        <v>785074611</v>
      </c>
    </row>
    <row r="107" spans="1:210" s="14" customFormat="1" ht="8.1" customHeight="1" x14ac:dyDescent="0.5">
      <c r="B107" s="1"/>
      <c r="C107" s="1"/>
      <c r="D107" s="22"/>
      <c r="E107" s="56"/>
      <c r="F107" s="222"/>
      <c r="G107" s="32"/>
      <c r="H107" s="33"/>
      <c r="I107" s="32"/>
      <c r="J107" s="222"/>
      <c r="K107" s="34"/>
      <c r="L107" s="33"/>
    </row>
    <row r="108" spans="1:210" s="50" customFormat="1" ht="14.45" customHeight="1" thickBot="1" x14ac:dyDescent="0.55000000000000004">
      <c r="A108" s="1" t="s">
        <v>115</v>
      </c>
      <c r="B108" s="1"/>
      <c r="C108" s="1"/>
      <c r="D108" s="3"/>
      <c r="E108" s="3"/>
      <c r="F108" s="218">
        <f>F106+F83</f>
        <v>1112431381</v>
      </c>
      <c r="G108" s="36"/>
      <c r="H108" s="45">
        <f>H106+H83</f>
        <v>1234572906</v>
      </c>
      <c r="I108" s="36"/>
      <c r="J108" s="218">
        <f>J106+J83</f>
        <v>1251433737</v>
      </c>
      <c r="K108" s="36"/>
      <c r="L108" s="45">
        <f>L106+L83</f>
        <v>1317380817</v>
      </c>
    </row>
    <row r="109" spans="1:210" s="14" customFormat="1" ht="12.75" customHeight="1" thickTop="1" x14ac:dyDescent="0.5">
      <c r="A109" s="4"/>
      <c r="B109" s="1"/>
      <c r="C109" s="1"/>
      <c r="D109" s="22"/>
      <c r="E109" s="56"/>
      <c r="F109" s="8"/>
      <c r="G109" s="36"/>
      <c r="H109" s="8"/>
      <c r="I109" s="36"/>
      <c r="J109" s="8"/>
      <c r="K109" s="36"/>
      <c r="L109" s="8"/>
    </row>
    <row r="110" spans="1:210" s="14" customFormat="1" ht="15.75" customHeight="1" x14ac:dyDescent="0.5">
      <c r="A110" s="4"/>
      <c r="B110" s="1"/>
      <c r="C110" s="1"/>
      <c r="D110" s="22"/>
      <c r="E110" s="56"/>
      <c r="F110" s="8"/>
      <c r="G110" s="36"/>
      <c r="H110" s="8"/>
      <c r="I110" s="36"/>
      <c r="J110" s="8"/>
      <c r="K110" s="36"/>
      <c r="L110" s="8"/>
    </row>
    <row r="111" spans="1:210" s="40" customFormat="1" ht="21.95" customHeight="1" x14ac:dyDescent="0.5">
      <c r="A111" s="260" t="str">
        <f>+A49</f>
        <v>The notes to the consolidated and separate financial statements are an integral part of these financial statements.</v>
      </c>
      <c r="B111" s="260"/>
      <c r="C111" s="260"/>
      <c r="D111" s="260"/>
      <c r="E111" s="260"/>
      <c r="F111" s="260"/>
      <c r="G111" s="260"/>
      <c r="H111" s="260"/>
      <c r="I111" s="260"/>
      <c r="J111" s="260"/>
      <c r="K111" s="260"/>
      <c r="L111" s="262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</row>
  </sheetData>
  <mergeCells count="10">
    <mergeCell ref="F55:H55"/>
    <mergeCell ref="J55:L55"/>
    <mergeCell ref="J6:L6"/>
    <mergeCell ref="F6:H6"/>
    <mergeCell ref="A49:L49"/>
    <mergeCell ref="A111:L111"/>
    <mergeCell ref="F7:H7"/>
    <mergeCell ref="J7:L7"/>
    <mergeCell ref="F56:H56"/>
    <mergeCell ref="J56:L5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60"/>
  <sheetViews>
    <sheetView topLeftCell="A31" zoomScaleNormal="100" zoomScaleSheetLayoutView="85" workbookViewId="0">
      <selection activeCell="O49" sqref="O49"/>
    </sheetView>
  </sheetViews>
  <sheetFormatPr defaultRowHeight="16.5" customHeight="1" x14ac:dyDescent="0.5"/>
  <cols>
    <col min="1" max="1" width="1.140625" style="65" customWidth="1"/>
    <col min="2" max="2" width="39.85546875" style="77" customWidth="1"/>
    <col min="3" max="3" width="5.7109375" style="83" customWidth="1"/>
    <col min="4" max="4" width="0.5703125" style="65" customWidth="1"/>
    <col min="5" max="5" width="12.7109375" style="84" customWidth="1"/>
    <col min="6" max="6" width="0.5703125" style="84" customWidth="1"/>
    <col min="7" max="7" width="14.42578125" style="84" bestFit="1" customWidth="1"/>
    <col min="8" max="8" width="0.5703125" style="84" customWidth="1"/>
    <col min="9" max="9" width="12.7109375" style="84" customWidth="1"/>
    <col min="10" max="10" width="0.5703125" style="84" customWidth="1"/>
    <col min="11" max="11" width="14.42578125" style="84" bestFit="1" customWidth="1"/>
    <col min="12" max="16384" width="9.140625" style="65"/>
  </cols>
  <sheetData>
    <row r="1" spans="1:11" ht="16.5" customHeight="1" x14ac:dyDescent="0.5">
      <c r="A1" s="61" t="str">
        <f>'6-7'!A1</f>
        <v>Vichitbhan Palmoil Public Company Limited</v>
      </c>
      <c r="B1" s="62"/>
      <c r="C1" s="63"/>
      <c r="D1" s="62"/>
      <c r="E1" s="64"/>
      <c r="F1" s="64"/>
      <c r="G1" s="64"/>
      <c r="H1" s="64"/>
      <c r="I1" s="64"/>
      <c r="J1" s="64"/>
      <c r="K1" s="64"/>
    </row>
    <row r="2" spans="1:11" s="70" customFormat="1" ht="16.5" customHeight="1" x14ac:dyDescent="0.5">
      <c r="A2" s="66" t="s">
        <v>119</v>
      </c>
      <c r="B2" s="66"/>
      <c r="C2" s="67"/>
      <c r="D2" s="67"/>
      <c r="E2" s="68"/>
      <c r="F2" s="68"/>
      <c r="G2" s="68"/>
      <c r="H2" s="68"/>
      <c r="I2" s="69"/>
      <c r="J2" s="69"/>
      <c r="K2" s="69"/>
    </row>
    <row r="3" spans="1:11" ht="16.5" customHeight="1" x14ac:dyDescent="0.5">
      <c r="A3" s="71" t="s">
        <v>146</v>
      </c>
      <c r="B3" s="71"/>
      <c r="C3" s="72"/>
      <c r="D3" s="72"/>
      <c r="E3" s="73"/>
      <c r="F3" s="73"/>
      <c r="G3" s="73"/>
      <c r="H3" s="73"/>
      <c r="I3" s="73"/>
      <c r="J3" s="73"/>
      <c r="K3" s="73"/>
    </row>
    <row r="4" spans="1:11" ht="15" customHeight="1" x14ac:dyDescent="0.5">
      <c r="A4" s="74"/>
      <c r="B4" s="74"/>
      <c r="C4" s="75"/>
      <c r="D4" s="75"/>
      <c r="E4" s="76"/>
      <c r="F4" s="76"/>
      <c r="G4" s="76"/>
      <c r="H4" s="76"/>
      <c r="I4" s="76"/>
      <c r="J4" s="76"/>
      <c r="K4" s="76"/>
    </row>
    <row r="5" spans="1:11" ht="15" customHeight="1" x14ac:dyDescent="0.5">
      <c r="A5" s="74"/>
      <c r="B5" s="74"/>
      <c r="C5" s="75"/>
      <c r="D5" s="75"/>
      <c r="E5" s="68"/>
      <c r="F5" s="68"/>
      <c r="G5" s="68"/>
      <c r="H5" s="68"/>
      <c r="I5" s="68"/>
      <c r="J5" s="68"/>
      <c r="K5" s="68"/>
    </row>
    <row r="6" spans="1:11" ht="15" customHeight="1" x14ac:dyDescent="0.5">
      <c r="A6" s="74"/>
      <c r="B6" s="74"/>
      <c r="C6" s="26"/>
      <c r="D6" s="27"/>
      <c r="E6" s="259" t="s">
        <v>127</v>
      </c>
      <c r="F6" s="259"/>
      <c r="G6" s="259"/>
      <c r="H6" s="28"/>
      <c r="I6" s="259" t="s">
        <v>129</v>
      </c>
      <c r="J6" s="259"/>
      <c r="K6" s="259"/>
    </row>
    <row r="7" spans="1:11" ht="15" customHeight="1" x14ac:dyDescent="0.5">
      <c r="A7" s="74"/>
      <c r="B7" s="74"/>
      <c r="C7" s="26"/>
      <c r="D7" s="27"/>
      <c r="E7" s="263" t="s">
        <v>128</v>
      </c>
      <c r="F7" s="263"/>
      <c r="G7" s="263"/>
      <c r="H7" s="28"/>
      <c r="I7" s="263" t="s">
        <v>128</v>
      </c>
      <c r="J7" s="263"/>
      <c r="K7" s="263"/>
    </row>
    <row r="8" spans="1:11" ht="15" customHeight="1" x14ac:dyDescent="0.5">
      <c r="A8" s="70"/>
      <c r="B8" s="66"/>
      <c r="C8" s="14"/>
      <c r="D8" s="30"/>
      <c r="E8" s="33" t="s">
        <v>145</v>
      </c>
      <c r="F8" s="32"/>
      <c r="G8" s="33" t="s">
        <v>134</v>
      </c>
      <c r="H8" s="33"/>
      <c r="I8" s="33" t="s">
        <v>145</v>
      </c>
      <c r="J8" s="32"/>
      <c r="K8" s="33" t="s">
        <v>134</v>
      </c>
    </row>
    <row r="9" spans="1:11" ht="15" customHeight="1" x14ac:dyDescent="0.5">
      <c r="C9" s="29" t="s">
        <v>0</v>
      </c>
      <c r="D9" s="30"/>
      <c r="E9" s="31" t="s">
        <v>150</v>
      </c>
      <c r="F9" s="32"/>
      <c r="G9" s="31" t="s">
        <v>150</v>
      </c>
      <c r="H9" s="33"/>
      <c r="I9" s="31" t="s">
        <v>150</v>
      </c>
      <c r="J9" s="32"/>
      <c r="K9" s="31" t="s">
        <v>150</v>
      </c>
    </row>
    <row r="10" spans="1:11" ht="8.1" customHeight="1" x14ac:dyDescent="0.5">
      <c r="C10" s="75"/>
      <c r="D10" s="78"/>
      <c r="E10" s="227"/>
      <c r="F10" s="79"/>
      <c r="G10" s="79"/>
      <c r="H10" s="79"/>
      <c r="I10" s="227"/>
      <c r="J10" s="79"/>
      <c r="K10" s="79"/>
    </row>
    <row r="11" spans="1:11" ht="15" customHeight="1" x14ac:dyDescent="0.5">
      <c r="A11" s="77" t="s">
        <v>46</v>
      </c>
      <c r="B11" s="173"/>
      <c r="C11" s="174"/>
      <c r="D11" s="80"/>
      <c r="E11" s="228">
        <v>1078698862</v>
      </c>
      <c r="F11" s="175"/>
      <c r="G11" s="175">
        <v>1266094117</v>
      </c>
      <c r="H11" s="176"/>
      <c r="I11" s="230">
        <v>1035050137</v>
      </c>
      <c r="J11" s="175"/>
      <c r="K11" s="176">
        <v>1236974143</v>
      </c>
    </row>
    <row r="12" spans="1:11" ht="15" customHeight="1" x14ac:dyDescent="0.5">
      <c r="A12" s="77" t="s">
        <v>30</v>
      </c>
      <c r="B12" s="177"/>
      <c r="C12" s="174"/>
      <c r="D12" s="80"/>
      <c r="E12" s="229">
        <v>-956577003</v>
      </c>
      <c r="F12" s="176"/>
      <c r="G12" s="178">
        <v>-1191074852</v>
      </c>
      <c r="H12" s="176"/>
      <c r="I12" s="229">
        <v>-923161402</v>
      </c>
      <c r="J12" s="175"/>
      <c r="K12" s="178">
        <v>-1172172953</v>
      </c>
    </row>
    <row r="13" spans="1:11" ht="15" customHeight="1" x14ac:dyDescent="0.5">
      <c r="A13" s="173"/>
      <c r="B13" s="173"/>
      <c r="C13" s="174"/>
      <c r="D13" s="80"/>
      <c r="E13" s="228"/>
      <c r="F13" s="175"/>
      <c r="G13" s="175"/>
      <c r="H13" s="175"/>
      <c r="I13" s="228"/>
      <c r="J13" s="175"/>
      <c r="K13" s="175"/>
    </row>
    <row r="14" spans="1:11" ht="15" customHeight="1" x14ac:dyDescent="0.5">
      <c r="A14" s="179" t="s">
        <v>152</v>
      </c>
      <c r="B14" s="177"/>
      <c r="C14" s="174"/>
      <c r="D14" s="80"/>
      <c r="E14" s="230">
        <f>SUM(E11:E12)</f>
        <v>122121859</v>
      </c>
      <c r="F14" s="176"/>
      <c r="G14" s="176">
        <f>SUM(G11:G12)</f>
        <v>75019265</v>
      </c>
      <c r="H14" s="176"/>
      <c r="I14" s="230">
        <f>SUM(I11:I12)</f>
        <v>111888735</v>
      </c>
      <c r="J14" s="175"/>
      <c r="K14" s="176">
        <f>SUM(K11:K12)</f>
        <v>64801190</v>
      </c>
    </row>
    <row r="15" spans="1:11" ht="15" customHeight="1" x14ac:dyDescent="0.5">
      <c r="A15" s="173" t="s">
        <v>81</v>
      </c>
      <c r="B15" s="173"/>
      <c r="C15" s="174">
        <v>22</v>
      </c>
      <c r="D15" s="80"/>
      <c r="E15" s="228">
        <v>7906140</v>
      </c>
      <c r="F15" s="175"/>
      <c r="G15" s="175">
        <v>7233130</v>
      </c>
      <c r="H15" s="175"/>
      <c r="I15" s="228">
        <v>9663486</v>
      </c>
      <c r="J15" s="175"/>
      <c r="K15" s="175">
        <v>10649710</v>
      </c>
    </row>
    <row r="16" spans="1:11" ht="15" customHeight="1" x14ac:dyDescent="0.5">
      <c r="A16" s="173" t="s">
        <v>82</v>
      </c>
      <c r="B16" s="173"/>
      <c r="C16" s="180"/>
      <c r="D16" s="80"/>
      <c r="E16" s="230">
        <v>-29226763</v>
      </c>
      <c r="F16" s="176"/>
      <c r="G16" s="176">
        <v>-31863245</v>
      </c>
      <c r="H16" s="176"/>
      <c r="I16" s="230">
        <v>-28433822</v>
      </c>
      <c r="J16" s="175"/>
      <c r="K16" s="176">
        <v>-31312593</v>
      </c>
    </row>
    <row r="17" spans="1:11" ht="15" customHeight="1" x14ac:dyDescent="0.5">
      <c r="A17" s="173" t="s">
        <v>83</v>
      </c>
      <c r="B17" s="173"/>
      <c r="C17" s="180"/>
      <c r="D17" s="80"/>
      <c r="E17" s="230">
        <v>-123034663</v>
      </c>
      <c r="F17" s="176"/>
      <c r="G17" s="176">
        <v>-116484399</v>
      </c>
      <c r="H17" s="176"/>
      <c r="I17" s="230">
        <v>-98837703</v>
      </c>
      <c r="J17" s="175"/>
      <c r="K17" s="176">
        <v>-92470205</v>
      </c>
    </row>
    <row r="18" spans="1:11" ht="15" customHeight="1" x14ac:dyDescent="0.5">
      <c r="A18" s="173" t="s">
        <v>124</v>
      </c>
      <c r="B18" s="173"/>
      <c r="C18" s="180">
        <v>11</v>
      </c>
      <c r="D18" s="80"/>
      <c r="E18" s="230">
        <v>0</v>
      </c>
      <c r="F18" s="176"/>
      <c r="G18" s="176" t="s">
        <v>118</v>
      </c>
      <c r="H18" s="176"/>
      <c r="I18" s="230">
        <v>0</v>
      </c>
      <c r="J18" s="175"/>
      <c r="K18" s="176">
        <v>-70000000</v>
      </c>
    </row>
    <row r="19" spans="1:11" ht="15" customHeight="1" x14ac:dyDescent="0.5">
      <c r="A19" s="181" t="s">
        <v>84</v>
      </c>
      <c r="B19" s="177"/>
      <c r="C19" s="174">
        <v>24</v>
      </c>
      <c r="D19" s="80"/>
      <c r="E19" s="229">
        <v>-21708998</v>
      </c>
      <c r="F19" s="176"/>
      <c r="G19" s="178">
        <v>-21573487</v>
      </c>
      <c r="H19" s="176"/>
      <c r="I19" s="229">
        <v>-17696251</v>
      </c>
      <c r="J19" s="175"/>
      <c r="K19" s="178">
        <v>-16464021</v>
      </c>
    </row>
    <row r="20" spans="1:11" ht="15" customHeight="1" x14ac:dyDescent="0.5">
      <c r="A20" s="173"/>
      <c r="B20" s="173"/>
      <c r="C20" s="174"/>
      <c r="D20" s="80"/>
      <c r="E20" s="228"/>
      <c r="F20" s="175"/>
      <c r="G20" s="175"/>
      <c r="H20" s="175"/>
      <c r="I20" s="228"/>
      <c r="J20" s="175"/>
      <c r="K20" s="175"/>
    </row>
    <row r="21" spans="1:11" ht="15" customHeight="1" x14ac:dyDescent="0.5">
      <c r="A21" s="82" t="s">
        <v>120</v>
      </c>
      <c r="B21" s="173"/>
      <c r="C21" s="174"/>
      <c r="D21" s="80"/>
      <c r="E21" s="230">
        <f>SUM(E14:E19)</f>
        <v>-43942425</v>
      </c>
      <c r="F21" s="176"/>
      <c r="G21" s="176">
        <f>SUM(G14:G19)</f>
        <v>-87668736</v>
      </c>
      <c r="H21" s="176"/>
      <c r="I21" s="230">
        <f>SUM(I14:I20)</f>
        <v>-23415555</v>
      </c>
      <c r="J21" s="175"/>
      <c r="K21" s="176">
        <f>SUM(K14:K20)</f>
        <v>-134795919</v>
      </c>
    </row>
    <row r="22" spans="1:11" ht="15" customHeight="1" x14ac:dyDescent="0.5">
      <c r="A22" s="177" t="s">
        <v>158</v>
      </c>
      <c r="B22" s="177"/>
      <c r="C22" s="174">
        <v>25</v>
      </c>
      <c r="D22" s="80"/>
      <c r="E22" s="229">
        <v>-3511428</v>
      </c>
      <c r="F22" s="176"/>
      <c r="G22" s="178">
        <v>-5034308</v>
      </c>
      <c r="H22" s="176"/>
      <c r="I22" s="229">
        <v>360154</v>
      </c>
      <c r="J22" s="175"/>
      <c r="K22" s="178">
        <v>-192392</v>
      </c>
    </row>
    <row r="23" spans="1:11" ht="15" customHeight="1" x14ac:dyDescent="0.5">
      <c r="A23" s="173"/>
      <c r="B23" s="173"/>
      <c r="C23" s="174"/>
      <c r="D23" s="80"/>
      <c r="E23" s="228"/>
      <c r="F23" s="175"/>
      <c r="G23" s="175"/>
      <c r="H23" s="175"/>
      <c r="I23" s="228"/>
      <c r="J23" s="175"/>
      <c r="K23" s="175"/>
    </row>
    <row r="24" spans="1:11" ht="15" customHeight="1" x14ac:dyDescent="0.5">
      <c r="A24" s="179" t="s">
        <v>162</v>
      </c>
      <c r="B24" s="179"/>
      <c r="C24" s="174"/>
      <c r="D24" s="81"/>
      <c r="E24" s="228">
        <f>SUM(E21:E22)</f>
        <v>-47453853</v>
      </c>
      <c r="F24" s="175"/>
      <c r="G24" s="175">
        <f>SUM(G21:G22)</f>
        <v>-92703044</v>
      </c>
      <c r="H24" s="175"/>
      <c r="I24" s="228">
        <f>SUM(I21:I22)</f>
        <v>-23055401</v>
      </c>
      <c r="J24" s="175"/>
      <c r="K24" s="175">
        <f>SUM(K21:K22)</f>
        <v>-134988311</v>
      </c>
    </row>
    <row r="25" spans="1:11" ht="15" customHeight="1" x14ac:dyDescent="0.5">
      <c r="A25" s="179" t="s">
        <v>106</v>
      </c>
      <c r="B25" s="177"/>
      <c r="C25" s="174"/>
      <c r="D25" s="80"/>
      <c r="E25" s="228"/>
      <c r="F25" s="175"/>
      <c r="G25" s="175"/>
      <c r="H25" s="175"/>
      <c r="I25" s="228"/>
      <c r="J25" s="175"/>
      <c r="K25" s="175"/>
    </row>
    <row r="26" spans="1:11" ht="15" customHeight="1" x14ac:dyDescent="0.5">
      <c r="A26" s="179"/>
      <c r="B26" s="177" t="s">
        <v>100</v>
      </c>
      <c r="C26" s="174"/>
      <c r="D26" s="80"/>
      <c r="E26" s="228"/>
      <c r="F26" s="175"/>
      <c r="G26" s="175"/>
      <c r="H26" s="175"/>
      <c r="I26" s="228"/>
      <c r="J26" s="175"/>
      <c r="K26" s="175"/>
    </row>
    <row r="27" spans="1:11" ht="15" customHeight="1" x14ac:dyDescent="0.5">
      <c r="A27" s="179"/>
      <c r="B27" s="177" t="s">
        <v>101</v>
      </c>
      <c r="C27" s="174"/>
      <c r="D27" s="80"/>
      <c r="E27" s="228"/>
      <c r="F27" s="175"/>
      <c r="G27" s="175"/>
      <c r="H27" s="175"/>
      <c r="I27" s="228"/>
      <c r="J27" s="175"/>
      <c r="K27" s="175"/>
    </row>
    <row r="28" spans="1:11" ht="15" customHeight="1" x14ac:dyDescent="0.5">
      <c r="A28" s="179"/>
      <c r="B28" s="177" t="s">
        <v>102</v>
      </c>
      <c r="C28" s="174"/>
      <c r="D28" s="80"/>
      <c r="E28" s="228">
        <v>0</v>
      </c>
      <c r="F28" s="175"/>
      <c r="G28" s="175">
        <v>0</v>
      </c>
      <c r="H28" s="175"/>
      <c r="I28" s="228">
        <v>0</v>
      </c>
      <c r="J28" s="175"/>
      <c r="K28" s="175">
        <v>0</v>
      </c>
    </row>
    <row r="29" spans="1:11" ht="15" customHeight="1" x14ac:dyDescent="0.5">
      <c r="A29" s="179"/>
      <c r="B29" s="177" t="s">
        <v>123</v>
      </c>
      <c r="C29" s="174"/>
      <c r="D29" s="80"/>
      <c r="E29" s="229">
        <v>0</v>
      </c>
      <c r="F29" s="175"/>
      <c r="G29" s="178">
        <v>0</v>
      </c>
      <c r="H29" s="175"/>
      <c r="I29" s="229">
        <v>0</v>
      </c>
      <c r="J29" s="175"/>
      <c r="K29" s="178">
        <v>0</v>
      </c>
    </row>
    <row r="30" spans="1:11" ht="8.1" customHeight="1" x14ac:dyDescent="0.5">
      <c r="A30" s="179"/>
      <c r="B30" s="177"/>
      <c r="C30" s="174"/>
      <c r="D30" s="80"/>
      <c r="E30" s="228"/>
      <c r="F30" s="175"/>
      <c r="G30" s="175"/>
      <c r="H30" s="175"/>
      <c r="I30" s="228"/>
      <c r="J30" s="175"/>
      <c r="K30" s="175"/>
    </row>
    <row r="31" spans="1:11" ht="15" customHeight="1" x14ac:dyDescent="0.5">
      <c r="A31" s="179"/>
      <c r="B31" s="177" t="s">
        <v>103</v>
      </c>
      <c r="C31" s="174"/>
      <c r="D31" s="80"/>
      <c r="E31" s="228"/>
      <c r="F31" s="175"/>
      <c r="G31" s="175"/>
      <c r="H31" s="175"/>
      <c r="I31" s="228"/>
      <c r="J31" s="175"/>
      <c r="K31" s="175"/>
    </row>
    <row r="32" spans="1:11" ht="15" customHeight="1" x14ac:dyDescent="0.5">
      <c r="A32" s="179"/>
      <c r="B32" s="177" t="s">
        <v>104</v>
      </c>
      <c r="C32" s="174"/>
      <c r="D32" s="80"/>
      <c r="E32" s="229">
        <f>SUM(E28:E31)</f>
        <v>0</v>
      </c>
      <c r="F32" s="175"/>
      <c r="G32" s="178">
        <f>SUM(G28:G31)</f>
        <v>0</v>
      </c>
      <c r="H32" s="175"/>
      <c r="I32" s="229">
        <f>SUM(I28:I31)</f>
        <v>0</v>
      </c>
      <c r="J32" s="175"/>
      <c r="K32" s="178">
        <f>SUM(K28:K31)</f>
        <v>0</v>
      </c>
    </row>
    <row r="33" spans="1:11" ht="8.1" customHeight="1" x14ac:dyDescent="0.5">
      <c r="A33" s="179"/>
      <c r="B33" s="177"/>
      <c r="C33" s="174"/>
      <c r="D33" s="80"/>
      <c r="E33" s="228"/>
      <c r="F33" s="175"/>
      <c r="G33" s="175"/>
      <c r="H33" s="175"/>
      <c r="I33" s="228"/>
      <c r="J33" s="175"/>
      <c r="K33" s="175"/>
    </row>
    <row r="34" spans="1:11" ht="15" customHeight="1" x14ac:dyDescent="0.5">
      <c r="A34" s="179"/>
      <c r="B34" s="177" t="s">
        <v>105</v>
      </c>
      <c r="C34" s="174"/>
      <c r="D34" s="80"/>
      <c r="E34" s="229">
        <f>SUM(E32)</f>
        <v>0</v>
      </c>
      <c r="F34" s="175"/>
      <c r="G34" s="178">
        <f>SUM(G32)</f>
        <v>0</v>
      </c>
      <c r="H34" s="175"/>
      <c r="I34" s="229">
        <f>I32</f>
        <v>0</v>
      </c>
      <c r="J34" s="175"/>
      <c r="K34" s="178">
        <f>K32</f>
        <v>0</v>
      </c>
    </row>
    <row r="35" spans="1:11" ht="8.1" customHeight="1" x14ac:dyDescent="0.5">
      <c r="A35" s="179"/>
      <c r="B35" s="177"/>
      <c r="C35" s="174"/>
      <c r="D35" s="80"/>
      <c r="E35" s="228"/>
      <c r="F35" s="175"/>
      <c r="G35" s="175"/>
      <c r="H35" s="175"/>
      <c r="I35" s="228"/>
      <c r="J35" s="175"/>
      <c r="K35" s="175"/>
    </row>
    <row r="36" spans="1:11" ht="15" customHeight="1" thickBot="1" x14ac:dyDescent="0.55000000000000004">
      <c r="A36" s="179" t="s">
        <v>126</v>
      </c>
      <c r="B36" s="182"/>
      <c r="C36" s="174"/>
      <c r="D36" s="80"/>
      <c r="E36" s="231">
        <f>SUM(E24:E25)+E34</f>
        <v>-47453853</v>
      </c>
      <c r="F36" s="175"/>
      <c r="G36" s="183">
        <f>SUM(G24:G25)+G34</f>
        <v>-92703044</v>
      </c>
      <c r="H36" s="175"/>
      <c r="I36" s="231">
        <f>SUM(I24:I25)+I34</f>
        <v>-23055401</v>
      </c>
      <c r="J36" s="175"/>
      <c r="K36" s="183">
        <f>SUM(K24:K25)+K34</f>
        <v>-134988311</v>
      </c>
    </row>
    <row r="37" spans="1:11" ht="15" customHeight="1" thickTop="1" x14ac:dyDescent="0.5">
      <c r="A37" s="177"/>
      <c r="B37" s="177"/>
      <c r="C37" s="174"/>
      <c r="D37" s="80"/>
      <c r="E37" s="228"/>
      <c r="F37" s="176"/>
      <c r="G37" s="175"/>
      <c r="H37" s="176"/>
      <c r="I37" s="228"/>
      <c r="J37" s="175"/>
      <c r="K37" s="175"/>
    </row>
    <row r="38" spans="1:11" ht="15" customHeight="1" x14ac:dyDescent="0.5">
      <c r="A38" s="82" t="s">
        <v>121</v>
      </c>
      <c r="B38" s="181"/>
      <c r="C38" s="174"/>
      <c r="D38" s="80"/>
      <c r="E38" s="228"/>
      <c r="F38" s="175"/>
      <c r="G38" s="175"/>
      <c r="H38" s="175"/>
      <c r="I38" s="228"/>
      <c r="J38" s="175"/>
      <c r="K38" s="175"/>
    </row>
    <row r="39" spans="1:11" ht="15" customHeight="1" x14ac:dyDescent="0.5">
      <c r="A39" s="181"/>
      <c r="B39" s="181" t="s">
        <v>85</v>
      </c>
      <c r="C39" s="174"/>
      <c r="D39" s="80"/>
      <c r="E39" s="232">
        <f>E24</f>
        <v>-47453853</v>
      </c>
      <c r="F39" s="184"/>
      <c r="G39" s="184">
        <f>G24</f>
        <v>-92703044</v>
      </c>
      <c r="H39" s="184"/>
      <c r="I39" s="232">
        <f>I24</f>
        <v>-23055401</v>
      </c>
      <c r="J39" s="184"/>
      <c r="K39" s="184">
        <f>K24</f>
        <v>-134988311</v>
      </c>
    </row>
    <row r="40" spans="1:11" ht="15" customHeight="1" x14ac:dyDescent="0.5">
      <c r="A40" s="181"/>
      <c r="B40" s="181" t="s">
        <v>86</v>
      </c>
      <c r="C40" s="174"/>
      <c r="D40" s="80"/>
      <c r="E40" s="233">
        <v>0</v>
      </c>
      <c r="F40" s="184"/>
      <c r="G40" s="185">
        <v>0</v>
      </c>
      <c r="H40" s="184"/>
      <c r="I40" s="233">
        <v>0</v>
      </c>
      <c r="J40" s="184"/>
      <c r="K40" s="185">
        <v>0</v>
      </c>
    </row>
    <row r="41" spans="1:11" ht="8.1" customHeight="1" x14ac:dyDescent="0.5">
      <c r="A41" s="173"/>
      <c r="B41" s="173"/>
      <c r="C41" s="174"/>
      <c r="D41" s="80"/>
      <c r="E41" s="228"/>
      <c r="F41" s="175"/>
      <c r="G41" s="175"/>
      <c r="H41" s="175"/>
      <c r="I41" s="228"/>
      <c r="J41" s="175"/>
      <c r="K41" s="175"/>
    </row>
    <row r="42" spans="1:11" ht="15" customHeight="1" thickBot="1" x14ac:dyDescent="0.55000000000000004">
      <c r="A42" s="173"/>
      <c r="C42" s="174"/>
      <c r="D42" s="80"/>
      <c r="E42" s="234">
        <f>SUM(E39:E40)</f>
        <v>-47453853</v>
      </c>
      <c r="F42" s="184"/>
      <c r="G42" s="186">
        <f>SUM(G39:G40)</f>
        <v>-92703044</v>
      </c>
      <c r="H42" s="184"/>
      <c r="I42" s="234">
        <f>SUM(I39:I40)</f>
        <v>-23055401</v>
      </c>
      <c r="J42" s="184"/>
      <c r="K42" s="186">
        <f>SUM(K39:K40)</f>
        <v>-134988311</v>
      </c>
    </row>
    <row r="43" spans="1:11" ht="15" customHeight="1" thickTop="1" x14ac:dyDescent="0.5">
      <c r="A43" s="173"/>
      <c r="B43" s="173"/>
      <c r="C43" s="174"/>
      <c r="D43" s="80"/>
      <c r="E43" s="232"/>
      <c r="F43" s="184"/>
      <c r="G43" s="184"/>
      <c r="H43" s="184"/>
      <c r="I43" s="232"/>
      <c r="J43" s="184"/>
      <c r="K43" s="184"/>
    </row>
    <row r="44" spans="1:11" ht="15" customHeight="1" x14ac:dyDescent="0.5">
      <c r="A44" s="182" t="s">
        <v>149</v>
      </c>
      <c r="B44" s="182"/>
      <c r="C44" s="174"/>
      <c r="D44" s="80"/>
      <c r="E44" s="232"/>
      <c r="F44" s="184"/>
      <c r="G44" s="184"/>
      <c r="H44" s="184"/>
      <c r="I44" s="232"/>
      <c r="J44" s="184"/>
      <c r="K44" s="184"/>
    </row>
    <row r="45" spans="1:11" ht="15" customHeight="1" x14ac:dyDescent="0.5">
      <c r="A45" s="173" t="s">
        <v>85</v>
      </c>
      <c r="C45" s="174"/>
      <c r="D45" s="80"/>
      <c r="E45" s="232">
        <f>E36</f>
        <v>-47453853</v>
      </c>
      <c r="F45" s="184"/>
      <c r="G45" s="184">
        <f>G36</f>
        <v>-92703044</v>
      </c>
      <c r="H45" s="184"/>
      <c r="I45" s="232">
        <f>I36</f>
        <v>-23055401</v>
      </c>
      <c r="J45" s="184"/>
      <c r="K45" s="184">
        <f>K36</f>
        <v>-134988311</v>
      </c>
    </row>
    <row r="46" spans="1:11" ht="15" customHeight="1" x14ac:dyDescent="0.5">
      <c r="A46" s="173" t="s">
        <v>86</v>
      </c>
      <c r="C46" s="174"/>
      <c r="D46" s="80"/>
      <c r="E46" s="233">
        <v>0</v>
      </c>
      <c r="F46" s="184"/>
      <c r="G46" s="185">
        <v>0</v>
      </c>
      <c r="H46" s="184"/>
      <c r="I46" s="233">
        <v>0</v>
      </c>
      <c r="J46" s="184"/>
      <c r="K46" s="185">
        <v>0</v>
      </c>
    </row>
    <row r="47" spans="1:11" ht="8.1" customHeight="1" x14ac:dyDescent="0.5">
      <c r="A47" s="173"/>
      <c r="B47" s="173"/>
      <c r="C47" s="174"/>
      <c r="D47" s="80"/>
      <c r="E47" s="232"/>
      <c r="F47" s="184"/>
      <c r="G47" s="184"/>
      <c r="H47" s="184"/>
      <c r="I47" s="232"/>
      <c r="J47" s="184"/>
      <c r="K47" s="184"/>
    </row>
    <row r="48" spans="1:11" ht="15" customHeight="1" thickBot="1" x14ac:dyDescent="0.55000000000000004">
      <c r="A48" s="173"/>
      <c r="B48" s="173"/>
      <c r="C48" s="174"/>
      <c r="D48" s="80"/>
      <c r="E48" s="234">
        <f>SUM(E45:E47)</f>
        <v>-47453853</v>
      </c>
      <c r="F48" s="184"/>
      <c r="G48" s="186">
        <f>SUM(G45:G47)</f>
        <v>-92703044</v>
      </c>
      <c r="H48" s="184"/>
      <c r="I48" s="234">
        <f>SUM(I45:I47)</f>
        <v>-23055401</v>
      </c>
      <c r="J48" s="184"/>
      <c r="K48" s="186">
        <f>SUM(K45:K47)</f>
        <v>-134988311</v>
      </c>
    </row>
    <row r="49" spans="1:11" ht="15" customHeight="1" thickTop="1" x14ac:dyDescent="0.5">
      <c r="A49" s="181"/>
      <c r="B49" s="181"/>
      <c r="C49" s="174"/>
      <c r="D49" s="83"/>
      <c r="E49" s="232"/>
      <c r="F49" s="184"/>
      <c r="G49" s="184"/>
      <c r="H49" s="184"/>
      <c r="I49" s="232"/>
      <c r="J49" s="184"/>
      <c r="K49" s="184"/>
    </row>
    <row r="50" spans="1:11" ht="15" customHeight="1" x14ac:dyDescent="0.5">
      <c r="A50" s="181"/>
      <c r="B50" s="181"/>
      <c r="C50" s="174"/>
      <c r="D50" s="83"/>
      <c r="E50" s="232"/>
      <c r="F50" s="184"/>
      <c r="G50" s="184"/>
      <c r="H50" s="184"/>
      <c r="I50" s="232"/>
      <c r="J50" s="184"/>
      <c r="K50" s="184"/>
    </row>
    <row r="51" spans="1:11" ht="15" customHeight="1" x14ac:dyDescent="0.5">
      <c r="A51" s="187" t="s">
        <v>159</v>
      </c>
      <c r="B51" s="187"/>
      <c r="C51" s="180"/>
      <c r="D51" s="83"/>
      <c r="E51" s="228"/>
      <c r="F51" s="175"/>
      <c r="G51" s="175"/>
      <c r="H51" s="175"/>
      <c r="I51" s="228"/>
      <c r="J51" s="175"/>
      <c r="K51" s="175"/>
    </row>
    <row r="52" spans="1:11" ht="8.1" customHeight="1" x14ac:dyDescent="0.5">
      <c r="A52" s="173"/>
      <c r="B52" s="181"/>
      <c r="C52" s="174"/>
      <c r="D52" s="83"/>
      <c r="E52" s="235"/>
      <c r="F52" s="188"/>
      <c r="G52" s="188"/>
      <c r="H52" s="188"/>
      <c r="I52" s="235"/>
      <c r="J52" s="188"/>
      <c r="K52" s="188"/>
    </row>
    <row r="53" spans="1:11" ht="15" customHeight="1" x14ac:dyDescent="0.5">
      <c r="A53" s="173"/>
      <c r="B53" s="181" t="s">
        <v>122</v>
      </c>
      <c r="C53" s="174">
        <v>26</v>
      </c>
      <c r="D53" s="83"/>
      <c r="E53" s="235">
        <f>ROUND(E24/940000000,2)</f>
        <v>-0.05</v>
      </c>
      <c r="F53" s="175"/>
      <c r="G53" s="188">
        <f>ROUND(G24/940000000,2)</f>
        <v>-0.1</v>
      </c>
      <c r="H53" s="188"/>
      <c r="I53" s="235">
        <f>ROUND(I24/940000000,2)</f>
        <v>-0.02</v>
      </c>
      <c r="J53" s="188"/>
      <c r="K53" s="188">
        <f>ROUND(K24/940000000,2)</f>
        <v>-0.14000000000000001</v>
      </c>
    </row>
    <row r="54" spans="1:11" ht="15" customHeight="1" x14ac:dyDescent="0.5">
      <c r="A54" s="173"/>
      <c r="B54" s="181"/>
      <c r="C54" s="174"/>
      <c r="D54" s="83"/>
      <c r="E54" s="188"/>
      <c r="F54" s="175"/>
      <c r="G54" s="188"/>
      <c r="H54" s="188"/>
      <c r="I54" s="188"/>
      <c r="J54" s="188"/>
      <c r="K54" s="188"/>
    </row>
    <row r="57" spans="1:11" ht="16.5" customHeight="1" x14ac:dyDescent="0.5">
      <c r="A57" s="173"/>
      <c r="B57" s="181"/>
      <c r="C57" s="174"/>
      <c r="D57" s="83"/>
      <c r="E57" s="188"/>
      <c r="F57" s="175"/>
      <c r="G57" s="188"/>
      <c r="H57" s="188"/>
      <c r="I57" s="188"/>
      <c r="J57" s="188"/>
      <c r="K57" s="188"/>
    </row>
    <row r="58" spans="1:11" ht="16.5" customHeight="1" x14ac:dyDescent="0.5">
      <c r="A58" s="173"/>
      <c r="B58" s="181"/>
      <c r="C58" s="174"/>
      <c r="D58" s="83"/>
      <c r="E58" s="188"/>
      <c r="F58" s="175"/>
      <c r="G58" s="188"/>
      <c r="H58" s="188"/>
      <c r="I58" s="188"/>
      <c r="J58" s="188"/>
      <c r="K58" s="188"/>
    </row>
    <row r="59" spans="1:11" ht="5.25" customHeight="1" x14ac:dyDescent="0.5">
      <c r="A59" s="173"/>
      <c r="B59" s="181"/>
      <c r="C59" s="174"/>
      <c r="D59" s="83"/>
      <c r="E59" s="188"/>
      <c r="F59" s="175"/>
      <c r="G59" s="188"/>
      <c r="H59" s="188"/>
      <c r="I59" s="188"/>
      <c r="J59" s="188"/>
      <c r="K59" s="188"/>
    </row>
    <row r="60" spans="1:11" ht="21.95" customHeight="1" x14ac:dyDescent="0.5">
      <c r="A60" s="264" t="str">
        <f>+'6-7'!A49:L49</f>
        <v>The notes to the consolidated and separate financial statements are an integral part of these financial statements.</v>
      </c>
      <c r="B60" s="264"/>
      <c r="C60" s="264"/>
      <c r="D60" s="264"/>
      <c r="E60" s="264"/>
      <c r="F60" s="264"/>
      <c r="G60" s="264"/>
      <c r="H60" s="264"/>
      <c r="I60" s="264"/>
      <c r="J60" s="264"/>
      <c r="K60" s="264"/>
    </row>
  </sheetData>
  <mergeCells count="5">
    <mergeCell ref="E7:G7"/>
    <mergeCell ref="I7:K7"/>
    <mergeCell ref="A60:K60"/>
    <mergeCell ref="E6:G6"/>
    <mergeCell ref="I6:K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5"/>
  <sheetViews>
    <sheetView topLeftCell="A16" zoomScaleNormal="100" workbookViewId="0">
      <selection activeCell="E17" sqref="E17"/>
    </sheetView>
  </sheetViews>
  <sheetFormatPr defaultRowHeight="16.5" customHeight="1" x14ac:dyDescent="0.5"/>
  <cols>
    <col min="1" max="1" width="2" style="86" customWidth="1"/>
    <col min="2" max="2" width="33.85546875" style="86" customWidth="1"/>
    <col min="3" max="3" width="12.42578125" style="88" bestFit="1" customWidth="1"/>
    <col min="4" max="4" width="0.85546875" style="88" customWidth="1"/>
    <col min="5" max="5" width="11.28515625" style="88" bestFit="1" customWidth="1"/>
    <col min="6" max="6" width="0.85546875" style="88" customWidth="1"/>
    <col min="7" max="7" width="19" style="106" bestFit="1" customWidth="1"/>
    <col min="8" max="8" width="0.85546875" style="106" customWidth="1"/>
    <col min="9" max="9" width="13.85546875" style="106" customWidth="1"/>
    <col min="10" max="10" width="0.85546875" style="90" customWidth="1"/>
    <col min="11" max="11" width="13.7109375" style="88" customWidth="1"/>
    <col min="12" max="12" width="0.85546875" style="88" customWidth="1"/>
    <col min="13" max="13" width="12.7109375" style="90" bestFit="1" customWidth="1"/>
    <col min="14" max="14" width="0.85546875" style="90" customWidth="1"/>
    <col min="15" max="15" width="12.42578125" style="90" customWidth="1"/>
    <col min="16" max="16384" width="9.140625" style="86"/>
  </cols>
  <sheetData>
    <row r="1" spans="1:15" ht="16.5" customHeight="1" x14ac:dyDescent="0.5">
      <c r="A1" s="85" t="str">
        <f>'8'!A1</f>
        <v>Vichitbhan Palmoil Public Company Limited</v>
      </c>
      <c r="G1" s="89"/>
      <c r="H1" s="89"/>
      <c r="I1" s="89"/>
      <c r="J1" s="88"/>
    </row>
    <row r="2" spans="1:15" ht="16.5" customHeight="1" x14ac:dyDescent="0.5">
      <c r="A2" s="91" t="s">
        <v>116</v>
      </c>
      <c r="B2" s="92"/>
      <c r="G2" s="88"/>
      <c r="H2" s="88"/>
      <c r="I2" s="94"/>
      <c r="J2" s="94"/>
      <c r="K2" s="89"/>
      <c r="L2" s="94"/>
    </row>
    <row r="3" spans="1:15" ht="16.5" customHeight="1" x14ac:dyDescent="0.5">
      <c r="A3" s="265" t="str">
        <f>'8'!A3</f>
        <v>For the year ended 31 December 2019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 s="85" customFormat="1" ht="16.5" customHeight="1" x14ac:dyDescent="0.5">
      <c r="A4" s="92"/>
      <c r="B4" s="192"/>
      <c r="C4" s="94"/>
      <c r="D4" s="94"/>
      <c r="E4" s="193"/>
      <c r="F4" s="94"/>
      <c r="G4" s="94"/>
      <c r="H4" s="94"/>
      <c r="I4" s="94"/>
      <c r="J4" s="88"/>
      <c r="K4" s="94"/>
      <c r="L4" s="88"/>
      <c r="M4" s="194"/>
      <c r="N4" s="194"/>
      <c r="O4" s="195"/>
    </row>
    <row r="5" spans="1:15" s="85" customFormat="1" ht="16.5" customHeight="1" x14ac:dyDescent="0.5">
      <c r="A5" s="92"/>
      <c r="B5" s="192"/>
      <c r="C5" s="94"/>
      <c r="D5" s="94"/>
      <c r="E5" s="193"/>
      <c r="F5" s="94"/>
      <c r="G5" s="94"/>
      <c r="H5" s="94"/>
      <c r="I5" s="94"/>
      <c r="J5" s="88"/>
      <c r="K5" s="94"/>
      <c r="L5" s="88"/>
      <c r="M5" s="194"/>
      <c r="N5" s="194"/>
      <c r="O5" s="195"/>
    </row>
    <row r="6" spans="1:15" s="85" customFormat="1" ht="16.5" customHeight="1" x14ac:dyDescent="0.5">
      <c r="A6" s="92"/>
      <c r="B6" s="192"/>
      <c r="C6" s="266" t="s">
        <v>107</v>
      </c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</row>
    <row r="7" spans="1:15" s="85" customFormat="1" ht="16.5" customHeight="1" x14ac:dyDescent="0.5">
      <c r="A7" s="92"/>
      <c r="B7" s="192"/>
      <c r="C7" s="267" t="s">
        <v>92</v>
      </c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196"/>
      <c r="O7" s="197"/>
    </row>
    <row r="8" spans="1:15" s="85" customFormat="1" ht="16.5" customHeight="1" x14ac:dyDescent="0.5">
      <c r="A8" s="92"/>
      <c r="B8" s="192"/>
      <c r="C8" s="270" t="s">
        <v>160</v>
      </c>
      <c r="D8" s="270"/>
      <c r="E8" s="270"/>
      <c r="F8" s="270"/>
      <c r="G8" s="270"/>
      <c r="H8" s="97"/>
      <c r="I8" s="269" t="s">
        <v>96</v>
      </c>
      <c r="J8" s="269"/>
      <c r="K8" s="269"/>
      <c r="L8" s="97"/>
      <c r="M8" s="97"/>
      <c r="N8" s="97"/>
      <c r="O8" s="97"/>
    </row>
    <row r="9" spans="1:15" s="85" customFormat="1" ht="16.5" customHeight="1" x14ac:dyDescent="0.5">
      <c r="A9" s="92"/>
      <c r="B9" s="192"/>
      <c r="C9" s="96"/>
      <c r="D9" s="97"/>
      <c r="E9" s="97"/>
      <c r="F9" s="97"/>
      <c r="G9" s="98" t="s">
        <v>87</v>
      </c>
      <c r="H9" s="97"/>
      <c r="I9" s="258"/>
      <c r="J9" s="258"/>
      <c r="K9" s="258"/>
      <c r="L9" s="97"/>
      <c r="M9" s="97"/>
      <c r="N9" s="97"/>
      <c r="O9" s="97"/>
    </row>
    <row r="10" spans="1:15" s="85" customFormat="1" ht="16.5" customHeight="1" x14ac:dyDescent="0.5">
      <c r="A10" s="92"/>
      <c r="B10" s="192"/>
      <c r="C10" s="97" t="s">
        <v>3</v>
      </c>
      <c r="D10" s="99"/>
      <c r="E10" s="100"/>
      <c r="F10" s="100"/>
      <c r="G10" s="97" t="s">
        <v>88</v>
      </c>
      <c r="H10" s="100"/>
      <c r="I10" s="101" t="s">
        <v>98</v>
      </c>
      <c r="J10" s="102"/>
      <c r="K10" s="103"/>
      <c r="L10" s="97"/>
      <c r="M10" s="100" t="s">
        <v>6</v>
      </c>
      <c r="N10" s="100"/>
    </row>
    <row r="11" spans="1:15" s="85" customFormat="1" ht="16.5" customHeight="1" x14ac:dyDescent="0.5">
      <c r="A11" s="92"/>
      <c r="B11" s="192"/>
      <c r="C11" s="97" t="s">
        <v>4</v>
      </c>
      <c r="D11" s="99"/>
      <c r="E11" s="97" t="s">
        <v>15</v>
      </c>
      <c r="F11" s="100"/>
      <c r="G11" s="97" t="s">
        <v>89</v>
      </c>
      <c r="H11" s="100"/>
      <c r="I11" s="101" t="s">
        <v>99</v>
      </c>
      <c r="J11" s="100"/>
      <c r="K11" s="100"/>
      <c r="L11" s="97"/>
      <c r="M11" s="100" t="s">
        <v>90</v>
      </c>
      <c r="N11" s="100"/>
      <c r="O11" s="100" t="s">
        <v>6</v>
      </c>
    </row>
    <row r="12" spans="1:15" s="85" customFormat="1" ht="16.5" customHeight="1" x14ac:dyDescent="0.5">
      <c r="A12" s="92"/>
      <c r="B12" s="192"/>
      <c r="C12" s="97" t="s">
        <v>5</v>
      </c>
      <c r="D12" s="99"/>
      <c r="E12" s="97" t="s">
        <v>14</v>
      </c>
      <c r="F12" s="101"/>
      <c r="G12" s="97" t="s">
        <v>53</v>
      </c>
      <c r="H12" s="101"/>
      <c r="I12" s="101" t="s">
        <v>26</v>
      </c>
      <c r="J12" s="101"/>
      <c r="K12" s="101" t="s">
        <v>10</v>
      </c>
      <c r="L12" s="97"/>
      <c r="M12" s="101" t="s">
        <v>91</v>
      </c>
      <c r="N12" s="100"/>
      <c r="O12" s="101" t="s">
        <v>35</v>
      </c>
    </row>
    <row r="13" spans="1:15" s="85" customFormat="1" ht="16.5" customHeight="1" x14ac:dyDescent="0.5">
      <c r="A13" s="92"/>
      <c r="B13" s="192"/>
      <c r="C13" s="104" t="s">
        <v>150</v>
      </c>
      <c r="D13" s="99"/>
      <c r="E13" s="104" t="s">
        <v>150</v>
      </c>
      <c r="F13" s="101"/>
      <c r="G13" s="104" t="s">
        <v>150</v>
      </c>
      <c r="H13" s="101"/>
      <c r="I13" s="104" t="s">
        <v>150</v>
      </c>
      <c r="J13" s="101"/>
      <c r="K13" s="104" t="s">
        <v>150</v>
      </c>
      <c r="L13" s="97"/>
      <c r="M13" s="104" t="s">
        <v>150</v>
      </c>
      <c r="N13" s="101"/>
      <c r="O13" s="104" t="s">
        <v>150</v>
      </c>
    </row>
    <row r="14" spans="1:15" s="85" customFormat="1" ht="16.5" customHeight="1" x14ac:dyDescent="0.5">
      <c r="A14" s="92"/>
      <c r="B14" s="192"/>
      <c r="C14" s="124"/>
      <c r="D14" s="124"/>
      <c r="E14" s="124"/>
      <c r="F14" s="124"/>
      <c r="G14" s="198"/>
      <c r="H14" s="198"/>
      <c r="I14" s="124"/>
      <c r="J14" s="124"/>
      <c r="K14" s="124"/>
      <c r="L14" s="124"/>
      <c r="M14" s="199"/>
      <c r="N14" s="124"/>
      <c r="O14" s="124"/>
    </row>
    <row r="15" spans="1:15" s="85" customFormat="1" ht="16.5" customHeight="1" x14ac:dyDescent="0.5">
      <c r="A15" s="91" t="s">
        <v>135</v>
      </c>
      <c r="B15" s="200"/>
      <c r="C15" s="124">
        <v>940000000</v>
      </c>
      <c r="D15" s="124"/>
      <c r="E15" s="124">
        <v>227888500</v>
      </c>
      <c r="F15" s="124"/>
      <c r="G15" s="124">
        <v>-71756742</v>
      </c>
      <c r="H15" s="124"/>
      <c r="I15" s="124">
        <v>25300000</v>
      </c>
      <c r="J15" s="124"/>
      <c r="K15" s="124">
        <v>-412014249</v>
      </c>
      <c r="L15" s="124"/>
      <c r="M15" s="124">
        <f>SUM(C15:K15)</f>
        <v>709417509</v>
      </c>
      <c r="N15" s="124"/>
      <c r="O15" s="124">
        <f>SUM(M15)</f>
        <v>709417509</v>
      </c>
    </row>
    <row r="16" spans="1:15" s="85" customFormat="1" ht="6" customHeight="1" x14ac:dyDescent="0.5">
      <c r="A16" s="91"/>
      <c r="B16" s="200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</row>
    <row r="17" spans="1:15" s="85" customFormat="1" ht="16.5" customHeight="1" x14ac:dyDescent="0.5">
      <c r="A17" s="91" t="s">
        <v>161</v>
      </c>
      <c r="B17" s="200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</row>
    <row r="18" spans="1:15" s="85" customFormat="1" ht="16.5" customHeight="1" x14ac:dyDescent="0.5">
      <c r="A18" s="105" t="s">
        <v>126</v>
      </c>
      <c r="B18" s="123"/>
      <c r="C18" s="129">
        <v>0</v>
      </c>
      <c r="D18" s="124"/>
      <c r="E18" s="129">
        <v>0</v>
      </c>
      <c r="F18" s="124"/>
      <c r="G18" s="129">
        <v>0</v>
      </c>
      <c r="H18" s="124"/>
      <c r="I18" s="129">
        <v>0</v>
      </c>
      <c r="J18" s="124"/>
      <c r="K18" s="201">
        <v>-92703044</v>
      </c>
      <c r="L18" s="202"/>
      <c r="M18" s="129">
        <f>SUM(C18:L18)</f>
        <v>-92703044</v>
      </c>
      <c r="N18" s="202"/>
      <c r="O18" s="129">
        <f>SUM(M18:N18)</f>
        <v>-92703044</v>
      </c>
    </row>
    <row r="19" spans="1:15" s="85" customFormat="1" ht="16.5" customHeight="1" x14ac:dyDescent="0.5">
      <c r="A19" s="200"/>
      <c r="B19" s="123"/>
      <c r="C19" s="124"/>
      <c r="D19" s="124"/>
      <c r="E19" s="124"/>
      <c r="F19" s="124"/>
      <c r="G19" s="124"/>
      <c r="H19" s="124"/>
      <c r="I19" s="124"/>
      <c r="J19" s="124"/>
      <c r="K19" s="202"/>
      <c r="L19" s="202"/>
      <c r="M19" s="124"/>
      <c r="N19" s="202"/>
      <c r="O19" s="124"/>
    </row>
    <row r="20" spans="1:15" s="85" customFormat="1" ht="16.5" customHeight="1" thickBot="1" x14ac:dyDescent="0.55000000000000004">
      <c r="A20" s="91" t="s">
        <v>136</v>
      </c>
      <c r="B20" s="123"/>
      <c r="C20" s="131">
        <f>SUM(C15:C19)</f>
        <v>940000000</v>
      </c>
      <c r="D20" s="124"/>
      <c r="E20" s="131">
        <f>SUM(E15:E19)</f>
        <v>227888500</v>
      </c>
      <c r="F20" s="124"/>
      <c r="G20" s="131">
        <f>SUM(G15:G19)</f>
        <v>-71756742</v>
      </c>
      <c r="H20" s="124"/>
      <c r="I20" s="131">
        <f>SUM(I15:I19)</f>
        <v>25300000</v>
      </c>
      <c r="J20" s="124"/>
      <c r="K20" s="131">
        <f>SUM(K15:K19)</f>
        <v>-504717293</v>
      </c>
      <c r="L20" s="124"/>
      <c r="M20" s="131">
        <f>SUM(M15:M19)</f>
        <v>616714465</v>
      </c>
      <c r="N20" s="124"/>
      <c r="O20" s="131">
        <f>SUM(O15:O19)</f>
        <v>616714465</v>
      </c>
    </row>
    <row r="21" spans="1:15" s="85" customFormat="1" ht="16.5" customHeight="1" thickTop="1" x14ac:dyDescent="0.5">
      <c r="A21" s="92"/>
      <c r="B21" s="192"/>
      <c r="C21" s="94"/>
      <c r="D21" s="94"/>
      <c r="E21" s="193"/>
      <c r="F21" s="94"/>
      <c r="G21" s="94"/>
      <c r="H21" s="94"/>
      <c r="I21" s="94"/>
      <c r="J21" s="88"/>
      <c r="K21" s="94"/>
      <c r="L21" s="88"/>
      <c r="M21" s="194"/>
      <c r="N21" s="194"/>
      <c r="O21" s="195"/>
    </row>
    <row r="22" spans="1:15" s="85" customFormat="1" ht="16.5" customHeight="1" x14ac:dyDescent="0.5">
      <c r="A22" s="92"/>
      <c r="B22" s="192"/>
      <c r="C22" s="94"/>
      <c r="D22" s="94"/>
      <c r="E22" s="193"/>
      <c r="F22" s="94"/>
      <c r="G22" s="94"/>
      <c r="H22" s="94"/>
      <c r="I22" s="94"/>
      <c r="J22" s="88"/>
      <c r="K22" s="94"/>
      <c r="L22" s="88"/>
      <c r="M22" s="194"/>
      <c r="N22" s="194"/>
      <c r="O22" s="195"/>
    </row>
    <row r="23" spans="1:15" s="85" customFormat="1" ht="16.5" customHeight="1" x14ac:dyDescent="0.5">
      <c r="A23" s="91" t="s">
        <v>147</v>
      </c>
      <c r="B23" s="200"/>
      <c r="C23" s="236">
        <v>940000000</v>
      </c>
      <c r="D23" s="124"/>
      <c r="E23" s="236">
        <v>227888500</v>
      </c>
      <c r="F23" s="124"/>
      <c r="G23" s="236">
        <v>-71756742</v>
      </c>
      <c r="H23" s="124"/>
      <c r="I23" s="236">
        <v>25300000</v>
      </c>
      <c r="J23" s="124"/>
      <c r="K23" s="236">
        <v>-504717293</v>
      </c>
      <c r="L23" s="124"/>
      <c r="M23" s="236">
        <v>616714465</v>
      </c>
      <c r="N23" s="124"/>
      <c r="O23" s="236">
        <v>616714465</v>
      </c>
    </row>
    <row r="24" spans="1:15" s="85" customFormat="1" ht="6" customHeight="1" x14ac:dyDescent="0.5">
      <c r="A24" s="91"/>
      <c r="B24" s="200"/>
      <c r="C24" s="236"/>
      <c r="D24" s="124"/>
      <c r="E24" s="236"/>
      <c r="F24" s="124"/>
      <c r="G24" s="236"/>
      <c r="H24" s="124"/>
      <c r="I24" s="236"/>
      <c r="J24" s="124"/>
      <c r="K24" s="236"/>
      <c r="L24" s="124"/>
      <c r="M24" s="236"/>
      <c r="N24" s="124"/>
      <c r="O24" s="236"/>
    </row>
    <row r="25" spans="1:15" s="85" customFormat="1" ht="16.5" customHeight="1" x14ac:dyDescent="0.5">
      <c r="A25" s="91" t="s">
        <v>161</v>
      </c>
      <c r="B25" s="200"/>
      <c r="C25" s="236"/>
      <c r="D25" s="124"/>
      <c r="E25" s="236"/>
      <c r="F25" s="124"/>
      <c r="G25" s="236"/>
      <c r="H25" s="124"/>
      <c r="I25" s="236"/>
      <c r="J25" s="124"/>
      <c r="K25" s="236"/>
      <c r="L25" s="124"/>
      <c r="M25" s="236"/>
      <c r="N25" s="124"/>
      <c r="O25" s="236"/>
    </row>
    <row r="26" spans="1:15" s="85" customFormat="1" ht="16.5" customHeight="1" x14ac:dyDescent="0.5">
      <c r="A26" s="105" t="s">
        <v>126</v>
      </c>
      <c r="B26" s="123"/>
      <c r="C26" s="237">
        <v>0</v>
      </c>
      <c r="D26" s="124"/>
      <c r="E26" s="237">
        <v>0</v>
      </c>
      <c r="F26" s="124"/>
      <c r="G26" s="237">
        <v>0</v>
      </c>
      <c r="H26" s="124"/>
      <c r="I26" s="237">
        <v>0</v>
      </c>
      <c r="J26" s="124"/>
      <c r="K26" s="239">
        <f>'8'!E24</f>
        <v>-47453853</v>
      </c>
      <c r="L26" s="202"/>
      <c r="M26" s="237">
        <f>SUM(C26:L26)</f>
        <v>-47453853</v>
      </c>
      <c r="N26" s="202"/>
      <c r="O26" s="237">
        <f>SUM(M26:N26)</f>
        <v>-47453853</v>
      </c>
    </row>
    <row r="27" spans="1:15" s="85" customFormat="1" ht="16.5" customHeight="1" x14ac:dyDescent="0.5">
      <c r="A27" s="200"/>
      <c r="B27" s="123"/>
      <c r="C27" s="236"/>
      <c r="D27" s="124"/>
      <c r="E27" s="236"/>
      <c r="F27" s="124"/>
      <c r="G27" s="236"/>
      <c r="H27" s="124"/>
      <c r="I27" s="236"/>
      <c r="J27" s="124"/>
      <c r="K27" s="240"/>
      <c r="L27" s="202"/>
      <c r="M27" s="236"/>
      <c r="N27" s="202"/>
      <c r="O27" s="236"/>
    </row>
    <row r="28" spans="1:15" s="85" customFormat="1" ht="16.5" customHeight="1" thickBot="1" x14ac:dyDescent="0.55000000000000004">
      <c r="A28" s="91" t="s">
        <v>148</v>
      </c>
      <c r="B28" s="123"/>
      <c r="C28" s="238">
        <f>SUM(C23:C27)</f>
        <v>940000000</v>
      </c>
      <c r="D28" s="124"/>
      <c r="E28" s="238">
        <f>SUM(E23:E27)</f>
        <v>227888500</v>
      </c>
      <c r="F28" s="124"/>
      <c r="G28" s="238">
        <f>SUM(G23:G27)</f>
        <v>-71756742</v>
      </c>
      <c r="H28" s="124"/>
      <c r="I28" s="238">
        <f>SUM(I23:I27)</f>
        <v>25300000</v>
      </c>
      <c r="J28" s="124"/>
      <c r="K28" s="238">
        <f>SUM(K23:K27)</f>
        <v>-552171146</v>
      </c>
      <c r="L28" s="124"/>
      <c r="M28" s="238">
        <f>SUM(M23:M27)</f>
        <v>569260612</v>
      </c>
      <c r="N28" s="124"/>
      <c r="O28" s="238">
        <f>SUM(O23:O27)</f>
        <v>569260612</v>
      </c>
    </row>
    <row r="29" spans="1:15" s="85" customFormat="1" ht="16.5" customHeight="1" thickTop="1" x14ac:dyDescent="0.5">
      <c r="A29" s="91"/>
      <c r="B29" s="123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</row>
    <row r="30" spans="1:15" s="85" customFormat="1" ht="16.5" customHeight="1" x14ac:dyDescent="0.5">
      <c r="A30" s="91"/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</row>
    <row r="31" spans="1:15" s="85" customFormat="1" ht="16.5" customHeight="1" x14ac:dyDescent="0.5">
      <c r="A31" s="91"/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</row>
    <row r="32" spans="1:15" s="85" customFormat="1" ht="16.5" customHeight="1" x14ac:dyDescent="0.5">
      <c r="A32" s="91"/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</row>
    <row r="33" spans="1:15" s="85" customFormat="1" ht="16.5" customHeight="1" x14ac:dyDescent="0.5">
      <c r="A33" s="91"/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</row>
    <row r="34" spans="1:15" s="85" customFormat="1" ht="5.25" customHeight="1" x14ac:dyDescent="0.5">
      <c r="A34" s="91"/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</row>
    <row r="35" spans="1:15" ht="21.95" customHeight="1" x14ac:dyDescent="0.5">
      <c r="A35" s="268" t="str">
        <f>'8'!A60:K60</f>
        <v>The notes to the consolidated and separate financial statements are an integral part of these financial statements.</v>
      </c>
      <c r="B35" s="268"/>
      <c r="C35" s="268"/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</row>
  </sheetData>
  <mergeCells count="6">
    <mergeCell ref="A3:O3"/>
    <mergeCell ref="C6:O6"/>
    <mergeCell ref="C7:M7"/>
    <mergeCell ref="A35:O35"/>
    <mergeCell ref="I8:K8"/>
    <mergeCell ref="C8:G8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 xml:space="preserve">&amp;R&amp;"Arial,Regular"&amp;9&amp;P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4"/>
  <sheetViews>
    <sheetView topLeftCell="A4" zoomScale="98" zoomScaleNormal="98" workbookViewId="0">
      <selection activeCell="D13" sqref="D1:D65536"/>
    </sheetView>
  </sheetViews>
  <sheetFormatPr defaultRowHeight="16.5" customHeight="1" x14ac:dyDescent="0.5"/>
  <cols>
    <col min="1" max="1" width="1.7109375" style="86" customWidth="1"/>
    <col min="2" max="2" width="49" style="86" customWidth="1"/>
    <col min="3" max="3" width="8.7109375" style="87" customWidth="1"/>
    <col min="4" max="4" width="0.85546875" style="87" customWidth="1"/>
    <col min="5" max="5" width="14.5703125" style="107" bestFit="1" customWidth="1"/>
    <col min="6" max="6" width="0.85546875" style="107" customWidth="1"/>
    <col min="7" max="7" width="13.7109375" style="89" customWidth="1"/>
    <col min="8" max="8" width="0.85546875" style="89" customWidth="1"/>
    <col min="9" max="9" width="15.7109375" style="108" customWidth="1"/>
    <col min="10" max="10" width="0.85546875" style="109" customWidth="1"/>
    <col min="11" max="11" width="15" style="107" bestFit="1" customWidth="1"/>
    <col min="12" max="12" width="0.85546875" style="107" customWidth="1"/>
    <col min="13" max="13" width="13.7109375" style="107" customWidth="1"/>
    <col min="14" max="16384" width="9.140625" style="86"/>
  </cols>
  <sheetData>
    <row r="1" spans="1:13" ht="16.5" customHeight="1" x14ac:dyDescent="0.5">
      <c r="A1" s="85" t="str">
        <f>'9..'!A1</f>
        <v>Vichitbhan Palmoil Public Company Limited</v>
      </c>
      <c r="K1" s="110"/>
    </row>
    <row r="2" spans="1:13" ht="16.5" customHeight="1" x14ac:dyDescent="0.5">
      <c r="A2" s="92" t="str">
        <f>'9..'!A2</f>
        <v>Statement of Changes in Equity</v>
      </c>
      <c r="B2" s="92"/>
      <c r="C2" s="93"/>
      <c r="D2" s="93"/>
      <c r="E2" s="111"/>
      <c r="F2" s="111"/>
      <c r="G2" s="111"/>
      <c r="H2" s="111"/>
      <c r="I2" s="94"/>
      <c r="J2" s="94"/>
      <c r="K2" s="112"/>
    </row>
    <row r="3" spans="1:13" ht="16.5" customHeight="1" x14ac:dyDescent="0.5">
      <c r="A3" s="95" t="str">
        <f>'9..'!A3:O3</f>
        <v>For the year ended 31 December 2019</v>
      </c>
      <c r="B3" s="95"/>
      <c r="C3" s="113"/>
      <c r="D3" s="113"/>
      <c r="E3" s="114"/>
      <c r="F3" s="114"/>
      <c r="G3" s="114"/>
      <c r="H3" s="114"/>
      <c r="I3" s="115"/>
      <c r="J3" s="115"/>
      <c r="K3" s="116"/>
      <c r="L3" s="117"/>
      <c r="M3" s="117"/>
    </row>
    <row r="4" spans="1:13" ht="16.5" customHeight="1" x14ac:dyDescent="0.5">
      <c r="A4" s="118"/>
      <c r="B4" s="118"/>
      <c r="C4" s="119"/>
      <c r="D4" s="119"/>
      <c r="E4" s="120"/>
      <c r="F4" s="120"/>
      <c r="G4" s="120"/>
      <c r="H4" s="120"/>
      <c r="I4" s="94"/>
      <c r="J4" s="94"/>
      <c r="K4" s="121"/>
      <c r="L4" s="109"/>
      <c r="M4" s="109"/>
    </row>
    <row r="5" spans="1:13" ht="16.5" customHeight="1" x14ac:dyDescent="0.5">
      <c r="A5" s="118"/>
      <c r="B5" s="118"/>
      <c r="C5" s="119"/>
      <c r="D5" s="119"/>
      <c r="E5" s="120"/>
      <c r="F5" s="120"/>
      <c r="G5" s="120"/>
      <c r="H5" s="120"/>
      <c r="I5" s="94"/>
      <c r="J5" s="94"/>
      <c r="K5" s="121"/>
    </row>
    <row r="6" spans="1:13" ht="16.5" customHeight="1" x14ac:dyDescent="0.5">
      <c r="A6" s="118"/>
      <c r="B6" s="118"/>
      <c r="C6" s="204"/>
      <c r="D6" s="204"/>
      <c r="E6" s="266" t="s">
        <v>108</v>
      </c>
      <c r="F6" s="266"/>
      <c r="G6" s="266"/>
      <c r="H6" s="266"/>
      <c r="I6" s="266"/>
      <c r="J6" s="266"/>
      <c r="K6" s="266"/>
      <c r="L6" s="266"/>
      <c r="M6" s="266"/>
    </row>
    <row r="7" spans="1:13" ht="16.5" customHeight="1" x14ac:dyDescent="0.5">
      <c r="A7" s="118"/>
      <c r="B7" s="118"/>
      <c r="C7" s="205"/>
      <c r="D7" s="206"/>
      <c r="E7" s="271" t="s">
        <v>160</v>
      </c>
      <c r="F7" s="271"/>
      <c r="G7" s="271"/>
      <c r="H7" s="207"/>
      <c r="I7" s="269" t="s">
        <v>96</v>
      </c>
      <c r="J7" s="269"/>
      <c r="K7" s="269"/>
      <c r="L7" s="196"/>
      <c r="M7" s="207"/>
    </row>
    <row r="8" spans="1:13" ht="16.5" customHeight="1" x14ac:dyDescent="0.5">
      <c r="A8" s="118"/>
      <c r="B8" s="118"/>
      <c r="C8" s="205"/>
      <c r="D8" s="206"/>
      <c r="E8" s="207" t="s">
        <v>3</v>
      </c>
      <c r="F8" s="207"/>
      <c r="G8" s="207"/>
      <c r="H8" s="207"/>
      <c r="I8" s="196" t="s">
        <v>98</v>
      </c>
      <c r="J8" s="196"/>
      <c r="K8" s="196"/>
      <c r="L8" s="196"/>
    </row>
    <row r="9" spans="1:13" ht="16.5" customHeight="1" x14ac:dyDescent="0.5">
      <c r="A9" s="118"/>
      <c r="B9" s="118"/>
      <c r="C9" s="208"/>
      <c r="D9" s="209"/>
      <c r="E9" s="196" t="s">
        <v>4</v>
      </c>
      <c r="F9" s="196"/>
      <c r="G9" s="196" t="s">
        <v>15</v>
      </c>
      <c r="H9" s="196"/>
      <c r="I9" s="196" t="s">
        <v>99</v>
      </c>
      <c r="J9" s="196"/>
      <c r="K9" s="196"/>
      <c r="L9" s="196"/>
      <c r="M9" s="207" t="s">
        <v>6</v>
      </c>
    </row>
    <row r="10" spans="1:13" ht="16.5" customHeight="1" x14ac:dyDescent="0.5">
      <c r="A10" s="118"/>
      <c r="B10" s="118"/>
      <c r="C10" s="210"/>
      <c r="D10" s="203"/>
      <c r="E10" s="196" t="s">
        <v>5</v>
      </c>
      <c r="F10" s="196"/>
      <c r="G10" s="196" t="s">
        <v>14</v>
      </c>
      <c r="H10" s="196"/>
      <c r="I10" s="196" t="s">
        <v>26</v>
      </c>
      <c r="J10" s="196"/>
      <c r="K10" s="196" t="s">
        <v>10</v>
      </c>
      <c r="L10" s="196"/>
      <c r="M10" s="196" t="s">
        <v>35</v>
      </c>
    </row>
    <row r="11" spans="1:13" ht="16.5" customHeight="1" x14ac:dyDescent="0.5">
      <c r="A11" s="118"/>
      <c r="B11" s="118"/>
      <c r="C11" s="210"/>
      <c r="D11" s="210"/>
      <c r="E11" s="189" t="s">
        <v>150</v>
      </c>
      <c r="F11" s="196"/>
      <c r="G11" s="189" t="s">
        <v>150</v>
      </c>
      <c r="H11" s="196"/>
      <c r="I11" s="189" t="s">
        <v>150</v>
      </c>
      <c r="J11" s="196"/>
      <c r="K11" s="189" t="s">
        <v>150</v>
      </c>
      <c r="L11" s="196"/>
      <c r="M11" s="189" t="s">
        <v>150</v>
      </c>
    </row>
    <row r="12" spans="1:13" ht="16.5" customHeight="1" x14ac:dyDescent="0.5">
      <c r="A12" s="118"/>
      <c r="B12" s="118"/>
      <c r="C12" s="172"/>
      <c r="D12" s="122"/>
      <c r="E12" s="124"/>
      <c r="F12" s="124"/>
      <c r="G12" s="124"/>
      <c r="H12" s="124"/>
      <c r="I12" s="124"/>
      <c r="J12" s="124"/>
      <c r="K12" s="124"/>
      <c r="L12" s="124"/>
      <c r="M12" s="124"/>
    </row>
    <row r="13" spans="1:13" ht="16.5" customHeight="1" x14ac:dyDescent="0.5">
      <c r="A13" s="209" t="s">
        <v>135</v>
      </c>
      <c r="B13" s="123"/>
      <c r="C13" s="172"/>
      <c r="D13" s="123"/>
      <c r="E13" s="124">
        <v>940000000</v>
      </c>
      <c r="F13" s="124"/>
      <c r="G13" s="124">
        <v>227888500</v>
      </c>
      <c r="H13" s="124"/>
      <c r="I13" s="124">
        <v>25300000</v>
      </c>
      <c r="J13" s="124"/>
      <c r="K13" s="124">
        <v>-273125578</v>
      </c>
      <c r="L13" s="124"/>
      <c r="M13" s="124">
        <f>SUM(E13:L13)</f>
        <v>920062922</v>
      </c>
    </row>
    <row r="14" spans="1:13" ht="6" customHeight="1" x14ac:dyDescent="0.5">
      <c r="A14" s="209"/>
      <c r="B14" s="123"/>
      <c r="C14" s="172"/>
      <c r="D14" s="123"/>
      <c r="E14" s="124"/>
      <c r="F14" s="124"/>
      <c r="G14" s="124"/>
      <c r="H14" s="124"/>
      <c r="I14" s="124"/>
      <c r="J14" s="124"/>
      <c r="K14" s="124"/>
      <c r="L14" s="124"/>
      <c r="M14" s="124"/>
    </row>
    <row r="15" spans="1:13" ht="16.5" customHeight="1" x14ac:dyDescent="0.5">
      <c r="A15" s="91" t="s">
        <v>161</v>
      </c>
      <c r="B15" s="200"/>
      <c r="C15" s="172"/>
      <c r="D15" s="123"/>
      <c r="E15" s="97"/>
      <c r="F15" s="99"/>
      <c r="G15" s="101"/>
      <c r="H15" s="101"/>
      <c r="I15" s="101"/>
      <c r="J15" s="102"/>
      <c r="K15" s="102"/>
      <c r="L15" s="101"/>
      <c r="M15" s="125"/>
    </row>
    <row r="16" spans="1:13" ht="16.5" customHeight="1" x14ac:dyDescent="0.5">
      <c r="A16" s="105" t="s">
        <v>126</v>
      </c>
      <c r="B16" s="123"/>
      <c r="C16" s="172"/>
      <c r="D16" s="123"/>
      <c r="E16" s="127">
        <v>0</v>
      </c>
      <c r="F16" s="126"/>
      <c r="G16" s="128">
        <v>0</v>
      </c>
      <c r="H16" s="126"/>
      <c r="I16" s="128">
        <v>0</v>
      </c>
      <c r="J16" s="126"/>
      <c r="K16" s="129">
        <v>-134988311</v>
      </c>
      <c r="L16" s="126"/>
      <c r="M16" s="129">
        <f>SUM(E16:L16)</f>
        <v>-134988311</v>
      </c>
    </row>
    <row r="17" spans="1:13" ht="16.5" customHeight="1" x14ac:dyDescent="0.5">
      <c r="A17" s="200"/>
      <c r="B17" s="123"/>
      <c r="C17" s="122"/>
      <c r="D17" s="123"/>
      <c r="E17" s="126"/>
      <c r="F17" s="126"/>
      <c r="G17" s="130"/>
      <c r="H17" s="126"/>
      <c r="I17" s="130"/>
      <c r="J17" s="126"/>
      <c r="K17" s="124"/>
      <c r="L17" s="126"/>
      <c r="M17" s="124"/>
    </row>
    <row r="18" spans="1:13" ht="16.5" customHeight="1" thickBot="1" x14ac:dyDescent="0.55000000000000004">
      <c r="A18" s="209" t="s">
        <v>136</v>
      </c>
      <c r="B18" s="123"/>
      <c r="C18" s="122"/>
      <c r="D18" s="123"/>
      <c r="E18" s="131">
        <f>SUM(E13:E17)</f>
        <v>940000000</v>
      </c>
      <c r="F18" s="124"/>
      <c r="G18" s="131">
        <f>SUM(G13:G17)</f>
        <v>227888500</v>
      </c>
      <c r="H18" s="124"/>
      <c r="I18" s="131">
        <f>SUM(I13:I17)</f>
        <v>25300000</v>
      </c>
      <c r="J18" s="124"/>
      <c r="K18" s="131">
        <f>SUM(K13:K17)</f>
        <v>-408113889</v>
      </c>
      <c r="L18" s="124"/>
      <c r="M18" s="131">
        <f>SUM(E18:L18)</f>
        <v>785074611</v>
      </c>
    </row>
    <row r="19" spans="1:13" ht="16.5" customHeight="1" thickTop="1" x14ac:dyDescent="0.5">
      <c r="C19" s="119"/>
      <c r="D19" s="119"/>
      <c r="E19" s="120"/>
      <c r="F19" s="120"/>
      <c r="G19" s="120"/>
      <c r="H19" s="120"/>
      <c r="I19" s="94"/>
      <c r="J19" s="94"/>
      <c r="K19" s="121"/>
    </row>
    <row r="20" spans="1:13" ht="16.5" customHeight="1" x14ac:dyDescent="0.5">
      <c r="C20" s="119"/>
      <c r="D20" s="119"/>
      <c r="E20" s="120"/>
      <c r="F20" s="120"/>
      <c r="G20" s="120"/>
      <c r="H20" s="120"/>
      <c r="I20" s="94"/>
      <c r="J20" s="94"/>
      <c r="K20" s="121"/>
    </row>
    <row r="21" spans="1:13" ht="16.5" customHeight="1" x14ac:dyDescent="0.5">
      <c r="A21" s="209" t="s">
        <v>147</v>
      </c>
      <c r="B21" s="123"/>
      <c r="C21" s="122"/>
      <c r="D21" s="123"/>
      <c r="E21" s="236">
        <v>940000000</v>
      </c>
      <c r="F21" s="124"/>
      <c r="G21" s="236">
        <v>227888500</v>
      </c>
      <c r="H21" s="124"/>
      <c r="I21" s="236">
        <v>25300000</v>
      </c>
      <c r="J21" s="124"/>
      <c r="K21" s="236">
        <v>-408113889</v>
      </c>
      <c r="L21" s="124"/>
      <c r="M21" s="236">
        <v>785074611</v>
      </c>
    </row>
    <row r="22" spans="1:13" ht="6" customHeight="1" x14ac:dyDescent="0.5">
      <c r="A22" s="209"/>
      <c r="B22" s="123"/>
      <c r="C22" s="122"/>
      <c r="D22" s="123"/>
      <c r="E22" s="236"/>
      <c r="F22" s="124"/>
      <c r="G22" s="236"/>
      <c r="H22" s="124"/>
      <c r="I22" s="236"/>
      <c r="J22" s="124"/>
      <c r="K22" s="236"/>
      <c r="L22" s="124"/>
      <c r="M22" s="236"/>
    </row>
    <row r="23" spans="1:13" ht="16.5" customHeight="1" x14ac:dyDescent="0.5">
      <c r="A23" s="91" t="s">
        <v>161</v>
      </c>
      <c r="B23" s="200"/>
      <c r="C23" s="122"/>
      <c r="D23" s="123"/>
      <c r="E23" s="241"/>
      <c r="F23" s="99"/>
      <c r="G23" s="244"/>
      <c r="H23" s="101"/>
      <c r="I23" s="244"/>
      <c r="J23" s="102"/>
      <c r="K23" s="247"/>
      <c r="L23" s="101"/>
      <c r="M23" s="248"/>
    </row>
    <row r="24" spans="1:13" ht="16.5" customHeight="1" x14ac:dyDescent="0.5">
      <c r="A24" s="105" t="s">
        <v>126</v>
      </c>
      <c r="B24" s="123"/>
      <c r="C24" s="122"/>
      <c r="D24" s="123"/>
      <c r="E24" s="242">
        <v>0</v>
      </c>
      <c r="F24" s="126"/>
      <c r="G24" s="245">
        <v>0</v>
      </c>
      <c r="H24" s="126"/>
      <c r="I24" s="245">
        <v>0</v>
      </c>
      <c r="J24" s="126"/>
      <c r="K24" s="237">
        <f>'8'!I24</f>
        <v>-23055401</v>
      </c>
      <c r="L24" s="126"/>
      <c r="M24" s="237">
        <f>SUM(E24:L24)</f>
        <v>-23055401</v>
      </c>
    </row>
    <row r="25" spans="1:13" ht="16.5" customHeight="1" x14ac:dyDescent="0.5">
      <c r="A25" s="200"/>
      <c r="B25" s="123"/>
      <c r="C25" s="122"/>
      <c r="D25" s="123"/>
      <c r="E25" s="243"/>
      <c r="F25" s="126"/>
      <c r="G25" s="246"/>
      <c r="H25" s="126"/>
      <c r="I25" s="246"/>
      <c r="J25" s="126"/>
      <c r="K25" s="236"/>
      <c r="L25" s="126"/>
      <c r="M25" s="236"/>
    </row>
    <row r="26" spans="1:13" ht="16.5" customHeight="1" thickBot="1" x14ac:dyDescent="0.55000000000000004">
      <c r="A26" s="209" t="s">
        <v>148</v>
      </c>
      <c r="B26" s="123"/>
      <c r="C26" s="122"/>
      <c r="D26" s="123"/>
      <c r="E26" s="238">
        <f>SUM(E21:E25)</f>
        <v>940000000</v>
      </c>
      <c r="F26" s="124"/>
      <c r="G26" s="238">
        <f>SUM(G21:G25)</f>
        <v>227888500</v>
      </c>
      <c r="H26" s="124"/>
      <c r="I26" s="238">
        <f>SUM(I21:I25)</f>
        <v>25300000</v>
      </c>
      <c r="J26" s="124"/>
      <c r="K26" s="238">
        <f>SUM(K21:K25)</f>
        <v>-431169290</v>
      </c>
      <c r="L26" s="124"/>
      <c r="M26" s="238">
        <f>SUM(M21:M25)</f>
        <v>762019210</v>
      </c>
    </row>
    <row r="27" spans="1:13" ht="16.5" customHeight="1" thickTop="1" x14ac:dyDescent="0.5">
      <c r="A27" s="209"/>
      <c r="B27" s="123"/>
      <c r="C27" s="122"/>
      <c r="D27" s="123"/>
      <c r="E27" s="124"/>
      <c r="F27" s="124"/>
      <c r="G27" s="124"/>
      <c r="H27" s="124"/>
      <c r="I27" s="124"/>
      <c r="J27" s="124"/>
      <c r="K27" s="124"/>
      <c r="L27" s="124"/>
      <c r="M27" s="124"/>
    </row>
    <row r="28" spans="1:13" ht="16.5" customHeight="1" x14ac:dyDescent="0.5">
      <c r="A28" s="209"/>
      <c r="B28" s="123"/>
      <c r="C28" s="122"/>
      <c r="D28" s="123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1:13" ht="16.5" customHeight="1" x14ac:dyDescent="0.5">
      <c r="A29" s="209"/>
      <c r="B29" s="123"/>
      <c r="C29" s="122"/>
      <c r="D29" s="123"/>
      <c r="E29" s="124"/>
      <c r="F29" s="124"/>
      <c r="G29" s="124"/>
      <c r="H29" s="124"/>
      <c r="I29" s="124"/>
      <c r="J29" s="124"/>
      <c r="K29" s="124"/>
      <c r="L29" s="124"/>
      <c r="M29" s="124"/>
    </row>
    <row r="30" spans="1:13" ht="16.5" customHeight="1" x14ac:dyDescent="0.5">
      <c r="A30" s="209"/>
      <c r="B30" s="123"/>
      <c r="C30" s="122"/>
      <c r="D30" s="123"/>
      <c r="E30" s="124"/>
      <c r="F30" s="124"/>
      <c r="G30" s="124"/>
      <c r="H30" s="124"/>
      <c r="I30" s="124"/>
      <c r="J30" s="124"/>
      <c r="K30" s="124"/>
      <c r="L30" s="124"/>
      <c r="M30" s="124"/>
    </row>
    <row r="31" spans="1:13" ht="16.5" customHeight="1" x14ac:dyDescent="0.5">
      <c r="A31" s="209"/>
      <c r="B31" s="123"/>
      <c r="C31" s="122"/>
      <c r="D31" s="123"/>
      <c r="E31" s="124"/>
      <c r="F31" s="124"/>
      <c r="G31" s="124"/>
      <c r="H31" s="124"/>
      <c r="I31" s="124"/>
      <c r="J31" s="124"/>
      <c r="K31" s="124"/>
      <c r="L31" s="124"/>
      <c r="M31" s="124"/>
    </row>
    <row r="32" spans="1:13" ht="16.5" customHeight="1" x14ac:dyDescent="0.5">
      <c r="A32" s="209"/>
      <c r="B32" s="123"/>
      <c r="C32" s="122"/>
      <c r="D32" s="123"/>
      <c r="E32" s="124"/>
      <c r="F32" s="124"/>
      <c r="G32" s="124"/>
      <c r="H32" s="124"/>
      <c r="I32" s="124"/>
      <c r="J32" s="124"/>
      <c r="K32" s="124"/>
      <c r="L32" s="124"/>
      <c r="M32" s="124"/>
    </row>
    <row r="33" spans="1:13" ht="19.5" customHeight="1" x14ac:dyDescent="0.5">
      <c r="A33" s="209"/>
      <c r="B33" s="123"/>
      <c r="C33" s="122"/>
      <c r="D33" s="123"/>
      <c r="E33" s="124"/>
      <c r="F33" s="124"/>
      <c r="G33" s="124"/>
      <c r="H33" s="124"/>
      <c r="I33" s="124"/>
      <c r="J33" s="124"/>
      <c r="K33" s="124"/>
      <c r="L33" s="124"/>
      <c r="M33" s="124"/>
    </row>
    <row r="34" spans="1:13" ht="21.95" customHeight="1" x14ac:dyDescent="0.5">
      <c r="A34" s="132" t="str">
        <f>'9..'!A35:O35</f>
        <v>The notes to the consolidated and separate financial statements are an integral part of these financial statements.</v>
      </c>
      <c r="B34" s="132"/>
      <c r="C34" s="133"/>
      <c r="D34" s="133"/>
      <c r="E34" s="117"/>
      <c r="F34" s="117"/>
      <c r="G34" s="115"/>
      <c r="H34" s="115"/>
      <c r="I34" s="134"/>
      <c r="J34" s="117"/>
      <c r="K34" s="117"/>
      <c r="L34" s="117"/>
      <c r="M34" s="117"/>
    </row>
  </sheetData>
  <mergeCells count="3">
    <mergeCell ref="E6:M6"/>
    <mergeCell ref="I7:K7"/>
    <mergeCell ref="E7:G7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99"/>
  <sheetViews>
    <sheetView topLeftCell="A64" zoomScaleNormal="100" zoomScaleSheetLayoutView="100" workbookViewId="0">
      <selection activeCell="K79" sqref="K79"/>
    </sheetView>
  </sheetViews>
  <sheetFormatPr defaultRowHeight="16.5" customHeight="1" x14ac:dyDescent="0.5"/>
  <cols>
    <col min="1" max="1" width="1.7109375" style="135" customWidth="1"/>
    <col min="2" max="2" width="38.28515625" style="135" customWidth="1"/>
    <col min="3" max="3" width="5" style="136" customWidth="1"/>
    <col min="4" max="4" width="0.5703125" style="135" customWidth="1"/>
    <col min="5" max="5" width="12.7109375" style="137" customWidth="1"/>
    <col min="6" max="6" width="0.5703125" style="137" customWidth="1"/>
    <col min="7" max="7" width="12.7109375" style="137" customWidth="1"/>
    <col min="8" max="8" width="0.5703125" style="137" customWidth="1"/>
    <col min="9" max="9" width="12.7109375" style="137" customWidth="1"/>
    <col min="10" max="10" width="0.5703125" style="137" customWidth="1"/>
    <col min="11" max="11" width="12.7109375" style="137" customWidth="1"/>
    <col min="12" max="16384" width="9.140625" style="135"/>
  </cols>
  <sheetData>
    <row r="1" spans="1:11" ht="16.5" customHeight="1" x14ac:dyDescent="0.5">
      <c r="A1" s="1" t="str">
        <f>'6-7'!A1</f>
        <v>Vichitbhan Palmoil Public Company Limited</v>
      </c>
    </row>
    <row r="2" spans="1:11" s="143" customFormat="1" ht="16.5" customHeight="1" x14ac:dyDescent="0.5">
      <c r="A2" s="138" t="s">
        <v>97</v>
      </c>
      <c r="B2" s="138"/>
      <c r="C2" s="139"/>
      <c r="D2" s="140"/>
      <c r="E2" s="141"/>
      <c r="F2" s="141"/>
      <c r="G2" s="141"/>
      <c r="H2" s="141"/>
      <c r="I2" s="142"/>
      <c r="J2" s="142"/>
      <c r="K2" s="142"/>
    </row>
    <row r="3" spans="1:11" s="143" customFormat="1" ht="16.5" customHeight="1" x14ac:dyDescent="0.5">
      <c r="A3" s="144" t="str">
        <f>'10..'!A3</f>
        <v>For the year ended 31 December 2019</v>
      </c>
      <c r="B3" s="144"/>
      <c r="C3" s="145"/>
      <c r="D3" s="146"/>
      <c r="E3" s="147"/>
      <c r="F3" s="147"/>
      <c r="G3" s="147"/>
      <c r="H3" s="147"/>
      <c r="I3" s="147"/>
      <c r="J3" s="147"/>
      <c r="K3" s="147"/>
    </row>
    <row r="4" spans="1:11" s="143" customFormat="1" ht="16.5" customHeight="1" x14ac:dyDescent="0.5">
      <c r="A4" s="148"/>
      <c r="B4" s="148"/>
      <c r="C4" s="149"/>
      <c r="D4" s="150"/>
      <c r="E4" s="151"/>
      <c r="F4" s="151"/>
      <c r="G4" s="151"/>
      <c r="H4" s="151"/>
      <c r="I4" s="151"/>
      <c r="J4" s="151"/>
      <c r="K4" s="151"/>
    </row>
    <row r="5" spans="1:11" s="143" customFormat="1" ht="16.5" customHeight="1" x14ac:dyDescent="0.5">
      <c r="A5" s="148"/>
      <c r="B5" s="148"/>
      <c r="C5" s="149"/>
      <c r="D5" s="150"/>
      <c r="E5" s="141"/>
      <c r="F5" s="141"/>
      <c r="G5" s="141"/>
      <c r="H5" s="141"/>
      <c r="I5" s="141"/>
      <c r="J5" s="141"/>
      <c r="K5" s="141"/>
    </row>
    <row r="6" spans="1:11" ht="16.5" customHeight="1" x14ac:dyDescent="0.5">
      <c r="A6" s="148"/>
      <c r="B6" s="148"/>
      <c r="C6" s="26"/>
      <c r="D6" s="27"/>
      <c r="E6" s="259" t="s">
        <v>127</v>
      </c>
      <c r="F6" s="259"/>
      <c r="G6" s="259"/>
      <c r="H6" s="28"/>
      <c r="I6" s="259" t="s">
        <v>129</v>
      </c>
      <c r="J6" s="259"/>
      <c r="K6" s="259"/>
    </row>
    <row r="7" spans="1:11" ht="16.5" customHeight="1" x14ac:dyDescent="0.5">
      <c r="A7" s="148"/>
      <c r="B7" s="148"/>
      <c r="C7" s="26"/>
      <c r="D7" s="27"/>
      <c r="E7" s="263" t="s">
        <v>128</v>
      </c>
      <c r="F7" s="263"/>
      <c r="G7" s="263"/>
      <c r="H7" s="28"/>
      <c r="I7" s="263" t="s">
        <v>128</v>
      </c>
      <c r="J7" s="263"/>
      <c r="K7" s="263"/>
    </row>
    <row r="8" spans="1:11" s="143" customFormat="1" ht="16.5" customHeight="1" x14ac:dyDescent="0.5">
      <c r="A8" s="152"/>
      <c r="B8" s="152"/>
      <c r="C8" s="14"/>
      <c r="D8" s="30"/>
      <c r="E8" s="33" t="s">
        <v>145</v>
      </c>
      <c r="F8" s="32"/>
      <c r="G8" s="33" t="s">
        <v>134</v>
      </c>
      <c r="H8" s="33"/>
      <c r="I8" s="33" t="s">
        <v>145</v>
      </c>
      <c r="J8" s="32"/>
      <c r="K8" s="33" t="s">
        <v>134</v>
      </c>
    </row>
    <row r="9" spans="1:11" s="143" customFormat="1" ht="16.5" customHeight="1" x14ac:dyDescent="0.5">
      <c r="C9" s="29" t="s">
        <v>0</v>
      </c>
      <c r="D9" s="30"/>
      <c r="E9" s="31" t="s">
        <v>150</v>
      </c>
      <c r="F9" s="32"/>
      <c r="G9" s="31" t="s">
        <v>150</v>
      </c>
      <c r="H9" s="33"/>
      <c r="I9" s="31" t="s">
        <v>150</v>
      </c>
      <c r="J9" s="32"/>
      <c r="K9" s="31" t="s">
        <v>150</v>
      </c>
    </row>
    <row r="10" spans="1:11" s="143" customFormat="1" ht="16.5" customHeight="1" x14ac:dyDescent="0.5">
      <c r="A10" s="143" t="s">
        <v>33</v>
      </c>
      <c r="C10" s="136"/>
      <c r="D10" s="136"/>
      <c r="E10" s="249"/>
      <c r="F10" s="141"/>
      <c r="G10" s="154"/>
      <c r="H10" s="154"/>
      <c r="I10" s="249"/>
      <c r="J10" s="154"/>
      <c r="K10" s="154"/>
    </row>
    <row r="11" spans="1:11" s="143" customFormat="1" ht="16.5" customHeight="1" x14ac:dyDescent="0.5">
      <c r="A11" s="135" t="s">
        <v>120</v>
      </c>
      <c r="C11" s="136"/>
      <c r="D11" s="136"/>
      <c r="E11" s="215">
        <f>'8'!E21</f>
        <v>-43942425</v>
      </c>
      <c r="F11" s="155"/>
      <c r="G11" s="8">
        <v>-87668736</v>
      </c>
      <c r="H11" s="125"/>
      <c r="I11" s="236">
        <f>'8'!I21</f>
        <v>-23415555</v>
      </c>
      <c r="J11" s="124"/>
      <c r="K11" s="124">
        <v>-134795919</v>
      </c>
    </row>
    <row r="12" spans="1:11" s="143" customFormat="1" ht="16.5" customHeight="1" x14ac:dyDescent="0.5">
      <c r="A12" s="135" t="s">
        <v>49</v>
      </c>
      <c r="C12" s="136"/>
      <c r="D12" s="136"/>
      <c r="E12" s="215"/>
      <c r="F12" s="155"/>
      <c r="G12" s="8"/>
      <c r="H12" s="8"/>
      <c r="I12" s="215"/>
      <c r="J12" s="8"/>
      <c r="K12" s="8"/>
    </row>
    <row r="13" spans="1:11" s="143" customFormat="1" ht="16.5" customHeight="1" x14ac:dyDescent="0.5">
      <c r="B13" s="135" t="s">
        <v>70</v>
      </c>
      <c r="C13" s="136">
        <v>12</v>
      </c>
      <c r="D13" s="136"/>
      <c r="E13" s="215">
        <v>153260235</v>
      </c>
      <c r="F13" s="155"/>
      <c r="G13" s="8">
        <v>157317594</v>
      </c>
      <c r="H13" s="125"/>
      <c r="I13" s="236">
        <v>101894719</v>
      </c>
      <c r="J13" s="124"/>
      <c r="K13" s="124">
        <v>105763859</v>
      </c>
    </row>
    <row r="14" spans="1:11" s="143" customFormat="1" ht="16.5" customHeight="1" x14ac:dyDescent="0.5">
      <c r="B14" s="135" t="s">
        <v>58</v>
      </c>
      <c r="C14" s="136">
        <v>15</v>
      </c>
      <c r="D14" s="136"/>
      <c r="E14" s="215">
        <v>701304</v>
      </c>
      <c r="F14" s="155"/>
      <c r="G14" s="8">
        <v>833791</v>
      </c>
      <c r="H14" s="125"/>
      <c r="I14" s="236">
        <v>689537</v>
      </c>
      <c r="J14" s="124"/>
      <c r="K14" s="124">
        <v>815112</v>
      </c>
    </row>
    <row r="15" spans="1:11" s="143" customFormat="1" ht="16.5" customHeight="1" x14ac:dyDescent="0.5">
      <c r="B15" s="135" t="s">
        <v>124</v>
      </c>
      <c r="C15" s="136">
        <v>11</v>
      </c>
      <c r="D15" s="136"/>
      <c r="E15" s="236">
        <v>0</v>
      </c>
      <c r="F15" s="155"/>
      <c r="G15" s="124">
        <v>0</v>
      </c>
      <c r="H15" s="125"/>
      <c r="I15" s="236">
        <v>0</v>
      </c>
      <c r="J15" s="124"/>
      <c r="K15" s="124">
        <v>70000000</v>
      </c>
    </row>
    <row r="16" spans="1:11" s="143" customFormat="1" ht="16.5" customHeight="1" x14ac:dyDescent="0.5">
      <c r="B16" s="135" t="s">
        <v>74</v>
      </c>
      <c r="C16" s="136"/>
      <c r="D16" s="136"/>
      <c r="E16" s="215">
        <v>254976</v>
      </c>
      <c r="F16" s="155"/>
      <c r="G16" s="8">
        <v>57211</v>
      </c>
      <c r="H16" s="125"/>
      <c r="I16" s="236">
        <v>171155</v>
      </c>
      <c r="J16" s="124"/>
      <c r="K16" s="124">
        <v>85773</v>
      </c>
    </row>
    <row r="17" spans="1:11" s="143" customFormat="1" ht="16.5" customHeight="1" x14ac:dyDescent="0.5">
      <c r="B17" s="135" t="s">
        <v>94</v>
      </c>
      <c r="C17" s="136"/>
      <c r="D17" s="136"/>
      <c r="E17" s="215">
        <v>4743</v>
      </c>
      <c r="F17" s="155"/>
      <c r="G17" s="8">
        <v>34413</v>
      </c>
      <c r="H17" s="125"/>
      <c r="I17" s="236">
        <v>4740</v>
      </c>
      <c r="J17" s="124"/>
      <c r="K17" s="124">
        <v>0</v>
      </c>
    </row>
    <row r="18" spans="1:11" s="143" customFormat="1" ht="16.5" customHeight="1" x14ac:dyDescent="0.5">
      <c r="B18" s="135" t="s">
        <v>153</v>
      </c>
      <c r="C18" s="136">
        <v>22</v>
      </c>
      <c r="D18" s="136"/>
      <c r="E18" s="215">
        <v>-2289973</v>
      </c>
      <c r="F18" s="155"/>
      <c r="G18" s="8">
        <v>-60318</v>
      </c>
      <c r="H18" s="125"/>
      <c r="I18" s="236">
        <v>-923996</v>
      </c>
      <c r="J18" s="124"/>
      <c r="K18" s="124">
        <v>-78162</v>
      </c>
    </row>
    <row r="19" spans="1:11" s="143" customFormat="1" ht="16.5" customHeight="1" x14ac:dyDescent="0.5">
      <c r="B19" s="135" t="s">
        <v>154</v>
      </c>
      <c r="C19" s="136"/>
      <c r="D19" s="136"/>
      <c r="E19" s="215">
        <v>-26045</v>
      </c>
      <c r="F19" s="155"/>
      <c r="G19" s="8">
        <v>-29347</v>
      </c>
      <c r="H19" s="124"/>
      <c r="I19" s="236">
        <v>-26045</v>
      </c>
      <c r="J19" s="124"/>
      <c r="K19" s="124">
        <v>-29069</v>
      </c>
    </row>
    <row r="20" spans="1:11" s="143" customFormat="1" ht="16.5" customHeight="1" x14ac:dyDescent="0.5">
      <c r="B20" s="123" t="s">
        <v>34</v>
      </c>
      <c r="C20" s="136">
        <v>19</v>
      </c>
      <c r="D20" s="136"/>
      <c r="E20" s="215">
        <v>2900302</v>
      </c>
      <c r="F20" s="155"/>
      <c r="G20" s="8">
        <v>585035</v>
      </c>
      <c r="H20" s="125"/>
      <c r="I20" s="236">
        <v>1652340</v>
      </c>
      <c r="J20" s="124"/>
      <c r="K20" s="124">
        <v>368600</v>
      </c>
    </row>
    <row r="21" spans="1:11" s="143" customFormat="1" ht="16.5" customHeight="1" x14ac:dyDescent="0.5">
      <c r="B21" s="135" t="s">
        <v>50</v>
      </c>
      <c r="C21" s="136">
        <v>24</v>
      </c>
      <c r="D21" s="136"/>
      <c r="E21" s="215">
        <v>21708998</v>
      </c>
      <c r="F21" s="155"/>
      <c r="G21" s="8">
        <v>21573487</v>
      </c>
      <c r="H21" s="124"/>
      <c r="I21" s="236">
        <v>17696251</v>
      </c>
      <c r="J21" s="124"/>
      <c r="K21" s="124">
        <v>16464021</v>
      </c>
    </row>
    <row r="22" spans="1:11" s="143" customFormat="1" ht="16.5" customHeight="1" x14ac:dyDescent="0.5">
      <c r="B22" s="135" t="s">
        <v>48</v>
      </c>
      <c r="C22" s="136">
        <v>22</v>
      </c>
      <c r="D22" s="136"/>
      <c r="E22" s="215">
        <v>-90029</v>
      </c>
      <c r="F22" s="156"/>
      <c r="G22" s="8">
        <v>-57054</v>
      </c>
      <c r="H22" s="124"/>
      <c r="I22" s="236">
        <v>-4355545</v>
      </c>
      <c r="J22" s="124"/>
      <c r="K22" s="124">
        <v>-3713953</v>
      </c>
    </row>
    <row r="23" spans="1:11" s="143" customFormat="1" ht="16.5" customHeight="1" x14ac:dyDescent="0.5">
      <c r="A23" s="135" t="s">
        <v>71</v>
      </c>
      <c r="B23" s="135"/>
      <c r="C23" s="136"/>
      <c r="D23" s="136"/>
      <c r="E23" s="215"/>
      <c r="F23" s="155"/>
      <c r="G23" s="8"/>
      <c r="H23" s="8"/>
      <c r="I23" s="215"/>
      <c r="J23" s="8"/>
      <c r="K23" s="8"/>
    </row>
    <row r="24" spans="1:11" s="143" customFormat="1" ht="16.5" customHeight="1" x14ac:dyDescent="0.5">
      <c r="B24" s="135" t="s">
        <v>51</v>
      </c>
      <c r="C24" s="136"/>
      <c r="D24" s="136"/>
      <c r="E24" s="215">
        <v>-16806205</v>
      </c>
      <c r="G24" s="8">
        <v>-29482038</v>
      </c>
      <c r="H24" s="125"/>
      <c r="I24" s="248">
        <v>-16251772</v>
      </c>
      <c r="J24" s="124"/>
      <c r="K24" s="125">
        <v>-30084682</v>
      </c>
    </row>
    <row r="25" spans="1:11" s="143" customFormat="1" ht="16.5" customHeight="1" x14ac:dyDescent="0.5">
      <c r="B25" s="135" t="s">
        <v>62</v>
      </c>
      <c r="C25" s="136"/>
      <c r="D25" s="136"/>
      <c r="E25" s="215">
        <v>-2072014</v>
      </c>
      <c r="F25" s="155"/>
      <c r="G25" s="8">
        <v>159860618</v>
      </c>
      <c r="H25" s="125"/>
      <c r="I25" s="248">
        <v>-1606101</v>
      </c>
      <c r="J25" s="124"/>
      <c r="K25" s="125">
        <v>163176720</v>
      </c>
    </row>
    <row r="26" spans="1:11" s="143" customFormat="1" ht="16.5" customHeight="1" x14ac:dyDescent="0.5">
      <c r="B26" s="135" t="s">
        <v>28</v>
      </c>
      <c r="C26" s="136"/>
      <c r="D26" s="136"/>
      <c r="E26" s="215">
        <v>12012</v>
      </c>
      <c r="F26" s="155"/>
      <c r="G26" s="8">
        <v>10011</v>
      </c>
      <c r="H26" s="125"/>
      <c r="I26" s="248">
        <v>12012</v>
      </c>
      <c r="J26" s="124"/>
      <c r="K26" s="125">
        <v>10011</v>
      </c>
    </row>
    <row r="27" spans="1:11" s="143" customFormat="1" ht="16.5" customHeight="1" x14ac:dyDescent="0.5">
      <c r="B27" s="135" t="s">
        <v>38</v>
      </c>
      <c r="C27" s="136"/>
      <c r="D27" s="136"/>
      <c r="E27" s="215">
        <v>-2327813</v>
      </c>
      <c r="F27" s="156"/>
      <c r="G27" s="8">
        <v>-38830933</v>
      </c>
      <c r="H27" s="125"/>
      <c r="I27" s="248">
        <v>8185610</v>
      </c>
      <c r="J27" s="124"/>
      <c r="K27" s="125">
        <v>-24886130</v>
      </c>
    </row>
    <row r="28" spans="1:11" s="143" customFormat="1" ht="16.5" customHeight="1" x14ac:dyDescent="0.5">
      <c r="B28" s="135" t="s">
        <v>44</v>
      </c>
      <c r="C28" s="136"/>
      <c r="D28" s="136"/>
      <c r="E28" s="215">
        <v>17472</v>
      </c>
      <c r="F28" s="156"/>
      <c r="G28" s="8">
        <v>271831</v>
      </c>
      <c r="H28" s="125"/>
      <c r="I28" s="248">
        <v>17472</v>
      </c>
      <c r="J28" s="124"/>
      <c r="K28" s="125">
        <v>271831</v>
      </c>
    </row>
    <row r="29" spans="1:11" s="143" customFormat="1" ht="16.5" customHeight="1" x14ac:dyDescent="0.5">
      <c r="A29" s="135"/>
      <c r="B29" s="135" t="s">
        <v>63</v>
      </c>
      <c r="C29" s="136">
        <v>19</v>
      </c>
      <c r="D29" s="136"/>
      <c r="E29" s="237">
        <v>-555009</v>
      </c>
      <c r="F29" s="156"/>
      <c r="G29" s="129">
        <v>-194460</v>
      </c>
      <c r="H29" s="124"/>
      <c r="I29" s="237">
        <v>-101700</v>
      </c>
      <c r="J29" s="124"/>
      <c r="K29" s="129">
        <v>-194460</v>
      </c>
    </row>
    <row r="30" spans="1:11" s="143" customFormat="1" ht="16.5" customHeight="1" x14ac:dyDescent="0.5">
      <c r="A30" s="135"/>
      <c r="B30" s="135"/>
      <c r="C30" s="136"/>
      <c r="D30" s="136"/>
      <c r="E30" s="249"/>
      <c r="F30" s="141"/>
      <c r="G30" s="154"/>
      <c r="H30" s="154"/>
      <c r="I30" s="249"/>
      <c r="J30" s="154"/>
      <c r="K30" s="154"/>
    </row>
    <row r="31" spans="1:11" s="143" customFormat="1" ht="16.5" customHeight="1" x14ac:dyDescent="0.5">
      <c r="A31" s="135" t="s">
        <v>137</v>
      </c>
      <c r="B31" s="135"/>
      <c r="C31" s="136"/>
      <c r="D31" s="136"/>
      <c r="E31" s="249">
        <f>SUM(E11:E29)</f>
        <v>110750529</v>
      </c>
      <c r="F31" s="141"/>
      <c r="G31" s="154">
        <f>SUM(G11:G29)</f>
        <v>184221105</v>
      </c>
      <c r="H31" s="154"/>
      <c r="I31" s="249">
        <f>SUM(I11:I29)</f>
        <v>83643122</v>
      </c>
      <c r="J31" s="154"/>
      <c r="K31" s="154">
        <f>SUM(K11:K29)</f>
        <v>163173552</v>
      </c>
    </row>
    <row r="32" spans="1:11" ht="16.5" customHeight="1" x14ac:dyDescent="0.5">
      <c r="B32" s="135" t="s">
        <v>31</v>
      </c>
      <c r="C32" s="157"/>
      <c r="D32" s="136"/>
      <c r="E32" s="215">
        <v>-21799610</v>
      </c>
      <c r="F32" s="8"/>
      <c r="G32" s="8">
        <v>-21472616</v>
      </c>
      <c r="H32" s="124"/>
      <c r="I32" s="236">
        <v>-17767744</v>
      </c>
      <c r="J32" s="124"/>
      <c r="K32" s="124">
        <v>-16436379</v>
      </c>
    </row>
    <row r="33" spans="1:11" ht="16.5" customHeight="1" x14ac:dyDescent="0.5">
      <c r="B33" s="158" t="s">
        <v>60</v>
      </c>
      <c r="C33" s="157"/>
      <c r="D33" s="136"/>
      <c r="E33" s="215">
        <v>90029</v>
      </c>
      <c r="F33" s="155"/>
      <c r="G33" s="8">
        <v>57054</v>
      </c>
      <c r="H33" s="124"/>
      <c r="I33" s="236">
        <v>265273</v>
      </c>
      <c r="J33" s="124"/>
      <c r="K33" s="124">
        <v>403971</v>
      </c>
    </row>
    <row r="34" spans="1:11" s="143" customFormat="1" ht="16.5" customHeight="1" x14ac:dyDescent="0.5">
      <c r="A34" s="135"/>
      <c r="B34" s="135" t="s">
        <v>130</v>
      </c>
      <c r="C34" s="136"/>
      <c r="D34" s="136"/>
      <c r="E34" s="215">
        <v>-4755196</v>
      </c>
      <c r="F34" s="155"/>
      <c r="G34" s="8">
        <v>-5860651</v>
      </c>
      <c r="H34" s="124"/>
      <c r="I34" s="236">
        <v>-1013433</v>
      </c>
      <c r="J34" s="124"/>
      <c r="K34" s="124">
        <v>-203701</v>
      </c>
    </row>
    <row r="35" spans="1:11" s="143" customFormat="1" ht="16.5" customHeight="1" x14ac:dyDescent="0.5">
      <c r="A35" s="135"/>
      <c r="B35" s="135" t="s">
        <v>131</v>
      </c>
      <c r="C35" s="136"/>
      <c r="D35" s="136"/>
      <c r="E35" s="216">
        <v>79773</v>
      </c>
      <c r="F35" s="155"/>
      <c r="G35" s="44">
        <v>0</v>
      </c>
      <c r="H35" s="124"/>
      <c r="I35" s="237">
        <v>0</v>
      </c>
      <c r="J35" s="124"/>
      <c r="K35" s="129">
        <v>0</v>
      </c>
    </row>
    <row r="36" spans="1:11" s="143" customFormat="1" ht="16.5" customHeight="1" x14ac:dyDescent="0.5">
      <c r="A36" s="135"/>
      <c r="C36" s="136"/>
      <c r="D36" s="136"/>
      <c r="E36" s="249"/>
      <c r="F36" s="141"/>
      <c r="G36" s="154"/>
      <c r="H36" s="154"/>
      <c r="I36" s="249"/>
      <c r="J36" s="154"/>
      <c r="K36" s="154"/>
    </row>
    <row r="37" spans="1:11" s="143" customFormat="1" ht="16.5" customHeight="1" x14ac:dyDescent="0.5">
      <c r="A37" s="159" t="s">
        <v>138</v>
      </c>
      <c r="B37" s="135"/>
      <c r="C37" s="136"/>
      <c r="D37" s="136"/>
      <c r="E37" s="250">
        <f>SUM(E31:E35)</f>
        <v>84365525</v>
      </c>
      <c r="F37" s="141"/>
      <c r="G37" s="160">
        <f>SUM(G31:G35)</f>
        <v>156944892</v>
      </c>
      <c r="H37" s="154"/>
      <c r="I37" s="250">
        <f>SUM(I31:I35)</f>
        <v>65127218</v>
      </c>
      <c r="J37" s="154"/>
      <c r="K37" s="160">
        <f>SUM(K31:K35)</f>
        <v>146937443</v>
      </c>
    </row>
    <row r="38" spans="1:11" s="143" customFormat="1" ht="16.5" customHeight="1" x14ac:dyDescent="0.5">
      <c r="B38" s="135"/>
      <c r="C38" s="136"/>
      <c r="D38" s="136"/>
      <c r="E38" s="154"/>
      <c r="F38" s="141"/>
      <c r="G38" s="154"/>
      <c r="H38" s="154"/>
      <c r="I38" s="154"/>
      <c r="J38" s="154"/>
      <c r="K38" s="154"/>
    </row>
    <row r="39" spans="1:11" s="143" customFormat="1" ht="16.5" customHeight="1" x14ac:dyDescent="0.5">
      <c r="B39" s="135"/>
      <c r="C39" s="136"/>
      <c r="D39" s="136"/>
      <c r="E39" s="154"/>
      <c r="F39" s="141"/>
      <c r="G39" s="154"/>
      <c r="H39" s="154"/>
      <c r="I39" s="154"/>
      <c r="J39" s="154"/>
      <c r="K39" s="154"/>
    </row>
    <row r="40" spans="1:11" s="143" customFormat="1" ht="16.5" customHeight="1" x14ac:dyDescent="0.5">
      <c r="B40" s="135"/>
      <c r="C40" s="136"/>
      <c r="D40" s="136"/>
      <c r="E40" s="154"/>
      <c r="F40" s="141"/>
      <c r="G40" s="154"/>
      <c r="H40" s="154"/>
      <c r="I40" s="154"/>
      <c r="J40" s="154"/>
      <c r="K40" s="154"/>
    </row>
    <row r="41" spans="1:11" s="143" customFormat="1" ht="16.5" customHeight="1" x14ac:dyDescent="0.5">
      <c r="B41" s="135"/>
      <c r="C41" s="136"/>
      <c r="D41" s="136"/>
      <c r="E41" s="154"/>
      <c r="F41" s="141"/>
      <c r="G41" s="154"/>
      <c r="H41" s="154"/>
      <c r="I41" s="154"/>
      <c r="J41" s="154"/>
      <c r="K41" s="154"/>
    </row>
    <row r="42" spans="1:11" s="143" customFormat="1" ht="16.5" customHeight="1" x14ac:dyDescent="0.5">
      <c r="B42" s="135"/>
      <c r="C42" s="136"/>
      <c r="D42" s="136"/>
      <c r="E42" s="154"/>
      <c r="F42" s="141"/>
      <c r="G42" s="154"/>
      <c r="H42" s="154"/>
      <c r="I42" s="154"/>
      <c r="J42" s="154"/>
      <c r="K42" s="154"/>
    </row>
    <row r="43" spans="1:11" s="143" customFormat="1" ht="16.5" customHeight="1" x14ac:dyDescent="0.5">
      <c r="B43" s="135"/>
      <c r="C43" s="136"/>
      <c r="D43" s="136"/>
      <c r="E43" s="154"/>
      <c r="F43" s="141"/>
      <c r="G43" s="154"/>
      <c r="H43" s="154"/>
      <c r="I43" s="154"/>
      <c r="J43" s="154"/>
      <c r="K43" s="154"/>
    </row>
    <row r="44" spans="1:11" s="143" customFormat="1" ht="16.5" customHeight="1" x14ac:dyDescent="0.5">
      <c r="B44" s="135"/>
      <c r="C44" s="136"/>
      <c r="D44" s="136"/>
      <c r="E44" s="154"/>
      <c r="F44" s="141"/>
      <c r="G44" s="154"/>
      <c r="H44" s="154"/>
      <c r="I44" s="154"/>
      <c r="J44" s="154"/>
      <c r="K44" s="154"/>
    </row>
    <row r="45" spans="1:11" s="143" customFormat="1" ht="16.5" customHeight="1" x14ac:dyDescent="0.5">
      <c r="B45" s="135"/>
      <c r="C45" s="136"/>
      <c r="D45" s="136"/>
      <c r="E45" s="154"/>
      <c r="F45" s="141"/>
      <c r="G45" s="154"/>
      <c r="H45" s="154"/>
      <c r="I45" s="154"/>
      <c r="J45" s="154"/>
      <c r="K45" s="154"/>
    </row>
    <row r="46" spans="1:11" s="143" customFormat="1" ht="16.5" customHeight="1" x14ac:dyDescent="0.5">
      <c r="B46" s="135"/>
      <c r="C46" s="136"/>
      <c r="D46" s="136"/>
      <c r="E46" s="154"/>
      <c r="F46" s="141"/>
      <c r="G46" s="154"/>
      <c r="H46" s="154"/>
      <c r="I46" s="154"/>
      <c r="J46" s="154"/>
      <c r="K46" s="154"/>
    </row>
    <row r="47" spans="1:11" s="143" customFormat="1" ht="16.5" customHeight="1" x14ac:dyDescent="0.5">
      <c r="B47" s="135"/>
      <c r="C47" s="136"/>
      <c r="D47" s="136"/>
      <c r="E47" s="154"/>
      <c r="F47" s="141"/>
      <c r="G47" s="154"/>
      <c r="H47" s="154"/>
      <c r="I47" s="154"/>
      <c r="J47" s="154"/>
      <c r="K47" s="154"/>
    </row>
    <row r="48" spans="1:11" s="143" customFormat="1" ht="15.75" customHeight="1" x14ac:dyDescent="0.5">
      <c r="B48" s="135"/>
      <c r="C48" s="136"/>
      <c r="D48" s="136"/>
      <c r="E48" s="154"/>
      <c r="F48" s="141"/>
      <c r="G48" s="154"/>
      <c r="H48" s="154"/>
      <c r="I48" s="154"/>
      <c r="J48" s="154"/>
      <c r="K48" s="154"/>
    </row>
    <row r="49" spans="1:11" ht="21.95" customHeight="1" x14ac:dyDescent="0.5">
      <c r="A49" s="272" t="str">
        <f>'10..'!A34</f>
        <v>The notes to the consolidated and separate financial statements are an integral part of these financial statements.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</row>
    <row r="50" spans="1:11" ht="16.5" customHeight="1" x14ac:dyDescent="0.5">
      <c r="A50" s="1" t="str">
        <f>A1</f>
        <v>Vichitbhan Palmoil Public Company Limited</v>
      </c>
      <c r="B50" s="148"/>
      <c r="C50" s="149"/>
      <c r="D50" s="150"/>
      <c r="E50" s="141"/>
      <c r="F50" s="141"/>
      <c r="G50" s="141"/>
      <c r="H50" s="141"/>
      <c r="I50" s="161"/>
      <c r="J50" s="141"/>
      <c r="K50" s="161"/>
    </row>
    <row r="51" spans="1:11" ht="16.5" customHeight="1" x14ac:dyDescent="0.5">
      <c r="A51" s="148" t="s">
        <v>117</v>
      </c>
      <c r="B51" s="148"/>
      <c r="C51" s="149"/>
      <c r="D51" s="150"/>
      <c r="E51" s="141"/>
      <c r="F51" s="141"/>
      <c r="G51" s="141"/>
      <c r="H51" s="141"/>
      <c r="I51" s="161"/>
      <c r="J51" s="141"/>
      <c r="K51" s="161"/>
    </row>
    <row r="52" spans="1:11" ht="16.5" customHeight="1" x14ac:dyDescent="0.5">
      <c r="A52" s="144" t="str">
        <f>A3</f>
        <v>For the year ended 31 December 2019</v>
      </c>
      <c r="B52" s="144"/>
      <c r="C52" s="145"/>
      <c r="D52" s="146"/>
      <c r="E52" s="147"/>
      <c r="F52" s="147"/>
      <c r="G52" s="147"/>
      <c r="H52" s="147"/>
      <c r="I52" s="162"/>
      <c r="J52" s="147"/>
      <c r="K52" s="162"/>
    </row>
    <row r="53" spans="1:11" ht="16.5" customHeight="1" x14ac:dyDescent="0.5">
      <c r="A53" s="148"/>
      <c r="B53" s="148"/>
      <c r="C53" s="149"/>
      <c r="D53" s="150"/>
      <c r="E53" s="141"/>
      <c r="F53" s="141"/>
      <c r="G53" s="141"/>
      <c r="H53" s="141"/>
      <c r="I53" s="161"/>
      <c r="J53" s="141"/>
      <c r="K53" s="161"/>
    </row>
    <row r="54" spans="1:11" ht="16.5" customHeight="1" x14ac:dyDescent="0.5">
      <c r="A54" s="148"/>
      <c r="B54" s="148"/>
      <c r="C54" s="149"/>
      <c r="D54" s="150"/>
      <c r="E54" s="141"/>
      <c r="F54" s="141"/>
      <c r="G54" s="141"/>
      <c r="H54" s="141"/>
      <c r="I54" s="141"/>
      <c r="J54" s="141"/>
      <c r="K54" s="141"/>
    </row>
    <row r="55" spans="1:11" ht="16.5" customHeight="1" x14ac:dyDescent="0.5">
      <c r="A55" s="148"/>
      <c r="B55" s="148"/>
      <c r="C55" s="26"/>
      <c r="D55" s="27"/>
      <c r="E55" s="259" t="s">
        <v>127</v>
      </c>
      <c r="F55" s="259"/>
      <c r="G55" s="259"/>
      <c r="H55" s="28"/>
      <c r="I55" s="259" t="s">
        <v>129</v>
      </c>
      <c r="J55" s="259"/>
      <c r="K55" s="259"/>
    </row>
    <row r="56" spans="1:11" ht="16.5" customHeight="1" x14ac:dyDescent="0.5">
      <c r="A56" s="148"/>
      <c r="B56" s="148"/>
      <c r="C56" s="26"/>
      <c r="D56" s="27"/>
      <c r="E56" s="263" t="s">
        <v>128</v>
      </c>
      <c r="F56" s="263"/>
      <c r="G56" s="263"/>
      <c r="H56" s="28"/>
      <c r="I56" s="263" t="s">
        <v>128</v>
      </c>
      <c r="J56" s="263"/>
      <c r="K56" s="263"/>
    </row>
    <row r="57" spans="1:11" ht="16.5" customHeight="1" x14ac:dyDescent="0.5">
      <c r="A57" s="158"/>
      <c r="B57" s="158"/>
      <c r="C57" s="14"/>
      <c r="D57" s="30"/>
      <c r="E57" s="33" t="s">
        <v>145</v>
      </c>
      <c r="F57" s="32"/>
      <c r="G57" s="33" t="s">
        <v>134</v>
      </c>
      <c r="H57" s="33"/>
      <c r="I57" s="33" t="s">
        <v>145</v>
      </c>
      <c r="J57" s="32"/>
      <c r="K57" s="33" t="s">
        <v>134</v>
      </c>
    </row>
    <row r="58" spans="1:11" ht="16.5" customHeight="1" x14ac:dyDescent="0.5">
      <c r="A58" s="158"/>
      <c r="B58" s="158"/>
      <c r="C58" s="29" t="s">
        <v>0</v>
      </c>
      <c r="D58" s="30"/>
      <c r="E58" s="31" t="s">
        <v>150</v>
      </c>
      <c r="F58" s="32"/>
      <c r="G58" s="31" t="s">
        <v>150</v>
      </c>
      <c r="H58" s="33"/>
      <c r="I58" s="31" t="s">
        <v>150</v>
      </c>
      <c r="J58" s="32"/>
      <c r="K58" s="31" t="s">
        <v>150</v>
      </c>
    </row>
    <row r="59" spans="1:11" ht="16.5" customHeight="1" x14ac:dyDescent="0.5">
      <c r="A59" s="143" t="s">
        <v>52</v>
      </c>
      <c r="B59" s="143"/>
      <c r="D59" s="136"/>
      <c r="E59" s="251"/>
      <c r="F59" s="154"/>
      <c r="H59" s="163"/>
      <c r="I59" s="251"/>
      <c r="J59" s="154"/>
    </row>
    <row r="60" spans="1:11" ht="16.5" customHeight="1" x14ac:dyDescent="0.5">
      <c r="A60" s="135" t="s">
        <v>64</v>
      </c>
      <c r="B60" s="143"/>
      <c r="C60" s="3" t="s">
        <v>151</v>
      </c>
      <c r="D60" s="136"/>
      <c r="E60" s="215">
        <v>0</v>
      </c>
      <c r="F60" s="8"/>
      <c r="G60" s="8">
        <v>0</v>
      </c>
      <c r="H60" s="164"/>
      <c r="I60" s="252">
        <v>-50135000</v>
      </c>
      <c r="J60" s="165"/>
      <c r="K60" s="165">
        <v>-57207500</v>
      </c>
    </row>
    <row r="61" spans="1:11" ht="16.5" customHeight="1" x14ac:dyDescent="0.5">
      <c r="A61" s="135" t="s">
        <v>72</v>
      </c>
      <c r="B61" s="143"/>
      <c r="C61" s="3" t="s">
        <v>151</v>
      </c>
      <c r="D61" s="136"/>
      <c r="E61" s="215">
        <v>0</v>
      </c>
      <c r="F61" s="8"/>
      <c r="G61" s="8">
        <v>0</v>
      </c>
      <c r="H61" s="164"/>
      <c r="I61" s="252">
        <v>45452500</v>
      </c>
      <c r="J61" s="165"/>
      <c r="K61" s="165">
        <v>35059000</v>
      </c>
    </row>
    <row r="62" spans="1:11" ht="16.5" customHeight="1" x14ac:dyDescent="0.5">
      <c r="A62" s="135" t="s">
        <v>59</v>
      </c>
      <c r="D62" s="136"/>
      <c r="E62" s="252">
        <v>-10747894</v>
      </c>
      <c r="F62" s="8"/>
      <c r="G62" s="165">
        <v>-37231649</v>
      </c>
      <c r="H62" s="165"/>
      <c r="I62" s="252">
        <v>-8658333</v>
      </c>
      <c r="J62" s="165"/>
      <c r="K62" s="165">
        <v>-31633962</v>
      </c>
    </row>
    <row r="63" spans="1:11" ht="16.5" customHeight="1" x14ac:dyDescent="0.5">
      <c r="A63" s="159" t="s">
        <v>66</v>
      </c>
      <c r="D63" s="136"/>
      <c r="E63" s="215">
        <v>2290000</v>
      </c>
      <c r="F63" s="8"/>
      <c r="G63" s="8">
        <v>547709</v>
      </c>
      <c r="H63" s="165"/>
      <c r="I63" s="252">
        <v>924000</v>
      </c>
      <c r="J63" s="165"/>
      <c r="K63" s="165">
        <v>128513</v>
      </c>
    </row>
    <row r="64" spans="1:11" ht="16.5" customHeight="1" x14ac:dyDescent="0.5">
      <c r="A64" s="159" t="s">
        <v>143</v>
      </c>
      <c r="B64" s="143"/>
      <c r="C64" s="136">
        <v>15</v>
      </c>
      <c r="D64" s="136"/>
      <c r="E64" s="216">
        <v>-566400</v>
      </c>
      <c r="F64" s="8"/>
      <c r="G64" s="44">
        <v>-96140</v>
      </c>
      <c r="H64" s="165"/>
      <c r="I64" s="254">
        <v>-93500</v>
      </c>
      <c r="J64" s="165"/>
      <c r="K64" s="166">
        <v>-85440</v>
      </c>
    </row>
    <row r="65" spans="1:11" ht="16.5" customHeight="1" x14ac:dyDescent="0.5">
      <c r="A65" s="158"/>
      <c r="C65" s="157"/>
      <c r="D65" s="136"/>
      <c r="E65" s="251"/>
      <c r="I65" s="251"/>
      <c r="J65" s="154"/>
    </row>
    <row r="66" spans="1:11" ht="16.5" customHeight="1" x14ac:dyDescent="0.5">
      <c r="A66" s="158" t="s">
        <v>141</v>
      </c>
      <c r="B66" s="158"/>
      <c r="C66" s="157"/>
      <c r="D66" s="136"/>
      <c r="E66" s="250">
        <f>SUM(E60:E64)</f>
        <v>-9024294</v>
      </c>
      <c r="G66" s="160">
        <f>SUM(G60:G64)</f>
        <v>-36780080</v>
      </c>
      <c r="I66" s="250">
        <f>SUM(I60:I64)</f>
        <v>-12510333</v>
      </c>
      <c r="J66" s="154"/>
      <c r="K66" s="160">
        <f>SUM(K60:K64)</f>
        <v>-53739389</v>
      </c>
    </row>
    <row r="67" spans="1:11" ht="16.5" customHeight="1" x14ac:dyDescent="0.5">
      <c r="A67" s="158"/>
      <c r="B67" s="158"/>
      <c r="D67" s="136"/>
      <c r="E67" s="249"/>
      <c r="F67" s="154"/>
      <c r="G67" s="154"/>
      <c r="H67" s="154"/>
      <c r="I67" s="249"/>
      <c r="J67" s="154"/>
      <c r="K67" s="154"/>
    </row>
    <row r="68" spans="1:11" ht="16.5" customHeight="1" x14ac:dyDescent="0.5">
      <c r="A68" s="143" t="s">
        <v>2</v>
      </c>
      <c r="B68" s="158"/>
      <c r="C68" s="157"/>
      <c r="D68" s="136"/>
      <c r="E68" s="251"/>
      <c r="I68" s="251"/>
      <c r="J68" s="154"/>
    </row>
    <row r="69" spans="1:11" ht="16.5" customHeight="1" x14ac:dyDescent="0.5">
      <c r="A69" s="158" t="s">
        <v>73</v>
      </c>
      <c r="B69" s="158"/>
      <c r="C69" s="157"/>
      <c r="D69" s="136"/>
      <c r="E69" s="253">
        <v>573100000</v>
      </c>
      <c r="F69" s="164"/>
      <c r="G69" s="164">
        <v>671100000</v>
      </c>
      <c r="H69" s="164"/>
      <c r="I69" s="253">
        <v>573100000</v>
      </c>
      <c r="J69" s="165"/>
      <c r="K69" s="164">
        <v>671100000</v>
      </c>
    </row>
    <row r="70" spans="1:11" ht="16.5" customHeight="1" x14ac:dyDescent="0.5">
      <c r="A70" s="158" t="s">
        <v>75</v>
      </c>
      <c r="B70" s="158"/>
      <c r="C70" s="157"/>
      <c r="D70" s="136"/>
      <c r="E70" s="253">
        <v>-560600000</v>
      </c>
      <c r="F70" s="164"/>
      <c r="G70" s="164">
        <v>-699600000</v>
      </c>
      <c r="H70" s="164"/>
      <c r="I70" s="253">
        <v>-560600000</v>
      </c>
      <c r="J70" s="165"/>
      <c r="K70" s="164">
        <v>-699600000</v>
      </c>
    </row>
    <row r="71" spans="1:11" ht="16.5" customHeight="1" x14ac:dyDescent="0.5">
      <c r="A71" s="135" t="s">
        <v>61</v>
      </c>
      <c r="B71" s="158"/>
      <c r="C71" s="136">
        <v>27</v>
      </c>
      <c r="D71" s="136"/>
      <c r="E71" s="252">
        <v>-1489927</v>
      </c>
      <c r="F71" s="165"/>
      <c r="G71" s="165">
        <v>-4140372</v>
      </c>
      <c r="H71" s="165"/>
      <c r="I71" s="253">
        <v>-988897</v>
      </c>
      <c r="J71" s="165"/>
      <c r="K71" s="164">
        <v>-1920048</v>
      </c>
    </row>
    <row r="72" spans="1:11" ht="16.5" customHeight="1" x14ac:dyDescent="0.5">
      <c r="A72" s="158" t="s">
        <v>95</v>
      </c>
      <c r="B72" s="158"/>
      <c r="C72" s="157">
        <v>18</v>
      </c>
      <c r="D72" s="136"/>
      <c r="E72" s="254">
        <v>-88152000</v>
      </c>
      <c r="F72" s="165"/>
      <c r="G72" s="166">
        <v>-88152000</v>
      </c>
      <c r="H72" s="165"/>
      <c r="I72" s="254">
        <v>-64152000</v>
      </c>
      <c r="J72" s="165"/>
      <c r="K72" s="166">
        <v>-64152000</v>
      </c>
    </row>
    <row r="73" spans="1:11" ht="16.5" customHeight="1" x14ac:dyDescent="0.5">
      <c r="A73" s="158"/>
      <c r="C73" s="157"/>
      <c r="D73" s="136"/>
      <c r="E73" s="251"/>
      <c r="I73" s="251"/>
      <c r="J73" s="154"/>
    </row>
    <row r="74" spans="1:11" ht="16.5" customHeight="1" x14ac:dyDescent="0.5">
      <c r="A74" s="158" t="s">
        <v>142</v>
      </c>
      <c r="B74" s="158"/>
      <c r="D74" s="136"/>
      <c r="E74" s="250">
        <f>SUM(E67:E72)</f>
        <v>-77141927</v>
      </c>
      <c r="F74" s="154"/>
      <c r="G74" s="160">
        <f>SUM(G67:G72)</f>
        <v>-120792372</v>
      </c>
      <c r="H74" s="154"/>
      <c r="I74" s="250">
        <f>SUM(I67:I72)</f>
        <v>-52640897</v>
      </c>
      <c r="J74" s="154"/>
      <c r="K74" s="160">
        <f>SUM(K67:K72)</f>
        <v>-94572048</v>
      </c>
    </row>
    <row r="75" spans="1:11" ht="16.5" customHeight="1" x14ac:dyDescent="0.5">
      <c r="A75" s="158"/>
      <c r="B75" s="158"/>
      <c r="D75" s="136"/>
      <c r="E75" s="249"/>
      <c r="F75" s="154"/>
      <c r="G75" s="154"/>
      <c r="H75" s="154"/>
      <c r="I75" s="249"/>
      <c r="J75" s="154"/>
      <c r="K75" s="154"/>
    </row>
    <row r="76" spans="1:11" ht="16.5" customHeight="1" x14ac:dyDescent="0.5">
      <c r="A76" s="138" t="s">
        <v>125</v>
      </c>
      <c r="B76" s="158"/>
      <c r="D76" s="136"/>
      <c r="E76" s="215">
        <f>SUM(E37,E66,E74)</f>
        <v>-1800696</v>
      </c>
      <c r="F76" s="156"/>
      <c r="G76" s="8">
        <f>SUM(G37,G66,G74)</f>
        <v>-627560</v>
      </c>
      <c r="H76" s="8"/>
      <c r="I76" s="215">
        <f>SUM(I37,I66,I74)</f>
        <v>-24012</v>
      </c>
      <c r="J76" s="11"/>
      <c r="K76" s="8">
        <f>SUM(K37,K66,K74)</f>
        <v>-1373994</v>
      </c>
    </row>
    <row r="77" spans="1:11" ht="16.5" customHeight="1" x14ac:dyDescent="0.5">
      <c r="A77" s="158" t="s">
        <v>12</v>
      </c>
      <c r="B77" s="158"/>
      <c r="D77" s="136"/>
      <c r="E77" s="216">
        <v>-925577</v>
      </c>
      <c r="F77" s="8"/>
      <c r="G77" s="44">
        <v>-298017</v>
      </c>
      <c r="H77" s="165"/>
      <c r="I77" s="254">
        <v>-871444</v>
      </c>
      <c r="J77" s="165"/>
      <c r="K77" s="166">
        <v>502550</v>
      </c>
    </row>
    <row r="78" spans="1:11" ht="16.5" customHeight="1" x14ac:dyDescent="0.5">
      <c r="A78" s="158"/>
      <c r="C78" s="157"/>
      <c r="D78" s="136"/>
      <c r="E78" s="251"/>
      <c r="I78" s="251"/>
      <c r="J78" s="154"/>
    </row>
    <row r="79" spans="1:11" ht="16.5" customHeight="1" thickBot="1" x14ac:dyDescent="0.55000000000000004">
      <c r="A79" s="138" t="s">
        <v>11</v>
      </c>
      <c r="B79" s="158"/>
      <c r="D79" s="136"/>
      <c r="E79" s="255">
        <f>SUM(E76:E78)</f>
        <v>-2726273</v>
      </c>
      <c r="F79" s="154"/>
      <c r="G79" s="167">
        <f>SUM(G76:G78)</f>
        <v>-925577</v>
      </c>
      <c r="H79" s="154"/>
      <c r="I79" s="255">
        <f>SUM(I76:I78)</f>
        <v>-895456</v>
      </c>
      <c r="J79" s="154"/>
      <c r="K79" s="167">
        <f>SUM(K76:K78)</f>
        <v>-871444</v>
      </c>
    </row>
    <row r="80" spans="1:11" ht="16.5" customHeight="1" thickTop="1" x14ac:dyDescent="0.5">
      <c r="A80" s="158"/>
      <c r="B80" s="158"/>
      <c r="D80" s="136"/>
      <c r="E80" s="249"/>
      <c r="F80" s="154"/>
      <c r="G80" s="154"/>
      <c r="H80" s="154"/>
      <c r="I80" s="249"/>
      <c r="J80" s="154"/>
      <c r="K80" s="154"/>
    </row>
    <row r="81" spans="1:11" ht="16.5" customHeight="1" x14ac:dyDescent="0.5">
      <c r="A81" s="138" t="s">
        <v>27</v>
      </c>
      <c r="B81" s="158"/>
      <c r="D81" s="136"/>
      <c r="E81" s="249"/>
      <c r="F81" s="154"/>
      <c r="G81" s="154"/>
      <c r="H81" s="154"/>
      <c r="I81" s="249"/>
      <c r="J81" s="154"/>
      <c r="K81" s="154"/>
    </row>
    <row r="82" spans="1:11" ht="16.5" customHeight="1" x14ac:dyDescent="0.5">
      <c r="A82" s="168" t="s">
        <v>27</v>
      </c>
      <c r="C82" s="136">
        <v>8</v>
      </c>
      <c r="D82" s="136"/>
      <c r="E82" s="249">
        <f>'6-7'!F14</f>
        <v>387236</v>
      </c>
      <c r="F82" s="154"/>
      <c r="G82" s="154">
        <v>940592</v>
      </c>
      <c r="H82" s="165"/>
      <c r="I82" s="257">
        <v>376847</v>
      </c>
      <c r="J82" s="165"/>
      <c r="K82" s="169">
        <v>449901</v>
      </c>
    </row>
    <row r="83" spans="1:11" ht="16.5" customHeight="1" x14ac:dyDescent="0.5">
      <c r="A83" s="135" t="s">
        <v>93</v>
      </c>
      <c r="C83" s="157">
        <v>18</v>
      </c>
      <c r="D83" s="136"/>
      <c r="E83" s="250">
        <v>-3113509</v>
      </c>
      <c r="G83" s="160">
        <v>-1866169</v>
      </c>
      <c r="I83" s="250">
        <v>-1272303</v>
      </c>
      <c r="J83" s="154"/>
      <c r="K83" s="160">
        <v>-1321345</v>
      </c>
    </row>
    <row r="84" spans="1:11" ht="16.5" customHeight="1" x14ac:dyDescent="0.5">
      <c r="A84" s="158"/>
      <c r="C84" s="157"/>
      <c r="D84" s="136"/>
      <c r="E84" s="251"/>
      <c r="I84" s="251"/>
      <c r="J84" s="154"/>
    </row>
    <row r="85" spans="1:11" ht="16.5" customHeight="1" thickBot="1" x14ac:dyDescent="0.55000000000000004">
      <c r="A85" s="158"/>
      <c r="B85" s="170"/>
      <c r="C85" s="153"/>
      <c r="D85" s="153"/>
      <c r="E85" s="255">
        <f>SUM(E82:E84)</f>
        <v>-2726273</v>
      </c>
      <c r="F85" s="154"/>
      <c r="G85" s="167">
        <f>SUM(G82:G84)</f>
        <v>-925577</v>
      </c>
      <c r="H85" s="154"/>
      <c r="I85" s="255">
        <f>SUM(I82:I84)</f>
        <v>-895456</v>
      </c>
      <c r="J85" s="154"/>
      <c r="K85" s="167">
        <f>SUM(K82:K84)</f>
        <v>-871444</v>
      </c>
    </row>
    <row r="86" spans="1:11" ht="16.5" customHeight="1" thickTop="1" x14ac:dyDescent="0.5">
      <c r="A86" s="158"/>
      <c r="B86" s="158"/>
      <c r="D86" s="136"/>
      <c r="E86" s="249"/>
      <c r="F86" s="154"/>
      <c r="G86" s="154"/>
      <c r="H86" s="154"/>
      <c r="I86" s="249"/>
      <c r="J86" s="154"/>
      <c r="K86" s="154"/>
    </row>
    <row r="87" spans="1:11" ht="16.5" customHeight="1" x14ac:dyDescent="0.5">
      <c r="A87" s="148" t="s">
        <v>25</v>
      </c>
      <c r="B87" s="148"/>
      <c r="C87" s="149"/>
      <c r="D87" s="150"/>
      <c r="E87" s="256"/>
      <c r="F87" s="141"/>
      <c r="G87" s="141"/>
      <c r="H87" s="141"/>
      <c r="I87" s="256"/>
      <c r="J87" s="141"/>
      <c r="K87" s="141"/>
    </row>
    <row r="88" spans="1:11" ht="9.9499999999999993" customHeight="1" x14ac:dyDescent="0.5">
      <c r="A88" s="158"/>
      <c r="C88" s="157"/>
      <c r="D88" s="136"/>
      <c r="E88" s="251"/>
      <c r="I88" s="251"/>
      <c r="J88" s="154"/>
    </row>
    <row r="89" spans="1:11" ht="16.5" customHeight="1" x14ac:dyDescent="0.5">
      <c r="A89" s="170" t="s">
        <v>155</v>
      </c>
      <c r="C89" s="157"/>
      <c r="D89" s="136"/>
      <c r="E89" s="251"/>
      <c r="I89" s="251"/>
      <c r="J89" s="154"/>
    </row>
    <row r="90" spans="1:11" ht="16.5" customHeight="1" x14ac:dyDescent="0.5">
      <c r="B90" s="135" t="s">
        <v>156</v>
      </c>
      <c r="C90" s="149"/>
      <c r="D90" s="150"/>
      <c r="E90" s="251">
        <v>0</v>
      </c>
      <c r="F90" s="141"/>
      <c r="G90" s="137">
        <v>250579</v>
      </c>
      <c r="H90" s="154"/>
      <c r="I90" s="251">
        <v>0</v>
      </c>
      <c r="J90" s="154"/>
      <c r="K90" s="137">
        <v>232924</v>
      </c>
    </row>
    <row r="91" spans="1:11" ht="16.5" customHeight="1" x14ac:dyDescent="0.5">
      <c r="A91" s="170" t="s">
        <v>139</v>
      </c>
      <c r="C91" s="149"/>
      <c r="D91" s="150"/>
      <c r="E91" s="251"/>
      <c r="I91" s="251"/>
    </row>
    <row r="92" spans="1:11" ht="16.5" customHeight="1" x14ac:dyDescent="0.5">
      <c r="B92" s="170" t="s">
        <v>140</v>
      </c>
      <c r="C92" s="149"/>
      <c r="D92" s="150"/>
      <c r="E92" s="251">
        <v>375000</v>
      </c>
      <c r="F92" s="141"/>
      <c r="G92" s="137">
        <v>935000</v>
      </c>
      <c r="H92" s="154"/>
      <c r="I92" s="251">
        <v>375000</v>
      </c>
      <c r="J92" s="154"/>
      <c r="K92" s="137">
        <v>935000</v>
      </c>
    </row>
    <row r="93" spans="1:11" ht="16.5" customHeight="1" x14ac:dyDescent="0.5">
      <c r="B93" s="170"/>
      <c r="C93" s="149"/>
      <c r="D93" s="150"/>
      <c r="F93" s="141"/>
      <c r="H93" s="154"/>
      <c r="J93" s="154"/>
    </row>
    <row r="94" spans="1:11" ht="16.5" customHeight="1" x14ac:dyDescent="0.5">
      <c r="B94" s="170"/>
      <c r="C94" s="149"/>
      <c r="D94" s="150"/>
      <c r="F94" s="141"/>
      <c r="H94" s="154"/>
      <c r="J94" s="154"/>
    </row>
    <row r="95" spans="1:11" ht="16.5" customHeight="1" x14ac:dyDescent="0.5">
      <c r="B95" s="170"/>
      <c r="C95" s="149"/>
      <c r="D95" s="150"/>
      <c r="F95" s="141"/>
      <c r="H95" s="154"/>
      <c r="J95" s="154"/>
    </row>
    <row r="96" spans="1:11" ht="14.25" customHeight="1" x14ac:dyDescent="0.5">
      <c r="B96" s="170"/>
      <c r="C96" s="149"/>
      <c r="D96" s="150"/>
      <c r="F96" s="141"/>
      <c r="H96" s="154"/>
      <c r="J96" s="154"/>
    </row>
    <row r="97" spans="1:11" ht="8.25" customHeight="1" x14ac:dyDescent="0.5">
      <c r="B97" s="170"/>
      <c r="C97" s="149"/>
      <c r="D97" s="150"/>
      <c r="F97" s="141"/>
      <c r="H97" s="154"/>
      <c r="J97" s="154"/>
    </row>
    <row r="98" spans="1:11" ht="15.75" customHeight="1" x14ac:dyDescent="0.5">
      <c r="B98" s="170"/>
      <c r="C98" s="149"/>
      <c r="D98" s="150"/>
      <c r="F98" s="141"/>
      <c r="H98" s="154"/>
      <c r="J98" s="154"/>
    </row>
    <row r="99" spans="1:11" ht="21.95" customHeight="1" x14ac:dyDescent="0.5">
      <c r="A99" s="272" t="str">
        <f>+A49</f>
        <v>The notes to the consolidated and separate financial statements are an integral part of these financial statements.</v>
      </c>
      <c r="B99" s="272"/>
      <c r="C99" s="272"/>
      <c r="D99" s="272"/>
      <c r="E99" s="272"/>
      <c r="F99" s="272"/>
      <c r="G99" s="272"/>
      <c r="H99" s="272"/>
      <c r="I99" s="272"/>
      <c r="J99" s="272"/>
      <c r="K99" s="272"/>
    </row>
  </sheetData>
  <mergeCells count="10">
    <mergeCell ref="E6:G6"/>
    <mergeCell ref="I6:K6"/>
    <mergeCell ref="E55:G55"/>
    <mergeCell ref="I55:K55"/>
    <mergeCell ref="A99:K99"/>
    <mergeCell ref="A49:K49"/>
    <mergeCell ref="I7:K7"/>
    <mergeCell ref="E7:G7"/>
    <mergeCell ref="E56:G56"/>
    <mergeCell ref="I56:K56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9..</vt:lpstr>
      <vt:lpstr>10..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2020-02-20T10:20:54Z</cp:lastPrinted>
  <dcterms:created xsi:type="dcterms:W3CDTF">2001-04-26T00:45:21Z</dcterms:created>
  <dcterms:modified xsi:type="dcterms:W3CDTF">2020-02-20T10:21:09Z</dcterms:modified>
</cp:coreProperties>
</file>