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kamolpattana\Desktop\SEC\"/>
    </mc:Choice>
  </mc:AlternateContent>
  <xr:revisionPtr revIDLastSave="0" documentId="13_ncr:1_{D2C16F0D-CB98-483A-AC88-52F2631A815E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L" sheetId="1" r:id="rId1"/>
    <sheet name="PL10-11" sheetId="8" r:id="rId2"/>
    <sheet name="SH12" sheetId="10" r:id="rId3"/>
    <sheet name="SH13" sheetId="14" r:id="rId4"/>
    <sheet name="SH14" sheetId="12" r:id="rId5"/>
    <sheet name="SH15" sheetId="15" r:id="rId6"/>
    <sheet name="cf16-18" sheetId="23" r:id="rId7"/>
    <sheet name="งบกระแสเงินสด " sheetId="1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O1">#REF!</definedName>
    <definedName name="_______________PRO1">#REF!</definedName>
    <definedName name="____________PRO1">#REF!</definedName>
    <definedName name="___________PRO1">#REF!</definedName>
    <definedName name="__________PRO1">#REF!</definedName>
    <definedName name="_________PRO1">#REF!</definedName>
    <definedName name="________PRO1">#REF!</definedName>
    <definedName name="______PRO1">#REF!</definedName>
    <definedName name="_____may01">#REF!</definedName>
    <definedName name="_____PRO1">#REF!</definedName>
    <definedName name="____APR02">#REF!</definedName>
    <definedName name="____AUG01">#REF!</definedName>
    <definedName name="____DEC01">#REF!</definedName>
    <definedName name="____DEC2001">#REF!</definedName>
    <definedName name="____JUL01">#REF!</definedName>
    <definedName name="____JUL02">#REF!</definedName>
    <definedName name="____may01">#REF!</definedName>
    <definedName name="____MAY02">#REF!</definedName>
    <definedName name="____NOV01">#REF!</definedName>
    <definedName name="____PL10">#REF!</definedName>
    <definedName name="____PRO1">#REF!</definedName>
    <definedName name="____sep01">#REF!</definedName>
    <definedName name="___APR02">#REF!</definedName>
    <definedName name="___AUG01">#REF!</definedName>
    <definedName name="___DEC01">#REF!</definedName>
    <definedName name="___DEC2001">#REF!</definedName>
    <definedName name="___JUL01">#REF!</definedName>
    <definedName name="___JUL02">#REF!</definedName>
    <definedName name="___may01">#REF!</definedName>
    <definedName name="___MAY02">#REF!</definedName>
    <definedName name="___NOV01">#REF!</definedName>
    <definedName name="___PL10">#REF!</definedName>
    <definedName name="___PRO1">#REF!</definedName>
    <definedName name="___sep0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1">#REF!</definedName>
    <definedName name="__MAY02">#REF!</definedName>
    <definedName name="__NOV01">#REF!</definedName>
    <definedName name="__PL10">#REF!</definedName>
    <definedName name="__PRO1">#REF!</definedName>
    <definedName name="__sep01">#REF!</definedName>
    <definedName name="_42540">#N/A</definedName>
    <definedName name="_APR02">#REF!</definedName>
    <definedName name="_AUG01">#REF!</definedName>
    <definedName name="_DEC01">#REF!</definedName>
    <definedName name="_DEC2001">#REF!</definedName>
    <definedName name="_Fill" hidden="1">#REF!</definedName>
    <definedName name="_JUL01">#REF!</definedName>
    <definedName name="_JUL02">#REF!</definedName>
    <definedName name="_Key1" hidden="1">#REF!</definedName>
    <definedName name="_may01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PRO1">#REF!</definedName>
    <definedName name="_sep01">#REF!</definedName>
    <definedName name="_Sort" hidden="1">#REF!</definedName>
    <definedName name="A">Scheduled_Payment+Extra_Payment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MATCH(0.01,End_Bal,-1)+1</definedName>
    <definedName name="AAA">#REF!</definedName>
    <definedName name="aaaa">#REF!</definedName>
    <definedName name="aaaaa">#REF!</definedName>
    <definedName name="aaaaaa">#REF!</definedName>
    <definedName name="abc">#REF!</definedName>
    <definedName name="Acc_Code">#REF!</definedName>
    <definedName name="Acc_Coe">#REF!</definedName>
    <definedName name="ADM">#REF!</definedName>
    <definedName name="ass">IF(Loan_Amount*Interest_Rate*Loan_Years*Loan_Start&gt;0,1,0)</definedName>
    <definedName name="bbb">#REF!</definedName>
    <definedName name="Beg_Bal">#REF!</definedName>
    <definedName name="Ben">Scheduled_Payment+Extra_Payment</definedName>
    <definedName name="bigbang">#REF!</definedName>
    <definedName name="BKI">#N/A</definedName>
    <definedName name="BS">#REF!</definedName>
    <definedName name="BSshe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pexTotals">#REF!</definedName>
    <definedName name="ccc">#REF!</definedName>
    <definedName name="CODE">'[2]CODE,NAME'!$A$1:$B$19</definedName>
    <definedName name="COST">#REF!</definedName>
    <definedName name="Cover">#REF!</definedName>
    <definedName name="CTAC_CODE">'[3]MP account'!#REF!</definedName>
    <definedName name="CTL">#REF!</definedName>
    <definedName name="D">MATCH(0.01,End_Bal,-1)+1</definedName>
    <definedName name="Daily">[4]Checking!$C$54</definedName>
    <definedName name="Data">#REF!</definedName>
    <definedName name="Data0">OFFSET('[5]Data@2561 (2018)'!$B$27,0,0,'[5]Data@2561 (2018)'!$B$9,10)</definedName>
    <definedName name="Data1">OFFSET('[5]Data@2560 (2017)'!$B$27,0,0,'[5]Data@2560 (2017)'!$B$9,10)</definedName>
    <definedName name="Data2">OFFSET('[5]Data@2559 (2016)'!$B$27,0,0,'[5]Data@2559 (2016)'!$B$9,10)</definedName>
    <definedName name="Data3">OFFSET('[5]Data@2558 (2015)'!$B$27,0,0,'[5]Data@2558 (2015)'!$B$9,10)</definedName>
    <definedName name="dd">IF(Loan_Amount*Interest_Rate*Loan_Years*Loan_Start&gt;0,1,0)</definedName>
    <definedName name="ddd">#REF!</definedName>
    <definedName name="dec01r">#REF!</definedName>
    <definedName name="dg">#N/A</definedName>
    <definedName name="E">IF(Loan_Amount*Interest_Rate*Loan_Years*Loan_Start&gt;0,1,0)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ff">#REF!</definedName>
    <definedName name="Full_Print">#REF!</definedName>
    <definedName name="FUND1">#REF!</definedName>
    <definedName name="FUND2">#REF!</definedName>
    <definedName name="gdk">MATCH(0.01,End_Bal,-1)+1</definedName>
    <definedName name="gew">IF(Loan_Amount*Interest_Rate*Loan_Years*Loan_Start&gt;0,1,0)</definedName>
    <definedName name="ggg">#REF!</definedName>
    <definedName name="GL0146P">#REF!</definedName>
    <definedName name="goi">Scheduled_Payment+Extra_Payment</definedName>
    <definedName name="HE">#REF!</definedName>
    <definedName name="Header_Row">ROW(#REF!)</definedName>
    <definedName name="HELP">#REF!</definedName>
    <definedName name="hhh">#REF!</definedName>
    <definedName name="I">[6]B!#REF!</definedName>
    <definedName name="iii">#REF!</definedName>
    <definedName name="Int">#REF!</definedName>
    <definedName name="INTERCONTINENTAL_COMMODITIES">'[7]CODE,NAME'!#REF!</definedName>
    <definedName name="Interest_Rate">#REF!</definedName>
    <definedName name="JUL01R">#REF!</definedName>
    <definedName name="K">[6]B!#REF!</definedName>
    <definedName name="k.1">IF(Loan_Amount*Interest_Rate*Loan_Years*Loan_Start&gt;0,1,0)</definedName>
    <definedName name="K1000A">'[8]BSI ขายให้ TM'!#REF!</definedName>
    <definedName name="Last_Row">#N/A</definedName>
    <definedName name="Loan_Amount">#REF!</definedName>
    <definedName name="Loan_Start">#REF!</definedName>
    <definedName name="Loan_Years">#REF!</definedName>
    <definedName name="LoanTotals">#REF!</definedName>
    <definedName name="Locationcodes">'[9]Location Codes'!$A$1:$C$65536</definedName>
    <definedName name="lpo">IF(Loan_Amount*Interest_Rate*Loan_Years*Loan_Start&gt;0,1,0)</definedName>
    <definedName name="M">[4]Checking!$B$53</definedName>
    <definedName name="Max_retirement_age">[4]Checking!$I$33</definedName>
    <definedName name="Max_salary">[4]Checking!$I$37</definedName>
    <definedName name="Min_retirement_age">[4]Checking!$I$36</definedName>
    <definedName name="Min_Salary">[4]Checking!$I$40</definedName>
    <definedName name="Monthly">[4]Checking!$C$53</definedName>
    <definedName name="Monthnum">#REF!</definedName>
    <definedName name="nnn">#REF!</definedName>
    <definedName name="Notes">#REF!</definedName>
    <definedName name="Num_Pmt_Per_Year">#REF!</definedName>
    <definedName name="Number_of_Payments">MATCH(0.01,End_Bal,-1)+1</definedName>
    <definedName name="O.1">IF(Loan_Amount*Interest_Rate*Loan_Years*Loan_Start&gt;0,1,0)</definedName>
    <definedName name="OI">IF(Loan_Amount*Interest_Rate*Loan_Years*Loan_Start&gt;0,1,0)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'[10]PL_INEC Q2''53'!#REF!</definedName>
    <definedName name="pl">#REF!</definedName>
    <definedName name="PLANT">#REF!</definedName>
    <definedName name="PLstment">#REF!</definedName>
    <definedName name="po">DATE(YEAR(Loan_Start),MONTH(Loan_Start)+Payment_Number,DAY(Loan_Start))</definedName>
    <definedName name="pp">#REF!</definedName>
    <definedName name="Princ">#REF!</definedName>
    <definedName name="_xlnm.Print_Area" localSheetId="0">BL!$A$1:$J$96</definedName>
    <definedName name="_xlnm.Print_Area" localSheetId="6">'cf16-18'!$A$1:$P$134</definedName>
    <definedName name="_xlnm.Print_Area" localSheetId="1">'PL10-11'!$A$1:$I$81</definedName>
    <definedName name="_xlnm.Print_Area" localSheetId="2">'SH12'!$A$1:$X$38</definedName>
    <definedName name="_xlnm.Print_Area" localSheetId="3">'SH13'!$A$1:$AD$42</definedName>
    <definedName name="_xlnm.Print_Area" localSheetId="4">'SH14'!$A$1:$V$36</definedName>
    <definedName name="_xlnm.Print_Area" localSheetId="5">'SH15'!$A$1:$X$36</definedName>
    <definedName name="_xlnm.Print_Area" localSheetId="7">'งบกระแสเงินสด '!$A$1:$K$79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rea">[11]RS2005!#REF!</definedName>
    <definedName name="q">#REF!</definedName>
    <definedName name="qqq">#REF!</definedName>
    <definedName name="quarter1">#REF!</definedName>
    <definedName name="RATE">[12]RATE!$A$1:$C$32</definedName>
    <definedName name="Rec.CF">IF(Loan_Amount*Interest_Rate*Loan_Years*Loan_Start&gt;0,1,0)</definedName>
    <definedName name="Report">[11]RS2005!#REF!</definedName>
    <definedName name="Retired">#REF!</definedName>
    <definedName name="RM.1">#REF!</definedName>
    <definedName name="rrr">#REF!</definedName>
    <definedName name="Sal_inc">#REF!</definedName>
    <definedName name="SAPBEXrevision" hidden="1">3</definedName>
    <definedName name="SAPBEXsysID" hidden="1">"BIP"</definedName>
    <definedName name="SAPBEXwbID" hidden="1">"D5645FHZZ7M5OF815J79JDHWG"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pec">#REF!</definedName>
    <definedName name="sss">#REF!</definedName>
    <definedName name="TABJUN">#REF!</definedName>
    <definedName name="table">#REF!</definedName>
    <definedName name="TABMARCH">#REF!</definedName>
    <definedName name="TABQ1">#REF!</definedName>
    <definedName name="TABQ2">#REF!</definedName>
    <definedName name="tabtest">#REF!</definedName>
    <definedName name="TB_1046">'[13]1046'!$A$7:$L$152</definedName>
    <definedName name="TESTAREA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rtrtrtrrtrt">#REF!</definedName>
    <definedName name="tt">#REF!</definedName>
    <definedName name="ttt">#REF!</definedName>
    <definedName name="tttt">#REF!</definedName>
    <definedName name="ttttttt">#REF!</definedName>
    <definedName name="val_date">#REF!</definedName>
    <definedName name="Values_Entered">IF(Loan_Amount*Interest_Rate*Loan_Years*Loan_Start&gt;0,1,0)</definedName>
    <definedName name="WS">#REF!</definedName>
    <definedName name="wwrw">IF(Loan_Amount*Interest_Rate*Loan_Years*Loan_Start&gt;0,1,0)</definedName>
    <definedName name="www">#REF!</definedName>
    <definedName name="X">'[14]Machine2,3''04'!#REF!</definedName>
    <definedName name="xx">MATCH(0.01,End_Bal,-1)+1</definedName>
    <definedName name="xxx">#REF!</definedName>
    <definedName name="yearend">#REF!</definedName>
    <definedName name="yyy">#REF!</definedName>
    <definedName name="yyyt">#REF!</definedName>
    <definedName name="z">IF(Loan_Amount*Interest_Rate*Loan_Years*Loan_Start&gt;0,1,0)</definedName>
    <definedName name="zzz">#REF!</definedName>
    <definedName name="แบบสอบถาม28_2_44">"$"</definedName>
    <definedName name="ไ">#REF!</definedName>
    <definedName name="ไม่มีชื่อ">#REF!</definedName>
    <definedName name="กเก">IF(Loan_Amount*Interest_Rate*Loan_Years*Loan_Start&gt;0,1,0)</definedName>
    <definedName name="กก">#REF!</definedName>
    <definedName name="กกก">#REF!</definedName>
    <definedName name="กรง">IF(Loan_Amount*Interest_Rate*Loan_Years*Loan_Start&gt;0,1,0)</definedName>
    <definedName name="ก้อบ">IF(Loan_Amount*Interest_Rate*Loan_Years*Loan_Start&gt;0,1,0)</definedName>
    <definedName name="ค่ารับรอง">#REF!</definedName>
    <definedName name="ธ20">[15]R1!#REF!</definedName>
    <definedName name="ปปป">Scheduled_Payment+Extra_Payment</definedName>
    <definedName name="พพพ">#REF!</definedName>
    <definedName name="ฟฟ">#REF!</definedName>
    <definedName name="ฟฟฟ">#REF!</definedName>
    <definedName name="ฟฟฟฟ">#REF!</definedName>
    <definedName name="ลลล">Scheduled_Payment+Extra_Payment</definedName>
    <definedName name="ส">IF([16]!Values_Entered,Header_Row+[16]!Number_of_Payments,Header_Row)</definedName>
    <definedName name="ห">'[3]MP account'!#REF!</definedName>
    <definedName name="หหห">#REF!</definedName>
    <definedName name="หหหห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2" i="23" l="1"/>
  <c r="G36" i="23"/>
  <c r="C44" i="23"/>
  <c r="G90" i="23"/>
  <c r="G27" i="23"/>
  <c r="I134" i="23" l="1"/>
  <c r="G134" i="23"/>
  <c r="E134" i="23"/>
  <c r="C134" i="23"/>
  <c r="G24" i="23"/>
  <c r="C79" i="23" l="1"/>
  <c r="H48" i="1" l="1"/>
  <c r="G21" i="8"/>
  <c r="G57" i="8"/>
  <c r="E15" i="8" l="1"/>
  <c r="E13" i="8"/>
  <c r="E12" i="8" l="1"/>
  <c r="I12" i="8"/>
  <c r="E11" i="8"/>
  <c r="I11" i="8"/>
  <c r="C21" i="8" l="1"/>
  <c r="H23" i="1"/>
  <c r="D90" i="1"/>
  <c r="G26" i="8" l="1"/>
  <c r="E30" i="8" l="1"/>
  <c r="I26" i="8"/>
  <c r="H91" i="1" l="1"/>
  <c r="R31" i="15"/>
  <c r="C77" i="8" l="1"/>
  <c r="T36" i="12" l="1"/>
  <c r="R36" i="12"/>
  <c r="P36" i="12"/>
  <c r="N36" i="12"/>
  <c r="J36" i="12"/>
  <c r="H36" i="12"/>
  <c r="F36" i="12"/>
  <c r="D36" i="12"/>
  <c r="D64" i="1" l="1"/>
  <c r="Z15" i="14" l="1"/>
  <c r="X36" i="14" l="1"/>
  <c r="X35" i="14"/>
  <c r="X30" i="14"/>
  <c r="X29" i="14"/>
  <c r="X28" i="14"/>
  <c r="X27" i="14"/>
  <c r="X22" i="14"/>
  <c r="Z22" i="14" s="1"/>
  <c r="X21" i="14"/>
  <c r="X20" i="14"/>
  <c r="D91" i="1"/>
  <c r="L23" i="14"/>
  <c r="L32" i="14" s="1"/>
  <c r="L41" i="14" s="1"/>
  <c r="L43" i="14" s="1"/>
  <c r="L31" i="14"/>
  <c r="AB27" i="14" l="1"/>
  <c r="C27" i="8" l="1"/>
  <c r="J16" i="14" l="1"/>
  <c r="J23" i="14"/>
  <c r="J31" i="14"/>
  <c r="J37" i="14"/>
  <c r="J32" i="14" l="1"/>
  <c r="J41" i="14" s="1"/>
  <c r="J43" i="14" s="1"/>
  <c r="D48" i="1"/>
  <c r="D12" i="1"/>
  <c r="Z27" i="14" l="1"/>
  <c r="AD27" i="14" s="1"/>
  <c r="V23" i="14"/>
  <c r="T23" i="14"/>
  <c r="R23" i="14"/>
  <c r="P23" i="14"/>
  <c r="N23" i="14"/>
  <c r="H23" i="14"/>
  <c r="F23" i="14"/>
  <c r="Z20" i="14" l="1"/>
  <c r="AD20" i="14" s="1"/>
  <c r="AD22" i="14"/>
  <c r="Z21" i="14"/>
  <c r="AD21" i="14" s="1"/>
  <c r="X23" i="14" l="1"/>
  <c r="AB23" i="14"/>
  <c r="D23" i="14"/>
  <c r="X39" i="14"/>
  <c r="G65" i="8" l="1"/>
  <c r="N31" i="15" s="1"/>
  <c r="T14" i="15" l="1"/>
  <c r="R14" i="15"/>
  <c r="P14" i="15"/>
  <c r="N14" i="15"/>
  <c r="L14" i="15"/>
  <c r="J14" i="15"/>
  <c r="H14" i="15"/>
  <c r="F14" i="15"/>
  <c r="D14" i="15"/>
  <c r="X13" i="15"/>
  <c r="J32" i="15"/>
  <c r="T20" i="15"/>
  <c r="R20" i="15"/>
  <c r="P20" i="15"/>
  <c r="L20" i="15"/>
  <c r="J20" i="15"/>
  <c r="H20" i="15"/>
  <c r="F20" i="15"/>
  <c r="D20" i="15"/>
  <c r="J36" i="15" l="1"/>
  <c r="V12" i="15"/>
  <c r="P39" i="14"/>
  <c r="P35" i="10"/>
  <c r="V14" i="15" l="1"/>
  <c r="V16" i="14" l="1"/>
  <c r="N16" i="14"/>
  <c r="H16" i="14"/>
  <c r="F16" i="14"/>
  <c r="D16" i="14"/>
  <c r="X15" i="14"/>
  <c r="AD15" i="14" s="1"/>
  <c r="T12" i="12" l="1"/>
  <c r="I65" i="8" l="1"/>
  <c r="I96" i="23" l="1"/>
  <c r="E96" i="23"/>
  <c r="T34" i="12" l="1"/>
  <c r="V34" i="12" s="1"/>
  <c r="R30" i="10"/>
  <c r="R12" i="10"/>
  <c r="R35" i="10"/>
  <c r="T35" i="10" s="1"/>
  <c r="X35" i="10" s="1"/>
  <c r="V29" i="10"/>
  <c r="D18" i="10"/>
  <c r="F18" i="10"/>
  <c r="H18" i="10"/>
  <c r="J18" i="10"/>
  <c r="L18" i="10"/>
  <c r="N18" i="10"/>
  <c r="P18" i="10"/>
  <c r="R18" i="10"/>
  <c r="V18" i="10"/>
  <c r="G44" i="8"/>
  <c r="C24" i="8"/>
  <c r="G24" i="8"/>
  <c r="E65" i="8"/>
  <c r="E44" i="8"/>
  <c r="I44" i="8"/>
  <c r="T12" i="10" l="1"/>
  <c r="V12" i="12"/>
  <c r="G66" i="8"/>
  <c r="I66" i="8"/>
  <c r="E66" i="8"/>
  <c r="I24" i="8" l="1"/>
  <c r="E24" i="8"/>
  <c r="E16" i="8"/>
  <c r="E29" i="8" l="1"/>
  <c r="E32" i="8" l="1"/>
  <c r="E73" i="8" s="1"/>
  <c r="E71" i="8" s="1"/>
  <c r="E68" i="8" l="1"/>
  <c r="E78" i="8" s="1"/>
  <c r="E76" i="8" s="1"/>
  <c r="J17" i="1"/>
  <c r="H92" i="1"/>
  <c r="H94" i="1" s="1"/>
  <c r="J92" i="1"/>
  <c r="F92" i="1"/>
  <c r="F94" i="1" l="1"/>
  <c r="J94" i="1"/>
  <c r="H66" i="1"/>
  <c r="D66" i="1"/>
  <c r="J66" i="1"/>
  <c r="F66" i="1"/>
  <c r="D57" i="1"/>
  <c r="H57" i="1"/>
  <c r="J57" i="1"/>
  <c r="F57" i="1"/>
  <c r="H32" i="1"/>
  <c r="D32" i="1"/>
  <c r="D17" i="1"/>
  <c r="H17" i="1"/>
  <c r="F17" i="1"/>
  <c r="J32" i="1"/>
  <c r="F32" i="1"/>
  <c r="D68" i="1" l="1"/>
  <c r="D34" i="1"/>
  <c r="H68" i="1"/>
  <c r="H96" i="1" s="1"/>
  <c r="H34" i="1"/>
  <c r="F68" i="1"/>
  <c r="F96" i="1" s="1"/>
  <c r="J68" i="1"/>
  <c r="J34" i="1"/>
  <c r="F34" i="1"/>
  <c r="H97" i="1" l="1"/>
  <c r="J96" i="1"/>
  <c r="V25" i="10" l="1"/>
  <c r="D25" i="10"/>
  <c r="T23" i="10" l="1"/>
  <c r="X23" i="10" s="1"/>
  <c r="Z29" i="14" l="1"/>
  <c r="AD29" i="14" s="1"/>
  <c r="Z28" i="14"/>
  <c r="AD28" i="14" s="1"/>
  <c r="AB31" i="14"/>
  <c r="V31" i="14"/>
  <c r="T31" i="14"/>
  <c r="R31" i="14"/>
  <c r="P31" i="14"/>
  <c r="N31" i="14"/>
  <c r="H31" i="14"/>
  <c r="F31" i="14"/>
  <c r="D31" i="14"/>
  <c r="R25" i="10"/>
  <c r="P25" i="10"/>
  <c r="N25" i="10"/>
  <c r="L25" i="10"/>
  <c r="J25" i="10"/>
  <c r="H25" i="10"/>
  <c r="F25" i="10"/>
  <c r="T24" i="10"/>
  <c r="X24" i="10" s="1"/>
  <c r="X25" i="10" s="1"/>
  <c r="Z30" i="14" l="1"/>
  <c r="AD30" i="14" s="1"/>
  <c r="AD31" i="14" s="1"/>
  <c r="Z23" i="14"/>
  <c r="X31" i="14"/>
  <c r="T25" i="10"/>
  <c r="Z31" i="14" l="1"/>
  <c r="AD23" i="14"/>
  <c r="C96" i="23"/>
  <c r="G117" i="23" l="1"/>
  <c r="G96" i="23"/>
  <c r="P32" i="15" l="1"/>
  <c r="R32" i="15" l="1"/>
  <c r="R36" i="15" s="1"/>
  <c r="T17" i="10" l="1"/>
  <c r="X17" i="10" s="1"/>
  <c r="F26" i="10"/>
  <c r="D26" i="10"/>
  <c r="T29" i="12" l="1"/>
  <c r="I79" i="23"/>
  <c r="E79" i="23"/>
  <c r="G79" i="23"/>
  <c r="C117" i="23" l="1"/>
  <c r="N48" i="23" l="1"/>
  <c r="N46" i="23"/>
  <c r="N47" i="23" s="1"/>
  <c r="N41" i="23"/>
  <c r="N34" i="15" l="1"/>
  <c r="N18" i="15"/>
  <c r="N20" i="15" l="1"/>
  <c r="V34" i="15"/>
  <c r="X34" i="15" s="1"/>
  <c r="Z39" i="14" l="1"/>
  <c r="AD39" i="14" s="1"/>
  <c r="V30" i="15" l="1"/>
  <c r="L32" i="15"/>
  <c r="H32" i="15"/>
  <c r="F32" i="15"/>
  <c r="D32" i="15"/>
  <c r="D36" i="15" s="1"/>
  <c r="P36" i="15"/>
  <c r="V19" i="15"/>
  <c r="X19" i="15" s="1"/>
  <c r="V18" i="15"/>
  <c r="V20" i="15" l="1"/>
  <c r="X18" i="15"/>
  <c r="X20" i="15" s="1"/>
  <c r="H36" i="15"/>
  <c r="L36" i="15"/>
  <c r="V31" i="15"/>
  <c r="X31" i="15" s="1"/>
  <c r="T32" i="15"/>
  <c r="T36" i="15" s="1"/>
  <c r="F36" i="15"/>
  <c r="V32" i="15" l="1"/>
  <c r="V36" i="15" s="1"/>
  <c r="Q23" i="14" l="1"/>
  <c r="S23" i="14"/>
  <c r="U23" i="14"/>
  <c r="U32" i="14" s="1"/>
  <c r="W23" i="14"/>
  <c r="W32" i="14" s="1"/>
  <c r="Y23" i="14"/>
  <c r="Y32" i="14" s="1"/>
  <c r="AA23" i="14"/>
  <c r="AB32" i="14"/>
  <c r="AC23" i="14"/>
  <c r="P32" i="14"/>
  <c r="Q31" i="14"/>
  <c r="S31" i="14"/>
  <c r="AA31" i="14"/>
  <c r="AC31" i="14"/>
  <c r="F32" i="14" l="1"/>
  <c r="R32" i="14"/>
  <c r="S32" i="14"/>
  <c r="AC32" i="14"/>
  <c r="Q32" i="14"/>
  <c r="D32" i="14"/>
  <c r="O32" i="14"/>
  <c r="V32" i="14"/>
  <c r="N32" i="14"/>
  <c r="I32" i="14"/>
  <c r="T32" i="14"/>
  <c r="AA32" i="14"/>
  <c r="T28" i="12" l="1"/>
  <c r="T18" i="12"/>
  <c r="R18" i="12"/>
  <c r="P18" i="12"/>
  <c r="N18" i="12"/>
  <c r="J18" i="12"/>
  <c r="L18" i="12"/>
  <c r="H18" i="12"/>
  <c r="F18" i="12"/>
  <c r="D18" i="12"/>
  <c r="V17" i="12"/>
  <c r="T30" i="10"/>
  <c r="X30" i="10" s="1"/>
  <c r="R29" i="10"/>
  <c r="V31" i="10" l="1"/>
  <c r="J31" i="10"/>
  <c r="H31" i="10"/>
  <c r="F31" i="10"/>
  <c r="F37" i="10" s="1"/>
  <c r="D31" i="10"/>
  <c r="D37" i="10" s="1"/>
  <c r="R31" i="10"/>
  <c r="P31" i="10"/>
  <c r="P37" i="10" s="1"/>
  <c r="N31" i="10"/>
  <c r="V26" i="10"/>
  <c r="P26" i="10"/>
  <c r="N26" i="10"/>
  <c r="L26" i="10"/>
  <c r="J26" i="10"/>
  <c r="H26" i="10"/>
  <c r="H37" i="10" l="1"/>
  <c r="J37" i="10"/>
  <c r="V37" i="10"/>
  <c r="N37" i="10"/>
  <c r="R26" i="10"/>
  <c r="R37" i="10" s="1"/>
  <c r="X12" i="10" l="1"/>
  <c r="T16" i="10"/>
  <c r="T18" i="10" s="1"/>
  <c r="X16" i="10" l="1"/>
  <c r="T26" i="10"/>
  <c r="X18" i="10" l="1"/>
  <c r="X26" i="10" s="1"/>
  <c r="AB35" i="14"/>
  <c r="V37" i="14"/>
  <c r="V41" i="14" s="1"/>
  <c r="N37" i="14"/>
  <c r="N41" i="14" s="1"/>
  <c r="H37" i="14"/>
  <c r="F37" i="14"/>
  <c r="F41" i="14" s="1"/>
  <c r="N43" i="14" l="1"/>
  <c r="AB37" i="14"/>
  <c r="Z36" i="14" l="1"/>
  <c r="T37" i="14"/>
  <c r="R37" i="14"/>
  <c r="AD36" i="14" l="1"/>
  <c r="X37" i="14"/>
  <c r="D37" i="14"/>
  <c r="D41" i="14" l="1"/>
  <c r="D43" i="14" s="1"/>
  <c r="J30" i="12" l="1"/>
  <c r="H30" i="12"/>
  <c r="F30" i="12"/>
  <c r="D30" i="12"/>
  <c r="O50" i="15" l="1"/>
  <c r="R30" i="12"/>
  <c r="P30" i="12"/>
  <c r="N30" i="12"/>
  <c r="V29" i="12"/>
  <c r="V16" i="12"/>
  <c r="V18" i="12" s="1"/>
  <c r="V23" i="12"/>
  <c r="V22" i="12"/>
  <c r="V20" i="12"/>
  <c r="Q60" i="14"/>
  <c r="H32" i="14"/>
  <c r="H41" i="14" s="1"/>
  <c r="H43" i="14" s="1"/>
  <c r="F43" i="14" l="1"/>
  <c r="X32" i="14"/>
  <c r="T30" i="12"/>
  <c r="V24" i="12"/>
  <c r="Z32" i="14"/>
  <c r="E39" i="23" l="1"/>
  <c r="L29" i="10"/>
  <c r="AD32" i="14"/>
  <c r="F91" i="18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L31" i="10" l="1"/>
  <c r="L37" i="10" s="1"/>
  <c r="T29" i="10"/>
  <c r="X29" i="10" s="1"/>
  <c r="K73" i="18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X31" i="10" l="1"/>
  <c r="X37" i="10" s="1"/>
  <c r="T31" i="10"/>
  <c r="T37" i="10" s="1"/>
  <c r="M58" i="10"/>
  <c r="J97" i="1" l="1"/>
  <c r="F97" i="1" l="1"/>
  <c r="E51" i="23" l="1"/>
  <c r="E53" i="23" l="1"/>
  <c r="E113" i="23" l="1"/>
  <c r="E116" i="23" s="1"/>
  <c r="E118" i="23" s="1"/>
  <c r="G39" i="23" l="1"/>
  <c r="G51" i="23" s="1"/>
  <c r="G53" i="23" s="1"/>
  <c r="G113" i="23" l="1"/>
  <c r="G116" i="23" s="1"/>
  <c r="G118" i="23" s="1"/>
  <c r="J118" i="23" l="1"/>
  <c r="X12" i="15" l="1"/>
  <c r="G16" i="8"/>
  <c r="G29" i="8" s="1"/>
  <c r="G32" i="8" l="1"/>
  <c r="G68" i="8" s="1"/>
  <c r="G78" i="8" s="1"/>
  <c r="G76" i="8" s="1"/>
  <c r="X14" i="15"/>
  <c r="G73" i="8" l="1"/>
  <c r="G71" i="8" s="1"/>
  <c r="N30" i="15"/>
  <c r="X30" i="15" s="1"/>
  <c r="N32" i="15" l="1"/>
  <c r="N36" i="15" s="1"/>
  <c r="X32" i="15"/>
  <c r="X36" i="15" s="1"/>
  <c r="C65" i="8" l="1"/>
  <c r="C44" i="8" l="1"/>
  <c r="C66" i="8" s="1"/>
  <c r="I13" i="8" l="1"/>
  <c r="I15" i="8" l="1"/>
  <c r="I16" i="8" s="1"/>
  <c r="I29" i="8" s="1"/>
  <c r="I32" i="8" s="1"/>
  <c r="I39" i="23" l="1"/>
  <c r="I51" i="23" s="1"/>
  <c r="I53" i="23" s="1"/>
  <c r="I113" i="23" s="1"/>
  <c r="I116" i="23" s="1"/>
  <c r="I118" i="23" s="1"/>
  <c r="I68" i="8"/>
  <c r="I78" i="8" s="1"/>
  <c r="I76" i="8" s="1"/>
  <c r="I73" i="8"/>
  <c r="I71" i="8" s="1"/>
  <c r="L28" i="12" s="1"/>
  <c r="V28" i="12" l="1"/>
  <c r="V30" i="12" s="1"/>
  <c r="L30" i="12"/>
  <c r="V36" i="12"/>
  <c r="L36" i="12"/>
  <c r="C16" i="8"/>
  <c r="C29" i="8" s="1"/>
  <c r="C32" i="8" s="1"/>
  <c r="C73" i="8" l="1"/>
  <c r="C71" i="8" s="1"/>
  <c r="C39" i="23"/>
  <c r="C51" i="23" s="1"/>
  <c r="C68" i="8"/>
  <c r="C78" i="8" s="1"/>
  <c r="C76" i="8" s="1"/>
  <c r="P35" i="14" l="1"/>
  <c r="Z35" i="14" s="1"/>
  <c r="C53" i="23"/>
  <c r="C113" i="23" s="1"/>
  <c r="C116" i="23" s="1"/>
  <c r="C118" i="23" s="1"/>
  <c r="P37" i="14" l="1"/>
  <c r="AD35" i="14"/>
  <c r="Z37" i="14"/>
  <c r="AD37" i="14" l="1"/>
  <c r="D39" i="10" l="1"/>
  <c r="F39" i="10"/>
  <c r="H39" i="10"/>
  <c r="J39" i="10"/>
  <c r="L39" i="10"/>
  <c r="P14" i="14"/>
  <c r="P16" i="14" s="1"/>
  <c r="P41" i="14" s="1"/>
  <c r="R14" i="14"/>
  <c r="R16" i="14" s="1"/>
  <c r="R41" i="14" s="1"/>
  <c r="T14" i="14"/>
  <c r="T16" i="14" s="1"/>
  <c r="T41" i="14" s="1"/>
  <c r="R39" i="10"/>
  <c r="V39" i="10"/>
  <c r="AB14" i="14"/>
  <c r="AB16" i="14" s="1"/>
  <c r="D92" i="1" l="1"/>
  <c r="D94" i="1" s="1"/>
  <c r="D96" i="1" s="1"/>
  <c r="D97" i="1" s="1"/>
  <c r="X14" i="14"/>
  <c r="X16" i="14" s="1"/>
  <c r="X41" i="14" s="1"/>
  <c r="X43" i="14" s="1"/>
  <c r="AB41" i="14"/>
  <c r="AB43" i="14" s="1"/>
  <c r="P43" i="14" l="1"/>
  <c r="Z14" i="14"/>
  <c r="X39" i="10"/>
  <c r="Z16" i="14" l="1"/>
  <c r="AD14" i="14"/>
  <c r="Z41" i="14" l="1"/>
  <c r="AD16" i="14"/>
  <c r="AD41" i="14" s="1"/>
  <c r="AD43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Thanyathorn, Thanadamrong</author>
  </authors>
  <commentList>
    <comment ref="C21" authorId="0" shapeId="0" xr:uid="{364EE5F0-F05F-4870-AA97-8952B81BF865}">
      <text>
        <r>
          <rPr>
            <b/>
            <sz val="9"/>
            <color indexed="81"/>
            <rFont val="Tahoma"/>
            <family val="2"/>
          </rPr>
          <t>Thanyathorn, Thanadamrong:</t>
        </r>
        <r>
          <rPr>
            <sz val="9"/>
            <color indexed="81"/>
            <rFont val="Tahoma"/>
            <family val="2"/>
          </rPr>
          <t xml:space="preserve">
Recheck
8,490</t>
        </r>
      </text>
    </comment>
  </commentList>
</comments>
</file>

<file path=xl/sharedStrings.xml><?xml version="1.0" encoding="utf-8"?>
<sst xmlns="http://schemas.openxmlformats.org/spreadsheetml/2006/main" count="694" uniqueCount="351">
  <si>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</si>
  <si>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</si>
  <si>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</si>
  <si>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</si>
  <si>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</si>
  <si>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</si>
  <si>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</si>
  <si>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</si>
  <si>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</si>
  <si>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</si>
  <si>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</si>
  <si>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</si>
  <si>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</si>
  <si>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</si>
  <si>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</si>
  <si>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</si>
  <si>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</si>
  <si>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</si>
  <si>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</si>
  <si>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</si>
  <si>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</si>
  <si>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</si>
  <si>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</si>
  <si>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</si>
  <si>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</si>
  <si>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</si>
  <si>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</si>
  <si>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</si>
  <si>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</si>
  <si>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</si>
  <si>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</si>
  <si>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</si>
  <si>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</si>
  <si>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</si>
  <si>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</si>
  <si>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</si>
  <si>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</si>
  <si>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</si>
  <si>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</si>
  <si>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</si>
  <si>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 xml:space="preserve">   ทุนที่ออกและชำระแล้ว</t>
  </si>
  <si>
    <t>งบการเงินเฉพาะกิจการ</t>
  </si>
  <si>
    <t xml:space="preserve">ลูกหนี้การค้า </t>
  </si>
  <si>
    <t>กำไรสะสม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</si>
  <si>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</si>
  <si>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</si>
  <si>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</si>
  <si>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</si>
  <si>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งบแสดงฐานะการเงิน</t>
  </si>
  <si>
    <t>ส่วนได้เสียที่ไม่มีอำนาจควบคุม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</si>
  <si>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</si>
  <si>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</si>
  <si>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</si>
  <si>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</si>
  <si>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</si>
  <si>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</si>
  <si>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</si>
  <si>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</si>
  <si>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</si>
  <si>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</si>
  <si>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</si>
  <si>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</si>
  <si>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</si>
  <si>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</si>
  <si>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</si>
  <si>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</si>
  <si>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</si>
  <si>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</si>
  <si>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</si>
  <si>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</si>
  <si>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</si>
  <si>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</si>
  <si>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</si>
  <si>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</si>
  <si>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</si>
  <si>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ของ</t>
  </si>
  <si>
    <t>งบกระแสเงินสด (ไม่ได้ตรวจสอบ)</t>
  </si>
  <si>
    <t>เผื่อขาย</t>
  </si>
  <si>
    <t>สินทรัพย์ภาษีเงินได้รอการตัดบัญชี</t>
  </si>
  <si>
    <t>หนี้สินภาษีเงินได้รอการตัดบัญชี</t>
  </si>
  <si>
    <t>รวมส่วนของบริษัทใหญ่</t>
  </si>
  <si>
    <t>รายการที่อาจถูกจัดประเภทรายการใหม่</t>
  </si>
  <si>
    <t>กำไรก่อนภาษีเงินได้</t>
  </si>
  <si>
    <t xml:space="preserve">   ซื้อหุ้นของบริษัทย่อยจากส่วนได้เสียที่ไม่มีอำนาจควบคุม</t>
  </si>
  <si>
    <t xml:space="preserve">เงินกู้ยืมระยะสั้นจากสถาบันการเงิน 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</si>
  <si>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</si>
  <si>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</si>
  <si>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</si>
  <si>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</si>
  <si>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</si>
  <si>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</si>
  <si>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</si>
  <si>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ไว้ในกำไรหรือขาดทุนในภายหลัง</t>
  </si>
  <si>
    <t>เงินลงทุน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</si>
  <si>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</si>
  <si>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</si>
  <si>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</si>
  <si>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</si>
  <si>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</si>
  <si>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</si>
  <si>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</si>
  <si>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</si>
  <si>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</si>
  <si>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หนี้สินตามสัญญาเช่าการเงินที่ถึงกำหนดชำระ</t>
  </si>
  <si>
    <t xml:space="preserve">   ภายในหนึ่งปี</t>
  </si>
  <si>
    <t xml:space="preserve">   ยังไม่ได้จัดสรร </t>
  </si>
  <si>
    <t>ยอดคงเหลือ ณ วันที่ 1 มกราคม 2561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</si>
  <si>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</si>
  <si>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</si>
  <si>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</si>
  <si>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</si>
  <si>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</si>
  <si>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</si>
  <si>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</si>
  <si>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</si>
  <si>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</si>
  <si>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</si>
  <si>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</si>
  <si>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</si>
  <si>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</si>
  <si>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</si>
  <si>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</si>
  <si>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</si>
  <si>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</si>
  <si>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</si>
  <si>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</si>
  <si>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</si>
  <si>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</si>
  <si>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</si>
  <si>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</si>
  <si>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</si>
  <si>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</si>
  <si>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</si>
  <si>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</si>
  <si>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</si>
  <si>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</si>
  <si>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</si>
  <si>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</si>
  <si>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</si>
  <si>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</si>
  <si>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</si>
  <si>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</si>
  <si>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</si>
  <si>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</si>
  <si>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</si>
  <si>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</si>
  <si>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</si>
  <si>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</si>
  <si>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</si>
  <si>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</si>
  <si>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</si>
  <si>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</si>
  <si>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</si>
  <si>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</si>
  <si>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</si>
  <si>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</si>
  <si>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</si>
  <si>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</si>
  <si>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</si>
  <si>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</si>
  <si>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</si>
  <si>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</si>
  <si>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</si>
  <si>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</si>
  <si>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</si>
  <si>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เงินลงทุนเผื่อขาย</t>
  </si>
  <si>
    <t>เงินลงทุนในการร่วมค้า</t>
  </si>
  <si>
    <t>ค่าความนิยม</t>
  </si>
  <si>
    <t xml:space="preserve">     หุ้นสามัญ 420,206,768 หุ้น มูลค่าหุ้นละ 1 บาท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</si>
  <si>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</si>
  <si>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</si>
  <si>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</si>
  <si>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</si>
  <si>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</si>
  <si>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</si>
  <si>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>ในบริษัทร่วม</t>
  </si>
  <si>
    <t xml:space="preserve">ส่วนแบ่งกำไร </t>
  </si>
  <si>
    <t xml:space="preserve"> (ขาดทุน) เบ็ดเสร็จอื่น</t>
  </si>
  <si>
    <t>ในบริษัทย่อย</t>
  </si>
  <si>
    <t xml:space="preserve">(กลับรายการ) ขาดทุนจากการปรับมูลค่าสินค้า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</si>
  <si>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</si>
  <si>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</si>
  <si>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</si>
  <si>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</si>
  <si>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เงินสดจ่ายเพื่อชำระหนี้สินตามสัญญาเช่าการเงิน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</si>
  <si>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</si>
  <si>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</si>
  <si>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</si>
  <si>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</si>
  <si>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</si>
  <si>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</si>
  <si>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</si>
  <si>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</si>
  <si>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ส่วนเกินมูลค่าหุ้นสามัญ</t>
  </si>
  <si>
    <t>ส่วนเกินมูลค่าหุ้นทุนซื้อคืน</t>
  </si>
  <si>
    <t>สินทรัพย์หมุนเวียนอื่น</t>
  </si>
  <si>
    <t>ภาษีเงินได้หัก ณ ที่จ่าย</t>
  </si>
  <si>
    <t xml:space="preserve">การแบ่งปันกำไร </t>
  </si>
  <si>
    <t>หนี้สินหมุนเวียนอื่น</t>
  </si>
  <si>
    <t>ส่วนแบ่งกำไรจากเงินลงทุนในบริษัทร่วมและการร่วมค้า</t>
  </si>
  <si>
    <t>บริษัทใหญ่</t>
  </si>
  <si>
    <t xml:space="preserve">   เพิ่มหุ้นสามัญ</t>
  </si>
  <si>
    <t xml:space="preserve">    การได้มาซึ่งส่วนได้เสียที่ไม่มีอำนาจควบคุม</t>
  </si>
  <si>
    <t>เงินกู้ยืมจากกิจการที่เกี่ยวข้องกัน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</si>
  <si>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</si>
  <si>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</si>
  <si>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เงินสดจ่ายเพื่อชำระเงินกู้ยืมระยะสั้นจากสถาบันการเงิน</t>
  </si>
  <si>
    <t>กำไรจากการวัดมูลค่าส่วนได้เสียที่ถืออยู่ก่อนการรวมธุรกิจ</t>
  </si>
  <si>
    <t xml:space="preserve">   เงินปันผลจ่าย</t>
  </si>
  <si>
    <t>รายการที่จะไม่ถูกจัดประเภทใหม่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</si>
  <si>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</si>
  <si>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</si>
  <si>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รวมรายการที่อาจถูกจัดประเภทใหม่ไว้ในกำไรหรือขาดทุน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</si>
  <si>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</si>
  <si>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</si>
  <si>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  หุ้นสามัญ 462,227,767 หุ้น มูลค่าหุ้นละ 1 บาท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</si>
  <si>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</si>
  <si>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</si>
  <si>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</si>
  <si>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</si>
  <si>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>ผลกำไร (ขาดทุน) จากการวัดมูลค่าใหม่</t>
  </si>
  <si>
    <t xml:space="preserve">   เพิ่มหุ้นสามัญ (จ่ายหุ้นปันผล)</t>
  </si>
  <si>
    <t xml:space="preserve">  ในภายหลัง - สุทธิจากภาษี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</si>
  <si>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</si>
  <si>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</si>
  <si>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กำไรจากการจำหน่ายที่ดิน อาคารและอุปกรณ์</t>
  </si>
  <si>
    <t>ประมาณการหนี้สินผลประโยชน์พนักงาน</t>
  </si>
  <si>
    <t xml:space="preserve">กำไรในยอดคงค้างระหว่างกันกับบริษัทย่อย </t>
  </si>
  <si>
    <t>กำไรในยอดคงค้างระหว่างกันกับบริษัทร่วมและการร่วมค้า</t>
  </si>
  <si>
    <t>Trade AR</t>
  </si>
  <si>
    <t>Other AR</t>
  </si>
  <si>
    <t>Trade AP</t>
  </si>
  <si>
    <t>Other AP</t>
  </si>
  <si>
    <t>จ่ายผลประโยชน์พนักงาน</t>
  </si>
  <si>
    <t>เงินสดจ่ายเพื่อซื้อส่วนได้เสียในการร่วมค้า</t>
  </si>
  <si>
    <t>เงินสดจ่ายชำระเจ้าหนี้ค่าสินทรัพย์</t>
  </si>
  <si>
    <t>เงินสดรับจากเงินปันผล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</si>
  <si>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</si>
  <si>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</si>
  <si>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</si>
  <si>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</si>
  <si>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</si>
  <si>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</si>
  <si>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เงินให้กู้ยืมแก่กิจการที่เกี่ยวข้องกัน</t>
  </si>
  <si>
    <t>กำไรจากการขายสินทรัพย์</t>
  </si>
  <si>
    <t xml:space="preserve">   ก่อนผลกระทบของอัตราแลกเปลี่ยน</t>
  </si>
  <si>
    <t xml:space="preserve">     หุ้นสามัญ 462,226,467 หุ้น มูลค่าหุ้นละ 1 บาท</t>
  </si>
  <si>
    <t xml:space="preserve">   รวมเงินทุนที่ได้รับจากผู้ถือหุ้นและการจัดสรรส่วนทุนให้ผู้ถือหุ้น</t>
  </si>
  <si>
    <t>โอนไปทุนสำรองตามกฎหมาย</t>
  </si>
  <si>
    <t>เงินสดจ่ายเพื่อซื้อเงินลงทุนในบริษัทย่อย</t>
  </si>
  <si>
    <t>ค่าเผื่อหนี้สงสัยจะสูญ (กลับรายการ)</t>
  </si>
  <si>
    <t xml:space="preserve">เงินฝากสถาบันการเงินที่ใช้เป็นหลักประกันลดลง (เพิ่มขึ้น) 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</si>
  <si>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</si>
  <si>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</si>
  <si>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เพิ่มขึ้นจากการรวมธุรกิจ</t>
  </si>
  <si>
    <t>เงินสดรับจากการขายและเช่ากลับคืนตามสัญญาเช่าการเงิน</t>
  </si>
  <si>
    <t>เงินให้กู้ยืมระยะยาวแก่กิจการที่เกี่ยวข้องกัน</t>
  </si>
  <si>
    <t>กำไรจากการซื้อเงินลงทุนในราคาที่ต่ำกว่ามูลค่ายุติธรรม</t>
  </si>
  <si>
    <t>เงินสดรับจากการขายเงินลงทุนเผื่อขาย</t>
  </si>
  <si>
    <t>ผลขาดทุนจากการเลิกกิจการในการร่วมค้า</t>
  </si>
  <si>
    <t>ส่วนแบ่งกำไร (ขาดทุน) เบ็ดเสร็จอื่นในบริษัทย่อย</t>
  </si>
  <si>
    <t>ส่วนแบ่งกำไร (ขาดทุน) เบ็ดเสร็จอื่นในบริษัทร่วมและการร่วมค้า</t>
  </si>
  <si>
    <t>ภาษีเงินได้ของรายการที่อาจถูกจัดประเภทใหม่</t>
  </si>
  <si>
    <t>ส่วนแบ่งกำไรขาดทุนเบ็ดเสร็จอื่นในบริษัทย่อย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</si>
  <si>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</si>
  <si>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</si>
  <si>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ขาดทุน (กำไร) จากอัตราแลกเปลี่ยนที่ยังไม่เกิดขึ้น</t>
  </si>
  <si>
    <t>ขาดทุน (กำไร) จากการวัดมูลค่าส่วนได้เสียที่ถืออยู่ก่อนการรวมธุรกิจ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</si>
  <si>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</si>
  <si>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</si>
  <si>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เงินปันผลของบริษัทย่อยจ่ายให้ส่วนได้เสียที่ไม่มีอำนาจควมคุม</t>
  </si>
  <si>
    <t>ขาดทุนจากการตัดจำหน่ายอาคารและอุปกรณ์</t>
  </si>
  <si>
    <t>เพิ่มขึ้นในเจ้าหนี้ค่าซื้ออาคารและอุปกรณ์</t>
  </si>
  <si>
    <t>กำไรจากการขายเงินลงทุนเผื่อขาย</t>
  </si>
  <si>
    <t>กำไรจากการซื้อเงินลงทุนที่ต่ำกว่ามูลค่ายุติธรรม</t>
  </si>
  <si>
    <t>เงินปันผลจ่ายให้ผู้ถือหุ้นของบริษัท</t>
  </si>
  <si>
    <t>สำหรับปีสิ้นสุดวันที่</t>
  </si>
  <si>
    <t>สำหรับปีสิ้นสุดวันที่ 31 ธันวาคม 2561</t>
  </si>
  <si>
    <t>ยอดคงเหลือ ณ วันที่ 31 ธันวาคม 2562</t>
  </si>
  <si>
    <t>ยอดคงเหลือ ณ วันที่ 31 ธันวาคม 2561</t>
  </si>
  <si>
    <t>(บาท)</t>
  </si>
  <si>
    <t>ประมาณการหนี้สินหมุนเวียนสำหรับ</t>
  </si>
  <si>
    <t xml:space="preserve">   ผลประโยชน์พนักงาน </t>
  </si>
  <si>
    <t xml:space="preserve">ผลขาดทุนจากการด้อยค่าของค่าความนิยม </t>
  </si>
  <si>
    <t>ส่วนแบ่งกำไร (ขาดทุน) จากเงินลงทุนในบริษัทย่อย</t>
  </si>
  <si>
    <t>ผลกำไร(ขาดทุน)จากการวัดมูลค่าเงินลงทุนเผื่อขาย</t>
  </si>
  <si>
    <t xml:space="preserve">และการร่วมค้า </t>
  </si>
  <si>
    <t>โอนไปกำไรสะสม</t>
  </si>
  <si>
    <t>เงินสดรับจากการออกหุ้นสามัญของส่วนได้เสียที่ไม่มีอำนาจควมคุม</t>
  </si>
  <si>
    <t>งบกระแสเงินสด</t>
  </si>
  <si>
    <t>โอนสินทรัพย์ไม่หมุนเวียนอื่นเป็นที่ดิน อาคารและอุปกรณ์</t>
  </si>
  <si>
    <t>(ปรับปรุงใหม่)</t>
  </si>
  <si>
    <t>สำหรับปีสิ้นสุดวันที่ 31 ธันวาคม 2562</t>
  </si>
  <si>
    <t>ผลกระทบสะสมจากการแก้ไขข้อผิดพลาดทางการบัญชี</t>
  </si>
  <si>
    <t>ยอดคงเหลือ ณ วันที่ 1 มกราคม 2562 (ปรับปรุงใหม่)</t>
  </si>
  <si>
    <t>ยอดคงเหลือ ณ วันที่ 1 มกราคม 2562 (ตามที่รายงานไว้เดิม)</t>
  </si>
  <si>
    <t>ส่วนต่ำจากการ</t>
  </si>
  <si>
    <t>เปลี่ยนแปลงสัดส่วน</t>
  </si>
  <si>
    <t>เงินปันผลจ่าย</t>
  </si>
  <si>
    <t>เพิ่มหุ้นสามัญ (จ่ายหุ้นปันผล)</t>
  </si>
  <si>
    <t xml:space="preserve">ยอดคงเหลือ ณ วันที่ 1 มกราคม 2562 ตามที่รายงานในปีก่อน </t>
  </si>
  <si>
    <t>ยอดคงเหลือ ณ วันที่ 1 มกราคม 2562 ปรับปรุงใหม่</t>
  </si>
  <si>
    <t xml:space="preserve">   เพิ่มเงินลงทุนในบริษัทย่อย</t>
  </si>
  <si>
    <t>6, 8</t>
  </si>
  <si>
    <t>6, 9</t>
  </si>
  <si>
    <t>6, 12</t>
  </si>
  <si>
    <t>6, 20</t>
  </si>
  <si>
    <t>25</t>
  </si>
  <si>
    <t>6, 19</t>
  </si>
  <si>
    <t>5</t>
  </si>
  <si>
    <t>กำไรสำหรับปี</t>
  </si>
  <si>
    <t>ขาดทุนเบ็ดเสร็จอื่นสำหรับปี - สุทธิจากภาษี</t>
  </si>
  <si>
    <t>กำไรขาดทุนเบ็ดเสร็จรวมสำหรับปี</t>
  </si>
  <si>
    <t>14</t>
  </si>
  <si>
    <t>กำไรขาดทุนเบ็ดเสร็จสำหรับปี</t>
  </si>
  <si>
    <t>งบกำไรขาดทุนเบ็ดเสร็จ</t>
  </si>
  <si>
    <t>6, 33</t>
  </si>
  <si>
    <t>19, 33</t>
  </si>
  <si>
    <t>3, 30</t>
  </si>
  <si>
    <t>26</t>
  </si>
  <si>
    <t>29</t>
  </si>
  <si>
    <t>งบแสดงการเปลี่ยนแปลงส่วนของผู้ถือหุ้น</t>
  </si>
  <si>
    <t>อ</t>
  </si>
  <si>
    <t>ผลขาดทุนจากการวัดมูลค่าเงินลงทุนเผื่อขาย</t>
  </si>
  <si>
    <t>ส่วนแบ่งกำไรขาดทุนเบ็ดเสร็จอื่นในบริษัทร่วม</t>
  </si>
  <si>
    <t>กำไรต่อหุ้นขั้นพื้นฐาน</t>
  </si>
  <si>
    <t>ผลกระทบสะสมจากการแก้ไขข้อผิดพลาดทางบัญชี</t>
  </si>
  <si>
    <t xml:space="preserve">         โดยอำนาจการควบคุมไม่เปลี่ยนแปลง</t>
  </si>
  <si>
    <t xml:space="preserve">     หุ้นสามัญ 420,206,767 หุ้น มูลค่าหุ้นละ 1 บาท</t>
  </si>
  <si>
    <t>ส่วนเกิน (ต่ำ) จาก</t>
  </si>
  <si>
    <t>การเปลี่ยนแปลง</t>
  </si>
  <si>
    <t xml:space="preserve">  </t>
  </si>
  <si>
    <t>บริษัทย่อย</t>
  </si>
  <si>
    <t>31</t>
  </si>
  <si>
    <t>3, 6, 13</t>
  </si>
  <si>
    <t xml:space="preserve">   กำไร - ปรับปรุงใหม่</t>
  </si>
  <si>
    <t>สัดส่วนใน</t>
  </si>
  <si>
    <t xml:space="preserve">ยอดคงเหลือ ณ วันที่ 1 มกราคม 2561 </t>
  </si>
  <si>
    <t>ขาดทุนจากการขายเงินลงทุนในบริษัทย่อย</t>
  </si>
  <si>
    <t>ผลขาดทุนจากการตัดจำหน่ายสินทรัพย์ไม่มีตัวตนอื่น</t>
  </si>
  <si>
    <t xml:space="preserve">เงินสดรับจากการขายเงินลงทุนในบริษัทย่อย </t>
  </si>
  <si>
    <t xml:space="preserve">เงินสดจ่ายเพื่อซื้อส่วนได้เสียในบริษัทย่อย </t>
  </si>
  <si>
    <t xml:space="preserve">   จากส่วนได้เสียที่ไม่มีอำนาจควบคุม</t>
  </si>
  <si>
    <t>เงินสดจ่ายเพื่อซื้อสินทรัพย์ไม่มีตัวตน</t>
  </si>
  <si>
    <t>เงินสดรับจากการสินทรัพย์ไม่มีตัวตนอื่น</t>
  </si>
  <si>
    <t>ภาษีเงินได้รับ (จ่ายออก)</t>
  </si>
  <si>
    <t>กำไรจากการวัดมูลค่าใหม่ของผลประโยชน์พนักงานที่กำหนดไว้</t>
  </si>
  <si>
    <t>อาคารและอุปกรณ์ที่ซื้อทั้งหมดในระหว่างปี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</si>
  <si>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</si>
  <si>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</si>
  <si>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ส่วนแบ่ง (กำไร) ขาดทุนจากเงินลงทุนในบริษัทย่อย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</si>
</sst>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_-* \(#,##0\);_-* &quot;-&quot;??_-;_-@_-"/>
    <numFmt numFmtId="168" formatCode="_-* #,##0_-;\-* #,##0_-;_-* &quot;-&quot;??_-;_-@_-"/>
    <numFmt numFmtId="169" formatCode="_(* #,##0.0_);_(* \(#,##0.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_-&quot;฿&quot;* #,##0.00_-;\-&quot;฿&quot;* #,##0.00_-;_-&quot;฿&quot;* &quot;-&quot;??_-;_-@_-"/>
    <numFmt numFmtId="174" formatCode="_-* #,##0.00_-;[Red]\ _-* \(#,##0.00\);&quot;-&quot;"/>
    <numFmt numFmtId="175" formatCode="_(* #,##0.00_);_(* \(#,##0.00\);_(* &quot;-&quot;???_);_(@_)"/>
    <numFmt numFmtId="176" formatCode="#,##0;\(#,##0\)"/>
    <numFmt numFmtId="177" formatCode="&quot;\&quot;#,##0.00;[Red]&quot;\&quot;&quot;\&quot;&quot;\&quot;&quot;\&quot;&quot;\&quot;&quot;\&quot;\-#,##0.00"/>
    <numFmt numFmtId="178" formatCode="&quot;\&quot;#,##0;[Red]&quot;\&quot;&quot;\&quot;\-#,##0"/>
    <numFmt numFmtId="179" formatCode="_ * #,##0_)\ _$_ ;_ * \(#,##0\)\ _$_ ;_ * &quot;-&quot;_)\ _$_ ;_ @_ "/>
    <numFmt numFmtId="180" formatCode="_ * ###,0&quot;.&quot;00_)\ _$_ ;_ * \(###,0&quot;.&quot;00\)\ _$_ ;_ * &quot;-&quot;??_)\ _$_ ;_ @_ "/>
    <numFmt numFmtId="181" formatCode="_ * ###,0&quot;.&quot;00_)\ &quot;$&quot;_ ;_ * \(###,0&quot;.&quot;00\)\ &quot;$&quot;_ ;_ * &quot;-&quot;??_)\ &quot;$&quot;_ ;_ @_ "/>
    <numFmt numFmtId="182" formatCode="###,0&quot;.&quot;00%\ ;[Red]\-###,0&quot;.&quot;00%\ "/>
    <numFmt numFmtId="183" formatCode="#,##0.00;\(#,##0.00\);\-\ \ \ "/>
    <numFmt numFmtId="184" formatCode="_-* #,##0.00\ _T_L_-;\-* #,##0.00\ _T_L_-;_-* &quot;-&quot;??\ _T_L_-;_-@_-"/>
    <numFmt numFmtId="185" formatCode="[&lt;=9999999]###\-####;\(###\)\ ###\-####"/>
    <numFmt numFmtId="186" formatCode="0.00_);\(0.00\)"/>
    <numFmt numFmtId="187" formatCode="0.00;[Red]0.00"/>
    <numFmt numFmtId="188" formatCode="&quot;¤&quot;\ #,##0;&quot;¤&quot;\ \-#,##0"/>
    <numFmt numFmtId="189" formatCode="General_)"/>
    <numFmt numFmtId="190" formatCode="#,##0.00;[Red]#,##0.00"/>
    <numFmt numFmtId="191" formatCode="m/d/yy\ h:mm"/>
    <numFmt numFmtId="192" formatCode="dd/mm/yyyy;@"/>
    <numFmt numFmtId="193" formatCode="#,##0.00\ &quot;F&quot;;\-#,##0.00\ &quot;F&quot;"/>
    <numFmt numFmtId="194" formatCode="[$-1070000]d/mm/yyyy;@"/>
    <numFmt numFmtId="195" formatCode="#,##0\ &quot;F&quot;;[Red]\-#,##0\ &quot;F&quot;"/>
    <numFmt numFmtId="196" formatCode="#,##0.000000;[Red]\(#,##0.000000\)"/>
    <numFmt numFmtId="197" formatCode="&quot;$&quot;#,##0;\(&quot;$&quot;#,##0\)"/>
    <numFmt numFmtId="198" formatCode="\$#,##0\ ;\(\$#,##0\)"/>
    <numFmt numFmtId="199" formatCode="dd\-mmm\-yy_)"/>
    <numFmt numFmtId="200" formatCode="0.00_)"/>
    <numFmt numFmtId="201" formatCode="0.0%"/>
    <numFmt numFmtId="202" formatCode="_(&quot;$&quot;* #,##0.0_);_(&quot;$&quot;* \(#,##0.0\);_(&quot;$&quot;* &quot;0.0&quot;_);_(@_)"/>
    <numFmt numFmtId="203" formatCode="_-* #,##0.00\ &quot;€&quot;_-;\-* #,##0.00\ &quot;€&quot;_-;_-* &quot;-&quot;??\ &quot;€&quot;_-;_-@_-"/>
    <numFmt numFmtId="204" formatCode="#,##0.00\ ;\-#,##0.00\ ;&quot; -&quot;#\ ;@\ "/>
    <numFmt numFmtId="205" formatCode="#,##0\ \ ;\(#,##0\)\ ;\—\ \ \ \ "/>
    <numFmt numFmtId="206" formatCode="_(&quot;฿&quot;* #,##0_);_(&quot;฿&quot;* \(#,##0\);_(&quot;฿&quot;* &quot;-&quot;_);_(@_)"/>
    <numFmt numFmtId="207" formatCode="0_ "/>
    <numFmt numFmtId="208" formatCode="000\-000"/>
    <numFmt numFmtId="209" formatCode="_-* #,##0.00_-;_-* #,##0.00\-;_-* &quot;-&quot;??_-;_-@_-"/>
    <numFmt numFmtId="210" formatCode="&quot;฿&quot;\t#,##0_);[Red]\(&quot;฿&quot;\t#,##0\)"/>
    <numFmt numFmtId="211" formatCode="_-* #,##0\ _m_k_-;\-* #,##0\ _m_k_-;_-* &quot;-&quot;\ _m_k_-;_-@_-"/>
    <numFmt numFmtId="212" formatCode="_-* #,##0.00\ _m_k_-;\-* #,##0.00\ _m_k_-;_-* &quot;-&quot;??\ _m_k_-;_-@_-"/>
    <numFmt numFmtId="213" formatCode="_-* #,##0\ &quot;mk&quot;_-;\-* #,##0\ &quot;mk&quot;_-;_-* &quot;-&quot;\ &quot;mk&quot;_-;_-@_-"/>
    <numFmt numFmtId="214" formatCode="_-* #,##0.00\ &quot;mk&quot;_-;\-* #,##0.00\ &quot;mk&quot;_-;_-* &quot;-&quot;??\ &quot;mk&quot;_-;_-@_-"/>
    <numFmt numFmtId="215" formatCode="#,##0\ &quot;FB&quot;;\-#,##0\ &quot;FB&quot;"/>
    <numFmt numFmtId="216" formatCode="[$-41E]d\ mmmm\ yyyy"/>
    <numFmt numFmtId="217" formatCode="#,##0.0_);[Red]\(#,##0.0\)"/>
    <numFmt numFmtId="218" formatCode="[$-409]dddd\,\ mmmm\ dd\,\ yyyy"/>
    <numFmt numFmtId="219" formatCode="0_);\(0\)"/>
    <numFmt numFmtId="220" formatCode="&quot;¤&quot;\ #,##0;[Red]&quot;¤&quot;\ \-#,##0"/>
    <numFmt numFmtId="221" formatCode="_-* #,##0.000_-;\-* #,##0.000_-;_-* &quot;-&quot;??_-;_-@_-"/>
    <numFmt numFmtId="222" formatCode="_(* #,##0.00_);[Red]_(* \(#,##0.00\);_(* &quot;-&quot;??_);_(@_)"/>
    <numFmt numFmtId="223" formatCode="\t&quot; &quot;#,##0_);[Red]\(\t&quot; &quot;#,##0\)"/>
    <numFmt numFmtId="224" formatCode="\t&quot;$&quot;#,##0.00_);\(\t&quot;$&quot;#,##0.00\)"/>
    <numFmt numFmtId="225" formatCode="d/m/yy"/>
    <numFmt numFmtId="226" formatCode="_(&quot;฿&quot;* #,##0.00_);_(&quot;฿&quot;* \(#,##0.00\);_(&quot;฿&quot;* &quot;-&quot;??_);_(@_)"/>
    <numFmt numFmtId="227" formatCode="_-* #,##0.00_-;[Red]_-* \(#,##0.00\);&quot;-&quot;"/>
    <numFmt numFmtId="228" formatCode="\t&quot;$&quot;#,##0_);[Red]\(\t&quot;$&quot;#,##0\)"/>
    <numFmt numFmtId="229" formatCode="_ * #,##0_ ;_ * \-#,##0_ ;_ * &quot;-&quot;_ ;_ @_ "/>
    <numFmt numFmtId="230" formatCode="_ * #,##0.00_ ;_ * \-#,##0.00_ ;_ * &quot;-&quot;??_ ;_ @_ 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&quot;\&quot;#,##0.00;[Red]&quot;\&quot;\-#,##0.00"/>
    <numFmt numFmtId="234" formatCode="&quot;\&quot;#,##0;[Red]&quot;\&quot;\-#,##0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[$-409]d\-mmm\-yy;@"/>
    <numFmt numFmtId="238" formatCode="#,##0.00;[Red]\(#,##0.00\)"/>
    <numFmt numFmtId="239" formatCode="#,##0.00;\(#,##0.00\);\-\ \ "/>
    <numFmt numFmtId="240" formatCode="0.00000%"/>
    <numFmt numFmtId="241" formatCode="_(* #,##0.00_);_(* \(#,##0.00\);_(* &quot;-&quot;_);_(@_)"/>
    <numFmt numFmtId="242" formatCode="_(* #,##0.0_);_(* \(#,##0.0\);_(* &quot;-&quot;?_);_(@_)"/>
  </numFmts>
  <fonts count="20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rgb="FFFF0000"/>
      <name val="Angsana New"/>
      <family val="1"/>
    </font>
    <font>
      <sz val="15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35">
    <xf numFmtId="0" fontId="0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166" fontId="18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166" fontId="16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2" fillId="0" borderId="0"/>
    <xf numFmtId="43" fontId="23" fillId="0" borderId="0" applyFont="0" applyFill="0" applyBorder="0" applyAlignment="0" applyProtection="0"/>
    <xf numFmtId="0" fontId="22" fillId="0" borderId="0"/>
    <xf numFmtId="0" fontId="3" fillId="0" borderId="0"/>
    <xf numFmtId="176" fontId="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166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39" fontId="27" fillId="0" borderId="0"/>
    <xf numFmtId="0" fontId="28" fillId="0" borderId="0" applyFont="0" applyFill="0" applyBorder="0" applyAlignment="0" applyProtection="0"/>
    <xf numFmtId="178" fontId="3" fillId="0" borderId="0" applyFont="0" applyFill="0" applyBorder="0" applyAlignment="0" applyProtection="0"/>
    <xf numFmtId="39" fontId="27" fillId="0" borderId="0"/>
    <xf numFmtId="42" fontId="3" fillId="0" borderId="0" applyFont="0" applyFill="0" applyBorder="0" applyAlignment="0" applyProtection="0"/>
    <xf numFmtId="40" fontId="28" fillId="0" borderId="0" applyFont="0" applyFill="0" applyBorder="0" applyAlignment="0" applyProtection="0"/>
    <xf numFmtId="39" fontId="27" fillId="0" borderId="0"/>
    <xf numFmtId="39" fontId="27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27" fillId="0" borderId="0"/>
    <xf numFmtId="10" fontId="3" fillId="0" borderId="0" applyFont="0" applyFill="0" applyBorder="0" applyAlignment="0" applyProtection="0"/>
    <xf numFmtId="0" fontId="29" fillId="0" borderId="0"/>
    <xf numFmtId="0" fontId="30" fillId="0" borderId="0"/>
    <xf numFmtId="0" fontId="31" fillId="0" borderId="0">
      <alignment vertical="top"/>
    </xf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0" fillId="0" borderId="0"/>
    <xf numFmtId="0" fontId="30" fillId="0" borderId="0"/>
    <xf numFmtId="0" fontId="31" fillId="0" borderId="0">
      <alignment vertical="top"/>
    </xf>
    <xf numFmtId="0" fontId="32" fillId="0" borderId="0"/>
    <xf numFmtId="0" fontId="32" fillId="0" borderId="0"/>
    <xf numFmtId="0" fontId="3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2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5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5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5" fillId="7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9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7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34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7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5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5" fillId="12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6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7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4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1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1" borderId="0" applyNumberFormat="0" applyBorder="0" applyAlignment="0" applyProtection="0"/>
    <xf numFmtId="0" fontId="39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16" borderId="0" applyNumberFormat="0" applyBorder="0" applyAlignment="0" applyProtection="0"/>
    <xf numFmtId="0" fontId="37" fillId="5" borderId="0" applyNumberFormat="0" applyBorder="0" applyAlignment="0" applyProtection="0"/>
    <xf numFmtId="0" fontId="38" fillId="5" borderId="0" applyNumberFormat="0" applyBorder="0" applyAlignment="0" applyProtection="0"/>
    <xf numFmtId="0" fontId="36" fillId="16" borderId="0" applyNumberFormat="0" applyBorder="0" applyAlignment="0" applyProtection="0"/>
    <xf numFmtId="0" fontId="39" fillId="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6" fillId="14" borderId="0" applyNumberFormat="0" applyBorder="0" applyAlignment="0" applyProtection="0"/>
    <xf numFmtId="0" fontId="39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6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6" borderId="0" applyNumberFormat="0" applyBorder="0" applyAlignment="0" applyProtection="0"/>
    <xf numFmtId="0" fontId="39" fillId="1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1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1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1" borderId="0" applyNumberFormat="0" applyBorder="0" applyAlignment="0" applyProtection="0"/>
    <xf numFmtId="0" fontId="39" fillId="1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" borderId="0" applyNumberFormat="0" applyBorder="0" applyAlignment="0" applyProtection="0"/>
    <xf numFmtId="0" fontId="39" fillId="1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" borderId="0" applyNumberFormat="0" applyBorder="0" applyAlignment="0" applyProtection="0"/>
    <xf numFmtId="9" fontId="40" fillId="0" borderId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20" borderId="0" applyNumberFormat="0" applyBorder="0" applyAlignment="0" applyProtection="0"/>
    <xf numFmtId="0" fontId="39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16" borderId="0" applyNumberFormat="0" applyBorder="0" applyAlignment="0" applyProtection="0"/>
    <xf numFmtId="0" fontId="39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4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4" borderId="0" applyNumberFormat="0" applyBorder="0" applyAlignment="0" applyProtection="0"/>
    <xf numFmtId="0" fontId="39" fillId="2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4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24" borderId="0" applyNumberFormat="0" applyBorder="0" applyAlignment="0" applyProtection="0"/>
    <xf numFmtId="0" fontId="39" fillId="1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22" borderId="0" applyNumberFormat="0" applyBorder="0" applyAlignment="0" applyProtection="0"/>
    <xf numFmtId="0" fontId="39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79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1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10" borderId="0" applyNumberFormat="0" applyBorder="0" applyAlignment="0" applyProtection="0"/>
    <xf numFmtId="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3" fillId="10" borderId="0" applyNumberFormat="0" applyBorder="0" applyAlignment="0" applyProtection="0"/>
    <xf numFmtId="0" fontId="46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183" fontId="26" fillId="0" borderId="0"/>
    <xf numFmtId="0" fontId="47" fillId="0" borderId="0" applyNumberFormat="0" applyFill="0" applyBorder="0" applyAlignment="0" applyProtection="0"/>
    <xf numFmtId="5" fontId="48" fillId="0" borderId="5" applyAlignment="0" applyProtection="0"/>
    <xf numFmtId="0" fontId="42" fillId="0" borderId="0"/>
    <xf numFmtId="0" fontId="49" fillId="0" borderId="0"/>
    <xf numFmtId="0" fontId="42" fillId="0" borderId="0"/>
    <xf numFmtId="0" fontId="50" fillId="0" borderId="0" applyFill="0" applyBorder="0" applyAlignment="0"/>
    <xf numFmtId="8" fontId="51" fillId="0" borderId="0" applyFill="0" applyBorder="0" applyAlignment="0"/>
    <xf numFmtId="169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87" fontId="3" fillId="0" borderId="0" applyFill="0" applyBorder="0" applyAlignment="0"/>
    <xf numFmtId="188" fontId="3" fillId="0" borderId="0" applyFill="0" applyBorder="0" applyAlignment="0"/>
    <xf numFmtId="169" fontId="3" fillId="0" borderId="0" applyFill="0" applyBorder="0" applyAlignment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3" fillId="26" borderId="15" applyNumberFormat="0" applyAlignment="0" applyProtection="0"/>
    <xf numFmtId="0" fontId="53" fillId="26" borderId="15" applyNumberFormat="0" applyAlignment="0" applyProtection="0"/>
    <xf numFmtId="0" fontId="52" fillId="25" borderId="15" applyNumberFormat="0" applyAlignment="0" applyProtection="0"/>
    <xf numFmtId="0" fontId="53" fillId="26" borderId="15" applyNumberFormat="0" applyAlignment="0" applyProtection="0"/>
    <xf numFmtId="0" fontId="54" fillId="26" borderId="15" applyNumberFormat="0" applyAlignment="0" applyProtection="0"/>
    <xf numFmtId="0" fontId="52" fillId="25" borderId="15" applyNumberFormat="0" applyAlignment="0" applyProtection="0"/>
    <xf numFmtId="0" fontId="55" fillId="26" borderId="15" applyNumberFormat="0" applyAlignment="0" applyProtection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6" fillId="26" borderId="15" applyNumberFormat="0" applyAlignment="0" applyProtection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7" fillId="0" borderId="0"/>
    <xf numFmtId="3" fontId="50" fillId="0" borderId="14"/>
    <xf numFmtId="37" fontId="58" fillId="0" borderId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60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59" fillId="27" borderId="16" applyNumberFormat="0" applyAlignment="0" applyProtection="0"/>
    <xf numFmtId="0" fontId="60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59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59" fillId="27" borderId="16" applyNumberFormat="0" applyAlignment="0" applyProtection="0"/>
    <xf numFmtId="0" fontId="62" fillId="27" borderId="16" applyNumberFormat="0" applyAlignment="0" applyProtection="0"/>
    <xf numFmtId="0" fontId="59" fillId="27" borderId="16" applyNumberFormat="0" applyAlignment="0" applyProtection="0"/>
    <xf numFmtId="0" fontId="62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18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3" fillId="0" borderId="0" applyFont="0" applyFill="0" applyBorder="0" applyAlignment="0" applyProtection="0"/>
    <xf numFmtId="17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3" fontId="40" fillId="0" borderId="0"/>
    <xf numFmtId="176" fontId="70" fillId="0" borderId="0"/>
    <xf numFmtId="193" fontId="63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93" fontId="63" fillId="0" borderId="0"/>
    <xf numFmtId="193" fontId="63" fillId="0" borderId="0"/>
    <xf numFmtId="3" fontId="3" fillId="0" borderId="0" applyFont="0" applyFill="0" applyBorder="0" applyAlignment="0" applyProtection="0"/>
    <xf numFmtId="0" fontId="71" fillId="0" borderId="0"/>
    <xf numFmtId="0" fontId="71" fillId="0" borderId="0"/>
    <xf numFmtId="197" fontId="3" fillId="0" borderId="0">
      <alignment horizontal="center"/>
    </xf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4" fontId="23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40" fillId="0" borderId="0"/>
    <xf numFmtId="200" fontId="40" fillId="0" borderId="0"/>
    <xf numFmtId="200" fontId="63" fillId="0" borderId="0"/>
    <xf numFmtId="199" fontId="63" fillId="0" borderId="0"/>
    <xf numFmtId="200" fontId="40" fillId="0" borderId="0"/>
    <xf numFmtId="200" fontId="63" fillId="0" borderId="0"/>
    <xf numFmtId="200" fontId="40" fillId="0" borderId="0"/>
    <xf numFmtId="200" fontId="63" fillId="0" borderId="0"/>
    <xf numFmtId="200" fontId="40" fillId="0" borderId="0"/>
    <xf numFmtId="200" fontId="63" fillId="0" borderId="0"/>
    <xf numFmtId="200" fontId="40" fillId="0" borderId="0"/>
    <xf numFmtId="200" fontId="63" fillId="0" borderId="0"/>
    <xf numFmtId="200" fontId="40" fillId="0" borderId="0"/>
    <xf numFmtId="200" fontId="63" fillId="0" borderId="0"/>
    <xf numFmtId="200" fontId="40" fillId="0" borderId="0"/>
    <xf numFmtId="200" fontId="63" fillId="0" borderId="0"/>
    <xf numFmtId="199" fontId="63" fillId="0" borderId="0"/>
    <xf numFmtId="199" fontId="63" fillId="0" borderId="0"/>
    <xf numFmtId="0" fontId="72" fillId="28" borderId="0" applyNumberFormat="0" applyFont="0" applyFill="0" applyBorder="0" applyProtection="0">
      <alignment horizontal="left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0" fontId="73" fillId="0" borderId="0" applyProtection="0"/>
    <xf numFmtId="14" fontId="31" fillId="0" borderId="0" applyFill="0" applyBorder="0" applyAlignment="0"/>
    <xf numFmtId="0" fontId="73" fillId="0" borderId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40" fillId="0" borderId="0"/>
    <xf numFmtId="195" fontId="40" fillId="0" borderId="0"/>
    <xf numFmtId="195" fontId="63" fillId="0" borderId="0"/>
    <xf numFmtId="201" fontId="63" fillId="0" borderId="0"/>
    <xf numFmtId="195" fontId="40" fillId="0" borderId="0"/>
    <xf numFmtId="195" fontId="63" fillId="0" borderId="0"/>
    <xf numFmtId="195" fontId="40" fillId="0" borderId="0"/>
    <xf numFmtId="195" fontId="63" fillId="0" borderId="0"/>
    <xf numFmtId="195" fontId="40" fillId="0" borderId="0"/>
    <xf numFmtId="195" fontId="63" fillId="0" borderId="0"/>
    <xf numFmtId="195" fontId="40" fillId="0" borderId="0"/>
    <xf numFmtId="195" fontId="63" fillId="0" borderId="0"/>
    <xf numFmtId="195" fontId="40" fillId="0" borderId="0"/>
    <xf numFmtId="195" fontId="63" fillId="0" borderId="0"/>
    <xf numFmtId="195" fontId="40" fillId="0" borderId="0"/>
    <xf numFmtId="195" fontId="63" fillId="0" borderId="0"/>
    <xf numFmtId="201" fontId="63" fillId="0" borderId="0"/>
    <xf numFmtId="201" fontId="63" fillId="0" borderId="0"/>
    <xf numFmtId="202" fontId="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87" fontId="3" fillId="0" borderId="0" applyFill="0" applyBorder="0" applyAlignment="0"/>
    <xf numFmtId="169" fontId="3" fillId="0" borderId="0" applyFill="0" applyBorder="0" applyAlignment="0"/>
    <xf numFmtId="187" fontId="3" fillId="0" borderId="0" applyFill="0" applyBorder="0" applyAlignment="0"/>
    <xf numFmtId="188" fontId="3" fillId="0" borderId="0" applyFill="0" applyBorder="0" applyAlignment="0"/>
    <xf numFmtId="169" fontId="3" fillId="0" borderId="0" applyFill="0" applyBorder="0" applyAlignment="0"/>
    <xf numFmtId="203" fontId="74" fillId="0" borderId="0" applyFont="0" applyFill="0" applyBorder="0" applyAlignment="0" applyProtection="0"/>
    <xf numFmtId="204" fontId="26" fillId="0" borderId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73" fillId="0" borderId="0" applyProtection="0"/>
    <xf numFmtId="205" fontId="79" fillId="0" borderId="0">
      <alignment horizontal="right"/>
    </xf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0" fillId="11" borderId="0" applyNumberFormat="0" applyBorder="0" applyAlignment="0" applyProtection="0"/>
    <xf numFmtId="0" fontId="81" fillId="8" borderId="0" applyNumberFormat="0" applyBorder="0" applyAlignment="0" applyProtection="0"/>
    <xf numFmtId="0" fontId="82" fillId="8" borderId="0" applyNumberFormat="0" applyBorder="0" applyAlignment="0" applyProtection="0"/>
    <xf numFmtId="0" fontId="80" fillId="11" borderId="0" applyNumberFormat="0" applyBorder="0" applyAlignment="0" applyProtection="0"/>
    <xf numFmtId="0" fontId="83" fillId="8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8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38" fontId="6" fillId="28" borderId="0" applyNumberFormat="0" applyBorder="0" applyAlignment="0" applyProtection="0"/>
    <xf numFmtId="38" fontId="6" fillId="28" borderId="0" applyNumberFormat="0" applyBorder="0" applyAlignment="0" applyProtection="0"/>
    <xf numFmtId="38" fontId="6" fillId="28" borderId="0" applyNumberFormat="0" applyBorder="0" applyAlignment="0" applyProtection="0"/>
    <xf numFmtId="0" fontId="84" fillId="0" borderId="0">
      <alignment horizontal="left"/>
    </xf>
    <xf numFmtId="0" fontId="84" fillId="29" borderId="17"/>
    <xf numFmtId="0" fontId="85" fillId="0" borderId="12" applyNumberFormat="0" applyAlignment="0" applyProtection="0">
      <alignment horizontal="left" vertical="center"/>
    </xf>
    <xf numFmtId="0" fontId="85" fillId="0" borderId="3">
      <alignment horizontal="left" vertical="center"/>
    </xf>
    <xf numFmtId="0" fontId="85" fillId="0" borderId="3">
      <alignment horizontal="left" vertical="center"/>
    </xf>
    <xf numFmtId="206" fontId="69" fillId="30" borderId="0">
      <alignment horizontal="left" vertical="top"/>
    </xf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19" applyNumberFormat="0" applyFill="0" applyAlignment="0" applyProtection="0"/>
    <xf numFmtId="0" fontId="86" fillId="0" borderId="18" applyNumberFormat="0" applyFill="0" applyAlignment="0" applyProtection="0"/>
    <xf numFmtId="0" fontId="89" fillId="0" borderId="19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90" fillId="0" borderId="19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3" fillId="0" borderId="21" applyNumberFormat="0" applyFill="0" applyAlignment="0" applyProtection="0"/>
    <xf numFmtId="0" fontId="91" fillId="0" borderId="20" applyNumberFormat="0" applyFill="0" applyAlignment="0" applyProtection="0"/>
    <xf numFmtId="0" fontId="94" fillId="0" borderId="21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5" fillId="0" borderId="21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8" fillId="0" borderId="23" applyNumberFormat="0" applyFill="0" applyAlignment="0" applyProtection="0"/>
    <xf numFmtId="0" fontId="96" fillId="0" borderId="22" applyNumberFormat="0" applyFill="0" applyAlignment="0" applyProtection="0"/>
    <xf numFmtId="0" fontId="99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32" fillId="0" borderId="24">
      <alignment horizontal="left"/>
    </xf>
    <xf numFmtId="208" fontId="32" fillId="0" borderId="13">
      <alignment horizontal="left"/>
    </xf>
    <xf numFmtId="0" fontId="101" fillId="0" borderId="25">
      <alignment horizontal="right"/>
    </xf>
    <xf numFmtId="0" fontId="84" fillId="1" borderId="13">
      <alignment horizontal="left"/>
    </xf>
    <xf numFmtId="0" fontId="102" fillId="0" borderId="0" applyProtection="0"/>
    <xf numFmtId="0" fontId="85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30" borderId="0">
      <alignment horizontal="left" wrapText="1"/>
    </xf>
    <xf numFmtId="10" fontId="6" fillId="30" borderId="14" applyNumberFormat="0" applyBorder="0" applyAlignment="0" applyProtection="0"/>
    <xf numFmtId="10" fontId="6" fillId="30" borderId="14" applyNumberFormat="0" applyBorder="0" applyAlignment="0" applyProtection="0"/>
    <xf numFmtId="10" fontId="6" fillId="30" borderId="14" applyNumberFormat="0" applyBorder="0" applyAlignment="0" applyProtection="0"/>
    <xf numFmtId="0" fontId="106" fillId="12" borderId="15" applyNumberFormat="0" applyAlignment="0" applyProtection="0"/>
    <xf numFmtId="0" fontId="106" fillId="12" borderId="15" applyNumberFormat="0" applyAlignment="0" applyProtection="0"/>
    <xf numFmtId="0" fontId="106" fillId="12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6" fillId="12" borderId="15" applyNumberFormat="0" applyAlignment="0" applyProtection="0"/>
    <xf numFmtId="0" fontId="107" fillId="9" borderId="15" applyNumberFormat="0" applyAlignment="0" applyProtection="0"/>
    <xf numFmtId="0" fontId="106" fillId="9" borderId="15" applyNumberFormat="0" applyAlignment="0" applyProtection="0"/>
    <xf numFmtId="0" fontId="106" fillId="12" borderId="15" applyNumberFormat="0" applyAlignment="0" applyProtection="0"/>
    <xf numFmtId="0" fontId="108" fillId="9" borderId="15" applyNumberFormat="0" applyAlignment="0" applyProtection="0"/>
    <xf numFmtId="0" fontId="106" fillId="12" borderId="15" applyNumberFormat="0" applyAlignment="0" applyProtection="0"/>
    <xf numFmtId="0" fontId="106" fillId="12" borderId="15" applyNumberFormat="0" applyAlignment="0" applyProtection="0"/>
    <xf numFmtId="0" fontId="106" fillId="9" borderId="15" applyNumberFormat="0" applyAlignment="0" applyProtection="0"/>
    <xf numFmtId="0" fontId="106" fillId="12" borderId="15" applyNumberFormat="0" applyAlignment="0" applyProtection="0"/>
    <xf numFmtId="0" fontId="106" fillId="9" borderId="15" applyNumberFormat="0" applyAlignment="0" applyProtection="0"/>
    <xf numFmtId="0" fontId="106" fillId="12" borderId="15" applyNumberFormat="0" applyAlignment="0" applyProtection="0"/>
    <xf numFmtId="0" fontId="106" fillId="12" borderId="15" applyNumberFormat="0" applyAlignment="0" applyProtection="0"/>
    <xf numFmtId="0" fontId="106" fillId="12" borderId="15" applyNumberFormat="0" applyAlignment="0" applyProtection="0"/>
    <xf numFmtId="209" fontId="3" fillId="0" borderId="0" applyFont="0" applyFill="0" applyBorder="0" applyAlignment="0" applyProtection="0"/>
    <xf numFmtId="38" fontId="109" fillId="0" borderId="0"/>
    <xf numFmtId="38" fontId="110" fillId="0" borderId="0"/>
    <xf numFmtId="38" fontId="111" fillId="0" borderId="0"/>
    <xf numFmtId="38" fontId="112" fillId="0" borderId="0"/>
    <xf numFmtId="0" fontId="79" fillId="0" borderId="0"/>
    <xf numFmtId="0" fontId="79" fillId="0" borderId="0"/>
    <xf numFmtId="0" fontId="113" fillId="0" borderId="0" applyNumberFormat="0" applyFill="0" applyBorder="0" applyAlignment="0" applyProtection="0">
      <alignment vertical="top"/>
      <protection locked="0"/>
    </xf>
    <xf numFmtId="187" fontId="3" fillId="0" borderId="0" applyFill="0" applyBorder="0" applyAlignment="0"/>
    <xf numFmtId="169" fontId="3" fillId="0" borderId="0" applyFill="0" applyBorder="0" applyAlignment="0"/>
    <xf numFmtId="187" fontId="3" fillId="0" borderId="0" applyFill="0" applyBorder="0" applyAlignment="0"/>
    <xf numFmtId="188" fontId="3" fillId="0" borderId="0" applyFill="0" applyBorder="0" applyAlignment="0"/>
    <xf numFmtId="169" fontId="3" fillId="0" borderId="0" applyFill="0" applyBorder="0" applyAlignment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4" fillId="0" borderId="26" applyNumberFormat="0" applyFill="0" applyAlignment="0" applyProtection="0"/>
    <xf numFmtId="0" fontId="115" fillId="0" borderId="27" applyNumberFormat="0" applyFill="0" applyAlignment="0" applyProtection="0"/>
    <xf numFmtId="0" fontId="116" fillId="0" borderId="27" applyNumberFormat="0" applyFill="0" applyAlignment="0" applyProtection="0"/>
    <xf numFmtId="0" fontId="114" fillId="0" borderId="26" applyNumberFormat="0" applyFill="0" applyAlignment="0" applyProtection="0"/>
    <xf numFmtId="0" fontId="117" fillId="0" borderId="27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8" fillId="0" borderId="27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210" fontId="69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22" fillId="0" borderId="1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6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0" fontId="73" fillId="0" borderId="0" applyNumberFormat="0" applyFont="0" applyFill="0" applyAlignment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4" fillId="12" borderId="0" applyNumberFormat="0" applyBorder="0" applyAlignment="0" applyProtection="0"/>
    <xf numFmtId="0" fontId="125" fillId="12" borderId="0" applyNumberFormat="0" applyBorder="0" applyAlignment="0" applyProtection="0"/>
    <xf numFmtId="0" fontId="126" fillId="12" borderId="0" applyNumberFormat="0" applyBorder="0" applyAlignment="0" applyProtection="0"/>
    <xf numFmtId="0" fontId="124" fillId="12" borderId="0" applyNumberFormat="0" applyBorder="0" applyAlignment="0" applyProtection="0"/>
    <xf numFmtId="0" fontId="127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8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0" fontId="119" fillId="0" borderId="0"/>
    <xf numFmtId="0" fontId="120" fillId="0" borderId="0"/>
    <xf numFmtId="0" fontId="120" fillId="0" borderId="0"/>
    <xf numFmtId="0" fontId="130" fillId="0" borderId="0"/>
    <xf numFmtId="215" fontId="40" fillId="0" borderId="0"/>
    <xf numFmtId="215" fontId="63" fillId="0" borderId="0"/>
    <xf numFmtId="200" fontId="130" fillId="0" borderId="0"/>
    <xf numFmtId="215" fontId="40" fillId="0" borderId="0"/>
    <xf numFmtId="215" fontId="63" fillId="0" borderId="0"/>
    <xf numFmtId="215" fontId="40" fillId="0" borderId="0"/>
    <xf numFmtId="215" fontId="63" fillId="0" borderId="0"/>
    <xf numFmtId="215" fontId="40" fillId="0" borderId="0"/>
    <xf numFmtId="215" fontId="63" fillId="0" borderId="0"/>
    <xf numFmtId="215" fontId="40" fillId="0" borderId="0"/>
    <xf numFmtId="215" fontId="63" fillId="0" borderId="0"/>
    <xf numFmtId="215" fontId="40" fillId="0" borderId="0"/>
    <xf numFmtId="215" fontId="63" fillId="0" borderId="0"/>
    <xf numFmtId="215" fontId="40" fillId="0" borderId="0"/>
    <xf numFmtId="215" fontId="63" fillId="0" borderId="0"/>
    <xf numFmtId="200" fontId="130" fillId="0" borderId="0"/>
    <xf numFmtId="200" fontId="130" fillId="0" borderId="0"/>
    <xf numFmtId="0" fontId="71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22" fillId="0" borderId="0"/>
    <xf numFmtId="0" fontId="26" fillId="0" borderId="0"/>
    <xf numFmtId="0" fontId="17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3" fillId="0" borderId="0"/>
    <xf numFmtId="0" fontId="22" fillId="0" borderId="0"/>
    <xf numFmtId="0" fontId="23" fillId="0" borderId="0"/>
    <xf numFmtId="0" fontId="26" fillId="0" borderId="0"/>
    <xf numFmtId="0" fontId="3" fillId="0" borderId="0"/>
    <xf numFmtId="0" fontId="3" fillId="0" borderId="0"/>
    <xf numFmtId="0" fontId="23" fillId="0" borderId="0"/>
    <xf numFmtId="0" fontId="21" fillId="0" borderId="0"/>
    <xf numFmtId="0" fontId="17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7" fillId="0" borderId="0"/>
    <xf numFmtId="0" fontId="34" fillId="0" borderId="0"/>
    <xf numFmtId="0" fontId="22" fillId="0" borderId="0"/>
    <xf numFmtId="0" fontId="3" fillId="0" borderId="0"/>
    <xf numFmtId="0" fontId="35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131" fillId="0" borderId="0"/>
    <xf numFmtId="0" fontId="1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1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6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65" fillId="0" borderId="0"/>
    <xf numFmtId="0" fontId="133" fillId="0" borderId="0"/>
    <xf numFmtId="0" fontId="2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7" fillId="0" borderId="0"/>
    <xf numFmtId="0" fontId="3" fillId="0" borderId="0"/>
    <xf numFmtId="0" fontId="21" fillId="0" borderId="0"/>
    <xf numFmtId="0" fontId="17" fillId="0" borderId="0"/>
    <xf numFmtId="0" fontId="22" fillId="0" borderId="0"/>
    <xf numFmtId="0" fontId="3" fillId="0" borderId="0"/>
    <xf numFmtId="0" fontId="2" fillId="0" borderId="0"/>
    <xf numFmtId="0" fontId="132" fillId="0" borderId="0"/>
    <xf numFmtId="0" fontId="3" fillId="0" borderId="0"/>
    <xf numFmtId="0" fontId="26" fillId="0" borderId="0"/>
    <xf numFmtId="0" fontId="24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7" fillId="0" borderId="0"/>
    <xf numFmtId="0" fontId="3" fillId="0" borderId="0"/>
    <xf numFmtId="0" fontId="21" fillId="0" borderId="0"/>
    <xf numFmtId="0" fontId="132" fillId="0" borderId="0"/>
    <xf numFmtId="0" fontId="26" fillId="0" borderId="0"/>
    <xf numFmtId="0" fontId="3" fillId="0" borderId="0"/>
    <xf numFmtId="0" fontId="26" fillId="0" borderId="0"/>
    <xf numFmtId="0" fontId="1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22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17" fillId="0" borderId="0"/>
    <xf numFmtId="0" fontId="22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6" fontId="23" fillId="0" borderId="0"/>
    <xf numFmtId="0" fontId="3" fillId="0" borderId="0"/>
    <xf numFmtId="0" fontId="23" fillId="0" borderId="0"/>
    <xf numFmtId="0" fontId="22" fillId="0" borderId="0"/>
    <xf numFmtId="0" fontId="3" fillId="0" borderId="0"/>
    <xf numFmtId="0" fontId="50" fillId="0" borderId="0"/>
    <xf numFmtId="0" fontId="23" fillId="7" borderId="28" applyNumberFormat="0" applyFont="0" applyAlignment="0" applyProtection="0"/>
    <xf numFmtId="0" fontId="23" fillId="7" borderId="28" applyNumberFormat="0" applyFont="0" applyAlignment="0" applyProtection="0"/>
    <xf numFmtId="0" fontId="23" fillId="7" borderId="28" applyNumberFormat="0" applyFont="0" applyAlignment="0" applyProtection="0"/>
    <xf numFmtId="0" fontId="26" fillId="7" borderId="28" applyNumberFormat="0" applyFont="0" applyAlignment="0" applyProtection="0"/>
    <xf numFmtId="0" fontId="26" fillId="7" borderId="28" applyNumberFormat="0" applyFont="0" applyAlignment="0" applyProtection="0"/>
    <xf numFmtId="0" fontId="25" fillId="2" borderId="6" applyNumberFormat="0" applyFont="0" applyAlignment="0" applyProtection="0"/>
    <xf numFmtId="0" fontId="26" fillId="7" borderId="28" applyNumberFormat="0" applyFont="0" applyAlignment="0" applyProtection="0"/>
    <xf numFmtId="0" fontId="23" fillId="7" borderId="28" applyNumberFormat="0" applyFont="0" applyAlignment="0" applyProtection="0"/>
    <xf numFmtId="0" fontId="26" fillId="7" borderId="28" applyNumberFormat="0" applyFont="0" applyAlignment="0" applyProtection="0"/>
    <xf numFmtId="0" fontId="25" fillId="2" borderId="6" applyNumberFormat="0" applyFont="0" applyAlignment="0" applyProtection="0"/>
    <xf numFmtId="0" fontId="25" fillId="2" borderId="6" applyNumberFormat="0" applyFont="0" applyAlignment="0" applyProtection="0"/>
    <xf numFmtId="0" fontId="25" fillId="2" borderId="6" applyNumberFormat="0" applyFont="0" applyAlignment="0" applyProtection="0"/>
    <xf numFmtId="0" fontId="26" fillId="7" borderId="28" applyNumberFormat="0" applyFont="0" applyAlignment="0" applyProtection="0"/>
    <xf numFmtId="0" fontId="23" fillId="7" borderId="28" applyNumberFormat="0" applyFont="0" applyAlignment="0" applyProtection="0"/>
    <xf numFmtId="0" fontId="26" fillId="7" borderId="28" applyNumberFormat="0" applyFont="0" applyAlignment="0" applyProtection="0"/>
    <xf numFmtId="0" fontId="25" fillId="2" borderId="6" applyNumberFormat="0" applyFont="0" applyAlignment="0" applyProtection="0"/>
    <xf numFmtId="0" fontId="26" fillId="7" borderId="28" applyNumberFormat="0" applyFont="0" applyAlignment="0" applyProtection="0"/>
    <xf numFmtId="0" fontId="23" fillId="7" borderId="28" applyNumberFormat="0" applyFont="0" applyAlignment="0" applyProtection="0"/>
    <xf numFmtId="0" fontId="26" fillId="7" borderId="28" applyNumberFormat="0" applyFont="0" applyAlignment="0" applyProtection="0"/>
    <xf numFmtId="0" fontId="25" fillId="2" borderId="6" applyNumberFormat="0" applyFont="0" applyAlignment="0" applyProtection="0"/>
    <xf numFmtId="0" fontId="26" fillId="7" borderId="28" applyNumberFormat="0" applyFont="0" applyAlignment="0" applyProtection="0"/>
    <xf numFmtId="0" fontId="23" fillId="7" borderId="28" applyNumberFormat="0" applyFont="0" applyAlignment="0" applyProtection="0"/>
    <xf numFmtId="0" fontId="23" fillId="7" borderId="28" applyNumberFormat="0" applyFont="0" applyAlignment="0" applyProtection="0"/>
    <xf numFmtId="0" fontId="3" fillId="7" borderId="28" applyNumberFormat="0" applyFont="0" applyAlignment="0" applyProtection="0"/>
    <xf numFmtId="0" fontId="23" fillId="7" borderId="28" applyNumberFormat="0" applyFont="0" applyAlignment="0" applyProtection="0"/>
    <xf numFmtId="0" fontId="23" fillId="7" borderId="28" applyNumberFormat="0" applyFont="0" applyAlignment="0" applyProtection="0"/>
    <xf numFmtId="0" fontId="23" fillId="7" borderId="28" applyNumberFormat="0" applyFon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0" fontId="135" fillId="26" borderId="29" applyNumberFormat="0" applyAlignment="0" applyProtection="0"/>
    <xf numFmtId="0" fontId="135" fillId="26" borderId="29" applyNumberFormat="0" applyAlignment="0" applyProtection="0"/>
    <xf numFmtId="0" fontId="134" fillId="25" borderId="29" applyNumberFormat="0" applyAlignment="0" applyProtection="0"/>
    <xf numFmtId="0" fontId="135" fillId="26" borderId="29" applyNumberFormat="0" applyAlignment="0" applyProtection="0"/>
    <xf numFmtId="0" fontId="136" fillId="26" borderId="29" applyNumberFormat="0" applyAlignment="0" applyProtection="0"/>
    <xf numFmtId="0" fontId="134" fillId="25" borderId="29" applyNumberFormat="0" applyAlignment="0" applyProtection="0"/>
    <xf numFmtId="0" fontId="137" fillId="26" borderId="29" applyNumberForma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0" fontId="134" fillId="26" borderId="29" applyNumberForma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9" applyNumberFormat="0" applyBorder="0"/>
    <xf numFmtId="9" fontId="123" fillId="0" borderId="9" applyNumberFormat="0" applyBorder="0"/>
    <xf numFmtId="187" fontId="3" fillId="0" borderId="0" applyFill="0" applyBorder="0" applyAlignment="0"/>
    <xf numFmtId="169" fontId="3" fillId="0" borderId="0" applyFill="0" applyBorder="0" applyAlignment="0"/>
    <xf numFmtId="187" fontId="3" fillId="0" borderId="0" applyFill="0" applyBorder="0" applyAlignment="0"/>
    <xf numFmtId="188" fontId="3" fillId="0" borderId="0" applyFill="0" applyBorder="0" applyAlignment="0"/>
    <xf numFmtId="169" fontId="3" fillId="0" borderId="0" applyFill="0" applyBorder="0" applyAlignment="0"/>
    <xf numFmtId="0" fontId="138" fillId="0" borderId="13" applyNumberFormat="0" applyFont="0" applyFill="0" applyBorder="0" applyAlignment="0">
      <alignment horizontal="centerContinuous"/>
    </xf>
    <xf numFmtId="37" fontId="32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217" fontId="3" fillId="0" borderId="0"/>
    <xf numFmtId="0" fontId="139" fillId="0" borderId="0" applyNumberFormat="0" applyFont="0" applyFill="0" applyBorder="0" applyAlignment="0" applyProtection="0"/>
    <xf numFmtId="4" fontId="31" fillId="31" borderId="29" applyNumberFormat="0" applyProtection="0">
      <alignment vertical="center"/>
    </xf>
    <xf numFmtId="4" fontId="140" fillId="31" borderId="29" applyNumberFormat="0" applyProtection="0">
      <alignment vertical="center"/>
    </xf>
    <xf numFmtId="4" fontId="140" fillId="31" borderId="29" applyNumberFormat="0" applyProtection="0">
      <alignment vertical="center"/>
    </xf>
    <xf numFmtId="4" fontId="31" fillId="31" borderId="29" applyNumberFormat="0" applyProtection="0">
      <alignment horizontal="left" vertical="center" indent="1"/>
    </xf>
    <xf numFmtId="4" fontId="31" fillId="31" borderId="29" applyNumberFormat="0" applyProtection="0">
      <alignment horizontal="left" vertical="center" indent="1"/>
    </xf>
    <xf numFmtId="4" fontId="31" fillId="31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4" fontId="31" fillId="33" borderId="29" applyNumberFormat="0" applyProtection="0">
      <alignment horizontal="right" vertical="center"/>
    </xf>
    <xf numFmtId="4" fontId="31" fillId="33" borderId="29" applyNumberFormat="0" applyProtection="0">
      <alignment horizontal="right" vertical="center"/>
    </xf>
    <xf numFmtId="4" fontId="31" fillId="34" borderId="29" applyNumberFormat="0" applyProtection="0">
      <alignment horizontal="right" vertical="center"/>
    </xf>
    <xf numFmtId="4" fontId="31" fillId="34" borderId="29" applyNumberFormat="0" applyProtection="0">
      <alignment horizontal="right" vertical="center"/>
    </xf>
    <xf numFmtId="4" fontId="31" fillId="35" borderId="29" applyNumberFormat="0" applyProtection="0">
      <alignment horizontal="right" vertical="center"/>
    </xf>
    <xf numFmtId="4" fontId="31" fillId="35" borderId="29" applyNumberFormat="0" applyProtection="0">
      <alignment horizontal="right" vertical="center"/>
    </xf>
    <xf numFmtId="4" fontId="31" fillId="36" borderId="29" applyNumberFormat="0" applyProtection="0">
      <alignment horizontal="right" vertical="center"/>
    </xf>
    <xf numFmtId="4" fontId="31" fillId="36" borderId="29" applyNumberFormat="0" applyProtection="0">
      <alignment horizontal="right" vertical="center"/>
    </xf>
    <xf numFmtId="4" fontId="31" fillId="37" borderId="29" applyNumberFormat="0" applyProtection="0">
      <alignment horizontal="right" vertical="center"/>
    </xf>
    <xf numFmtId="4" fontId="31" fillId="37" borderId="29" applyNumberFormat="0" applyProtection="0">
      <alignment horizontal="right" vertical="center"/>
    </xf>
    <xf numFmtId="4" fontId="31" fillId="38" borderId="29" applyNumberFormat="0" applyProtection="0">
      <alignment horizontal="right" vertical="center"/>
    </xf>
    <xf numFmtId="4" fontId="31" fillId="38" borderId="29" applyNumberFormat="0" applyProtection="0">
      <alignment horizontal="right" vertical="center"/>
    </xf>
    <xf numFmtId="4" fontId="31" fillId="39" borderId="29" applyNumberFormat="0" applyProtection="0">
      <alignment horizontal="right" vertical="center"/>
    </xf>
    <xf numFmtId="4" fontId="31" fillId="39" borderId="29" applyNumberFormat="0" applyProtection="0">
      <alignment horizontal="right" vertical="center"/>
    </xf>
    <xf numFmtId="4" fontId="31" fillId="40" borderId="29" applyNumberFormat="0" applyProtection="0">
      <alignment horizontal="right" vertical="center"/>
    </xf>
    <xf numFmtId="4" fontId="31" fillId="40" borderId="29" applyNumberFormat="0" applyProtection="0">
      <alignment horizontal="right" vertical="center"/>
    </xf>
    <xf numFmtId="4" fontId="31" fillId="41" borderId="29" applyNumberFormat="0" applyProtection="0">
      <alignment horizontal="right" vertical="center"/>
    </xf>
    <xf numFmtId="4" fontId="31" fillId="41" borderId="29" applyNumberFormat="0" applyProtection="0">
      <alignment horizontal="right" vertical="center"/>
    </xf>
    <xf numFmtId="4" fontId="141" fillId="42" borderId="29" applyNumberFormat="0" applyProtection="0">
      <alignment horizontal="left" vertical="center" indent="1"/>
    </xf>
    <xf numFmtId="4" fontId="31" fillId="43" borderId="30" applyNumberFormat="0" applyProtection="0">
      <alignment horizontal="left" vertical="center" indent="1"/>
    </xf>
    <xf numFmtId="4" fontId="31" fillId="43" borderId="30" applyNumberFormat="0" applyProtection="0">
      <alignment horizontal="left" vertical="center" indent="1"/>
    </xf>
    <xf numFmtId="4" fontId="142" fillId="44" borderId="0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4" fontId="31" fillId="43" borderId="29" applyNumberFormat="0" applyProtection="0">
      <alignment horizontal="left" vertical="center" indent="1"/>
    </xf>
    <xf numFmtId="4" fontId="31" fillId="43" borderId="29" applyNumberFormat="0" applyProtection="0">
      <alignment horizontal="left" vertical="center" indent="1"/>
    </xf>
    <xf numFmtId="4" fontId="31" fillId="45" borderId="29" applyNumberFormat="0" applyProtection="0">
      <alignment horizontal="left" vertical="center" indent="1"/>
    </xf>
    <xf numFmtId="4" fontId="31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28" borderId="29" applyNumberFormat="0" applyProtection="0">
      <alignment horizontal="left" vertical="center" indent="1"/>
    </xf>
    <xf numFmtId="0" fontId="3" fillId="28" borderId="29" applyNumberFormat="0" applyProtection="0">
      <alignment horizontal="left" vertical="center" indent="1"/>
    </xf>
    <xf numFmtId="0" fontId="3" fillId="28" borderId="29" applyNumberFormat="0" applyProtection="0">
      <alignment horizontal="left" vertical="center" indent="1"/>
    </xf>
    <xf numFmtId="0" fontId="3" fillId="28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4" fontId="31" fillId="30" borderId="29" applyNumberFormat="0" applyProtection="0">
      <alignment vertical="center"/>
    </xf>
    <xf numFmtId="4" fontId="31" fillId="30" borderId="29" applyNumberFormat="0" applyProtection="0">
      <alignment vertical="center"/>
    </xf>
    <xf numFmtId="4" fontId="140" fillId="30" borderId="29" applyNumberFormat="0" applyProtection="0">
      <alignment vertical="center"/>
    </xf>
    <xf numFmtId="4" fontId="140" fillId="30" borderId="29" applyNumberFormat="0" applyProtection="0">
      <alignment vertical="center"/>
    </xf>
    <xf numFmtId="4" fontId="31" fillId="30" borderId="29" applyNumberFormat="0" applyProtection="0">
      <alignment horizontal="left" vertical="center" indent="1"/>
    </xf>
    <xf numFmtId="4" fontId="31" fillId="30" borderId="29" applyNumberFormat="0" applyProtection="0">
      <alignment horizontal="left" vertical="center" indent="1"/>
    </xf>
    <xf numFmtId="4" fontId="31" fillId="30" borderId="29" applyNumberFormat="0" applyProtection="0">
      <alignment horizontal="left" vertical="center" indent="1"/>
    </xf>
    <xf numFmtId="4" fontId="31" fillId="30" borderId="29" applyNumberFormat="0" applyProtection="0">
      <alignment horizontal="left" vertical="center" indent="1"/>
    </xf>
    <xf numFmtId="4" fontId="31" fillId="43" borderId="29" applyNumberFormat="0" applyProtection="0">
      <alignment horizontal="right" vertical="center"/>
    </xf>
    <xf numFmtId="4" fontId="140" fillId="43" borderId="29" applyNumberFormat="0" applyProtection="0">
      <alignment horizontal="right" vertical="center"/>
    </xf>
    <xf numFmtId="4" fontId="140" fillId="43" borderId="29" applyNumberFormat="0" applyProtection="0">
      <alignment horizontal="right" vertical="center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143" fillId="0" borderId="0"/>
    <xf numFmtId="4" fontId="144" fillId="43" borderId="29" applyNumberFormat="0" applyProtection="0">
      <alignment horizontal="right" vertical="center"/>
    </xf>
    <xf numFmtId="4" fontId="144" fillId="43" borderId="29" applyNumberFormat="0" applyProtection="0">
      <alignment horizontal="right" vertical="center"/>
    </xf>
    <xf numFmtId="0" fontId="145" fillId="0" borderId="0">
      <alignment horizontal="left"/>
    </xf>
    <xf numFmtId="0" fontId="70" fillId="0" borderId="11" applyAlignment="0">
      <alignment horizontal="centerContinuous"/>
    </xf>
    <xf numFmtId="0" fontId="120" fillId="0" borderId="0"/>
    <xf numFmtId="0" fontId="74" fillId="0" borderId="0"/>
    <xf numFmtId="218" fontId="146" fillId="0" borderId="0"/>
    <xf numFmtId="0" fontId="147" fillId="0" borderId="0" applyNumberFormat="0" applyBorder="0" applyAlignment="0"/>
    <xf numFmtId="0" fontId="142" fillId="0" borderId="0" applyNumberFormat="0" applyBorder="0" applyAlignment="0"/>
    <xf numFmtId="0" fontId="141" fillId="0" borderId="0" applyNumberFormat="0" applyBorder="0" applyAlignment="0"/>
    <xf numFmtId="0" fontId="148" fillId="0" borderId="0" applyNumberFormat="0" applyBorder="0" applyAlignment="0"/>
    <xf numFmtId="0" fontId="122" fillId="0" borderId="0"/>
    <xf numFmtId="0" fontId="149" fillId="30" borderId="0">
      <alignment wrapText="1"/>
    </xf>
    <xf numFmtId="3" fontId="3" fillId="0" borderId="14" applyNumberFormat="0" applyFont="0" applyFill="0" applyAlignment="0" applyProtection="0">
      <alignment vertical="center"/>
    </xf>
    <xf numFmtId="49" fontId="31" fillId="0" borderId="0" applyFill="0" applyBorder="0" applyAlignment="0"/>
    <xf numFmtId="219" fontId="3" fillId="0" borderId="0" applyFill="0" applyBorder="0" applyAlignment="0"/>
    <xf numFmtId="220" fontId="3" fillId="0" borderId="0" applyFill="0" applyBorder="0" applyAlignment="0"/>
    <xf numFmtId="0" fontId="150" fillId="0" borderId="31"/>
    <xf numFmtId="40" fontId="151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8" fillId="0" borderId="33" applyNumberFormat="0" applyFill="0" applyAlignment="0" applyProtection="0"/>
    <xf numFmtId="0" fontId="156" fillId="0" borderId="32" applyNumberFormat="0" applyFill="0" applyAlignment="0" applyProtection="0"/>
    <xf numFmtId="0" fontId="159" fillId="0" borderId="33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3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160" fillId="0" borderId="0" applyFont="0" applyFill="0" applyBorder="0" applyAlignment="0" applyProtection="0"/>
    <xf numFmtId="5" fontId="161" fillId="0" borderId="7">
      <alignment horizontal="left" vertical="top"/>
    </xf>
    <xf numFmtId="5" fontId="162" fillId="0" borderId="8">
      <alignment horizontal="left" vertical="top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2" fillId="0" borderId="0">
      <alignment horizontal="left"/>
    </xf>
    <xf numFmtId="0" fontId="120" fillId="0" borderId="34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56" fillId="26" borderId="15" applyNumberFormat="0" applyAlignment="0" applyProtection="0"/>
    <xf numFmtId="0" fontId="56" fillId="26" borderId="15" applyNumberFormat="0" applyAlignment="0" applyProtection="0"/>
    <xf numFmtId="0" fontId="56" fillId="26" borderId="15" applyNumberFormat="0" applyAlignment="0" applyProtection="0"/>
    <xf numFmtId="0" fontId="56" fillId="26" borderId="15" applyNumberFormat="0" applyAlignment="0" applyProtection="0"/>
    <xf numFmtId="0" fontId="56" fillId="26" borderId="15" applyNumberFormat="0" applyAlignment="0" applyProtection="0"/>
    <xf numFmtId="0" fontId="56" fillId="26" borderId="15" applyNumberFormat="0" applyAlignment="0" applyProtection="0"/>
    <xf numFmtId="0" fontId="53" fillId="26" borderId="15" applyNumberFormat="0" applyAlignment="0" applyProtection="0"/>
    <xf numFmtId="0" fontId="53" fillId="26" borderId="15" applyNumberFormat="0" applyAlignment="0" applyProtection="0"/>
    <xf numFmtId="0" fontId="52" fillId="25" borderId="15" applyNumberFormat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2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2" fontId="31" fillId="0" borderId="0" applyFont="0" applyFill="0" applyBorder="0" applyAlignment="0" applyProtection="0"/>
    <xf numFmtId="5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9" fontId="40" fillId="0" borderId="0" applyFill="0" applyBorder="0" applyAlignment="0" applyProtection="0"/>
    <xf numFmtId="226" fontId="23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59" fillId="27" borderId="16" applyNumberFormat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5" fillId="0" borderId="27" applyNumberFormat="0" applyFill="0" applyAlignment="0" applyProtection="0"/>
    <xf numFmtId="0" fontId="114" fillId="0" borderId="26" applyNumberFormat="0" applyFill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1" fillId="8" borderId="0" applyNumberFormat="0" applyBorder="0" applyAlignment="0" applyProtection="0"/>
    <xf numFmtId="0" fontId="80" fillId="11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21" fillId="0" borderId="0"/>
    <xf numFmtId="227" fontId="146" fillId="0" borderId="0"/>
    <xf numFmtId="228" fontId="146" fillId="0" borderId="0"/>
    <xf numFmtId="0" fontId="3" fillId="0" borderId="0"/>
    <xf numFmtId="0" fontId="3" fillId="0" borderId="0"/>
    <xf numFmtId="0" fontId="17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3" fillId="0" borderId="0"/>
    <xf numFmtId="0" fontId="174" fillId="0" borderId="0"/>
    <xf numFmtId="0" fontId="3" fillId="0" borderId="0"/>
    <xf numFmtId="0" fontId="25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132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16" fillId="0" borderId="0"/>
    <xf numFmtId="0" fontId="22" fillId="0" borderId="0"/>
    <xf numFmtId="0" fontId="3" fillId="0" borderId="0"/>
    <xf numFmtId="0" fontId="22" fillId="0" borderId="0"/>
    <xf numFmtId="0" fontId="23" fillId="0" borderId="0"/>
    <xf numFmtId="0" fontId="2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2" fillId="0" borderId="0"/>
    <xf numFmtId="227" fontId="146" fillId="0" borderId="0"/>
    <xf numFmtId="227" fontId="146" fillId="0" borderId="0"/>
    <xf numFmtId="0" fontId="22" fillId="0" borderId="0"/>
    <xf numFmtId="0" fontId="17" fillId="0" borderId="0"/>
    <xf numFmtId="0" fontId="22" fillId="0" borderId="0"/>
    <xf numFmtId="0" fontId="3" fillId="0" borderId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6" fillId="12" borderId="15" applyNumberFormat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5" fillId="12" borderId="0" applyNumberFormat="0" applyBorder="0" applyAlignment="0" applyProtection="0"/>
    <xf numFmtId="0" fontId="124" fillId="12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2" applyNumberFormat="0" applyFill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10" borderId="0" applyNumberFormat="0" applyBorder="0" applyAlignment="0" applyProtection="0"/>
    <xf numFmtId="229" fontId="175" fillId="0" borderId="0" applyFont="0" applyFill="0" applyBorder="0" applyAlignment="0" applyProtection="0"/>
    <xf numFmtId="230" fontId="175" fillId="0" borderId="0" applyFont="0" applyFill="0" applyBorder="0" applyAlignment="0" applyProtection="0"/>
    <xf numFmtId="231" fontId="175" fillId="0" borderId="0" applyFont="0" applyFill="0" applyBorder="0" applyAlignment="0" applyProtection="0"/>
    <xf numFmtId="232" fontId="175" fillId="0" borderId="0" applyFont="0" applyFill="0" applyBorder="0" applyAlignment="0" applyProtection="0"/>
    <xf numFmtId="0" fontId="3" fillId="0" borderId="0"/>
    <xf numFmtId="0" fontId="3" fillId="0" borderId="0"/>
    <xf numFmtId="0" fontId="176" fillId="0" borderId="0"/>
    <xf numFmtId="0" fontId="3" fillId="0" borderId="0"/>
    <xf numFmtId="0" fontId="173" fillId="0" borderId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22" borderId="0" applyNumberFormat="0" applyBorder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5" fillId="26" borderId="29" applyNumberFormat="0" applyAlignment="0" applyProtection="0"/>
    <xf numFmtId="0" fontId="135" fillId="26" borderId="29" applyNumberFormat="0" applyAlignment="0" applyProtection="0"/>
    <xf numFmtId="0" fontId="134" fillId="25" borderId="29" applyNumberFormat="0" applyAlignment="0" applyProtection="0"/>
    <xf numFmtId="0" fontId="3" fillId="7" borderId="28" applyNumberFormat="0" applyFont="0" applyAlignment="0" applyProtection="0"/>
    <xf numFmtId="0" fontId="25" fillId="7" borderId="28" applyNumberFormat="0" applyFont="0" applyAlignment="0" applyProtection="0"/>
    <xf numFmtId="0" fontId="3" fillId="7" borderId="28" applyNumberFormat="0" applyFont="0" applyAlignment="0" applyProtection="0"/>
    <xf numFmtId="0" fontId="3" fillId="7" borderId="28" applyNumberFormat="0" applyFont="0" applyAlignment="0" applyProtection="0"/>
    <xf numFmtId="0" fontId="3" fillId="7" borderId="28" applyNumberFormat="0" applyFont="0" applyAlignment="0" applyProtection="0"/>
    <xf numFmtId="0" fontId="3" fillId="7" borderId="28" applyNumberFormat="0" applyFont="0" applyAlignment="0" applyProtection="0"/>
    <xf numFmtId="0" fontId="3" fillId="7" borderId="28" applyNumberFormat="0" applyFont="0" applyAlignment="0" applyProtection="0"/>
    <xf numFmtId="0" fontId="25" fillId="7" borderId="28" applyNumberFormat="0" applyFont="0" applyAlignment="0" applyProtection="0"/>
    <xf numFmtId="0" fontId="25" fillId="7" borderId="28" applyNumberFormat="0" applyFont="0" applyAlignment="0" applyProtection="0"/>
    <xf numFmtId="0" fontId="25" fillId="7" borderId="28" applyNumberFormat="0" applyFont="0" applyAlignment="0" applyProtection="0"/>
    <xf numFmtId="0" fontId="22" fillId="7" borderId="28" applyNumberFormat="0" applyFont="0" applyAlignment="0" applyProtection="0"/>
    <xf numFmtId="0" fontId="177" fillId="7" borderId="28" applyNumberFormat="0" applyFont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8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2" fillId="0" borderId="21" applyNumberFormat="0" applyFill="0" applyAlignment="0" applyProtection="0"/>
    <xf numFmtId="0" fontId="91" fillId="0" borderId="20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32" fillId="0" borderId="0">
      <alignment vertical="center"/>
    </xf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81" fillId="0" borderId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33" fontId="182" fillId="0" borderId="0" applyFont="0" applyFill="0" applyBorder="0" applyAlignment="0" applyProtection="0"/>
    <xf numFmtId="234" fontId="182" fillId="0" borderId="0" applyFont="0" applyFill="0" applyBorder="0" applyAlignment="0" applyProtection="0"/>
    <xf numFmtId="0" fontId="183" fillId="0" borderId="0"/>
    <xf numFmtId="0" fontId="73" fillId="0" borderId="0"/>
    <xf numFmtId="172" fontId="184" fillId="0" borderId="0" applyFont="0" applyFill="0" applyBorder="0" applyAlignment="0" applyProtection="0"/>
    <xf numFmtId="166" fontId="184" fillId="0" borderId="0" applyFont="0" applyFill="0" applyBorder="0" applyAlignment="0" applyProtection="0"/>
    <xf numFmtId="0" fontId="123" fillId="0" borderId="0"/>
    <xf numFmtId="40" fontId="185" fillId="0" borderId="0" applyFont="0" applyFill="0" applyBorder="0" applyAlignment="0" applyProtection="0">
      <alignment vertical="center"/>
    </xf>
    <xf numFmtId="38" fontId="185" fillId="0" borderId="0" applyFont="0" applyFill="0" applyBorder="0" applyAlignment="0" applyProtection="0">
      <alignment vertical="center"/>
    </xf>
    <xf numFmtId="0" fontId="33" fillId="0" borderId="0"/>
    <xf numFmtId="235" fontId="184" fillId="0" borderId="0" applyFont="0" applyFill="0" applyBorder="0" applyAlignment="0" applyProtection="0"/>
    <xf numFmtId="6" fontId="186" fillId="0" borderId="0" applyFont="0" applyFill="0" applyBorder="0" applyAlignment="0" applyProtection="0"/>
    <xf numFmtId="236" fontId="184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9" borderId="0" applyNumberFormat="0" applyBorder="0" applyAlignment="0" applyProtection="0"/>
    <xf numFmtId="0" fontId="25" fillId="3" borderId="0" applyNumberFormat="0" applyBorder="0" applyAlignment="0" applyProtection="0"/>
    <xf numFmtId="0" fontId="25" fillId="5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3" borderId="0" applyNumberFormat="0" applyBorder="0" applyAlignment="0" applyProtection="0"/>
    <xf numFmtId="0" fontId="2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5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6" borderId="0" applyNumberFormat="0" applyBorder="0" applyAlignment="0" applyProtection="0"/>
    <xf numFmtId="0" fontId="43" fillId="6" borderId="0" applyNumberFormat="0" applyBorder="0" applyAlignment="0" applyProtection="0"/>
    <xf numFmtId="0" fontId="56" fillId="26" borderId="15" applyNumberFormat="0" applyAlignment="0" applyProtection="0"/>
    <xf numFmtId="0" fontId="59" fillId="27" borderId="16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80" fillId="8" borderId="0" applyNumberFormat="0" applyBorder="0" applyAlignment="0" applyProtection="0"/>
    <xf numFmtId="0" fontId="90" fillId="0" borderId="19" applyNumberFormat="0" applyFill="0" applyAlignment="0" applyProtection="0"/>
    <xf numFmtId="0" fontId="95" fillId="0" borderId="21" applyNumberFormat="0" applyFill="0" applyAlignment="0" applyProtection="0"/>
    <xf numFmtId="0" fontId="100" fillId="0" borderId="23" applyNumberFormat="0" applyFill="0" applyAlignment="0" applyProtection="0"/>
    <xf numFmtId="0" fontId="100" fillId="0" borderId="0" applyNumberFormat="0" applyFill="0" applyBorder="0" applyAlignment="0" applyProtection="0"/>
    <xf numFmtId="0" fontId="106" fillId="9" borderId="15" applyNumberFormat="0" applyAlignment="0" applyProtection="0"/>
    <xf numFmtId="0" fontId="118" fillId="0" borderId="27" applyNumberFormat="0" applyFill="0" applyAlignment="0" applyProtection="0"/>
    <xf numFmtId="0" fontId="128" fillId="12" borderId="0" applyNumberFormat="0" applyBorder="0" applyAlignment="0" applyProtection="0"/>
    <xf numFmtId="0" fontId="187" fillId="0" borderId="0"/>
    <xf numFmtId="0" fontId="26" fillId="0" borderId="0" applyNumberFormat="0" applyFont="0" applyFill="0" applyBorder="0" applyAlignment="0" applyProtection="0"/>
    <xf numFmtId="0" fontId="187" fillId="0" borderId="0"/>
    <xf numFmtId="0" fontId="174" fillId="0" borderId="0"/>
    <xf numFmtId="0" fontId="187" fillId="0" borderId="0"/>
    <xf numFmtId="0" fontId="187" fillId="0" borderId="0"/>
    <xf numFmtId="0" fontId="174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3" fillId="7" borderId="28" applyNumberFormat="0" applyFont="0" applyAlignment="0" applyProtection="0"/>
    <xf numFmtId="0" fontId="134" fillId="26" borderId="29" applyNumberFormat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3" applyNumberFormat="0" applyFill="0" applyAlignment="0" applyProtection="0"/>
    <xf numFmtId="0" fontId="114" fillId="0" borderId="0" applyNumberFormat="0" applyFill="0" applyBorder="0" applyAlignment="0" applyProtection="0"/>
    <xf numFmtId="172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7" fillId="0" borderId="0"/>
    <xf numFmtId="0" fontId="174" fillId="0" borderId="0"/>
    <xf numFmtId="0" fontId="187" fillId="0" borderId="0"/>
    <xf numFmtId="0" fontId="187" fillId="0" borderId="0"/>
    <xf numFmtId="9" fontId="34" fillId="0" borderId="0" applyFont="0" applyFill="0" applyBorder="0" applyAlignment="0" applyProtection="0"/>
    <xf numFmtId="185" fontId="23" fillId="0" borderId="0"/>
    <xf numFmtId="43" fontId="17" fillId="0" borderId="0" applyFont="0" applyFill="0" applyBorder="0" applyAlignment="0" applyProtection="0"/>
    <xf numFmtId="0" fontId="22" fillId="0" borderId="0"/>
    <xf numFmtId="185" fontId="23" fillId="0" borderId="0"/>
    <xf numFmtId="0" fontId="22" fillId="0" borderId="0"/>
    <xf numFmtId="0" fontId="189" fillId="0" borderId="0"/>
    <xf numFmtId="166" fontId="190" fillId="0" borderId="0" applyFont="0" applyFill="0" applyBorder="0" applyAlignment="0" applyProtection="0"/>
    <xf numFmtId="0" fontId="189" fillId="0" borderId="0"/>
    <xf numFmtId="9" fontId="21" fillId="0" borderId="0" applyFont="0" applyFill="0" applyBorder="0" applyAlignment="0" applyProtection="0"/>
    <xf numFmtId="166" fontId="190" fillId="0" borderId="0" applyFont="0" applyFill="0" applyBorder="0" applyAlignment="0" applyProtection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21" fillId="0" borderId="0" applyFont="0" applyFill="0" applyBorder="0" applyAlignment="0" applyProtection="0"/>
    <xf numFmtId="23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66" fontId="67" fillId="0" borderId="0" applyFont="0" applyFill="0" applyBorder="0" applyAlignment="0" applyProtection="0"/>
    <xf numFmtId="239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240" fontId="69" fillId="0" borderId="0"/>
    <xf numFmtId="193" fontId="63" fillId="0" borderId="0"/>
    <xf numFmtId="193" fontId="63" fillId="0" borderId="0"/>
    <xf numFmtId="193" fontId="63" fillId="0" borderId="0"/>
    <xf numFmtId="176" fontId="70" fillId="0" borderId="0"/>
    <xf numFmtId="176" fontId="70" fillId="0" borderId="0"/>
    <xf numFmtId="0" fontId="191" fillId="0" borderId="0"/>
    <xf numFmtId="0" fontId="191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9" fontId="63" fillId="0" borderId="0"/>
    <xf numFmtId="201" fontId="63" fillId="0" borderId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37" fontId="129" fillId="0" borderId="0"/>
    <xf numFmtId="0" fontId="3" fillId="0" borderId="0"/>
    <xf numFmtId="0" fontId="23" fillId="0" borderId="0"/>
    <xf numFmtId="0" fontId="3" fillId="0" borderId="0"/>
    <xf numFmtId="0" fontId="3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" fillId="0" borderId="0"/>
    <xf numFmtId="172" fontId="3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46" fillId="0" borderId="0"/>
    <xf numFmtId="166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6" fillId="0" borderId="0"/>
    <xf numFmtId="0" fontId="26" fillId="0" borderId="0"/>
    <xf numFmtId="0" fontId="3" fillId="0" borderId="0"/>
    <xf numFmtId="0" fontId="23" fillId="0" borderId="0"/>
    <xf numFmtId="0" fontId="22" fillId="0" borderId="0"/>
    <xf numFmtId="0" fontId="3" fillId="0" borderId="0"/>
    <xf numFmtId="166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" fillId="0" borderId="0"/>
    <xf numFmtId="0" fontId="188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5" fontId="48" fillId="0" borderId="36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53" fillId="26" borderId="38" applyNumberFormat="0" applyAlignment="0" applyProtection="0"/>
    <xf numFmtId="0" fontId="53" fillId="26" borderId="38" applyNumberFormat="0" applyAlignment="0" applyProtection="0"/>
    <xf numFmtId="0" fontId="52" fillId="25" borderId="38" applyNumberFormat="0" applyAlignment="0" applyProtection="0"/>
    <xf numFmtId="0" fontId="53" fillId="26" borderId="38" applyNumberFormat="0" applyAlignment="0" applyProtection="0"/>
    <xf numFmtId="0" fontId="54" fillId="26" borderId="38" applyNumberFormat="0" applyAlignment="0" applyProtection="0"/>
    <xf numFmtId="0" fontId="52" fillId="25" borderId="38" applyNumberFormat="0" applyAlignment="0" applyProtection="0"/>
    <xf numFmtId="0" fontId="55" fillId="26" borderId="38" applyNumberFormat="0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56" fillId="26" borderId="38" applyNumberFormat="0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106" fillId="12" borderId="38" applyNumberFormat="0" applyAlignment="0" applyProtection="0"/>
    <xf numFmtId="0" fontId="106" fillId="12" borderId="38" applyNumberFormat="0" applyAlignment="0" applyProtection="0"/>
    <xf numFmtId="0" fontId="106" fillId="12" borderId="38" applyNumberFormat="0" applyAlignment="0" applyProtection="0"/>
    <xf numFmtId="0" fontId="107" fillId="9" borderId="38" applyNumberFormat="0" applyAlignment="0" applyProtection="0"/>
    <xf numFmtId="0" fontId="107" fillId="9" borderId="38" applyNumberFormat="0" applyAlignment="0" applyProtection="0"/>
    <xf numFmtId="0" fontId="106" fillId="12" borderId="38" applyNumberFormat="0" applyAlignment="0" applyProtection="0"/>
    <xf numFmtId="0" fontId="107" fillId="9" borderId="38" applyNumberFormat="0" applyAlignment="0" applyProtection="0"/>
    <xf numFmtId="0" fontId="106" fillId="9" borderId="38" applyNumberFormat="0" applyAlignment="0" applyProtection="0"/>
    <xf numFmtId="0" fontId="106" fillId="12" borderId="38" applyNumberFormat="0" applyAlignment="0" applyProtection="0"/>
    <xf numFmtId="0" fontId="108" fillId="9" borderId="38" applyNumberFormat="0" applyAlignment="0" applyProtection="0"/>
    <xf numFmtId="0" fontId="106" fillId="12" borderId="38" applyNumberFormat="0" applyAlignment="0" applyProtection="0"/>
    <xf numFmtId="0" fontId="106" fillId="12" borderId="38" applyNumberFormat="0" applyAlignment="0" applyProtection="0"/>
    <xf numFmtId="0" fontId="106" fillId="9" borderId="38" applyNumberFormat="0" applyAlignment="0" applyProtection="0"/>
    <xf numFmtId="0" fontId="106" fillId="12" borderId="38" applyNumberFormat="0" applyAlignment="0" applyProtection="0"/>
    <xf numFmtId="0" fontId="106" fillId="9" borderId="38" applyNumberFormat="0" applyAlignment="0" applyProtection="0"/>
    <xf numFmtId="0" fontId="106" fillId="12" borderId="38" applyNumberFormat="0" applyAlignment="0" applyProtection="0"/>
    <xf numFmtId="0" fontId="106" fillId="12" borderId="38" applyNumberFormat="0" applyAlignment="0" applyProtection="0"/>
    <xf numFmtId="0" fontId="106" fillId="12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7" borderId="39" applyNumberFormat="0" applyFont="0" applyAlignment="0" applyProtection="0"/>
    <xf numFmtId="0" fontId="23" fillId="7" borderId="39" applyNumberFormat="0" applyFont="0" applyAlignment="0" applyProtection="0"/>
    <xf numFmtId="0" fontId="23" fillId="7" borderId="39" applyNumberFormat="0" applyFont="0" applyAlignment="0" applyProtection="0"/>
    <xf numFmtId="0" fontId="26" fillId="7" borderId="39" applyNumberFormat="0" applyFont="0" applyAlignment="0" applyProtection="0"/>
    <xf numFmtId="0" fontId="26" fillId="7" borderId="39" applyNumberFormat="0" applyFont="0" applyAlignment="0" applyProtection="0"/>
    <xf numFmtId="0" fontId="26" fillId="7" borderId="39" applyNumberFormat="0" applyFont="0" applyAlignment="0" applyProtection="0"/>
    <xf numFmtId="0" fontId="23" fillId="7" borderId="39" applyNumberFormat="0" applyFont="0" applyAlignment="0" applyProtection="0"/>
    <xf numFmtId="0" fontId="26" fillId="7" borderId="39" applyNumberFormat="0" applyFont="0" applyAlignment="0" applyProtection="0"/>
    <xf numFmtId="0" fontId="26" fillId="7" borderId="39" applyNumberFormat="0" applyFont="0" applyAlignment="0" applyProtection="0"/>
    <xf numFmtId="0" fontId="23" fillId="7" borderId="39" applyNumberFormat="0" applyFont="0" applyAlignment="0" applyProtection="0"/>
    <xf numFmtId="0" fontId="26" fillId="7" borderId="39" applyNumberFormat="0" applyFont="0" applyAlignment="0" applyProtection="0"/>
    <xf numFmtId="0" fontId="26" fillId="7" borderId="39" applyNumberFormat="0" applyFont="0" applyAlignment="0" applyProtection="0"/>
    <xf numFmtId="0" fontId="23" fillId="7" borderId="39" applyNumberFormat="0" applyFont="0" applyAlignment="0" applyProtection="0"/>
    <xf numFmtId="0" fontId="26" fillId="7" borderId="39" applyNumberFormat="0" applyFont="0" applyAlignment="0" applyProtection="0"/>
    <xf numFmtId="0" fontId="26" fillId="7" borderId="39" applyNumberFormat="0" applyFont="0" applyAlignment="0" applyProtection="0"/>
    <xf numFmtId="0" fontId="23" fillId="7" borderId="39" applyNumberFormat="0" applyFont="0" applyAlignment="0" applyProtection="0"/>
    <xf numFmtId="0" fontId="23" fillId="7" borderId="39" applyNumberFormat="0" applyFont="0" applyAlignment="0" applyProtection="0"/>
    <xf numFmtId="0" fontId="3" fillId="7" borderId="39" applyNumberFormat="0" applyFont="0" applyAlignment="0" applyProtection="0"/>
    <xf numFmtId="0" fontId="23" fillId="7" borderId="39" applyNumberFormat="0" applyFont="0" applyAlignment="0" applyProtection="0"/>
    <xf numFmtId="0" fontId="23" fillId="7" borderId="39" applyNumberFormat="0" applyFont="0" applyAlignment="0" applyProtection="0"/>
    <xf numFmtId="0" fontId="23" fillId="7" borderId="39" applyNumberFormat="0" applyFon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0" fontId="135" fillId="26" borderId="40" applyNumberFormat="0" applyAlignment="0" applyProtection="0"/>
    <xf numFmtId="0" fontId="135" fillId="26" borderId="40" applyNumberFormat="0" applyAlignment="0" applyProtection="0"/>
    <xf numFmtId="0" fontId="134" fillId="25" borderId="40" applyNumberFormat="0" applyAlignment="0" applyProtection="0"/>
    <xf numFmtId="0" fontId="135" fillId="26" borderId="40" applyNumberFormat="0" applyAlignment="0" applyProtection="0"/>
    <xf numFmtId="0" fontId="136" fillId="26" borderId="40" applyNumberFormat="0" applyAlignment="0" applyProtection="0"/>
    <xf numFmtId="0" fontId="134" fillId="25" borderId="40" applyNumberFormat="0" applyAlignment="0" applyProtection="0"/>
    <xf numFmtId="0" fontId="137" fillId="26" borderId="40" applyNumberForma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0" fontId="134" fillId="26" borderId="40" applyNumberForma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4" fontId="31" fillId="31" borderId="40" applyNumberFormat="0" applyProtection="0">
      <alignment vertical="center"/>
    </xf>
    <xf numFmtId="4" fontId="140" fillId="31" borderId="40" applyNumberFormat="0" applyProtection="0">
      <alignment vertical="center"/>
    </xf>
    <xf numFmtId="4" fontId="140" fillId="31" borderId="40" applyNumberFormat="0" applyProtection="0">
      <alignment vertical="center"/>
    </xf>
    <xf numFmtId="4" fontId="31" fillId="31" borderId="40" applyNumberFormat="0" applyProtection="0">
      <alignment horizontal="left" vertical="center" indent="1"/>
    </xf>
    <xf numFmtId="4" fontId="31" fillId="31" borderId="40" applyNumberFormat="0" applyProtection="0">
      <alignment horizontal="left" vertical="center" indent="1"/>
    </xf>
    <xf numFmtId="4" fontId="31" fillId="31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4" fontId="31" fillId="33" borderId="40" applyNumberFormat="0" applyProtection="0">
      <alignment horizontal="right" vertical="center"/>
    </xf>
    <xf numFmtId="4" fontId="31" fillId="33" borderId="40" applyNumberFormat="0" applyProtection="0">
      <alignment horizontal="right" vertical="center"/>
    </xf>
    <xf numFmtId="4" fontId="31" fillId="34" borderId="40" applyNumberFormat="0" applyProtection="0">
      <alignment horizontal="right" vertical="center"/>
    </xf>
    <xf numFmtId="4" fontId="31" fillId="34" borderId="40" applyNumberFormat="0" applyProtection="0">
      <alignment horizontal="right" vertical="center"/>
    </xf>
    <xf numFmtId="4" fontId="31" fillId="35" borderId="40" applyNumberFormat="0" applyProtection="0">
      <alignment horizontal="right" vertical="center"/>
    </xf>
    <xf numFmtId="4" fontId="31" fillId="35" borderId="40" applyNumberFormat="0" applyProtection="0">
      <alignment horizontal="right" vertical="center"/>
    </xf>
    <xf numFmtId="4" fontId="31" fillId="36" borderId="40" applyNumberFormat="0" applyProtection="0">
      <alignment horizontal="right" vertical="center"/>
    </xf>
    <xf numFmtId="4" fontId="31" fillId="36" borderId="40" applyNumberFormat="0" applyProtection="0">
      <alignment horizontal="right" vertical="center"/>
    </xf>
    <xf numFmtId="4" fontId="31" fillId="37" borderId="40" applyNumberFormat="0" applyProtection="0">
      <alignment horizontal="right" vertical="center"/>
    </xf>
    <xf numFmtId="4" fontId="31" fillId="37" borderId="40" applyNumberFormat="0" applyProtection="0">
      <alignment horizontal="right" vertical="center"/>
    </xf>
    <xf numFmtId="4" fontId="31" fillId="38" borderId="40" applyNumberFormat="0" applyProtection="0">
      <alignment horizontal="right" vertical="center"/>
    </xf>
    <xf numFmtId="4" fontId="31" fillId="38" borderId="40" applyNumberFormat="0" applyProtection="0">
      <alignment horizontal="right" vertical="center"/>
    </xf>
    <xf numFmtId="4" fontId="31" fillId="39" borderId="40" applyNumberFormat="0" applyProtection="0">
      <alignment horizontal="right" vertical="center"/>
    </xf>
    <xf numFmtId="4" fontId="31" fillId="39" borderId="40" applyNumberFormat="0" applyProtection="0">
      <alignment horizontal="right" vertical="center"/>
    </xf>
    <xf numFmtId="4" fontId="31" fillId="40" borderId="40" applyNumberFormat="0" applyProtection="0">
      <alignment horizontal="right" vertical="center"/>
    </xf>
    <xf numFmtId="4" fontId="31" fillId="40" borderId="40" applyNumberFormat="0" applyProtection="0">
      <alignment horizontal="right" vertical="center"/>
    </xf>
    <xf numFmtId="4" fontId="31" fillId="41" borderId="40" applyNumberFormat="0" applyProtection="0">
      <alignment horizontal="right" vertical="center"/>
    </xf>
    <xf numFmtId="4" fontId="31" fillId="41" borderId="40" applyNumberFormat="0" applyProtection="0">
      <alignment horizontal="right" vertical="center"/>
    </xf>
    <xf numFmtId="4" fontId="141" fillId="4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4" fontId="31" fillId="43" borderId="40" applyNumberFormat="0" applyProtection="0">
      <alignment horizontal="left" vertical="center" indent="1"/>
    </xf>
    <xf numFmtId="4" fontId="31" fillId="43" borderId="40" applyNumberFormat="0" applyProtection="0">
      <alignment horizontal="left" vertical="center" indent="1"/>
    </xf>
    <xf numFmtId="4" fontId="31" fillId="45" borderId="40" applyNumberFormat="0" applyProtection="0">
      <alignment horizontal="left" vertical="center" indent="1"/>
    </xf>
    <xf numFmtId="4" fontId="31" fillId="45" borderId="40" applyNumberFormat="0" applyProtection="0">
      <alignment horizontal="left" vertical="center" indent="1"/>
    </xf>
    <xf numFmtId="0" fontId="3" fillId="45" borderId="40" applyNumberFormat="0" applyProtection="0">
      <alignment horizontal="left" vertical="center" indent="1"/>
    </xf>
    <xf numFmtId="0" fontId="3" fillId="45" borderId="40" applyNumberFormat="0" applyProtection="0">
      <alignment horizontal="left" vertical="center" indent="1"/>
    </xf>
    <xf numFmtId="0" fontId="3" fillId="45" borderId="40" applyNumberFormat="0" applyProtection="0">
      <alignment horizontal="left" vertical="center" indent="1"/>
    </xf>
    <xf numFmtId="0" fontId="3" fillId="45" borderId="40" applyNumberFormat="0" applyProtection="0">
      <alignment horizontal="left" vertical="center" indent="1"/>
    </xf>
    <xf numFmtId="0" fontId="3" fillId="46" borderId="40" applyNumberFormat="0" applyProtection="0">
      <alignment horizontal="left" vertical="center" indent="1"/>
    </xf>
    <xf numFmtId="0" fontId="3" fillId="46" borderId="40" applyNumberFormat="0" applyProtection="0">
      <alignment horizontal="left" vertical="center" indent="1"/>
    </xf>
    <xf numFmtId="0" fontId="3" fillId="46" borderId="40" applyNumberFormat="0" applyProtection="0">
      <alignment horizontal="left" vertical="center" indent="1"/>
    </xf>
    <xf numFmtId="0" fontId="3" fillId="46" borderId="40" applyNumberFormat="0" applyProtection="0">
      <alignment horizontal="left" vertical="center" indent="1"/>
    </xf>
    <xf numFmtId="0" fontId="3" fillId="28" borderId="40" applyNumberFormat="0" applyProtection="0">
      <alignment horizontal="left" vertical="center" indent="1"/>
    </xf>
    <xf numFmtId="0" fontId="3" fillId="28" borderId="40" applyNumberFormat="0" applyProtection="0">
      <alignment horizontal="left" vertical="center" indent="1"/>
    </xf>
    <xf numFmtId="0" fontId="3" fillId="28" borderId="40" applyNumberFormat="0" applyProtection="0">
      <alignment horizontal="left" vertical="center" indent="1"/>
    </xf>
    <xf numFmtId="0" fontId="3" fillId="28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4" fontId="31" fillId="30" borderId="40" applyNumberFormat="0" applyProtection="0">
      <alignment vertical="center"/>
    </xf>
    <xf numFmtId="4" fontId="31" fillId="30" borderId="40" applyNumberFormat="0" applyProtection="0">
      <alignment vertical="center"/>
    </xf>
    <xf numFmtId="4" fontId="140" fillId="30" borderId="40" applyNumberFormat="0" applyProtection="0">
      <alignment vertical="center"/>
    </xf>
    <xf numFmtId="4" fontId="140" fillId="30" borderId="40" applyNumberFormat="0" applyProtection="0">
      <alignment vertical="center"/>
    </xf>
    <xf numFmtId="4" fontId="31" fillId="30" borderId="40" applyNumberFormat="0" applyProtection="0">
      <alignment horizontal="left" vertical="center" indent="1"/>
    </xf>
    <xf numFmtId="4" fontId="31" fillId="30" borderId="40" applyNumberFormat="0" applyProtection="0">
      <alignment horizontal="left" vertical="center" indent="1"/>
    </xf>
    <xf numFmtId="4" fontId="31" fillId="30" borderId="40" applyNumberFormat="0" applyProtection="0">
      <alignment horizontal="left" vertical="center" indent="1"/>
    </xf>
    <xf numFmtId="4" fontId="31" fillId="30" borderId="40" applyNumberFormat="0" applyProtection="0">
      <alignment horizontal="left" vertical="center" indent="1"/>
    </xf>
    <xf numFmtId="4" fontId="31" fillId="43" borderId="40" applyNumberFormat="0" applyProtection="0">
      <alignment horizontal="right" vertical="center"/>
    </xf>
    <xf numFmtId="4" fontId="140" fillId="43" borderId="40" applyNumberFormat="0" applyProtection="0">
      <alignment horizontal="right" vertical="center"/>
    </xf>
    <xf numFmtId="4" fontId="140" fillId="43" borderId="40" applyNumberFormat="0" applyProtection="0">
      <alignment horizontal="right" vertical="center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4" fontId="144" fillId="43" borderId="40" applyNumberFormat="0" applyProtection="0">
      <alignment horizontal="right" vertical="center"/>
    </xf>
    <xf numFmtId="4" fontId="144" fillId="43" borderId="40" applyNumberFormat="0" applyProtection="0">
      <alignment horizontal="right" vertical="center"/>
    </xf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6" fillId="0" borderId="41" applyNumberFormat="0" applyFill="0" applyAlignment="0" applyProtection="0"/>
    <xf numFmtId="0" fontId="157" fillId="0" borderId="42" applyNumberFormat="0" applyFill="0" applyAlignment="0" applyProtection="0"/>
    <xf numFmtId="0" fontId="158" fillId="0" borderId="42" applyNumberFormat="0" applyFill="0" applyAlignment="0" applyProtection="0"/>
    <xf numFmtId="0" fontId="156" fillId="0" borderId="41" applyNumberFormat="0" applyFill="0" applyAlignment="0" applyProtection="0"/>
    <xf numFmtId="0" fontId="159" fillId="0" borderId="42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2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56" fillId="26" borderId="38" applyNumberFormat="0" applyAlignment="0" applyProtection="0"/>
    <xf numFmtId="0" fontId="56" fillId="26" borderId="38" applyNumberFormat="0" applyAlignment="0" applyProtection="0"/>
    <xf numFmtId="0" fontId="56" fillId="26" borderId="38" applyNumberFormat="0" applyAlignment="0" applyProtection="0"/>
    <xf numFmtId="0" fontId="56" fillId="26" borderId="38" applyNumberFormat="0" applyAlignment="0" applyProtection="0"/>
    <xf numFmtId="0" fontId="56" fillId="26" borderId="38" applyNumberFormat="0" applyAlignment="0" applyProtection="0"/>
    <xf numFmtId="0" fontId="56" fillId="26" borderId="38" applyNumberFormat="0" applyAlignment="0" applyProtection="0"/>
    <xf numFmtId="0" fontId="53" fillId="26" borderId="38" applyNumberFormat="0" applyAlignment="0" applyProtection="0"/>
    <xf numFmtId="0" fontId="53" fillId="26" borderId="38" applyNumberFormat="0" applyAlignment="0" applyProtection="0"/>
    <xf numFmtId="0" fontId="52" fillId="25" borderId="38" applyNumberFormat="0" applyAlignment="0" applyProtection="0"/>
    <xf numFmtId="0" fontId="1" fillId="0" borderId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7" fillId="9" borderId="38" applyNumberFormat="0" applyAlignment="0" applyProtection="0"/>
    <xf numFmtId="0" fontId="107" fillId="9" borderId="38" applyNumberFormat="0" applyAlignment="0" applyProtection="0"/>
    <xf numFmtId="0" fontId="106" fillId="12" borderId="38" applyNumberFormat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6" fillId="0" borderId="41" applyNumberFormat="0" applyFill="0" applyAlignment="0" applyProtection="0"/>
    <xf numFmtId="0" fontId="134" fillId="26" borderId="40" applyNumberFormat="0" applyAlignment="0" applyProtection="0"/>
    <xf numFmtId="0" fontId="134" fillId="26" borderId="40" applyNumberFormat="0" applyAlignment="0" applyProtection="0"/>
    <xf numFmtId="0" fontId="134" fillId="26" borderId="40" applyNumberFormat="0" applyAlignment="0" applyProtection="0"/>
    <xf numFmtId="0" fontId="134" fillId="26" borderId="40" applyNumberFormat="0" applyAlignment="0" applyProtection="0"/>
    <xf numFmtId="0" fontId="134" fillId="26" borderId="40" applyNumberFormat="0" applyAlignment="0" applyProtection="0"/>
    <xf numFmtId="0" fontId="134" fillId="26" borderId="40" applyNumberFormat="0" applyAlignment="0" applyProtection="0"/>
    <xf numFmtId="0" fontId="135" fillId="26" borderId="40" applyNumberFormat="0" applyAlignment="0" applyProtection="0"/>
    <xf numFmtId="0" fontId="135" fillId="26" borderId="40" applyNumberFormat="0" applyAlignment="0" applyProtection="0"/>
    <xf numFmtId="0" fontId="134" fillId="25" borderId="40" applyNumberFormat="0" applyAlignment="0" applyProtection="0"/>
    <xf numFmtId="0" fontId="3" fillId="7" borderId="39" applyNumberFormat="0" applyFont="0" applyAlignment="0" applyProtection="0"/>
    <xf numFmtId="0" fontId="25" fillId="7" borderId="39" applyNumberFormat="0" applyFont="0" applyAlignment="0" applyProtection="0"/>
    <xf numFmtId="0" fontId="3" fillId="7" borderId="39" applyNumberFormat="0" applyFont="0" applyAlignment="0" applyProtection="0"/>
    <xf numFmtId="0" fontId="3" fillId="7" borderId="39" applyNumberFormat="0" applyFont="0" applyAlignment="0" applyProtection="0"/>
    <xf numFmtId="0" fontId="3" fillId="7" borderId="39" applyNumberFormat="0" applyFont="0" applyAlignment="0" applyProtection="0"/>
    <xf numFmtId="0" fontId="3" fillId="7" borderId="39" applyNumberFormat="0" applyFont="0" applyAlignment="0" applyProtection="0"/>
    <xf numFmtId="0" fontId="3" fillId="7" borderId="39" applyNumberFormat="0" applyFont="0" applyAlignment="0" applyProtection="0"/>
    <xf numFmtId="0" fontId="25" fillId="7" borderId="39" applyNumberFormat="0" applyFont="0" applyAlignment="0" applyProtection="0"/>
    <xf numFmtId="0" fontId="25" fillId="7" borderId="39" applyNumberFormat="0" applyFont="0" applyAlignment="0" applyProtection="0"/>
    <xf numFmtId="0" fontId="25" fillId="7" borderId="39" applyNumberFormat="0" applyFont="0" applyAlignment="0" applyProtection="0"/>
    <xf numFmtId="0" fontId="22" fillId="7" borderId="39" applyNumberFormat="0" applyFont="0" applyAlignment="0" applyProtection="0"/>
    <xf numFmtId="0" fontId="177" fillId="7" borderId="39" applyNumberFormat="0" applyFont="0" applyAlignment="0" applyProtection="0"/>
    <xf numFmtId="0" fontId="56" fillId="26" borderId="38" applyNumberFormat="0" applyAlignment="0" applyProtection="0"/>
    <xf numFmtId="0" fontId="106" fillId="9" borderId="38" applyNumberFormat="0" applyAlignment="0" applyProtection="0"/>
    <xf numFmtId="0" fontId="3" fillId="7" borderId="39" applyNumberFormat="0" applyFont="0" applyAlignment="0" applyProtection="0"/>
    <xf numFmtId="0" fontId="134" fillId="26" borderId="40" applyNumberFormat="0" applyAlignment="0" applyProtection="0"/>
    <xf numFmtId="0" fontId="156" fillId="0" borderId="42" applyNumberFormat="0" applyFill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" fillId="0" borderId="0"/>
    <xf numFmtId="0" fontId="1" fillId="0" borderId="0"/>
  </cellStyleXfs>
  <cellXfs count="460">
    <xf numFmtId="0" fontId="0" fillId="0" borderId="0" xfId="0"/>
    <xf numFmtId="0" fontId="7" fillId="0" borderId="0" xfId="0" applyFont="1" applyBorder="1" applyAlignment="1"/>
    <xf numFmtId="0" fontId="5" fillId="0" borderId="0" xfId="0" applyFont="1" applyBorder="1" applyAlignment="1">
      <alignment horizontal="center"/>
    </xf>
    <xf numFmtId="0" fontId="7" fillId="0" borderId="0" xfId="0" applyFont="1" applyAlignment="1"/>
    <xf numFmtId="37" fontId="7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164" fontId="5" fillId="0" borderId="0" xfId="0" applyNumberFormat="1" applyFont="1" applyAlignment="1"/>
    <xf numFmtId="0" fontId="8" fillId="0" borderId="0" xfId="0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7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37" fontId="7" fillId="0" borderId="1" xfId="0" applyNumberFormat="1" applyFont="1" applyFill="1" applyBorder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/>
    <xf numFmtId="164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43" fontId="7" fillId="0" borderId="0" xfId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Fill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41" fontId="7" fillId="0" borderId="0" xfId="5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4" fontId="7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7" fillId="0" borderId="0" xfId="0" applyNumberFormat="1" applyFont="1" applyFill="1" applyAlignment="1">
      <alignment horizontal="left"/>
    </xf>
    <xf numFmtId="164" fontId="10" fillId="0" borderId="0" xfId="0" applyNumberFormat="1" applyFont="1" applyFill="1" applyAlignment="1">
      <alignment horizontal="left"/>
    </xf>
    <xf numFmtId="165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7" fillId="0" borderId="0" xfId="0" applyNumberFormat="1" applyFont="1" applyAlignment="1"/>
    <xf numFmtId="165" fontId="7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left" indent="1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37" fontId="7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17" fillId="0" borderId="0" xfId="6" applyFont="1" applyFill="1"/>
    <xf numFmtId="0" fontId="4" fillId="0" borderId="0" xfId="6" applyFont="1" applyFill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4" fillId="0" borderId="0" xfId="6" applyFont="1" applyFill="1"/>
    <xf numFmtId="0" fontId="17" fillId="0" borderId="0" xfId="6" applyFont="1" applyFill="1" applyBorder="1"/>
    <xf numFmtId="167" fontId="17" fillId="0" borderId="0" xfId="7" applyNumberFormat="1" applyFont="1" applyFill="1"/>
    <xf numFmtId="168" fontId="17" fillId="0" borderId="0" xfId="7" applyNumberFormat="1" applyFont="1" applyFill="1" applyBorder="1"/>
    <xf numFmtId="168" fontId="17" fillId="0" borderId="0" xfId="7" applyNumberFormat="1" applyFont="1" applyFill="1"/>
    <xf numFmtId="167" fontId="17" fillId="0" borderId="5" xfId="7" applyNumberFormat="1" applyFont="1" applyFill="1" applyBorder="1"/>
    <xf numFmtId="167" fontId="17" fillId="0" borderId="1" xfId="7" applyNumberFormat="1" applyFont="1" applyFill="1" applyBorder="1"/>
    <xf numFmtId="167" fontId="17" fillId="0" borderId="0" xfId="7" applyNumberFormat="1" applyFont="1" applyFill="1" applyBorder="1"/>
    <xf numFmtId="167" fontId="4" fillId="0" borderId="3" xfId="7" applyNumberFormat="1" applyFont="1" applyFill="1" applyBorder="1"/>
    <xf numFmtId="168" fontId="4" fillId="0" borderId="0" xfId="7" applyNumberFormat="1" applyFont="1" applyFill="1" applyBorder="1"/>
    <xf numFmtId="41" fontId="17" fillId="0" borderId="0" xfId="7" applyNumberFormat="1" applyFont="1" applyFill="1" applyBorder="1"/>
    <xf numFmtId="41" fontId="17" fillId="0" borderId="0" xfId="7" applyNumberFormat="1" applyFont="1" applyFill="1"/>
    <xf numFmtId="167" fontId="4" fillId="0" borderId="5" xfId="7" applyNumberFormat="1" applyFont="1" applyFill="1" applyBorder="1"/>
    <xf numFmtId="167" fontId="4" fillId="0" borderId="0" xfId="7" applyNumberFormat="1" applyFont="1" applyFill="1"/>
    <xf numFmtId="167" fontId="4" fillId="0" borderId="0" xfId="7" applyNumberFormat="1" applyFont="1" applyFill="1" applyBorder="1"/>
    <xf numFmtId="167" fontId="4" fillId="0" borderId="4" xfId="7" applyNumberFormat="1" applyFont="1" applyFill="1" applyBorder="1"/>
    <xf numFmtId="166" fontId="4" fillId="0" borderId="0" xfId="7" applyFont="1" applyFill="1" applyBorder="1"/>
    <xf numFmtId="0" fontId="17" fillId="0" borderId="0" xfId="6" applyFont="1" applyFill="1" applyAlignment="1">
      <alignment horizontal="center"/>
    </xf>
    <xf numFmtId="168" fontId="17" fillId="0" borderId="0" xfId="6" applyNumberFormat="1" applyFont="1" applyFill="1"/>
    <xf numFmtId="166" fontId="17" fillId="0" borderId="0" xfId="6" applyNumberFormat="1" applyFont="1" applyFill="1"/>
    <xf numFmtId="166" fontId="17" fillId="0" borderId="0" xfId="7" applyFont="1" applyFill="1"/>
    <xf numFmtId="41" fontId="17" fillId="0" borderId="0" xfId="6" applyNumberFormat="1" applyFont="1" applyFill="1"/>
    <xf numFmtId="0" fontId="17" fillId="0" borderId="0" xfId="6" applyFont="1" applyFill="1" applyBorder="1" applyAlignment="1">
      <alignment horizontal="center"/>
    </xf>
    <xf numFmtId="0" fontId="14" fillId="0" borderId="0" xfId="6" applyNumberFormat="1" applyFont="1" applyFill="1"/>
    <xf numFmtId="0" fontId="4" fillId="0" borderId="0" xfId="6" applyFont="1" applyFill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5" fontId="0" fillId="0" borderId="1" xfId="1" quotePrefix="1" applyNumberFormat="1" applyFont="1" applyBorder="1" applyAlignment="1">
      <alignment horizontal="center"/>
    </xf>
    <xf numFmtId="43" fontId="7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0" fontId="7" fillId="0" borderId="0" xfId="9" applyFont="1" applyFill="1" applyBorder="1" applyAlignment="1"/>
    <xf numFmtId="0" fontId="12" fillId="0" borderId="0" xfId="0" applyFont="1" applyBorder="1" applyAlignment="1">
      <alignment horizontal="center"/>
    </xf>
    <xf numFmtId="43" fontId="7" fillId="0" borderId="0" xfId="1" applyFont="1" applyFill="1" applyAlignment="1">
      <alignment horizontal="center"/>
    </xf>
    <xf numFmtId="165" fontId="0" fillId="0" borderId="0" xfId="1" applyNumberFormat="1" applyFont="1" applyAlignment="1"/>
    <xf numFmtId="41" fontId="7" fillId="0" borderId="0" xfId="0" applyNumberFormat="1" applyFont="1" applyBorder="1" applyAlignment="1">
      <alignment horizontal="right"/>
    </xf>
    <xf numFmtId="41" fontId="7" fillId="0" borderId="0" xfId="1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Alignment="1">
      <alignment horizontal="right"/>
    </xf>
    <xf numFmtId="41" fontId="0" fillId="0" borderId="1" xfId="1" quotePrefix="1" applyNumberFormat="1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1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 vertical="center"/>
    </xf>
    <xf numFmtId="41" fontId="7" fillId="0" borderId="0" xfId="1" quotePrefix="1" applyNumberFormat="1" applyFont="1" applyFill="1" applyBorder="1" applyAlignment="1">
      <alignment horizontal="center"/>
    </xf>
    <xf numFmtId="41" fontId="7" fillId="0" borderId="0" xfId="0" quotePrefix="1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7" fillId="0" borderId="3" xfId="0" quotePrefix="1" applyNumberFormat="1" applyFont="1" applyFill="1" applyBorder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2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0" fillId="0" borderId="0" xfId="5" applyNumberFormat="1" applyFont="1" applyFill="1" applyBorder="1" applyAlignment="1">
      <alignment horizontal="center"/>
    </xf>
    <xf numFmtId="41" fontId="0" fillId="0" borderId="0" xfId="1" quotePrefix="1" applyNumberFormat="1" applyFont="1" applyBorder="1" applyAlignment="1">
      <alignment horizontal="center"/>
    </xf>
    <xf numFmtId="41" fontId="7" fillId="0" borderId="1" xfId="0" quotePrefix="1" applyNumberFormat="1" applyFont="1" applyFill="1" applyBorder="1" applyAlignment="1">
      <alignment horizontal="right"/>
    </xf>
    <xf numFmtId="0" fontId="0" fillId="0" borderId="0" xfId="0" applyBorder="1" applyAlignment="1"/>
    <xf numFmtId="43" fontId="7" fillId="0" borderId="1" xfId="1" quotePrefix="1" applyFont="1" applyFill="1" applyBorder="1" applyAlignment="1">
      <alignment horizontal="right"/>
    </xf>
    <xf numFmtId="43" fontId="7" fillId="0" borderId="3" xfId="1" quotePrefix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1" fontId="0" fillId="0" borderId="0" xfId="0" applyNumberFormat="1" applyFont="1" applyAlignment="1"/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65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43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37" fontId="193" fillId="47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0" fillId="0" borderId="0" xfId="1" applyNumberFormat="1" applyFont="1" applyBorder="1" applyAlignment="1"/>
    <xf numFmtId="165" fontId="0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3" xfId="1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Alignment="1"/>
    <xf numFmtId="165" fontId="0" fillId="0" borderId="1" xfId="1" quotePrefix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0" fillId="0" borderId="1" xfId="0" applyFont="1" applyBorder="1" applyAlignment="1"/>
    <xf numFmtId="167" fontId="17" fillId="0" borderId="0" xfId="11" applyNumberFormat="1" applyFont="1" applyFill="1"/>
    <xf numFmtId="168" fontId="17" fillId="0" borderId="0" xfId="11" applyNumberFormat="1" applyFont="1" applyFill="1" applyBorder="1"/>
    <xf numFmtId="167" fontId="17" fillId="0" borderId="1" xfId="11" applyNumberFormat="1" applyFont="1" applyFill="1" applyBorder="1"/>
    <xf numFmtId="167" fontId="4" fillId="0" borderId="0" xfId="11" applyNumberFormat="1" applyFont="1" applyFill="1"/>
    <xf numFmtId="167" fontId="17" fillId="0" borderId="0" xfId="11" applyNumberFormat="1" applyFont="1" applyFill="1" applyBorder="1"/>
    <xf numFmtId="168" fontId="17" fillId="0" borderId="0" xfId="11" applyNumberFormat="1" applyFont="1" applyFill="1"/>
    <xf numFmtId="168" fontId="4" fillId="0" borderId="0" xfId="11" applyNumberFormat="1" applyFont="1" applyFill="1" applyBorder="1"/>
    <xf numFmtId="167" fontId="4" fillId="0" borderId="0" xfId="11" applyNumberFormat="1" applyFont="1" applyFill="1" applyBorder="1"/>
    <xf numFmtId="167" fontId="4" fillId="0" borderId="4" xfId="11" applyNumberFormat="1" applyFont="1" applyFill="1" applyBorder="1"/>
    <xf numFmtId="37" fontId="193" fillId="0" borderId="0" xfId="0" applyNumberFormat="1" applyFont="1" applyFill="1" applyBorder="1" applyAlignment="1">
      <alignment horizontal="right"/>
    </xf>
    <xf numFmtId="165" fontId="193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0" fillId="0" borderId="0" xfId="0" quotePrefix="1" applyNumberFormat="1" applyFont="1" applyBorder="1" applyAlignment="1">
      <alignment horizontal="center"/>
    </xf>
    <xf numFmtId="165" fontId="0" fillId="0" borderId="0" xfId="1" quotePrefix="1" applyNumberFormat="1" applyFont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94" fillId="0" borderId="0" xfId="0" applyFont="1"/>
    <xf numFmtId="49" fontId="195" fillId="0" borderId="0" xfId="10" applyNumberFormat="1" applyFont="1" applyFill="1" applyBorder="1" applyAlignment="1"/>
    <xf numFmtId="0" fontId="195" fillId="0" borderId="0" xfId="0" applyFont="1" applyAlignment="1">
      <alignment horizontal="left" indent="1"/>
    </xf>
    <xf numFmtId="0" fontId="195" fillId="0" borderId="0" xfId="2190" applyFont="1"/>
    <xf numFmtId="0" fontId="194" fillId="0" borderId="0" xfId="0" applyFont="1" applyAlignment="1">
      <alignment horizontal="left" indent="1"/>
    </xf>
    <xf numFmtId="0" fontId="194" fillId="0" borderId="0" xfId="10" applyFont="1" applyFill="1" applyAlignment="1">
      <alignment horizontal="left"/>
    </xf>
    <xf numFmtId="0" fontId="5" fillId="0" borderId="0" xfId="10" applyAlignment="1"/>
    <xf numFmtId="0" fontId="10" fillId="0" borderId="0" xfId="10" applyFont="1" applyAlignment="1"/>
    <xf numFmtId="0" fontId="12" fillId="0" borderId="0" xfId="10" applyFont="1" applyBorder="1" applyAlignment="1">
      <alignment horizontal="center"/>
    </xf>
    <xf numFmtId="0" fontId="5" fillId="0" borderId="0" xfId="10" applyFont="1" applyBorder="1" applyAlignment="1">
      <alignment horizontal="center"/>
    </xf>
    <xf numFmtId="37" fontId="7" fillId="0" borderId="0" xfId="10" applyNumberFormat="1" applyFont="1" applyBorder="1" applyAlignment="1">
      <alignment horizontal="right"/>
    </xf>
    <xf numFmtId="0" fontId="12" fillId="0" borderId="0" xfId="10" applyFont="1" applyAlignment="1">
      <alignment horizontal="center"/>
    </xf>
    <xf numFmtId="164" fontId="5" fillId="0" borderId="0" xfId="10" applyNumberFormat="1" applyFont="1" applyAlignment="1"/>
    <xf numFmtId="0" fontId="5" fillId="0" borderId="0" xfId="10" applyFont="1" applyAlignment="1"/>
    <xf numFmtId="0" fontId="7" fillId="0" borderId="0" xfId="10" applyFont="1" applyAlignment="1"/>
    <xf numFmtId="167" fontId="4" fillId="0" borderId="35" xfId="11" applyNumberFormat="1" applyFont="1" applyFill="1" applyBorder="1"/>
    <xf numFmtId="0" fontId="12" fillId="0" borderId="0" xfId="0" applyFont="1" applyFill="1" applyBorder="1" applyAlignment="1">
      <alignment horizontal="center"/>
    </xf>
    <xf numFmtId="41" fontId="7" fillId="0" borderId="3" xfId="1" applyNumberFormat="1" applyFont="1" applyBorder="1" applyAlignment="1">
      <alignment horizontal="right"/>
    </xf>
    <xf numFmtId="41" fontId="7" fillId="0" borderId="0" xfId="1" applyNumberFormat="1" applyFont="1" applyFill="1" applyAlignment="1">
      <alignment horizontal="center"/>
    </xf>
    <xf numFmtId="41" fontId="0" fillId="0" borderId="0" xfId="1" applyNumberFormat="1" applyFont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1" xfId="1" applyNumberFormat="1" applyFont="1" applyBorder="1" applyAlignment="1">
      <alignment horizontal="right"/>
    </xf>
    <xf numFmtId="41" fontId="7" fillId="0" borderId="35" xfId="1" quotePrefix="1" applyNumberFormat="1" applyFont="1" applyFill="1" applyBorder="1" applyAlignment="1">
      <alignment horizontal="center"/>
    </xf>
    <xf numFmtId="41" fontId="7" fillId="0" borderId="1" xfId="1" quotePrefix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43" fontId="0" fillId="0" borderId="2" xfId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1" fontId="0" fillId="0" borderId="1" xfId="0" applyNumberFormat="1" applyFont="1" applyBorder="1" applyAlignment="1">
      <alignment horizontal="right"/>
    </xf>
    <xf numFmtId="169" fontId="20" fillId="0" borderId="0" xfId="1" applyNumberFormat="1" applyFont="1" applyFill="1" applyBorder="1" applyAlignment="1"/>
    <xf numFmtId="169" fontId="0" fillId="0" borderId="0" xfId="1" applyNumberFormat="1" applyFont="1" applyFill="1" applyBorder="1" applyAlignment="1"/>
    <xf numFmtId="49" fontId="7" fillId="0" borderId="0" xfId="0" applyNumberFormat="1" applyFont="1" applyFill="1" applyBorder="1" applyAlignment="1">
      <alignment horizontal="left" indent="1"/>
    </xf>
    <xf numFmtId="49" fontId="0" fillId="0" borderId="0" xfId="0" applyNumberFormat="1" applyFont="1" applyFill="1" applyBorder="1" applyAlignment="1">
      <alignment horizontal="left" indent="1"/>
    </xf>
    <xf numFmtId="43" fontId="0" fillId="0" borderId="0" xfId="1" applyFont="1" applyFill="1" applyAlignment="1"/>
    <xf numFmtId="43" fontId="0" fillId="0" borderId="0" xfId="1" applyFont="1" applyAlignment="1">
      <alignment horizontal="center"/>
    </xf>
    <xf numFmtId="43" fontId="7" fillId="0" borderId="3" xfId="1" applyFont="1" applyBorder="1" applyAlignment="1">
      <alignment horizontal="right"/>
    </xf>
    <xf numFmtId="43" fontId="0" fillId="0" borderId="0" xfId="1" applyFont="1" applyFill="1" applyAlignment="1">
      <alignment horizontal="center"/>
    </xf>
    <xf numFmtId="43" fontId="7" fillId="0" borderId="35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Alignment="1"/>
    <xf numFmtId="43" fontId="5" fillId="0" borderId="1" xfId="1" quotePrefix="1" applyFont="1" applyFill="1" applyBorder="1" applyAlignment="1">
      <alignment horizontal="center"/>
    </xf>
    <xf numFmtId="41" fontId="0" fillId="0" borderId="1" xfId="0" quotePrefix="1" applyNumberFormat="1" applyFont="1" applyFill="1" applyBorder="1" applyAlignment="1">
      <alignment horizontal="center"/>
    </xf>
    <xf numFmtId="165" fontId="5" fillId="0" borderId="1" xfId="1" quotePrefix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67" fontId="0" fillId="0" borderId="0" xfId="0" applyNumberFormat="1" applyFont="1" applyFill="1" applyBorder="1" applyAlignment="1"/>
    <xf numFmtId="43" fontId="8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10" fillId="0" borderId="0" xfId="0" applyFont="1" applyFill="1" applyBorder="1" applyAlignment="1"/>
    <xf numFmtId="167" fontId="4" fillId="0" borderId="36" xfId="11" applyNumberFormat="1" applyFont="1" applyFill="1" applyBorder="1"/>
    <xf numFmtId="0" fontId="0" fillId="0" borderId="0" xfId="9" applyFont="1" applyFill="1" applyBorder="1" applyAlignment="1"/>
    <xf numFmtId="164" fontId="7" fillId="0" borderId="4" xfId="0" applyNumberFormat="1" applyFont="1" applyFill="1" applyBorder="1" applyAlignment="1">
      <alignment horizontal="right"/>
    </xf>
    <xf numFmtId="43" fontId="196" fillId="0" borderId="0" xfId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17" fillId="0" borderId="0" xfId="11" applyNumberFormat="1" applyFont="1" applyFill="1" applyBorder="1"/>
    <xf numFmtId="0" fontId="12" fillId="0" borderId="0" xfId="0" applyFont="1" applyBorder="1" applyAlignment="1">
      <alignment horizontal="center"/>
    </xf>
    <xf numFmtId="41" fontId="0" fillId="0" borderId="0" xfId="1" quotePrefix="1" applyNumberFormat="1" applyFont="1" applyFill="1" applyBorder="1" applyAlignment="1">
      <alignment horizontal="center"/>
    </xf>
    <xf numFmtId="41" fontId="12" fillId="0" borderId="0" xfId="0" applyNumberFormat="1" applyFont="1" applyBorder="1" applyAlignment="1">
      <alignment horizontal="center"/>
    </xf>
    <xf numFmtId="3" fontId="0" fillId="0" borderId="0" xfId="0" applyNumberFormat="1" applyFont="1" applyFill="1" applyBorder="1" applyAlignment="1"/>
    <xf numFmtId="0" fontId="197" fillId="0" borderId="0" xfId="0" applyFont="1" applyFill="1" applyBorder="1" applyAlignment="1"/>
    <xf numFmtId="41" fontId="197" fillId="0" borderId="0" xfId="0" applyNumberFormat="1" applyFont="1" applyFill="1" applyBorder="1" applyAlignment="1"/>
    <xf numFmtId="41" fontId="197" fillId="0" borderId="0" xfId="1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37" fontId="5" fillId="0" borderId="0" xfId="10" applyNumberFormat="1" applyFont="1" applyFill="1" applyBorder="1" applyAlignment="1">
      <alignment horizontal="right"/>
    </xf>
    <xf numFmtId="41" fontId="7" fillId="0" borderId="35" xfId="1" quotePrefix="1" applyNumberFormat="1" applyFont="1" applyFill="1" applyBorder="1" applyAlignment="1">
      <alignment horizontal="right"/>
    </xf>
    <xf numFmtId="41" fontId="7" fillId="0" borderId="0" xfId="1" quotePrefix="1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 vertical="center"/>
    </xf>
    <xf numFmtId="41" fontId="7" fillId="0" borderId="1" xfId="1" quotePrefix="1" applyNumberFormat="1" applyFont="1" applyFill="1" applyBorder="1" applyAlignment="1">
      <alignment horizontal="right"/>
    </xf>
    <xf numFmtId="41" fontId="7" fillId="0" borderId="0" xfId="10" applyNumberFormat="1" applyFont="1" applyBorder="1" applyAlignment="1">
      <alignment horizontal="center"/>
    </xf>
    <xf numFmtId="41" fontId="7" fillId="0" borderId="0" xfId="10" applyNumberFormat="1" applyFont="1" applyFill="1" applyBorder="1" applyAlignment="1">
      <alignment horizontal="right"/>
    </xf>
    <xf numFmtId="41" fontId="7" fillId="0" borderId="3" xfId="1" quotePrefix="1" applyNumberFormat="1" applyFont="1" applyFill="1" applyBorder="1" applyAlignment="1">
      <alignment horizontal="center"/>
    </xf>
    <xf numFmtId="41" fontId="5" fillId="0" borderId="1" xfId="1" quotePrefix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0" fillId="0" borderId="0" xfId="1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/>
    </xf>
    <xf numFmtId="41" fontId="7" fillId="0" borderId="0" xfId="1" applyNumberFormat="1" applyFont="1" applyBorder="1" applyAlignment="1">
      <alignment horizontal="center"/>
    </xf>
    <xf numFmtId="41" fontId="195" fillId="0" borderId="0" xfId="1" applyNumberFormat="1" applyFont="1" applyFill="1" applyBorder="1" applyAlignment="1"/>
    <xf numFmtId="43" fontId="5" fillId="0" borderId="0" xfId="1" applyFont="1" applyFill="1" applyBorder="1" applyAlignment="1">
      <alignment horizontal="center"/>
    </xf>
    <xf numFmtId="43" fontId="7" fillId="0" borderId="0" xfId="1" quotePrefix="1" applyFont="1" applyFill="1" applyBorder="1" applyAlignment="1">
      <alignment horizontal="right"/>
    </xf>
    <xf numFmtId="43" fontId="0" fillId="0" borderId="0" xfId="1" applyFont="1" applyAlignment="1"/>
    <xf numFmtId="43" fontId="0" fillId="0" borderId="1" xfId="1" quotePrefix="1" applyFont="1" applyFill="1" applyBorder="1" applyAlignment="1">
      <alignment horizontal="center"/>
    </xf>
    <xf numFmtId="43" fontId="7" fillId="0" borderId="35" xfId="1" quotePrefix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7" fillId="0" borderId="0" xfId="1" applyFont="1" applyFill="1" applyBorder="1" applyAlignment="1"/>
    <xf numFmtId="43" fontId="0" fillId="0" borderId="1" xfId="1" applyFont="1" applyBorder="1" applyAlignment="1">
      <alignment horizontal="center"/>
    </xf>
    <xf numFmtId="41" fontId="0" fillId="0" borderId="1" xfId="0" quotePrefix="1" applyNumberFormat="1" applyFont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0" fillId="0" borderId="0" xfId="1" applyFont="1" applyBorder="1" applyAlignment="1"/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0" fillId="0" borderId="1" xfId="0" applyNumberFormat="1" applyFont="1" applyFill="1" applyBorder="1" applyAlignment="1"/>
    <xf numFmtId="41" fontId="5" fillId="0" borderId="1" xfId="0" applyNumberFormat="1" applyFont="1" applyFill="1" applyBorder="1" applyAlignment="1"/>
    <xf numFmtId="41" fontId="5" fillId="0" borderId="1" xfId="0" applyNumberFormat="1" applyFont="1" applyFill="1" applyBorder="1" applyAlignment="1">
      <alignment horizontal="right"/>
    </xf>
    <xf numFmtId="41" fontId="5" fillId="0" borderId="0" xfId="5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7" fillId="0" borderId="1" xfId="0" applyNumberFormat="1" applyFont="1" applyFill="1" applyBorder="1" applyAlignment="1"/>
    <xf numFmtId="41" fontId="7" fillId="0" borderId="2" xfId="1" applyNumberFormat="1" applyFont="1" applyFill="1" applyBorder="1" applyAlignment="1">
      <alignment horizontal="right"/>
    </xf>
    <xf numFmtId="41" fontId="7" fillId="0" borderId="4" xfId="5" applyNumberFormat="1" applyFont="1" applyFill="1" applyBorder="1" applyAlignment="1">
      <alignment horizontal="right"/>
    </xf>
    <xf numFmtId="241" fontId="7" fillId="0" borderId="2" xfId="0" applyNumberFormat="1" applyFont="1" applyFill="1" applyBorder="1" applyAlignment="1">
      <alignment horizontal="right"/>
    </xf>
    <xf numFmtId="241" fontId="7" fillId="0" borderId="0" xfId="0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41" fontId="5" fillId="0" borderId="1" xfId="1" applyNumberFormat="1" applyFont="1" applyFill="1" applyBorder="1" applyAlignment="1">
      <alignment horizontal="center"/>
    </xf>
    <xf numFmtId="41" fontId="7" fillId="0" borderId="3" xfId="1" quotePrefix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3" fontId="12" fillId="0" borderId="0" xfId="1" applyFont="1" applyAlignment="1"/>
    <xf numFmtId="4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41" fontId="0" fillId="0" borderId="1" xfId="5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0" fillId="0" borderId="0" xfId="1" applyFont="1" applyFill="1" applyAlignment="1">
      <alignment horizontal="right"/>
    </xf>
    <xf numFmtId="43" fontId="5" fillId="0" borderId="0" xfId="1" applyFont="1" applyFill="1" applyBorder="1" applyAlignment="1"/>
    <xf numFmtId="43" fontId="20" fillId="0" borderId="0" xfId="1" applyNumberFormat="1" applyFont="1" applyFill="1" applyBorder="1" applyAlignment="1"/>
    <xf numFmtId="0" fontId="12" fillId="0" borderId="0" xfId="0" applyFont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43" fontId="5" fillId="0" borderId="0" xfId="1" quotePrefix="1" applyFont="1" applyFill="1" applyBorder="1" applyAlignment="1">
      <alignment horizontal="center"/>
    </xf>
    <xf numFmtId="43" fontId="0" fillId="0" borderId="0" xfId="0" applyNumberFormat="1" applyFont="1" applyAlignment="1"/>
    <xf numFmtId="43" fontId="5" fillId="0" borderId="1" xfId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0" fillId="0" borderId="0" xfId="0" applyNumberFormat="1" applyFont="1" applyFill="1" applyAlignment="1"/>
    <xf numFmtId="165" fontId="7" fillId="0" borderId="0" xfId="1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0" fontId="0" fillId="0" borderId="0" xfId="1" applyNumberFormat="1" applyFont="1" applyAlignment="1"/>
    <xf numFmtId="41" fontId="7" fillId="0" borderId="36" xfId="0" applyNumberFormat="1" applyFont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7" fillId="0" borderId="0" xfId="1" applyFont="1" applyBorder="1" applyAlignment="1">
      <alignment horizontal="right"/>
    </xf>
    <xf numFmtId="0" fontId="7" fillId="0" borderId="0" xfId="0" applyFont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43" fontId="12" fillId="0" borderId="0" xfId="1" applyFont="1" applyBorder="1" applyAlignment="1">
      <alignment horizontal="center"/>
    </xf>
    <xf numFmtId="165" fontId="0" fillId="0" borderId="0" xfId="1" applyNumberFormat="1" applyFont="1" applyBorder="1" applyAlignment="1">
      <alignment horizontal="right"/>
    </xf>
    <xf numFmtId="0" fontId="0" fillId="0" borderId="0" xfId="0" applyAlignment="1">
      <alignment horizontal="left" indent="2"/>
    </xf>
    <xf numFmtId="165" fontId="7" fillId="0" borderId="2" xfId="1" applyNumberFormat="1" applyFont="1" applyFill="1" applyBorder="1" applyAlignment="1">
      <alignment horizontal="right"/>
    </xf>
    <xf numFmtId="41" fontId="0" fillId="0" borderId="37" xfId="0" applyNumberFormat="1" applyFont="1" applyBorder="1" applyAlignment="1"/>
    <xf numFmtId="165" fontId="0" fillId="0" borderId="1" xfId="1" applyNumberFormat="1" applyFont="1" applyBorder="1" applyAlignment="1">
      <alignment horizontal="right"/>
    </xf>
    <xf numFmtId="43" fontId="0" fillId="0" borderId="1" xfId="1" applyFont="1" applyBorder="1" applyAlignment="1">
      <alignment horizontal="right"/>
    </xf>
    <xf numFmtId="43" fontId="7" fillId="0" borderId="3" xfId="1" applyFont="1" applyFill="1" applyBorder="1" applyAlignment="1">
      <alignment horizontal="right"/>
    </xf>
    <xf numFmtId="43" fontId="0" fillId="0" borderId="1" xfId="1" applyFont="1" applyFill="1" applyBorder="1" applyAlignment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41" fontId="8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165" fontId="5" fillId="0" borderId="1" xfId="1" applyNumberFormat="1" applyFont="1" applyFill="1" applyBorder="1" applyAlignment="1">
      <alignment horizontal="center"/>
    </xf>
    <xf numFmtId="242" fontId="0" fillId="0" borderId="0" xfId="0" applyNumberFormat="1" applyFont="1" applyFill="1" applyAlignment="1"/>
    <xf numFmtId="165" fontId="0" fillId="0" borderId="0" xfId="1" quotePrefix="1" applyNumberFormat="1" applyFont="1" applyFill="1" applyBorder="1" applyAlignment="1">
      <alignment horizontal="center"/>
    </xf>
    <xf numFmtId="165" fontId="7" fillId="0" borderId="1" xfId="1" quotePrefix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right"/>
    </xf>
    <xf numFmtId="165" fontId="7" fillId="0" borderId="35" xfId="1" quotePrefix="1" applyNumberFormat="1" applyFont="1" applyFill="1" applyBorder="1" applyAlignment="1">
      <alignment horizontal="center"/>
    </xf>
    <xf numFmtId="165" fontId="7" fillId="0" borderId="3" xfId="1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8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7" fillId="0" borderId="35" xfId="1" quotePrefix="1" applyFont="1" applyFill="1" applyBorder="1" applyAlignment="1">
      <alignment horizontal="right"/>
    </xf>
    <xf numFmtId="0" fontId="12" fillId="0" borderId="0" xfId="0" applyFont="1" applyBorder="1" applyAlignment="1">
      <alignment horizontal="center"/>
    </xf>
    <xf numFmtId="165" fontId="7" fillId="0" borderId="2" xfId="1" quotePrefix="1" applyNumberFormat="1" applyFont="1" applyFill="1" applyBorder="1" applyAlignment="1">
      <alignment horizontal="center"/>
    </xf>
    <xf numFmtId="43" fontId="0" fillId="0" borderId="0" xfId="1" applyNumberFormat="1" applyFont="1" applyAlignment="1"/>
    <xf numFmtId="43" fontId="8" fillId="0" borderId="0" xfId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0" fillId="0" borderId="0" xfId="11" applyNumberFormat="1" applyFont="1" applyFill="1"/>
    <xf numFmtId="168" fontId="7" fillId="0" borderId="0" xfId="11" applyNumberFormat="1" applyFont="1" applyFill="1" applyBorder="1"/>
    <xf numFmtId="168" fontId="0" fillId="0" borderId="0" xfId="11" applyNumberFormat="1" applyFont="1" applyFill="1" applyBorder="1"/>
    <xf numFmtId="43" fontId="0" fillId="0" borderId="0" xfId="1" applyFont="1" applyFill="1"/>
    <xf numFmtId="43" fontId="0" fillId="0" borderId="0" xfId="1" applyFont="1" applyFill="1" applyBorder="1"/>
    <xf numFmtId="165" fontId="0" fillId="0" borderId="0" xfId="1" applyNumberFormat="1" applyFont="1" applyFill="1"/>
    <xf numFmtId="165" fontId="193" fillId="0" borderId="0" xfId="1" applyNumberFormat="1" applyFont="1" applyFill="1" applyBorder="1" applyAlignment="1">
      <alignment horizontal="center"/>
    </xf>
    <xf numFmtId="167" fontId="0" fillId="0" borderId="1" xfId="11" applyNumberFormat="1" applyFont="1" applyFill="1" applyBorder="1"/>
    <xf numFmtId="168" fontId="0" fillId="0" borderId="0" xfId="11" applyNumberFormat="1" applyFont="1" applyFill="1"/>
    <xf numFmtId="167" fontId="7" fillId="0" borderId="35" xfId="11" applyNumberFormat="1" applyFont="1" applyFill="1" applyBorder="1"/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 applyAlignment="1"/>
    <xf numFmtId="15" fontId="0" fillId="0" borderId="0" xfId="0" applyNumberFormat="1" applyFont="1" applyFill="1" applyBorder="1" applyAlignment="1"/>
    <xf numFmtId="3" fontId="0" fillId="0" borderId="0" xfId="0" applyNumberFormat="1" applyFont="1" applyFill="1"/>
    <xf numFmtId="165" fontId="0" fillId="0" borderId="0" xfId="1" applyNumberFormat="1" applyFont="1" applyFill="1" applyBorder="1" applyAlignment="1">
      <alignment horizontal="left"/>
    </xf>
    <xf numFmtId="0" fontId="200" fillId="0" borderId="0" xfId="0" applyFont="1" applyFill="1" applyBorder="1" applyAlignment="1">
      <alignment horizontal="right"/>
    </xf>
    <xf numFmtId="37" fontId="200" fillId="0" borderId="0" xfId="0" applyNumberFormat="1" applyFont="1" applyFill="1" applyBorder="1" applyAlignment="1">
      <alignment horizontal="right"/>
    </xf>
    <xf numFmtId="167" fontId="200" fillId="0" borderId="0" xfId="0" applyNumberFormat="1" applyFont="1" applyFill="1" applyBorder="1" applyAlignment="1">
      <alignment horizontal="right"/>
    </xf>
    <xf numFmtId="167" fontId="0" fillId="48" borderId="0" xfId="11" applyNumberFormat="1" applyFont="1" applyFill="1"/>
    <xf numFmtId="168" fontId="0" fillId="48" borderId="0" xfId="11" applyNumberFormat="1" applyFont="1" applyFill="1"/>
    <xf numFmtId="167" fontId="7" fillId="0" borderId="0" xfId="11" applyNumberFormat="1" applyFont="1" applyFill="1"/>
    <xf numFmtId="0" fontId="0" fillId="0" borderId="0" xfId="0" applyFont="1"/>
    <xf numFmtId="167" fontId="0" fillId="0" borderId="0" xfId="11" applyNumberFormat="1" applyFont="1" applyFill="1" applyBorder="1"/>
    <xf numFmtId="0" fontId="0" fillId="0" borderId="0" xfId="0" applyFont="1" applyAlignment="1">
      <alignment horizontal="center" vertical="center"/>
    </xf>
    <xf numFmtId="3" fontId="0" fillId="0" borderId="0" xfId="0" applyNumberFormat="1" applyFont="1"/>
    <xf numFmtId="165" fontId="0" fillId="0" borderId="1" xfId="6" applyNumberFormat="1" applyFont="1" applyFill="1" applyBorder="1"/>
    <xf numFmtId="0" fontId="0" fillId="0" borderId="0" xfId="0" applyFont="1" applyFill="1" applyBorder="1" applyAlignment="1">
      <alignment horizontal="left" wrapText="1"/>
    </xf>
    <xf numFmtId="165" fontId="0" fillId="0" borderId="0" xfId="1" applyNumberFormat="1" applyFont="1" applyFill="1" applyBorder="1"/>
    <xf numFmtId="43" fontId="0" fillId="0" borderId="0" xfId="1" applyFont="1" applyFill="1" applyBorder="1" applyAlignment="1">
      <alignment horizontal="left"/>
    </xf>
    <xf numFmtId="3" fontId="5" fillId="0" borderId="0" xfId="0" applyNumberFormat="1" applyFont="1" applyAlignment="1">
      <alignment vertical="center" wrapText="1"/>
    </xf>
    <xf numFmtId="167" fontId="0" fillId="0" borderId="0" xfId="0" applyNumberFormat="1" applyFont="1" applyFill="1" applyBorder="1" applyAlignment="1">
      <alignment horizontal="left"/>
    </xf>
    <xf numFmtId="165" fontId="196" fillId="0" borderId="0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4" fillId="0" borderId="0" xfId="6" applyFont="1" applyFill="1" applyAlignment="1">
      <alignment horizontal="center"/>
    </xf>
    <xf numFmtId="0" fontId="4" fillId="0" borderId="0" xfId="6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4" fillId="0" borderId="0" xfId="6" applyFont="1" applyFill="1" applyAlignment="1">
      <alignment horizontal="left"/>
    </xf>
  </cellXfs>
  <cellStyles count="2935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2" xfId="2705" xr:uid="{EFBA5128-5681-4227-8278-ED621274B1DE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0 2" xfId="2706" xr:uid="{DD75E0F1-8D61-4E9D-A103-ECCE4A64ADE3}"/>
    <cellStyle name="Calculation 11" xfId="666" xr:uid="{00000000-0005-0000-0000-000098020000}"/>
    <cellStyle name="Calculation 11 2" xfId="2707" xr:uid="{8A43B79A-1A2B-4FE7-A284-1D949E1E6D21}"/>
    <cellStyle name="Calculation 12" xfId="667" xr:uid="{00000000-0005-0000-0000-000099020000}"/>
    <cellStyle name="Calculation 12 2" xfId="2708" xr:uid="{92297BDD-5647-40D8-B683-C16DC36823AF}"/>
    <cellStyle name="Calculation 13" xfId="2389" xr:uid="{00000000-0005-0000-0000-00009A020000}"/>
    <cellStyle name="Calculation 13 2" xfId="2921" xr:uid="{64D4241E-8257-41EE-A023-C01ED6102650}"/>
    <cellStyle name="Calculation 2" xfId="668" xr:uid="{00000000-0005-0000-0000-00009B020000}"/>
    <cellStyle name="Calculation 2 2" xfId="669" xr:uid="{00000000-0005-0000-0000-00009C020000}"/>
    <cellStyle name="Calculation 2 2 2" xfId="2710" xr:uid="{AA543B34-69DE-4672-BFB3-8913AD0B6C9C}"/>
    <cellStyle name="Calculation 2 3" xfId="670" xr:uid="{00000000-0005-0000-0000-00009D020000}"/>
    <cellStyle name="Calculation 2 3 2" xfId="2711" xr:uid="{7D34C9DD-C4F9-4666-A1A1-5A493B312284}"/>
    <cellStyle name="Calculation 2 4" xfId="2709" xr:uid="{C3770095-B85E-439D-A511-3961E436EAF4}"/>
    <cellStyle name="Calculation 3" xfId="671" xr:uid="{00000000-0005-0000-0000-00009E020000}"/>
    <cellStyle name="Calculation 3 2" xfId="672" xr:uid="{00000000-0005-0000-0000-00009F020000}"/>
    <cellStyle name="Calculation 3 2 2" xfId="2713" xr:uid="{FBD59736-C9D0-4ABF-B786-644694B45673}"/>
    <cellStyle name="Calculation 3 3" xfId="673" xr:uid="{00000000-0005-0000-0000-0000A0020000}"/>
    <cellStyle name="Calculation 3 3 2" xfId="2714" xr:uid="{D58888BF-D97C-4A94-B197-30F34412CED2}"/>
    <cellStyle name="Calculation 3 4" xfId="2712" xr:uid="{C3AC7693-EF77-43C7-B0F7-D5BAB4305C4F}"/>
    <cellStyle name="Calculation 4" xfId="674" xr:uid="{00000000-0005-0000-0000-0000A1020000}"/>
    <cellStyle name="Calculation 4 2" xfId="675" xr:uid="{00000000-0005-0000-0000-0000A2020000}"/>
    <cellStyle name="Calculation 4 2 2" xfId="2716" xr:uid="{A1D61FA9-8A2A-4C31-8F4A-D1CFF0530096}"/>
    <cellStyle name="Calculation 4 3" xfId="2715" xr:uid="{61920277-323D-4B80-A0B7-C9BEF2301E79}"/>
    <cellStyle name="Calculation 5" xfId="676" xr:uid="{00000000-0005-0000-0000-0000A3020000}"/>
    <cellStyle name="Calculation 5 2" xfId="677" xr:uid="{00000000-0005-0000-0000-0000A4020000}"/>
    <cellStyle name="Calculation 5 2 2" xfId="2718" xr:uid="{F5B1B7F1-C2F5-485C-B364-9AE839F022F6}"/>
    <cellStyle name="Calculation 5 3" xfId="2717" xr:uid="{76298303-47E6-4F37-98BD-7CD953EAC364}"/>
    <cellStyle name="Calculation 6" xfId="678" xr:uid="{00000000-0005-0000-0000-0000A5020000}"/>
    <cellStyle name="Calculation 6 2" xfId="2719" xr:uid="{AC18B97B-E85F-4919-8F2F-83CF2BD4D5F8}"/>
    <cellStyle name="Calculation 7" xfId="679" xr:uid="{00000000-0005-0000-0000-0000A6020000}"/>
    <cellStyle name="Calculation 7 2" xfId="2720" xr:uid="{0E16D11D-9F95-4069-BDF4-CDA02ED579F7}"/>
    <cellStyle name="Calculation 8" xfId="680" xr:uid="{00000000-0005-0000-0000-0000A7020000}"/>
    <cellStyle name="Calculation 8 2" xfId="2721" xr:uid="{F85CC203-652D-49AB-B1A2-4C5FD2901E68}"/>
    <cellStyle name="Calculation 9" xfId="681" xr:uid="{00000000-0005-0000-0000-0000A8020000}"/>
    <cellStyle name="Calculation 9 2" xfId="2722" xr:uid="{B7C61FAE-2C5E-448A-86EF-007578B70DDA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0 2" xfId="2723" xr:uid="{59EA437A-6C79-4B3A-A63C-78809B12F83E}"/>
    <cellStyle name="Input 11" xfId="1169" xr:uid="{00000000-0005-0000-0000-0000F1040000}"/>
    <cellStyle name="Input 11 2" xfId="2724" xr:uid="{3BE03E53-6511-4C29-9D24-A90D7CE7BCC1}"/>
    <cellStyle name="Input 12" xfId="1170" xr:uid="{00000000-0005-0000-0000-0000F2040000}"/>
    <cellStyle name="Input 12 2" xfId="2725" xr:uid="{4A0AD0DB-7247-4B22-BE83-536FCB20AB92}"/>
    <cellStyle name="Input 13" xfId="2521" xr:uid="{00000000-0005-0000-0000-0000F3040000}"/>
    <cellStyle name="Input 13 2" xfId="2926" xr:uid="{D72AF071-EB5D-4A12-87DD-0D90A2457AC1}"/>
    <cellStyle name="Input 14" xfId="2522" xr:uid="{00000000-0005-0000-0000-0000F4040000}"/>
    <cellStyle name="Input 14 2" xfId="2927" xr:uid="{A905AB51-8C1B-4EDC-A93B-0329E59C4707}"/>
    <cellStyle name="Input 15" xfId="2523" xr:uid="{00000000-0005-0000-0000-0000F5040000}"/>
    <cellStyle name="Input 15 2" xfId="2928" xr:uid="{27E8F283-FBC9-469C-AF54-E2717311FB37}"/>
    <cellStyle name="Input 16" xfId="2524" xr:uid="{00000000-0005-0000-0000-0000F6040000}"/>
    <cellStyle name="Input 16 2" xfId="2929" xr:uid="{F986F38C-66F6-4C8F-BB03-8A94C4CD8143}"/>
    <cellStyle name="Input 17" xfId="2525" xr:uid="{00000000-0005-0000-0000-0000F7040000}"/>
    <cellStyle name="Input 17 2" xfId="2930" xr:uid="{0742DDFA-6806-40CA-B0D8-A4B33EBFA239}"/>
    <cellStyle name="Input 18" xfId="2526" xr:uid="{00000000-0005-0000-0000-0000F8040000}"/>
    <cellStyle name="Input 18 2" xfId="2931" xr:uid="{1507528D-5319-4C1B-996E-BFF17CE164E2}"/>
    <cellStyle name="Input 19" xfId="2527" xr:uid="{00000000-0005-0000-0000-0000F9040000}"/>
    <cellStyle name="Input 19 2" xfId="2932" xr:uid="{CC443721-748F-4C2A-9207-2FFDAD621B7F}"/>
    <cellStyle name="Input 2" xfId="1171" xr:uid="{00000000-0005-0000-0000-0000FA040000}"/>
    <cellStyle name="Input 2 2" xfId="1172" xr:uid="{00000000-0005-0000-0000-0000FB040000}"/>
    <cellStyle name="Input 2 2 2" xfId="2727" xr:uid="{B2858584-93DA-49F9-A39A-FC05D4B9C0C9}"/>
    <cellStyle name="Input 2 3" xfId="1173" xr:uid="{00000000-0005-0000-0000-0000FC040000}"/>
    <cellStyle name="Input 2 3 2" xfId="2728" xr:uid="{2E212D04-93F1-4338-8219-B1B1942481A3}"/>
    <cellStyle name="Input 2 4" xfId="2726" xr:uid="{70078CCB-32BC-4B59-938F-887D40A10D3A}"/>
    <cellStyle name="Input 20" xfId="2413" xr:uid="{00000000-0005-0000-0000-0000FD040000}"/>
    <cellStyle name="Input 20 2" xfId="2922" xr:uid="{4C48EA14-1A10-462C-A8F2-7C14A929E520}"/>
    <cellStyle name="Input 3" xfId="1174" xr:uid="{00000000-0005-0000-0000-0000FE040000}"/>
    <cellStyle name="Input 3 2" xfId="1175" xr:uid="{00000000-0005-0000-0000-0000FF040000}"/>
    <cellStyle name="Input 3 2 2" xfId="2730" xr:uid="{5C39C8DB-F2AE-41BA-913D-04308ADACEA9}"/>
    <cellStyle name="Input 3 3" xfId="1176" xr:uid="{00000000-0005-0000-0000-000000050000}"/>
    <cellStyle name="Input 3 3 2" xfId="2731" xr:uid="{F9BEA9CB-09CC-4752-8CD5-6B610BFC0185}"/>
    <cellStyle name="Input 3 4" xfId="2729" xr:uid="{6E66CB33-0985-4EDF-B366-0F35285DDAE9}"/>
    <cellStyle name="Input 4" xfId="1177" xr:uid="{00000000-0005-0000-0000-000001050000}"/>
    <cellStyle name="Input 4 2" xfId="1178" xr:uid="{00000000-0005-0000-0000-000002050000}"/>
    <cellStyle name="Input 4 2 2" xfId="2733" xr:uid="{DF46EEF7-0E74-40DC-9717-3C06DDF1A286}"/>
    <cellStyle name="Input 4 3" xfId="2732" xr:uid="{CA792A9B-D1FF-4C02-B0C8-9F0EC368070A}"/>
    <cellStyle name="Input 5" xfId="1179" xr:uid="{00000000-0005-0000-0000-000003050000}"/>
    <cellStyle name="Input 5 2" xfId="1180" xr:uid="{00000000-0005-0000-0000-000004050000}"/>
    <cellStyle name="Input 5 2 2" xfId="2735" xr:uid="{68D137B5-C818-4B9B-99D9-B23F23317249}"/>
    <cellStyle name="Input 5 3" xfId="2734" xr:uid="{24A25A57-6874-41A4-9BEF-E5B1DB70424F}"/>
    <cellStyle name="Input 6" xfId="1181" xr:uid="{00000000-0005-0000-0000-000005050000}"/>
    <cellStyle name="Input 6 2" xfId="1182" xr:uid="{00000000-0005-0000-0000-000006050000}"/>
    <cellStyle name="Input 6 2 2" xfId="2737" xr:uid="{DE6B154C-5968-4820-9227-EE840CD015D5}"/>
    <cellStyle name="Input 6 3" xfId="2736" xr:uid="{66543D5D-124D-4C53-9609-4A35F3E1061F}"/>
    <cellStyle name="Input 7" xfId="1183" xr:uid="{00000000-0005-0000-0000-000007050000}"/>
    <cellStyle name="Input 7 2" xfId="2738" xr:uid="{FD75B2B8-CA1F-4800-B671-BEA7EF626ACE}"/>
    <cellStyle name="Input 8" xfId="1184" xr:uid="{00000000-0005-0000-0000-000008050000}"/>
    <cellStyle name="Input 8 2" xfId="2739" xr:uid="{F17EBB5D-189E-496D-8517-60CA5007AC9F}"/>
    <cellStyle name="Input 9" xfId="1185" xr:uid="{00000000-0005-0000-0000-000009050000}"/>
    <cellStyle name="Input 9 2" xfId="2740" xr:uid="{129F948A-0583-4DE5-B9F9-3C6680701629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2 2" xfId="2741" xr:uid="{175EB717-1BE6-44AD-9D78-99B201AFC332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3" xfId="2742" xr:uid="{0475324B-9F00-4BC1-A1B6-B6631D196118}"/>
    <cellStyle name="Normal 2 29 3" xfId="1341" xr:uid="{00000000-0005-0000-0000-0000B0050000}"/>
    <cellStyle name="Normal 2 29 3 2" xfId="2743" xr:uid="{E75E470C-8F21-4291-A8B0-E3E0A3314888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2 2 2" xfId="2933" xr:uid="{1FC5B0DD-BC75-4CC4-B447-38B8AA8F4579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2 2" xfId="2745" xr:uid="{DF17B110-BD76-43D6-BCA4-8390FCBD69BD}"/>
    <cellStyle name="Normal 23 3" xfId="1390" xr:uid="{00000000-0005-0000-0000-0000E8050000}"/>
    <cellStyle name="Normal 23 4" xfId="2419" xr:uid="{00000000-0005-0000-0000-0000E9050000}"/>
    <cellStyle name="Normal 23 5" xfId="2744" xr:uid="{1C9C522D-1189-4903-8BD0-3D21737E7561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2 3" xfId="2746" xr:uid="{86CD1EB9-C8A1-44C2-8C6A-13CE47596DF6}"/>
    <cellStyle name="Normal 33" xfId="1452" xr:uid="{00000000-0005-0000-0000-00002B060000}"/>
    <cellStyle name="Normal 33 2" xfId="2535" xr:uid="{00000000-0005-0000-0000-00002C060000}"/>
    <cellStyle name="Normal 33 3" xfId="2747" xr:uid="{23906EE3-39D9-4375-B6F8-67CB36E00665}"/>
    <cellStyle name="Normal 34" xfId="1453" xr:uid="{00000000-0005-0000-0000-00002D060000}"/>
    <cellStyle name="Normal 34 2" xfId="2536" xr:uid="{00000000-0005-0000-0000-00002E060000}"/>
    <cellStyle name="Normal 34 3" xfId="2748" xr:uid="{17B6CF91-1DEE-4ACA-8226-7D7C472E7F9A}"/>
    <cellStyle name="Normal 35" xfId="1454" xr:uid="{00000000-0005-0000-0000-00002F060000}"/>
    <cellStyle name="Normal 35 2" xfId="2537" xr:uid="{00000000-0005-0000-0000-000030060000}"/>
    <cellStyle name="Normal 35 3" xfId="2749" xr:uid="{498C8940-DFA0-4B63-A645-0C9A31D6604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4 3" xfId="2750" xr:uid="{D75D4B64-129D-4323-A84B-F9F11C127213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88 2" xfId="2934" xr:uid="{00110127-4CE1-405F-A551-1F39D97CF279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2751" xr:uid="{F9F2DEC5-BC51-42E3-BAAC-00F98FE48AC0}"/>
    <cellStyle name="Note 11" xfId="1542" xr:uid="{00000000-0005-0000-0000-0000E5060000}"/>
    <cellStyle name="Note 11 2" xfId="2752" xr:uid="{B467EF0D-4781-493C-A00F-02F7E1A2BDD1}"/>
    <cellStyle name="Note 12" xfId="1543" xr:uid="{00000000-0005-0000-0000-0000E6060000}"/>
    <cellStyle name="Note 12 2" xfId="2753" xr:uid="{9AC8CC57-BF21-42BC-A0DE-E5C53E4ABDA0}"/>
    <cellStyle name="Note 13" xfId="2435" xr:uid="{00000000-0005-0000-0000-0000E7060000}"/>
    <cellStyle name="Note 13 2" xfId="2923" xr:uid="{553E5D81-ACE0-4DEE-ACB7-7A4513F02C74}"/>
    <cellStyle name="Note 2" xfId="1544" xr:uid="{00000000-0005-0000-0000-0000E8060000}"/>
    <cellStyle name="Note 2 2" xfId="1545" xr:uid="{00000000-0005-0000-0000-0000E9060000}"/>
    <cellStyle name="Note 2 2 2" xfId="2755" xr:uid="{E7966D26-62AA-4CBD-B56C-71F069C471FE}"/>
    <cellStyle name="Note 2 3" xfId="1546" xr:uid="{00000000-0005-0000-0000-0000EA060000}"/>
    <cellStyle name="Note 2 4" xfId="1547" xr:uid="{00000000-0005-0000-0000-0000EB060000}"/>
    <cellStyle name="Note 2 4 2" xfId="2756" xr:uid="{F6693904-982F-4A84-91EB-A8F89051F5C0}"/>
    <cellStyle name="Note 2 5" xfId="1548" xr:uid="{00000000-0005-0000-0000-0000EC060000}"/>
    <cellStyle name="Note 2 5 2" xfId="2757" xr:uid="{63AA9363-47E4-4E9E-B271-C4CD3CFC33D9}"/>
    <cellStyle name="Note 2 6" xfId="2754" xr:uid="{FECBA1B9-0A6A-4892-8D60-4BF1BBB5E4F3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2759" xr:uid="{756C38F3-7717-473A-BEAF-2DBFCE3F8AE3}"/>
    <cellStyle name="Note 3 4" xfId="1554" xr:uid="{00000000-0005-0000-0000-0000F2060000}"/>
    <cellStyle name="Note 3 4 2" xfId="2760" xr:uid="{AFFE935A-73E0-49BE-AAAF-0C40CDEB77AF}"/>
    <cellStyle name="Note 3 5" xfId="2758" xr:uid="{1A06FA26-5DE6-4DC3-9C86-C3A8CB878BC4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3 2" xfId="2762" xr:uid="{EE1149FA-CC1E-4837-BFE9-4BB2947462F0}"/>
    <cellStyle name="Note 4 4" xfId="1558" xr:uid="{00000000-0005-0000-0000-0000F6060000}"/>
    <cellStyle name="Note 4 4 2" xfId="2763" xr:uid="{AF12C29F-BEAC-4592-A168-AF120075DE20}"/>
    <cellStyle name="Note 4 5" xfId="2761" xr:uid="{12CA5FAB-F15C-4646-95F9-CA6B9CBF6A49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3 2" xfId="2765" xr:uid="{38063E22-20B5-4C4B-A22A-4D41D27E97A6}"/>
    <cellStyle name="Note 5 4" xfId="1562" xr:uid="{00000000-0005-0000-0000-0000FA060000}"/>
    <cellStyle name="Note 5 4 2" xfId="2766" xr:uid="{53A634E1-C7C3-42B4-8CDA-C6B8C727142F}"/>
    <cellStyle name="Note 5 5" xfId="2764" xr:uid="{1E347ABF-A520-49DA-B6D8-5B2311D3ACE1}"/>
    <cellStyle name="Note 6" xfId="1563" xr:uid="{00000000-0005-0000-0000-0000FB060000}"/>
    <cellStyle name="Note 6 2" xfId="1564" xr:uid="{00000000-0005-0000-0000-0000FC060000}"/>
    <cellStyle name="Note 6 2 2" xfId="2768" xr:uid="{EE251311-E16D-42D2-8EE0-00CCCFC6FB59}"/>
    <cellStyle name="Note 6 3" xfId="2767" xr:uid="{3CEBF6D5-07B1-4446-8A63-513DBCF8655C}"/>
    <cellStyle name="Note 7" xfId="1565" xr:uid="{00000000-0005-0000-0000-0000FD060000}"/>
    <cellStyle name="Note 7 2" xfId="2769" xr:uid="{A8601499-7695-4FA1-A54F-B1AD535A7801}"/>
    <cellStyle name="Note 8" xfId="1566" xr:uid="{00000000-0005-0000-0000-0000FE060000}"/>
    <cellStyle name="Note 8 2" xfId="2770" xr:uid="{6A751C94-1081-4A06-A4FE-BF2B408EEB7F}"/>
    <cellStyle name="Note 9" xfId="1567" xr:uid="{00000000-0005-0000-0000-0000FF060000}"/>
    <cellStyle name="Note 9 2" xfId="2771" xr:uid="{74798195-4390-4FCF-B825-8D165C22BEB8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0 2" xfId="2772" xr:uid="{4BE5D6D6-B064-4B96-BEE8-C6288C841E8A}"/>
    <cellStyle name="Output 11" xfId="1569" xr:uid="{00000000-0005-0000-0000-000002070000}"/>
    <cellStyle name="Output 11 2" xfId="2773" xr:uid="{BC4A6F43-DEFE-4DDF-A8B3-3F1E63DCD767}"/>
    <cellStyle name="Output 12" xfId="1570" xr:uid="{00000000-0005-0000-0000-000003070000}"/>
    <cellStyle name="Output 12 2" xfId="2774" xr:uid="{8822C59D-C3F8-43D7-9E6C-357EC32A1BF0}"/>
    <cellStyle name="Output 13" xfId="2436" xr:uid="{00000000-0005-0000-0000-000004070000}"/>
    <cellStyle name="Output 13 2" xfId="2924" xr:uid="{DF4B8F5F-206A-42D3-8B1B-DF2193844EDA}"/>
    <cellStyle name="Output 2" xfId="1571" xr:uid="{00000000-0005-0000-0000-000005070000}"/>
    <cellStyle name="Output 2 2" xfId="1572" xr:uid="{00000000-0005-0000-0000-000006070000}"/>
    <cellStyle name="Output 2 2 2" xfId="2776" xr:uid="{20D8F115-9CF3-485F-B8AE-784FA4ED3750}"/>
    <cellStyle name="Output 2 3" xfId="1573" xr:uid="{00000000-0005-0000-0000-000007070000}"/>
    <cellStyle name="Output 2 3 2" xfId="2777" xr:uid="{06062889-4402-4AC6-832E-F885C98F14ED}"/>
    <cellStyle name="Output 2 4" xfId="2775" xr:uid="{2E308220-0780-4971-BC05-BAABA10E444C}"/>
    <cellStyle name="Output 3" xfId="1574" xr:uid="{00000000-0005-0000-0000-000008070000}"/>
    <cellStyle name="Output 3 2" xfId="1575" xr:uid="{00000000-0005-0000-0000-000009070000}"/>
    <cellStyle name="Output 3 2 2" xfId="2779" xr:uid="{6C68987F-CEAA-45CC-9824-B033315466F7}"/>
    <cellStyle name="Output 3 3" xfId="1576" xr:uid="{00000000-0005-0000-0000-00000A070000}"/>
    <cellStyle name="Output 3 3 2" xfId="2780" xr:uid="{03B6B5F9-DC64-482E-8FA2-D243630C6B88}"/>
    <cellStyle name="Output 3 4" xfId="2778" xr:uid="{594A6BC8-7882-4B1C-9F4E-451A23FF127E}"/>
    <cellStyle name="Output 4" xfId="1577" xr:uid="{00000000-0005-0000-0000-00000B070000}"/>
    <cellStyle name="Output 4 2" xfId="1578" xr:uid="{00000000-0005-0000-0000-00000C070000}"/>
    <cellStyle name="Output 4 2 2" xfId="2782" xr:uid="{82CFCC5F-DCCF-453B-BA0A-379D06F5D671}"/>
    <cellStyle name="Output 4 3" xfId="2781" xr:uid="{7B9F29E2-E2D0-4E3D-976C-99DB79D6DBCB}"/>
    <cellStyle name="Output 5" xfId="1579" xr:uid="{00000000-0005-0000-0000-00000D070000}"/>
    <cellStyle name="Output 5 2" xfId="1580" xr:uid="{00000000-0005-0000-0000-00000E070000}"/>
    <cellStyle name="Output 5 2 2" xfId="2784" xr:uid="{1F990F6F-4894-4E13-8046-4AF4D55D7C8F}"/>
    <cellStyle name="Output 5 3" xfId="2783" xr:uid="{3CBF0889-5B6B-438F-8276-DF9BC223DB19}"/>
    <cellStyle name="Output 6" xfId="1581" xr:uid="{00000000-0005-0000-0000-00000F070000}"/>
    <cellStyle name="Output 6 2" xfId="2785" xr:uid="{62479599-F647-46E9-A727-852AD6E5B3AC}"/>
    <cellStyle name="Output 7" xfId="1582" xr:uid="{00000000-0005-0000-0000-000010070000}"/>
    <cellStyle name="Output 7 2" xfId="2786" xr:uid="{67058CDF-889A-4D36-B8B3-EF9FCA3CD1B9}"/>
    <cellStyle name="Output 8" xfId="1583" xr:uid="{00000000-0005-0000-0000-000011070000}"/>
    <cellStyle name="Output 8 2" xfId="2787" xr:uid="{83D3F1F6-0232-43A5-972D-C81C6541AF2D}"/>
    <cellStyle name="Output 9" xfId="1584" xr:uid="{00000000-0005-0000-0000-000012070000}"/>
    <cellStyle name="Output 9 2" xfId="2788" xr:uid="{7B1C9395-9FAC-4569-AC79-93D3B7E9B9CD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 2" xfId="2789" xr:uid="{32085344-A99F-4D84-9478-0430C5161A89}"/>
    <cellStyle name="SAPBEXaggDataEmph" xfId="1715" xr:uid="{00000000-0005-0000-0000-00009D070000}"/>
    <cellStyle name="SAPBEXaggDataEmph 2" xfId="1716" xr:uid="{00000000-0005-0000-0000-00009E070000}"/>
    <cellStyle name="SAPBEXaggDataEmph 2 2" xfId="2791" xr:uid="{DC062CB4-D1E0-4ABA-B9D5-2A6F71E73BAF}"/>
    <cellStyle name="SAPBEXaggDataEmph 3" xfId="2790" xr:uid="{FE9EEACD-2768-483A-9926-BAD15FACC915}"/>
    <cellStyle name="SAPBEXaggItem" xfId="1717" xr:uid="{00000000-0005-0000-0000-00009F070000}"/>
    <cellStyle name="SAPBEXaggItem 2" xfId="2792" xr:uid="{06EC33A8-4205-4F8E-A8C1-A8D39BCF7C38}"/>
    <cellStyle name="SAPBEXaggItemX" xfId="1718" xr:uid="{00000000-0005-0000-0000-0000A0070000}"/>
    <cellStyle name="SAPBEXaggItemX 2" xfId="1719" xr:uid="{00000000-0005-0000-0000-0000A1070000}"/>
    <cellStyle name="SAPBEXaggItemX 2 2" xfId="2794" xr:uid="{60197769-1358-4D5E-AF61-AE71A3BA270A}"/>
    <cellStyle name="SAPBEXaggItemX 3" xfId="2793" xr:uid="{953BBC9B-019B-403B-9030-33E851CBE911}"/>
    <cellStyle name="SAPBEXchaText" xfId="1720" xr:uid="{00000000-0005-0000-0000-0000A2070000}"/>
    <cellStyle name="SAPBEXchaText 2" xfId="1721" xr:uid="{00000000-0005-0000-0000-0000A3070000}"/>
    <cellStyle name="SAPBEXchaText 2 2" xfId="2796" xr:uid="{600BCD40-2789-4F6E-9FC8-7DBB63E01B1A}"/>
    <cellStyle name="SAPBEXchaText 3" xfId="2795" xr:uid="{EDA04729-D0FA-499F-8678-0B602B8AAE8B}"/>
    <cellStyle name="SAPBEXexcBad7" xfId="1722" xr:uid="{00000000-0005-0000-0000-0000A4070000}"/>
    <cellStyle name="SAPBEXexcBad7 2" xfId="1723" xr:uid="{00000000-0005-0000-0000-0000A5070000}"/>
    <cellStyle name="SAPBEXexcBad7 2 2" xfId="2798" xr:uid="{28BCD5C5-896A-4573-A8CD-74B418AE473B}"/>
    <cellStyle name="SAPBEXexcBad7 3" xfId="2797" xr:uid="{4F83A35C-BCAF-47C2-B827-C0371513C7F7}"/>
    <cellStyle name="SAPBEXexcBad8" xfId="1724" xr:uid="{00000000-0005-0000-0000-0000A6070000}"/>
    <cellStyle name="SAPBEXexcBad8 2" xfId="1725" xr:uid="{00000000-0005-0000-0000-0000A7070000}"/>
    <cellStyle name="SAPBEXexcBad8 2 2" xfId="2800" xr:uid="{82EF67DD-1A53-4EDD-80F0-D4DAEADD1083}"/>
    <cellStyle name="SAPBEXexcBad8 3" xfId="2799" xr:uid="{35161764-29DB-4733-B78C-2EDA42649597}"/>
    <cellStyle name="SAPBEXexcBad9" xfId="1726" xr:uid="{00000000-0005-0000-0000-0000A8070000}"/>
    <cellStyle name="SAPBEXexcBad9 2" xfId="1727" xr:uid="{00000000-0005-0000-0000-0000A9070000}"/>
    <cellStyle name="SAPBEXexcBad9 2 2" xfId="2802" xr:uid="{E41184DC-AD77-4058-A14F-5BD77AAD1B83}"/>
    <cellStyle name="SAPBEXexcBad9 3" xfId="2801" xr:uid="{441EF44D-21D8-4AA6-97A6-E00D13256596}"/>
    <cellStyle name="SAPBEXexcCritical4" xfId="1728" xr:uid="{00000000-0005-0000-0000-0000AA070000}"/>
    <cellStyle name="SAPBEXexcCritical4 2" xfId="1729" xr:uid="{00000000-0005-0000-0000-0000AB070000}"/>
    <cellStyle name="SAPBEXexcCritical4 2 2" xfId="2804" xr:uid="{5D8F516E-5770-4E9A-8074-4F3E3ACA56D2}"/>
    <cellStyle name="SAPBEXexcCritical4 3" xfId="2803" xr:uid="{A8333BD9-93FD-4BC0-AE36-8374DEA1FFC4}"/>
    <cellStyle name="SAPBEXexcCritical5" xfId="1730" xr:uid="{00000000-0005-0000-0000-0000AC070000}"/>
    <cellStyle name="SAPBEXexcCritical5 2" xfId="1731" xr:uid="{00000000-0005-0000-0000-0000AD070000}"/>
    <cellStyle name="SAPBEXexcCritical5 2 2" xfId="2806" xr:uid="{BC8E062D-9BFF-4C5B-B537-5F08ADB4054C}"/>
    <cellStyle name="SAPBEXexcCritical5 3" xfId="2805" xr:uid="{46B0FA53-E08F-4A86-8F0F-6DA39CE00F0E}"/>
    <cellStyle name="SAPBEXexcCritical6" xfId="1732" xr:uid="{00000000-0005-0000-0000-0000AE070000}"/>
    <cellStyle name="SAPBEXexcCritical6 2" xfId="1733" xr:uid="{00000000-0005-0000-0000-0000AF070000}"/>
    <cellStyle name="SAPBEXexcCritical6 2 2" xfId="2808" xr:uid="{B3ACB26F-B666-49A7-A9B9-BFFF23D09ABD}"/>
    <cellStyle name="SAPBEXexcCritical6 3" xfId="2807" xr:uid="{1E7D04DB-699B-437D-A1FB-21C914B995F7}"/>
    <cellStyle name="SAPBEXexcGood1" xfId="1734" xr:uid="{00000000-0005-0000-0000-0000B0070000}"/>
    <cellStyle name="SAPBEXexcGood1 2" xfId="1735" xr:uid="{00000000-0005-0000-0000-0000B1070000}"/>
    <cellStyle name="SAPBEXexcGood1 2 2" xfId="2810" xr:uid="{B0A01FDA-AC1A-4E60-8C7E-ED5334C255E4}"/>
    <cellStyle name="SAPBEXexcGood1 3" xfId="2809" xr:uid="{6FE50DDC-FDCF-4F18-BF70-AB2BCF6644BC}"/>
    <cellStyle name="SAPBEXexcGood2" xfId="1736" xr:uid="{00000000-0005-0000-0000-0000B2070000}"/>
    <cellStyle name="SAPBEXexcGood2 2" xfId="1737" xr:uid="{00000000-0005-0000-0000-0000B3070000}"/>
    <cellStyle name="SAPBEXexcGood2 2 2" xfId="2812" xr:uid="{0C044AAC-76CC-4A68-A96F-82A96F46AD36}"/>
    <cellStyle name="SAPBEXexcGood2 3" xfId="2811" xr:uid="{7F7F874F-54A7-4F4C-A8B5-0B2EE6843CFC}"/>
    <cellStyle name="SAPBEXexcGood3" xfId="1738" xr:uid="{00000000-0005-0000-0000-0000B4070000}"/>
    <cellStyle name="SAPBEXexcGood3 2" xfId="1739" xr:uid="{00000000-0005-0000-0000-0000B5070000}"/>
    <cellStyle name="SAPBEXexcGood3 2 2" xfId="2814" xr:uid="{A568EE48-2A05-4520-88C5-1173F7F3F87E}"/>
    <cellStyle name="SAPBEXexcGood3 3" xfId="2813" xr:uid="{B5C08C41-E376-4506-AFFF-66ACCB1682EE}"/>
    <cellStyle name="SAPBEXfilterDrill" xfId="1740" xr:uid="{00000000-0005-0000-0000-0000B6070000}"/>
    <cellStyle name="SAPBEXfilterDrill 2" xfId="2815" xr:uid="{ACAFE3DF-760F-4A3B-88D2-3667484FC5E3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formats 2 2" xfId="2817" xr:uid="{84A6F024-706F-417E-95F6-5063162DEC71}"/>
    <cellStyle name="SAPBEXformats 3" xfId="2816" xr:uid="{F95322E6-DDEC-41DB-95B1-63A8F5E75E85}"/>
    <cellStyle name="SAPBEXheaderItem" xfId="1746" xr:uid="{00000000-0005-0000-0000-0000BC070000}"/>
    <cellStyle name="SAPBEXheaderItem 2" xfId="1747" xr:uid="{00000000-0005-0000-0000-0000BD070000}"/>
    <cellStyle name="SAPBEXheaderItem 2 2" xfId="2819" xr:uid="{C72A9429-1388-4C58-9A4D-FFCB1CA5ED3E}"/>
    <cellStyle name="SAPBEXheaderItem 3" xfId="2818" xr:uid="{1F215EF0-AF33-4B93-95CE-29CB76CC5791}"/>
    <cellStyle name="SAPBEXheaderText" xfId="1748" xr:uid="{00000000-0005-0000-0000-0000BE070000}"/>
    <cellStyle name="SAPBEXheaderText 2" xfId="1749" xr:uid="{00000000-0005-0000-0000-0000BF070000}"/>
    <cellStyle name="SAPBEXheaderText 2 2" xfId="2821" xr:uid="{30AB107A-BDB8-4A81-8ADA-6927E0DF3F89}"/>
    <cellStyle name="SAPBEXheaderText 3" xfId="2820" xr:uid="{A75EE9F3-A443-472C-BBE7-46FDEA410892}"/>
    <cellStyle name="SAPBEXHLevel0" xfId="1750" xr:uid="{00000000-0005-0000-0000-0000C0070000}"/>
    <cellStyle name="SAPBEXHLevel0 2" xfId="1751" xr:uid="{00000000-0005-0000-0000-0000C1070000}"/>
    <cellStyle name="SAPBEXHLevel0 2 2" xfId="2823" xr:uid="{AEC70CD5-3D4D-4FBE-9C52-4768168CD562}"/>
    <cellStyle name="SAPBEXHLevel0 3" xfId="2822" xr:uid="{B8BCA030-039F-4D03-9B6D-4C325397F7A4}"/>
    <cellStyle name="SAPBEXHLevel0X" xfId="1752" xr:uid="{00000000-0005-0000-0000-0000C2070000}"/>
    <cellStyle name="SAPBEXHLevel0X 2" xfId="1753" xr:uid="{00000000-0005-0000-0000-0000C3070000}"/>
    <cellStyle name="SAPBEXHLevel0X 2 2" xfId="2825" xr:uid="{5219C093-96D2-44AC-BB6D-E862B9BCF800}"/>
    <cellStyle name="SAPBEXHLevel0X 3" xfId="2824" xr:uid="{7DAFA704-9209-41F9-887B-F85DFE32752A}"/>
    <cellStyle name="SAPBEXHLevel1" xfId="1754" xr:uid="{00000000-0005-0000-0000-0000C4070000}"/>
    <cellStyle name="SAPBEXHLevel1 2" xfId="1755" xr:uid="{00000000-0005-0000-0000-0000C5070000}"/>
    <cellStyle name="SAPBEXHLevel1 2 2" xfId="2827" xr:uid="{3AB0A6BB-87C9-441C-9CAD-7ECCA91BA4DF}"/>
    <cellStyle name="SAPBEXHLevel1 3" xfId="2826" xr:uid="{F2878B09-8E2E-4C2F-A554-C1A860458C16}"/>
    <cellStyle name="SAPBEXHLevel1X" xfId="1756" xr:uid="{00000000-0005-0000-0000-0000C6070000}"/>
    <cellStyle name="SAPBEXHLevel1X 2" xfId="1757" xr:uid="{00000000-0005-0000-0000-0000C7070000}"/>
    <cellStyle name="SAPBEXHLevel1X 2 2" xfId="2829" xr:uid="{50022532-75D9-43DB-BD37-242059B17867}"/>
    <cellStyle name="SAPBEXHLevel1X 3" xfId="2828" xr:uid="{6993A152-0716-426C-A483-DF9444EA62BD}"/>
    <cellStyle name="SAPBEXHLevel2" xfId="1758" xr:uid="{00000000-0005-0000-0000-0000C8070000}"/>
    <cellStyle name="SAPBEXHLevel2 2" xfId="1759" xr:uid="{00000000-0005-0000-0000-0000C9070000}"/>
    <cellStyle name="SAPBEXHLevel2 2 2" xfId="2831" xr:uid="{47A38A2A-94CE-4D2B-A1EA-D3BD4A74E8B7}"/>
    <cellStyle name="SAPBEXHLevel2 3" xfId="2830" xr:uid="{A2E40159-F69A-47A4-B6C3-043303B4E5AD}"/>
    <cellStyle name="SAPBEXHLevel2X" xfId="1760" xr:uid="{00000000-0005-0000-0000-0000CA070000}"/>
    <cellStyle name="SAPBEXHLevel2X 2" xfId="1761" xr:uid="{00000000-0005-0000-0000-0000CB070000}"/>
    <cellStyle name="SAPBEXHLevel2X 2 2" xfId="2833" xr:uid="{BCE383BE-E49E-4EEF-8987-7F1A2FF45CF2}"/>
    <cellStyle name="SAPBEXHLevel2X 3" xfId="2832" xr:uid="{64076A42-EBCC-478B-B8B2-9A64A5A84B7E}"/>
    <cellStyle name="SAPBEXHLevel3" xfId="1762" xr:uid="{00000000-0005-0000-0000-0000CC070000}"/>
    <cellStyle name="SAPBEXHLevel3 2" xfId="1763" xr:uid="{00000000-0005-0000-0000-0000CD070000}"/>
    <cellStyle name="SAPBEXHLevel3 2 2" xfId="2835" xr:uid="{9EB992E2-2911-4FBD-9151-E5D8F8E100B8}"/>
    <cellStyle name="SAPBEXHLevel3 3" xfId="2834" xr:uid="{F1EEC51D-E2A0-41C9-A352-1D8318CC3A30}"/>
    <cellStyle name="SAPBEXHLevel3X" xfId="1764" xr:uid="{00000000-0005-0000-0000-0000CE070000}"/>
    <cellStyle name="SAPBEXHLevel3X 2" xfId="1765" xr:uid="{00000000-0005-0000-0000-0000CF070000}"/>
    <cellStyle name="SAPBEXHLevel3X 2 2" xfId="2837" xr:uid="{E63B1138-AB7B-463C-822D-954F4C5B6007}"/>
    <cellStyle name="SAPBEXHLevel3X 3" xfId="2836" xr:uid="{EF14A1F3-17EA-470F-B1C9-425343F2BDA4}"/>
    <cellStyle name="SAPBEXresData" xfId="1766" xr:uid="{00000000-0005-0000-0000-0000D0070000}"/>
    <cellStyle name="SAPBEXresData 2" xfId="1767" xr:uid="{00000000-0005-0000-0000-0000D1070000}"/>
    <cellStyle name="SAPBEXresData 2 2" xfId="2839" xr:uid="{0D8BC74A-FAEC-4E18-95C0-ABAA6668B29B}"/>
    <cellStyle name="SAPBEXresData 3" xfId="2838" xr:uid="{1D03C2AC-91A1-464B-AC29-E7E4EF47E184}"/>
    <cellStyle name="SAPBEXresDataEmph" xfId="1768" xr:uid="{00000000-0005-0000-0000-0000D2070000}"/>
    <cellStyle name="SAPBEXresDataEmph 2" xfId="1769" xr:uid="{00000000-0005-0000-0000-0000D3070000}"/>
    <cellStyle name="SAPBEXresDataEmph 2 2" xfId="2841" xr:uid="{0E41E11C-0629-4B49-890A-92E7C57FE5CD}"/>
    <cellStyle name="SAPBEXresDataEmph 3" xfId="2840" xr:uid="{9AE21461-610B-45B2-9692-14878338B85B}"/>
    <cellStyle name="SAPBEXresItem" xfId="1770" xr:uid="{00000000-0005-0000-0000-0000D4070000}"/>
    <cellStyle name="SAPBEXresItem 2" xfId="1771" xr:uid="{00000000-0005-0000-0000-0000D5070000}"/>
    <cellStyle name="SAPBEXresItem 2 2" xfId="2843" xr:uid="{191B7A40-EB83-4201-9999-8E468CCC2D24}"/>
    <cellStyle name="SAPBEXresItem 3" xfId="2842" xr:uid="{581C602B-BD97-44B1-9D07-5FAC288B387B}"/>
    <cellStyle name="SAPBEXresItemX" xfId="1772" xr:uid="{00000000-0005-0000-0000-0000D6070000}"/>
    <cellStyle name="SAPBEXresItemX 2" xfId="1773" xr:uid="{00000000-0005-0000-0000-0000D7070000}"/>
    <cellStyle name="SAPBEXresItemX 2 2" xfId="2845" xr:uid="{C7B1B96E-784F-4F1D-BC3F-D223F9BD1D37}"/>
    <cellStyle name="SAPBEXresItemX 3" xfId="2844" xr:uid="{B687D374-6448-45EE-8F0B-FBB97A929315}"/>
    <cellStyle name="SAPBEXstdData" xfId="1774" xr:uid="{00000000-0005-0000-0000-0000D8070000}"/>
    <cellStyle name="SAPBEXstdData 2" xfId="2846" xr:uid="{7DD08BDF-7B48-434A-8A2E-46A5850AE6FD}"/>
    <cellStyle name="SAPBEXstdDataEmph" xfId="1775" xr:uid="{00000000-0005-0000-0000-0000D9070000}"/>
    <cellStyle name="SAPBEXstdDataEmph 2" xfId="1776" xr:uid="{00000000-0005-0000-0000-0000DA070000}"/>
    <cellStyle name="SAPBEXstdDataEmph 2 2" xfId="2848" xr:uid="{FCA4A8F3-0AD1-486B-82D3-4EEB25A63DE5}"/>
    <cellStyle name="SAPBEXstdDataEmph 3" xfId="2847" xr:uid="{8253F515-7B41-478D-B69C-FF7D0E023045}"/>
    <cellStyle name="SAPBEXstdItem" xfId="1777" xr:uid="{00000000-0005-0000-0000-0000DB070000}"/>
    <cellStyle name="SAPBEXstdItem 2" xfId="1778" xr:uid="{00000000-0005-0000-0000-0000DC070000}"/>
    <cellStyle name="SAPBEXstdItem 2 2" xfId="2850" xr:uid="{7A114C19-DE42-4CFB-B8E7-2EBC1BDBE21D}"/>
    <cellStyle name="SAPBEXstdItem 3" xfId="2849" xr:uid="{CDBE3FB0-8F8F-4FF2-A4EC-BB3CF40FDE08}"/>
    <cellStyle name="SAPBEXstdItemX" xfId="1779" xr:uid="{00000000-0005-0000-0000-0000DD070000}"/>
    <cellStyle name="SAPBEXstdItemX 2" xfId="1780" xr:uid="{00000000-0005-0000-0000-0000DE070000}"/>
    <cellStyle name="SAPBEXstdItemX 2 2" xfId="2852" xr:uid="{1E076371-6081-4FA9-AEA6-1CBB46197F2E}"/>
    <cellStyle name="SAPBEXstdItemX 3" xfId="2851" xr:uid="{B8105FEE-FBBC-441C-899E-0AB95877FD0E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APBEXundefined 2 2" xfId="2854" xr:uid="{5BF0046F-C8A4-4655-BF99-0F20E14CC7FF}"/>
    <cellStyle name="SAPBEXundefined 3" xfId="2853" xr:uid="{14708D88-28A5-414E-B14A-A9DB6F243909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2855" xr:uid="{57785E41-B469-456F-A070-DB90D1C0A5D5}"/>
    <cellStyle name="Total 11" xfId="1819" xr:uid="{00000000-0005-0000-0000-000007080000}"/>
    <cellStyle name="Total 11 2" xfId="2856" xr:uid="{B587522D-4E5A-4114-A638-3A0F9F18EEE5}"/>
    <cellStyle name="Total 12" xfId="1820" xr:uid="{00000000-0005-0000-0000-000008080000}"/>
    <cellStyle name="Total 12 2" xfId="2857" xr:uid="{9E78D1BA-01EB-4D9C-AD76-E04E6E4D2E37}"/>
    <cellStyle name="Total 13" xfId="2440" xr:uid="{00000000-0005-0000-0000-000009080000}"/>
    <cellStyle name="Total 13 2" xfId="2925" xr:uid="{010A066D-56D1-424D-AAAA-A86EC1AACABF}"/>
    <cellStyle name="Total 2" xfId="1821" xr:uid="{00000000-0005-0000-0000-00000A080000}"/>
    <cellStyle name="Total 2 2" xfId="1822" xr:uid="{00000000-0005-0000-0000-00000B080000}"/>
    <cellStyle name="Total 2 2 2" xfId="2859" xr:uid="{DFC7B989-643A-4103-B901-C9B25174C445}"/>
    <cellStyle name="Total 2 3" xfId="1823" xr:uid="{00000000-0005-0000-0000-00000C080000}"/>
    <cellStyle name="Total 2 3 2" xfId="2860" xr:uid="{AA26390B-AD0F-469C-B136-F758FAB3DE5C}"/>
    <cellStyle name="Total 2 4" xfId="2858" xr:uid="{C96722A9-33E0-4DB0-AD0B-F17FFC13A9F5}"/>
    <cellStyle name="Total 3" xfId="1824" xr:uid="{00000000-0005-0000-0000-00000D080000}"/>
    <cellStyle name="Total 3 2" xfId="1825" xr:uid="{00000000-0005-0000-0000-00000E080000}"/>
    <cellStyle name="Total 3 2 2" xfId="2862" xr:uid="{6F5086DC-4A4F-4E13-9913-0C511B750457}"/>
    <cellStyle name="Total 3 3" xfId="1826" xr:uid="{00000000-0005-0000-0000-00000F080000}"/>
    <cellStyle name="Total 3 3 2" xfId="2863" xr:uid="{61493E96-7009-415C-9645-FEBC886CC841}"/>
    <cellStyle name="Total 3 4" xfId="2861" xr:uid="{F539E02D-077D-47BA-ADEE-61D56393DE6C}"/>
    <cellStyle name="Total 4" xfId="1827" xr:uid="{00000000-0005-0000-0000-000010080000}"/>
    <cellStyle name="Total 4 2" xfId="1828" xr:uid="{00000000-0005-0000-0000-000011080000}"/>
    <cellStyle name="Total 4 2 2" xfId="2865" xr:uid="{08FF97E9-AB75-4572-AA39-115AE724E10E}"/>
    <cellStyle name="Total 4 3" xfId="2864" xr:uid="{6AD90328-31F4-423E-B067-FAEFBC08A6D6}"/>
    <cellStyle name="Total 5" xfId="1829" xr:uid="{00000000-0005-0000-0000-000012080000}"/>
    <cellStyle name="Total 5 2" xfId="1830" xr:uid="{00000000-0005-0000-0000-000013080000}"/>
    <cellStyle name="Total 5 2 2" xfId="2867" xr:uid="{2F06D200-C841-4B48-8B7B-6EF080AA6EA6}"/>
    <cellStyle name="Total 5 3" xfId="2866" xr:uid="{6A422399-5C74-471F-991C-304F0953D650}"/>
    <cellStyle name="Total 6" xfId="1831" xr:uid="{00000000-0005-0000-0000-000014080000}"/>
    <cellStyle name="Total 6 2" xfId="2868" xr:uid="{DD00D9A0-2F84-4795-8FB5-A44147271EEA}"/>
    <cellStyle name="Total 7" xfId="1832" xr:uid="{00000000-0005-0000-0000-000015080000}"/>
    <cellStyle name="Total 7 2" xfId="2869" xr:uid="{62BE45DC-BF2E-4EE7-83A1-BA00AD8C0792}"/>
    <cellStyle name="Total 8" xfId="1833" xr:uid="{00000000-0005-0000-0000-000016080000}"/>
    <cellStyle name="Total 8 2" xfId="2870" xr:uid="{C9A04248-F153-4103-B961-EA90B9812EC4}"/>
    <cellStyle name="Total 9" xfId="1834" xr:uid="{00000000-0005-0000-0000-000017080000}"/>
    <cellStyle name="Total 9 2" xfId="2871" xr:uid="{96AD57EE-87AF-404E-8917-B28BE732F7D8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2 2 2" xfId="2901" xr:uid="{ED9B8C27-5434-46E3-9A81-C4ACBC4DB6DB}"/>
    <cellStyle name="แสดงผล 2 3" xfId="2900" xr:uid="{EA9C875A-7D52-44AB-9A15-F3E7DCA1BA24}"/>
    <cellStyle name="แสดงผล 3" xfId="2300" xr:uid="{00000000-0005-0000-0000-000064090000}"/>
    <cellStyle name="แสดงผล 3 2" xfId="2301" xr:uid="{00000000-0005-0000-0000-000065090000}"/>
    <cellStyle name="แสดงผล 3 2 2" xfId="2903" xr:uid="{3DB67345-8B0B-458D-A9A7-62183BDAA1E4}"/>
    <cellStyle name="แสดงผล 3 3" xfId="2902" xr:uid="{12E43FFF-6F05-4343-AB73-3693BC236E3D}"/>
    <cellStyle name="แสดงผล 4" xfId="2302" xr:uid="{00000000-0005-0000-0000-000066090000}"/>
    <cellStyle name="แสดงผล 4 2" xfId="2303" xr:uid="{00000000-0005-0000-0000-000067090000}"/>
    <cellStyle name="แสดงผล 4 2 2" xfId="2905" xr:uid="{56F7F5E3-5795-41D5-835E-4EDB57B5A9E2}"/>
    <cellStyle name="แสดงผล 4 3" xfId="2904" xr:uid="{EBFA2426-4A42-4BD1-ABDC-A1D247ACF5AE}"/>
    <cellStyle name="แสดงผล 5" xfId="2304" xr:uid="{00000000-0005-0000-0000-000068090000}"/>
    <cellStyle name="แสดงผล 5 2" xfId="2305" xr:uid="{00000000-0005-0000-0000-000069090000}"/>
    <cellStyle name="แสดงผล 5 2 2" xfId="2907" xr:uid="{D1D0D0C9-BB23-478B-9303-18643101EA5F}"/>
    <cellStyle name="แสดงผล 5 3" xfId="2906" xr:uid="{7EC7D572-D721-4994-861F-449EACDAC185}"/>
    <cellStyle name="แสดงผล 6" xfId="2306" xr:uid="{00000000-0005-0000-0000-00006A090000}"/>
    <cellStyle name="แสดงผล 6 2" xfId="2908" xr:uid="{E1D76E5A-4F7E-45F1-B0AE-21C05DE55392}"/>
    <cellStyle name="การคำนวณ 2" xfId="1863" xr:uid="{00000000-0005-0000-0000-00006B090000}"/>
    <cellStyle name="การคำนวณ 2 2" xfId="1864" xr:uid="{00000000-0005-0000-0000-00006C090000}"/>
    <cellStyle name="การคำนวณ 2 2 2" xfId="2873" xr:uid="{7145E4E4-2D5F-4810-A60D-0635E8CBB408}"/>
    <cellStyle name="การคำนวณ 2 3" xfId="2872" xr:uid="{DD574688-6F3A-4E64-B92A-F9B61939B34B}"/>
    <cellStyle name="การคำนวณ 3" xfId="1865" xr:uid="{00000000-0005-0000-0000-00006D090000}"/>
    <cellStyle name="การคำนวณ 3 2" xfId="1866" xr:uid="{00000000-0005-0000-0000-00006E090000}"/>
    <cellStyle name="การคำนวณ 3 2 2" xfId="2875" xr:uid="{B9D28672-60A2-4CB4-82B3-9AD2DEB1C296}"/>
    <cellStyle name="การคำนวณ 3 3" xfId="2874" xr:uid="{1E78A130-418D-4774-A2E2-D59CAAFD1B34}"/>
    <cellStyle name="การคำนวณ 4" xfId="1867" xr:uid="{00000000-0005-0000-0000-00006F090000}"/>
    <cellStyle name="การคำนวณ 4 2" xfId="1868" xr:uid="{00000000-0005-0000-0000-000070090000}"/>
    <cellStyle name="การคำนวณ 4 2 2" xfId="2877" xr:uid="{7E966DE5-A710-4ABD-9E7C-FA6B9A5E8594}"/>
    <cellStyle name="การคำนวณ 4 3" xfId="2876" xr:uid="{354DAD19-7853-407F-B935-9FA5F559886A}"/>
    <cellStyle name="การคำนวณ 5" xfId="1869" xr:uid="{00000000-0005-0000-0000-000071090000}"/>
    <cellStyle name="การคำนวณ 5 2" xfId="1870" xr:uid="{00000000-0005-0000-0000-000072090000}"/>
    <cellStyle name="การคำนวณ 5 2 2" xfId="2879" xr:uid="{97F7F7F4-FB98-43ED-A4BF-85491C4146F0}"/>
    <cellStyle name="การคำนวณ 5 3" xfId="2878" xr:uid="{5348A515-2357-416E-819B-EEF77CDFE911}"/>
    <cellStyle name="การคำนวณ 6" xfId="1871" xr:uid="{00000000-0005-0000-0000-000073090000}"/>
    <cellStyle name="การคำนวณ 6 2" xfId="2880" xr:uid="{505025FB-8A3E-4515-88D8-10ACFC143AFB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2881" xr:uid="{4D5D73F4-3A03-4866-8859-FC8F952FC6B5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2 2 2" xfId="2883" xr:uid="{EF6AF7BE-AFD2-44C4-8C7E-0C8D6665B515}"/>
    <cellStyle name="ป้อนค่า 2 3" xfId="2882" xr:uid="{A6E32E0D-4597-4C1A-8EDA-B4CC3874C099}"/>
    <cellStyle name="ป้อนค่า 3" xfId="2194" xr:uid="{00000000-0005-0000-0000-00001C0A0000}"/>
    <cellStyle name="ป้อนค่า 3 2" xfId="2195" xr:uid="{00000000-0005-0000-0000-00001D0A0000}"/>
    <cellStyle name="ป้อนค่า 3 2 2" xfId="2885" xr:uid="{D1327EDF-F80F-41C5-9E5D-B1EEC3186DFE}"/>
    <cellStyle name="ป้อนค่า 3 3" xfId="2884" xr:uid="{0D8C0EBE-A9D8-4359-8DE4-53B7DF63239C}"/>
    <cellStyle name="ป้อนค่า 4" xfId="2196" xr:uid="{00000000-0005-0000-0000-00001E0A0000}"/>
    <cellStyle name="ป้อนค่า 4 2" xfId="2197" xr:uid="{00000000-0005-0000-0000-00001F0A0000}"/>
    <cellStyle name="ป้อนค่า 4 2 2" xfId="2887" xr:uid="{9BB21649-3AED-4117-915B-C70DC3E7C4A4}"/>
    <cellStyle name="ป้อนค่า 4 3" xfId="2886" xr:uid="{8F1F92BC-A6E7-4720-82ED-AAF93A469994}"/>
    <cellStyle name="ป้อนค่า 5" xfId="2198" xr:uid="{00000000-0005-0000-0000-0000200A0000}"/>
    <cellStyle name="ป้อนค่า 5 2" xfId="2199" xr:uid="{00000000-0005-0000-0000-0000210A0000}"/>
    <cellStyle name="ป้อนค่า 5 2 2" xfId="2889" xr:uid="{EA0FE92E-C78B-43BC-835D-02168272940C}"/>
    <cellStyle name="ป้อนค่า 5 3" xfId="2888" xr:uid="{A9141BD6-54E5-43B2-A6CD-2CD40B889800}"/>
    <cellStyle name="ป้อนค่า 6" xfId="2200" xr:uid="{00000000-0005-0000-0000-0000220A0000}"/>
    <cellStyle name="ป้อนค่า 6 2" xfId="2890" xr:uid="{41646180-0BA9-4E02-B2A2-642B27AC339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2 2 2" xfId="2892" xr:uid="{7E0F2902-62E9-4E3A-B72C-23992A5ED2BF}"/>
    <cellStyle name="ผลรวม 2 3" xfId="2891" xr:uid="{EB26BB51-0D0A-484E-A00D-BA7CA2B81029}"/>
    <cellStyle name="ผลรวม 3" xfId="2247" xr:uid="{00000000-0005-0000-0000-00002A0A0000}"/>
    <cellStyle name="ผลรวม 3 2" xfId="2248" xr:uid="{00000000-0005-0000-0000-00002B0A0000}"/>
    <cellStyle name="ผลรวม 3 2 2" xfId="2894" xr:uid="{5B8381C2-F073-45A8-B546-0A6FB3D92417}"/>
    <cellStyle name="ผลรวม 3 3" xfId="2893" xr:uid="{665CDBB9-6D13-4A37-943E-1EDDD65D4EA6}"/>
    <cellStyle name="ผลรวม 4" xfId="2249" xr:uid="{00000000-0005-0000-0000-00002C0A0000}"/>
    <cellStyle name="ผลรวม 4 2" xfId="2250" xr:uid="{00000000-0005-0000-0000-00002D0A0000}"/>
    <cellStyle name="ผลรวม 4 2 2" xfId="2896" xr:uid="{67EFA743-A43F-424A-99F3-004FC5375D82}"/>
    <cellStyle name="ผลรวม 4 3" xfId="2895" xr:uid="{D8ED0E11-C57B-43D1-9927-BDBFAC2C535F}"/>
    <cellStyle name="ผลรวม 5" xfId="2251" xr:uid="{00000000-0005-0000-0000-00002E0A0000}"/>
    <cellStyle name="ผลรวม 5 2" xfId="2252" xr:uid="{00000000-0005-0000-0000-00002F0A0000}"/>
    <cellStyle name="ผลรวม 5 2 2" xfId="2898" xr:uid="{392AC31A-8DA2-46D8-8D7F-717C48C0CDC0}"/>
    <cellStyle name="ผลรวม 5 3" xfId="2897" xr:uid="{6D2DF8CF-7FD8-46A5-B7CD-546FA2D814EF}"/>
    <cellStyle name="ผลรวม 6" xfId="2253" xr:uid="{00000000-0005-0000-0000-0000300A0000}"/>
    <cellStyle name="ผลรวม 6 2" xfId="2899" xr:uid="{07D74DF6-E02E-4964-9134-3E6C0BD56476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2 2" xfId="2910" xr:uid="{89CD4AD3-28B9-4068-B290-F7D2F05FC201}"/>
    <cellStyle name="หมายเหตุ 2 3" xfId="2309" xr:uid="{00000000-0005-0000-0000-00005B0A0000}"/>
    <cellStyle name="หมายเหตุ 2 3 2" xfId="2911" xr:uid="{B57FB51D-D66B-48D7-8D05-C748B744CF70}"/>
    <cellStyle name="หมายเหตุ 2 4" xfId="2909" xr:uid="{E6CDD7A2-8F99-43E5-BF07-FB3953D78A99}"/>
    <cellStyle name="หมายเหตุ 3" xfId="2310" xr:uid="{00000000-0005-0000-0000-00005C0A0000}"/>
    <cellStyle name="หมายเหตุ 3 2" xfId="2311" xr:uid="{00000000-0005-0000-0000-00005D0A0000}"/>
    <cellStyle name="หมายเหตุ 3 2 2" xfId="2913" xr:uid="{0B29CEA4-B1E1-4B87-82C3-047F62A29793}"/>
    <cellStyle name="หมายเหตุ 3 3" xfId="2912" xr:uid="{8AF29236-1E17-478E-AF4C-FFE5BE59175F}"/>
    <cellStyle name="หมายเหตุ 4" xfId="2312" xr:uid="{00000000-0005-0000-0000-00005E0A0000}"/>
    <cellStyle name="หมายเหตุ 4 2" xfId="2313" xr:uid="{00000000-0005-0000-0000-00005F0A0000}"/>
    <cellStyle name="หมายเหตุ 4 2 2" xfId="2915" xr:uid="{477FFED3-CF90-4217-B36D-AD756FA980AE}"/>
    <cellStyle name="หมายเหตุ 4 3" xfId="2914" xr:uid="{B053C91C-A352-48E3-94BF-A60D1CFC8EF5}"/>
    <cellStyle name="หมายเหตุ 5" xfId="2314" xr:uid="{00000000-0005-0000-0000-0000600A0000}"/>
    <cellStyle name="หมายเหตุ 5 2" xfId="2315" xr:uid="{00000000-0005-0000-0000-0000610A0000}"/>
    <cellStyle name="หมายเหตุ 5 2 2" xfId="2917" xr:uid="{0578DB98-C825-4C06-B060-4FE8EE588A05}"/>
    <cellStyle name="หมายเหตุ 5 3" xfId="2316" xr:uid="{00000000-0005-0000-0000-0000620A0000}"/>
    <cellStyle name="หมายเหตุ 5 3 2" xfId="2918" xr:uid="{DBDB2C41-7AF5-4602-8D76-8966C092C986}"/>
    <cellStyle name="หมายเหตุ 5 4" xfId="2916" xr:uid="{B0C50DFF-61BD-4248-9DF1-FF5F88E4C474}"/>
    <cellStyle name="หมายเหตุ 6" xfId="2317" xr:uid="{00000000-0005-0000-0000-0000630A0000}"/>
    <cellStyle name="หมายเหตุ 6 2" xfId="2919" xr:uid="{086963BD-C407-42F5-ADFB-FE752B45885B}"/>
    <cellStyle name="หมายเหตุ 7" xfId="2318" xr:uid="{00000000-0005-0000-0000-0000640A0000}"/>
    <cellStyle name="หมายเหตุ 7 2" xfId="2920" xr:uid="{46A0576C-9A95-44A1-803C-E351C47F6832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work\MP-RK\Q4'50\UF\UFGL\Ufgl\4748\&#3591;&#3610;&#3585;&#3634;&#3619;&#3648;&#3591;&#3636;&#3609;%20July'05\&#3591;&#3610;&#3585;&#3634;&#3619;&#3648;&#3591;&#3636;&#3609;%20JULY\ho310705\BS_310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/Desktop/CWWP/CSR/111/&#3649;&#3585;&#3657;&#3652;&#3586;%2012.12.61%20Cleaned%20Data%20-%20&#3610;&#3619;&#3636;&#3625;&#3633;&#3607;%20&#3648;&#3607;&#3614;&#3608;&#3634;&#3609;&#3637;&#3585;&#3619;&#3637;&#3601;&#3634;%20&#3592;&#3635;&#3585;&#3633;&#3604;%20&#3627;&#361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trawee.k/Downloads/&#3649;&#3585;&#3657;&#3652;&#3586;%2012.12.61%20Cleaned%20Data%20-%20&#3610;&#3619;&#3636;&#3625;&#3633;&#3607;%20&#3648;&#3607;&#3614;&#3608;&#3634;&#3609;&#3637;&#3585;&#3619;&#3637;&#3601;&#3634;%20&#3592;&#3635;&#3585;&#3633;&#3604;%20&#3627;&#3617;&#3636;&#362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TKS-SP\TOP\TOP\Job%20Nui\TKS\Q4'53\Documents%20and%20Settings\XP\Desktop\Documents%20and%20Settings\chonthicha\Desktop\BSI\Q2'50\BSI\Q2'49\Note_6_49.-&#3648;&#3629;&#3648;&#3594;&#3637;&#3656;&#3618;&#3652;&#3623;&#3619;&#3660;xl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%20folder%20(2)\SK%20Auditor\&#3626;&#3634;&#3618;&#3607;&#3637;&#3656;%203\Q4'56\STR\Audit%20Working\WP_AUDIT\&#3591;&#3634;&#3609;&#3626;&#3634;&#3618;&#3614;&#3637;&#3656;&#3648;&#3614;&#3655;&#3597;\&#3591;&#3634;&#3609;WP\&#3626;&#3636;&#3608;&#3634;&#3619;&#3617;&#3618;&#3660;\WP\WP%20QUATER%20%20&#3611;&#3637;%2055\TVT_Q1'55\Users\wanpen\AppData\Local\Temp\&#3588;&#3635;&#3609;&#3623;&#3603;&#3616;&#3634;&#3625;&#3637;Q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3\wyn%20logistic-ayanei\VOUCHER\JV\JV%202009\JV-APR%20'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work\MP-RK\Q4'50\DOCUME~1\Owner\LOCALS~1\Temp\financial%20statement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ongampai_i\Documents\Statement\TKS\TKS\CONSO%20Q3'61\TKS\CONSO%20Q3'61\Documents%20and%20Settings\AomMy\Desktop\KS-TOP%20Q3'55%20PER%20AUDI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esktop\vouching%20&#3648;&#3614;&#3636;&#3656;&#36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thanadamrong/Desktop/Job2019-2020/T.K.S/YE2019/Leadsheet/TKS/TKS_Leadsheet_YE19%20Rev4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thanadamrong/Desktop/T.K.S/Q2%202019/FS/Draft%20FS/TH/TKS_Draft%20FS%20(TH)_Q2%2019%20rev%20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tsuksaranee/Desktop/TKS_Draft%20FS%20(TH)_Q1%2019%20Rev%2011%20cash%20flow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tsuksaranee/Documents/My%20Job/T.K.S/Template/FS%202018/&#3652;&#3605;&#3619;&#3617;&#3634;&#3626;%201/FINANCIAL_STATEMENT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SK/&#3605;&#3619;&#3623;&#3592;&#3626;&#3629;&#3610;&#3649;&#3621;&#3632;&#3626;&#3629;&#3610;&#3607;&#3634;&#3609;/&#3591;&#3634;&#3609;&#3648;&#3629;&#3657;/&#3591;&#3610;&#3585;&#3634;&#3619;&#3648;&#3591;&#3636;&#3609;/&#3611;&#3637;%2055/Q4'55/&#3591;&#3610;%20TKS_Q4'55/FS%20TKS_Q4'55%20THA/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  <sheetName val="วิเคราะห์งบ"/>
      <sheetName val="Lead PL"/>
      <sheetName val="Financial Analysis"/>
      <sheetName val="A.1"/>
      <sheetName val="Pack 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งบดุล Audit"/>
      <sheetName val="tb"/>
      <sheetName val="Sheet14"/>
      <sheetName val="1เงินสด"/>
      <sheetName val="32เดินสะพัด"/>
      <sheetName val="2ลูกหนี้การค้า"/>
      <sheetName val="3ลูกหนี้กิจการที่เกี่ยวข้อง"/>
      <sheetName val="4ลูกหนี้ชาวไร่"/>
      <sheetName val="5สินค้าคงเหลือ"/>
      <sheetName val="6สินทรัพย์หมุนเวียนอื่น"/>
      <sheetName val="7เงินลงทุนบย่อย_ร่วม"/>
      <sheetName val="เงินลงทุนระยะยาวที่เกี่ยวข้อง"/>
      <sheetName val="8_เงินลงทุนบ๘อื่น"/>
      <sheetName val="เงินลงทุนบ.อื่น"/>
      <sheetName val="9เงินให้กู้ระยะยาว๘ดอกเบี้ย"/>
      <sheetName val="10ที่ดินอาคารอุปกรณ์"/>
      <sheetName val="11สินทรัพย์ไม่หมุนเวียน"/>
      <sheetName val="12เงินเบิกเกิน"/>
      <sheetName val="13เจ้าหนี้ค่าอ้อย"/>
      <sheetName val="14เจ้าหนี้การค้า"/>
      <sheetName val="15เจ้าหนี้กิจการที่เกี่ยวข้องกั"/>
      <sheetName val="18เงินยืมหนึ่งปี"/>
      <sheetName val="19เงินกู้ระยะสั้นกิจการที่เกี่ย"/>
      <sheetName val="21ภาษีนิติบุคคลค้างจ่าย"/>
      <sheetName val="29คชจค่างจ่าย"/>
      <sheetName val="22หนี้สินอื่น"/>
      <sheetName val="23เงินกู้ระยะยาวจากกิจการที่เกี"/>
      <sheetName val="24เงินกู้ระยะยาว"/>
      <sheetName val="July 48"/>
      <sheetName val="หนี้ระยะยาว"/>
      <sheetName val="Cureent ภูเขียว"/>
      <sheetName val="Curent สาขา"/>
      <sheetName val="Curent Portion รวม"/>
      <sheetName val="28หนี้สินรอตัด"/>
      <sheetName val="28.1"/>
      <sheetName val="31ทุน"/>
      <sheetName val="30ส่วนเกิน"/>
      <sheetName val="25กำไรขาดทุนหลักทรัพย์"/>
      <sheetName val="26กำไรสะสมจัดสรร"/>
      <sheetName val="27กำไรสะสมมั่ดสรร"/>
      <sheetName val="master2"/>
      <sheetName val="MP account"/>
      <sheetName val="Sheet1"/>
      <sheetName val="งบดุล_Audit"/>
      <sheetName val="เงินลงทุนบ_อื่น"/>
      <sheetName val="July_48"/>
      <sheetName val="Cureent_ภูเขียว"/>
      <sheetName val="Curent_สาขา"/>
      <sheetName val="Curent_Portion_รวม"/>
      <sheetName val="28_1"/>
      <sheetName val="MP_account"/>
      <sheetName val="งบดุล_Audit1"/>
      <sheetName val="เงินลงทุนบ_อื่น1"/>
      <sheetName val="July_481"/>
      <sheetName val="Cureent_ภูเขียว1"/>
      <sheetName val="Curent_สาขา1"/>
      <sheetName val="Curent_Portion_รวม1"/>
      <sheetName val="28_11"/>
      <sheetName val="MP_account1"/>
      <sheetName val="gVL"/>
      <sheetName val="CompanyList"/>
      <sheetName val="Basic_Information"/>
      <sheetName val="cost06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9">
          <cell r="O9" t="str">
            <v>Add</v>
          </cell>
        </row>
      </sheetData>
      <sheetData sheetId="1"/>
      <sheetData sheetId="2"/>
      <sheetData sheetId="3">
        <row r="9">
          <cell r="B9">
            <v>128</v>
          </cell>
        </row>
        <row r="27">
          <cell r="B27" t="str">
            <v>000524</v>
          </cell>
        </row>
      </sheetData>
      <sheetData sheetId="4">
        <row r="9">
          <cell r="B9">
            <v>121</v>
          </cell>
        </row>
        <row r="27">
          <cell r="B27" t="str">
            <v>000524</v>
          </cell>
        </row>
      </sheetData>
      <sheetData sheetId="5">
        <row r="9">
          <cell r="B9">
            <v>120</v>
          </cell>
        </row>
        <row r="27">
          <cell r="B27" t="str">
            <v>000524</v>
          </cell>
        </row>
      </sheetData>
      <sheetData sheetId="6">
        <row r="9">
          <cell r="B9">
            <v>109</v>
          </cell>
        </row>
        <row r="27">
          <cell r="B27" t="str">
            <v>000524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  <sheetName val="GVL"/>
      <sheetName val="EQ4NTV"/>
      <sheetName val="130530"/>
      <sheetName val="Sheet2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  <sheetName val="ตั๋วเงินรับ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BSI_ขายให้_TM"/>
      <sheetName val="Error_Checklist1"/>
      <sheetName val="Bangkapi_Tri1"/>
      <sheetName val="Fashion_Island1"/>
      <sheetName val="Seacon_Square_Cinema1"/>
      <sheetName val="Seacon_Square_Premier1"/>
      <sheetName val="Seacon_Square_Consol1"/>
      <sheetName val="Head_Office1"/>
      <sheetName val="Balance_Sheet1"/>
      <sheetName val="Qtly_WC_Analysis1"/>
      <sheetName val="Loan_details1"/>
      <sheetName val="Location_Codes1"/>
      <sheetName val="Bangkapi_Tri-Bud1"/>
      <sheetName val="Fashion_Island-Bud1"/>
      <sheetName val="Seacon_Square-Bud1"/>
      <sheetName val="BSI_ขายให้_TM1"/>
      <sheetName val="เงินกู้ธนชาติ"/>
      <sheetName val="เงินกู้ MGC"/>
      <sheetName val="MA"/>
      <sheetName val="Lookups"/>
      <sheetName val="Sheet2"/>
      <sheetName val="PRODUCT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Expr1000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  <sheetName val="คำนวณภาษี_INEC_Q2'53"/>
      <sheetName val="PL_INEC_Q2'53"/>
      <sheetName val="คำนวณภาษี_INEC_Q2'531"/>
      <sheetName val="PL_INEC_Q2'531"/>
      <sheetName val="BSLA"/>
      <sheetName val="BS"/>
      <sheetName val="SEA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apr 1"/>
      <sheetName val="1 apr 2"/>
      <sheetName val="2 apr 1"/>
      <sheetName val="2 apr 2"/>
      <sheetName val="3 apr 1"/>
      <sheetName val="3 apr 2"/>
      <sheetName val="4 apr 1"/>
      <sheetName val="4 apr 2"/>
      <sheetName val="4 apr 3"/>
      <sheetName val="7 apr 1"/>
      <sheetName val="7 apr 2"/>
      <sheetName val="8 apr 1"/>
      <sheetName val="8 apr 2"/>
      <sheetName val="30 mar แก้ไข"/>
      <sheetName val="9 apr 1"/>
      <sheetName val="9 apr 2"/>
      <sheetName val="10 apr 1"/>
      <sheetName val="10 apr 2"/>
      <sheetName val="11 apr 1"/>
      <sheetName val="11 apr 2"/>
      <sheetName val="12 apr 1"/>
      <sheetName val="12 apr 2"/>
      <sheetName val="10 apr แก้ไข"/>
      <sheetName val="16 apr 1"/>
      <sheetName val="16 apr 2"/>
      <sheetName val="17 apr 1"/>
      <sheetName val="17 apr 2"/>
      <sheetName val="18 apr 1"/>
      <sheetName val="18 apr 2"/>
      <sheetName val="18 apr 3"/>
      <sheetName val="แก้ไข 10 APR"/>
      <sheetName val="20 apr 1"/>
      <sheetName val="20 apr 2"/>
      <sheetName val="21 apr 1"/>
      <sheetName val="21 apr 2"/>
      <sheetName val="22 apr 1"/>
      <sheetName val="22 apr 2"/>
      <sheetName val="22 apr 3"/>
      <sheetName val="23 apr 1"/>
      <sheetName val="23 apr 2"/>
      <sheetName val="23 apr 3"/>
      <sheetName val="18 apr แก้ไข "/>
      <sheetName val="24 apr 1"/>
      <sheetName val="24 apr 2"/>
      <sheetName val="24 apr 3"/>
      <sheetName val="24 apr 4"/>
      <sheetName val="25 apr 1"/>
      <sheetName val="25 apr 2"/>
      <sheetName val="25 apr 3"/>
      <sheetName val="27 apr 1"/>
      <sheetName val="27 apr 2"/>
      <sheetName val="27 apr 3"/>
      <sheetName val="28 apr 1"/>
      <sheetName val="28 apr 2"/>
      <sheetName val="28 apr 3"/>
      <sheetName val="29 apr 1"/>
      <sheetName val="29 apr 2"/>
      <sheetName val="30 apr 1"/>
      <sheetName val="30 apr 2"/>
      <sheetName val="แก้ไข"/>
      <sheetName val="1 may 1"/>
      <sheetName val="1 may 2"/>
      <sheetName val="2 may 1"/>
      <sheetName val="2 may 2"/>
      <sheetName val="2 may 3"/>
      <sheetName val="3 may 1"/>
      <sheetName val="3 may 2"/>
      <sheetName val="4 may 1"/>
      <sheetName val="4 may 2"/>
      <sheetName val="6 may 1"/>
      <sheetName val="RS2005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BSI ขายให้ TM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Account List"/>
    </sheetNames>
    <sheetDataSet>
      <sheetData sheetId="0"/>
      <sheetData sheetId="1"/>
      <sheetData sheetId="2"/>
      <sheetData sheetId="3">
        <row r="7">
          <cell r="A7" t="str">
            <v>1110-1100</v>
          </cell>
          <cell r="B7" t="str">
            <v xml:space="preserve"> เงินสดย่อย - สำนักงานใหญ่                                                     </v>
          </cell>
          <cell r="C7">
            <v>10000</v>
          </cell>
          <cell r="D7">
            <v>0</v>
          </cell>
          <cell r="E7">
            <v>0</v>
          </cell>
          <cell r="F7">
            <v>0</v>
          </cell>
          <cell r="G7">
            <v>10000</v>
          </cell>
          <cell r="H7">
            <v>0</v>
          </cell>
          <cell r="K7">
            <v>10000</v>
          </cell>
          <cell r="L7">
            <v>0</v>
          </cell>
        </row>
        <row r="8">
          <cell r="A8" t="str">
            <v>1110-1200</v>
          </cell>
          <cell r="B8" t="str">
            <v xml:space="preserve"> เงินสดย่อย - โรงงาน                                                           </v>
          </cell>
          <cell r="C8">
            <v>0</v>
          </cell>
          <cell r="D8">
            <v>0</v>
          </cell>
          <cell r="E8">
            <v>10000</v>
          </cell>
          <cell r="F8">
            <v>0</v>
          </cell>
          <cell r="G8">
            <v>10000</v>
          </cell>
          <cell r="H8">
            <v>0</v>
          </cell>
          <cell r="K8">
            <v>10000</v>
          </cell>
          <cell r="L8">
            <v>0</v>
          </cell>
        </row>
        <row r="9">
          <cell r="A9" t="str">
            <v>1110-2041</v>
          </cell>
          <cell r="B9" t="str">
            <v xml:space="preserve"> เงินฝากกระแสรายวัน ธ.กรุงศรีอยุธยา จำกัด - สาขาชุมแพ                          </v>
          </cell>
          <cell r="C9">
            <v>0</v>
          </cell>
          <cell r="D9">
            <v>0</v>
          </cell>
          <cell r="E9">
            <v>10000</v>
          </cell>
          <cell r="F9">
            <v>0</v>
          </cell>
          <cell r="G9">
            <v>10000</v>
          </cell>
          <cell r="H9">
            <v>0</v>
          </cell>
          <cell r="K9">
            <v>10000</v>
          </cell>
          <cell r="L9">
            <v>0</v>
          </cell>
        </row>
        <row r="10">
          <cell r="A10" t="str">
            <v>1110-2044</v>
          </cell>
          <cell r="B10" t="str">
            <v xml:space="preserve"> เงินฝากกระแสรายวัน ธ.กรุงศรีอยุธยา จำกัด - สาขาพระรามที่ 3                    </v>
          </cell>
          <cell r="C10">
            <v>785502.6</v>
          </cell>
          <cell r="D10">
            <v>0</v>
          </cell>
          <cell r="E10">
            <v>0</v>
          </cell>
          <cell r="F10">
            <v>0</v>
          </cell>
          <cell r="G10">
            <v>785502.6</v>
          </cell>
          <cell r="H10">
            <v>0</v>
          </cell>
          <cell r="K10">
            <v>785502.6</v>
          </cell>
          <cell r="L10">
            <v>0</v>
          </cell>
        </row>
        <row r="11">
          <cell r="A11" t="str">
            <v>1110-2045</v>
          </cell>
          <cell r="B11" t="str">
            <v xml:space="preserve"> เงินฝากกระแสรายวัน ธ.นครหลวงไทย จก. เพชรบุรี                                  </v>
          </cell>
          <cell r="C11">
            <v>0</v>
          </cell>
          <cell r="D11">
            <v>5266555.92</v>
          </cell>
          <cell r="E11">
            <v>0</v>
          </cell>
          <cell r="F11">
            <v>0</v>
          </cell>
          <cell r="G11">
            <v>0</v>
          </cell>
          <cell r="H11">
            <v>5266555.92</v>
          </cell>
          <cell r="K11">
            <v>0</v>
          </cell>
          <cell r="L11">
            <v>5266555.92</v>
          </cell>
        </row>
        <row r="12">
          <cell r="A12" t="str">
            <v>1110-2141</v>
          </cell>
          <cell r="B12" t="str">
            <v xml:space="preserve"> เงินฝากกระแสรายวัน ธ.นครหลวงไทย จำกัด - สาขาชุมแพ                             </v>
          </cell>
          <cell r="C12">
            <v>0</v>
          </cell>
          <cell r="D12">
            <v>0</v>
          </cell>
          <cell r="E12">
            <v>1000</v>
          </cell>
          <cell r="F12">
            <v>0</v>
          </cell>
          <cell r="G12">
            <v>1000</v>
          </cell>
          <cell r="H12">
            <v>0</v>
          </cell>
          <cell r="J12">
            <v>480565.96</v>
          </cell>
          <cell r="L12">
            <v>479565.96</v>
          </cell>
        </row>
        <row r="13">
          <cell r="A13" t="str">
            <v>1110-2145</v>
          </cell>
          <cell r="B13" t="str">
            <v xml:space="preserve"> เงินฝากกระแสรายวัน-ธนาคารนครหลวงไทย-สาขาเพลินจิต                              </v>
          </cell>
          <cell r="C13">
            <v>80270.8</v>
          </cell>
          <cell r="D13">
            <v>0</v>
          </cell>
          <cell r="E13">
            <v>0</v>
          </cell>
          <cell r="F13">
            <v>0</v>
          </cell>
          <cell r="G13">
            <v>80270.8</v>
          </cell>
          <cell r="H13">
            <v>0</v>
          </cell>
          <cell r="K13">
            <v>80270.8</v>
          </cell>
          <cell r="L13">
            <v>0</v>
          </cell>
        </row>
        <row r="14">
          <cell r="A14" t="str">
            <v>1110-3041</v>
          </cell>
          <cell r="B14" t="str">
            <v xml:space="preserve"> เงินฝากสะสมทรัพย์ ธ.กรุงศรีอยุธยา จำกัด - สาขาชุมแพ                           </v>
          </cell>
          <cell r="C14">
            <v>0</v>
          </cell>
          <cell r="D14">
            <v>0</v>
          </cell>
          <cell r="E14">
            <v>1000.91</v>
          </cell>
          <cell r="F14">
            <v>0</v>
          </cell>
          <cell r="G14">
            <v>1000.91</v>
          </cell>
          <cell r="H14">
            <v>0</v>
          </cell>
          <cell r="K14">
            <v>1000.91</v>
          </cell>
          <cell r="L14">
            <v>0</v>
          </cell>
        </row>
        <row r="15">
          <cell r="A15" t="str">
            <v>1110-3044</v>
          </cell>
          <cell r="B15" t="str">
            <v xml:space="preserve"> เงินฝากสะสมทรัพย์ ธ.กรุงศรีอยุธยา จก. พระราม3                                 </v>
          </cell>
          <cell r="C15">
            <v>1907.4</v>
          </cell>
          <cell r="D15">
            <v>0</v>
          </cell>
          <cell r="E15">
            <v>0</v>
          </cell>
          <cell r="F15">
            <v>0</v>
          </cell>
          <cell r="G15">
            <v>1907.4</v>
          </cell>
          <cell r="H15">
            <v>0</v>
          </cell>
          <cell r="K15">
            <v>1907.4</v>
          </cell>
          <cell r="L15">
            <v>0</v>
          </cell>
        </row>
        <row r="16">
          <cell r="A16" t="str">
            <v>1110-3045</v>
          </cell>
          <cell r="B16" t="str">
            <v xml:space="preserve"> เงินฝากสะสมทรัพย์ ธ.นครหลวงไทย สาขาสำนักเพชรบุรี 001-2-86197-3                </v>
          </cell>
          <cell r="C16">
            <v>20499502.460000001</v>
          </cell>
          <cell r="D16">
            <v>0</v>
          </cell>
          <cell r="E16">
            <v>0</v>
          </cell>
          <cell r="F16">
            <v>0</v>
          </cell>
          <cell r="G16">
            <v>20499502.460000001</v>
          </cell>
          <cell r="H16">
            <v>0</v>
          </cell>
          <cell r="K16">
            <v>20499502.460000001</v>
          </cell>
          <cell r="L16">
            <v>0</v>
          </cell>
        </row>
        <row r="17">
          <cell r="A17" t="str">
            <v>1110-3141</v>
          </cell>
          <cell r="B17" t="str">
            <v xml:space="preserve"> เงินฝากสะสมทรัพย์-ธ.นครหลวงไทย สาขาชุมแพ#163-2-07424-3                        </v>
          </cell>
          <cell r="C17">
            <v>0</v>
          </cell>
          <cell r="D17">
            <v>0</v>
          </cell>
          <cell r="E17">
            <v>1322635.17</v>
          </cell>
          <cell r="F17">
            <v>0</v>
          </cell>
          <cell r="G17">
            <v>1322635.17</v>
          </cell>
          <cell r="H17">
            <v>0</v>
          </cell>
          <cell r="K17">
            <v>1322635.17</v>
          </cell>
          <cell r="L17">
            <v>0</v>
          </cell>
        </row>
        <row r="18">
          <cell r="A18" t="str">
            <v>1110-5100</v>
          </cell>
          <cell r="B18" t="str">
            <v xml:space="preserve"> บัญชีเดินสะพัด - โรงงาน                                                       </v>
          </cell>
          <cell r="C18">
            <v>155024209.81999999</v>
          </cell>
          <cell r="D18">
            <v>0</v>
          </cell>
          <cell r="E18">
            <v>0</v>
          </cell>
          <cell r="F18">
            <v>0</v>
          </cell>
          <cell r="G18">
            <v>155024209.81999999</v>
          </cell>
          <cell r="H18">
            <v>0</v>
          </cell>
          <cell r="K18">
            <v>155024209.81999999</v>
          </cell>
          <cell r="L18">
            <v>0</v>
          </cell>
        </row>
        <row r="19">
          <cell r="A19" t="str">
            <v>1110-5200</v>
          </cell>
          <cell r="B19" t="str">
            <v xml:space="preserve"> บัญชีเดินสะพัด - สำนักงานใหญ่                                                 </v>
          </cell>
          <cell r="C19">
            <v>0</v>
          </cell>
          <cell r="D19">
            <v>0</v>
          </cell>
          <cell r="E19">
            <v>0</v>
          </cell>
          <cell r="F19">
            <v>155024209.81999999</v>
          </cell>
          <cell r="G19">
            <v>0</v>
          </cell>
          <cell r="H19">
            <v>155024209.81999999</v>
          </cell>
          <cell r="K19">
            <v>0</v>
          </cell>
          <cell r="L19">
            <v>155024209.81999999</v>
          </cell>
        </row>
        <row r="20">
          <cell r="A20" t="str">
            <v>1190-2500</v>
          </cell>
          <cell r="B20" t="str">
            <v xml:space="preserve"> เงินยืมทดรอง - บจก.ด่านช้าง ไบโอ-เอ็นเนอร์ยี                                  </v>
          </cell>
          <cell r="C20">
            <v>28760.12</v>
          </cell>
          <cell r="D20">
            <v>0</v>
          </cell>
          <cell r="E20">
            <v>0</v>
          </cell>
          <cell r="F20">
            <v>0</v>
          </cell>
          <cell r="G20">
            <v>28760.12</v>
          </cell>
          <cell r="H20">
            <v>0</v>
          </cell>
          <cell r="K20">
            <v>28760.12</v>
          </cell>
          <cell r="L20">
            <v>0</v>
          </cell>
        </row>
        <row r="21">
          <cell r="A21" t="str">
            <v>1190-4400</v>
          </cell>
          <cell r="B21" t="str">
            <v xml:space="preserve"> เงินมัดจำจ่ายอื่น ๆ - สำนักงานใหญ่                                            </v>
          </cell>
          <cell r="C21">
            <v>243898859.06</v>
          </cell>
          <cell r="D21">
            <v>0</v>
          </cell>
          <cell r="E21">
            <v>0</v>
          </cell>
          <cell r="F21">
            <v>0</v>
          </cell>
          <cell r="G21">
            <v>243898859.06</v>
          </cell>
          <cell r="H21">
            <v>0</v>
          </cell>
          <cell r="K21">
            <v>243898859.06</v>
          </cell>
          <cell r="L21">
            <v>0</v>
          </cell>
        </row>
        <row r="22">
          <cell r="A22" t="str">
            <v>1190-4600</v>
          </cell>
          <cell r="B22" t="str">
            <v xml:space="preserve"> เงินมัดจำจ่ายอื่น ๆ - โรงงาน                                                  </v>
          </cell>
          <cell r="C22">
            <v>0</v>
          </cell>
          <cell r="D22">
            <v>0</v>
          </cell>
          <cell r="E22">
            <v>12000</v>
          </cell>
          <cell r="F22">
            <v>0</v>
          </cell>
          <cell r="G22">
            <v>12000</v>
          </cell>
          <cell r="H22">
            <v>0</v>
          </cell>
          <cell r="K22">
            <v>12000</v>
          </cell>
          <cell r="L22">
            <v>0</v>
          </cell>
        </row>
        <row r="23">
          <cell r="A23" t="str">
            <v>1190-5500</v>
          </cell>
          <cell r="B23" t="str">
            <v xml:space="preserve"> เงินประกันสัญญา                                                               </v>
          </cell>
          <cell r="C23">
            <v>0</v>
          </cell>
          <cell r="D23">
            <v>0</v>
          </cell>
          <cell r="E23">
            <v>40232</v>
          </cell>
          <cell r="F23">
            <v>0</v>
          </cell>
          <cell r="G23">
            <v>40232</v>
          </cell>
          <cell r="H23">
            <v>0</v>
          </cell>
          <cell r="K23">
            <v>40232</v>
          </cell>
          <cell r="L23">
            <v>0</v>
          </cell>
        </row>
        <row r="24">
          <cell r="A24" t="str">
            <v>1190-5520</v>
          </cell>
          <cell r="B24" t="str">
            <v xml:space="preserve"> เงินประกันอื่น ๆ                                                              </v>
          </cell>
          <cell r="C24">
            <v>19000</v>
          </cell>
          <cell r="D24">
            <v>0</v>
          </cell>
          <cell r="E24">
            <v>0</v>
          </cell>
          <cell r="F24">
            <v>0</v>
          </cell>
          <cell r="G24">
            <v>19000</v>
          </cell>
          <cell r="H24">
            <v>0</v>
          </cell>
          <cell r="K24">
            <v>19000</v>
          </cell>
          <cell r="L24">
            <v>0</v>
          </cell>
        </row>
        <row r="25">
          <cell r="A25" t="str">
            <v>1190-5552</v>
          </cell>
          <cell r="B25" t="str">
            <v xml:space="preserve"> เงินประกันสัญญาโทรศัพท์                                                       </v>
          </cell>
          <cell r="C25">
            <v>1627.27</v>
          </cell>
          <cell r="D25">
            <v>0</v>
          </cell>
          <cell r="E25">
            <v>0</v>
          </cell>
          <cell r="F25">
            <v>0</v>
          </cell>
          <cell r="G25">
            <v>1627.27</v>
          </cell>
          <cell r="H25">
            <v>0</v>
          </cell>
          <cell r="K25">
            <v>1627.27</v>
          </cell>
          <cell r="L25">
            <v>0</v>
          </cell>
        </row>
        <row r="26">
          <cell r="A26" t="str">
            <v>1190-6100</v>
          </cell>
          <cell r="B26" t="str">
            <v xml:space="preserve"> ภาษีเงินได้นิติบุคคลจ่ายล่วงหน้า                                              </v>
          </cell>
          <cell r="C26">
            <v>247.26</v>
          </cell>
          <cell r="D26">
            <v>0</v>
          </cell>
          <cell r="E26">
            <v>0.01</v>
          </cell>
          <cell r="F26">
            <v>0</v>
          </cell>
          <cell r="G26">
            <v>247.27</v>
          </cell>
          <cell r="H26">
            <v>0</v>
          </cell>
          <cell r="K26">
            <v>247.27</v>
          </cell>
          <cell r="L26">
            <v>0</v>
          </cell>
        </row>
        <row r="27">
          <cell r="A27" t="str">
            <v>1190-6210</v>
          </cell>
          <cell r="B27" t="str">
            <v xml:space="preserve"> ลูกหนี้กรมสรรพากร - สำนักงานใหญ่                                              </v>
          </cell>
          <cell r="C27">
            <v>35303005.439999998</v>
          </cell>
          <cell r="D27">
            <v>0</v>
          </cell>
          <cell r="E27">
            <v>0</v>
          </cell>
          <cell r="F27">
            <v>0</v>
          </cell>
          <cell r="G27">
            <v>35303005.439999998</v>
          </cell>
          <cell r="H27">
            <v>0</v>
          </cell>
          <cell r="K27">
            <v>35303005.439999998</v>
          </cell>
          <cell r="L27">
            <v>0</v>
          </cell>
        </row>
        <row r="28">
          <cell r="A28" t="str">
            <v>1190-6220</v>
          </cell>
          <cell r="B28" t="str">
            <v xml:space="preserve"> ลูกหนี้กรมสรรพากร - โรงงาน                                                    </v>
          </cell>
          <cell r="C28">
            <v>0</v>
          </cell>
          <cell r="D28">
            <v>0</v>
          </cell>
          <cell r="E28">
            <v>1115908.01</v>
          </cell>
          <cell r="F28">
            <v>0</v>
          </cell>
          <cell r="G28">
            <v>1115908.01</v>
          </cell>
          <cell r="H28">
            <v>0</v>
          </cell>
          <cell r="K28">
            <v>1115908.01</v>
          </cell>
          <cell r="L28">
            <v>0</v>
          </cell>
        </row>
        <row r="29">
          <cell r="A29" t="str">
            <v>1190-6320</v>
          </cell>
          <cell r="B29" t="str">
            <v xml:space="preserve"> ภาษีซื้อ - โรงงาน                                                             </v>
          </cell>
          <cell r="C29">
            <v>0</v>
          </cell>
          <cell r="D29">
            <v>0</v>
          </cell>
          <cell r="E29">
            <v>37006.480000000003</v>
          </cell>
          <cell r="F29">
            <v>0</v>
          </cell>
          <cell r="G29">
            <v>37006.480000000003</v>
          </cell>
          <cell r="H29">
            <v>0</v>
          </cell>
          <cell r="K29">
            <v>37006.480000000003</v>
          </cell>
          <cell r="L29">
            <v>0</v>
          </cell>
        </row>
        <row r="30">
          <cell r="A30" t="str">
            <v>1190-6330</v>
          </cell>
          <cell r="B30" t="str">
            <v xml:space="preserve"> ภาษีซื้อที่ยังไม่ถึงกำหนด - สำนักงานใหญ่                                      </v>
          </cell>
          <cell r="C30">
            <v>8030038.5</v>
          </cell>
          <cell r="D30">
            <v>0</v>
          </cell>
          <cell r="E30">
            <v>0</v>
          </cell>
          <cell r="F30">
            <v>0</v>
          </cell>
          <cell r="G30">
            <v>8030038.5</v>
          </cell>
          <cell r="H30">
            <v>0</v>
          </cell>
          <cell r="I30">
            <v>24004622</v>
          </cell>
          <cell r="K30">
            <v>32034660.5</v>
          </cell>
          <cell r="L30">
            <v>0</v>
          </cell>
        </row>
        <row r="31">
          <cell r="A31" t="str">
            <v>1190-6340</v>
          </cell>
          <cell r="B31" t="str">
            <v xml:space="preserve"> ภาษีซื้อที่ยังไม่ถึงกำหนด - โรงงาน                                            </v>
          </cell>
          <cell r="C31">
            <v>0</v>
          </cell>
          <cell r="D31">
            <v>0</v>
          </cell>
          <cell r="E31">
            <v>31692.78</v>
          </cell>
          <cell r="F31">
            <v>0</v>
          </cell>
          <cell r="G31">
            <v>31692.78</v>
          </cell>
          <cell r="H31">
            <v>0</v>
          </cell>
          <cell r="K31">
            <v>31692.78</v>
          </cell>
          <cell r="L31">
            <v>0</v>
          </cell>
        </row>
        <row r="32">
          <cell r="A32" t="str">
            <v>1190-6800</v>
          </cell>
          <cell r="B32" t="str">
            <v xml:space="preserve">  ค่าอากรขาเข้าจ่ายล่วงหน้า                                             </v>
          </cell>
          <cell r="C32">
            <v>1346195</v>
          </cell>
          <cell r="D32">
            <v>0</v>
          </cell>
          <cell r="E32">
            <v>0</v>
          </cell>
          <cell r="F32">
            <v>0</v>
          </cell>
          <cell r="G32">
            <v>1346195</v>
          </cell>
          <cell r="H32">
            <v>0</v>
          </cell>
          <cell r="I32">
            <v>60433055.710000001</v>
          </cell>
          <cell r="K32">
            <v>61779250.710000001</v>
          </cell>
          <cell r="L32">
            <v>0</v>
          </cell>
        </row>
        <row r="33">
          <cell r="A33" t="str">
            <v>1510-0500</v>
          </cell>
          <cell r="B33" t="str">
            <v xml:space="preserve"> เครื่องใช้สำนักงานและเครื่องตกแต่ง                                            </v>
          </cell>
          <cell r="C33">
            <v>56000</v>
          </cell>
          <cell r="D33">
            <v>0</v>
          </cell>
          <cell r="E33">
            <v>0</v>
          </cell>
          <cell r="F33">
            <v>0</v>
          </cell>
          <cell r="G33">
            <v>56000</v>
          </cell>
          <cell r="H33">
            <v>0</v>
          </cell>
          <cell r="K33">
            <v>56000</v>
          </cell>
          <cell r="L33">
            <v>0</v>
          </cell>
        </row>
        <row r="34">
          <cell r="A34" t="str">
            <v>1510-1100</v>
          </cell>
          <cell r="B34" t="str">
            <v xml:space="preserve"> เครื่องจักรระหว่างติดตั้ง                                                     </v>
          </cell>
          <cell r="C34">
            <v>13950932.460000001</v>
          </cell>
          <cell r="D34">
            <v>0</v>
          </cell>
          <cell r="E34">
            <v>0</v>
          </cell>
          <cell r="F34">
            <v>0</v>
          </cell>
          <cell r="G34">
            <v>13950932.460000001</v>
          </cell>
          <cell r="H34">
            <v>0</v>
          </cell>
          <cell r="J34">
            <v>13441273</v>
          </cell>
          <cell r="K34">
            <v>509659.46</v>
          </cell>
        </row>
        <row r="35">
          <cell r="A35" t="str">
            <v>1510-1300</v>
          </cell>
          <cell r="B35" t="str">
            <v xml:space="preserve"> โปรแกรมระหว่างติดตั้ง                                                         </v>
          </cell>
          <cell r="C35">
            <v>923750</v>
          </cell>
          <cell r="D35">
            <v>0</v>
          </cell>
          <cell r="E35">
            <v>0</v>
          </cell>
          <cell r="F35">
            <v>0</v>
          </cell>
          <cell r="G35">
            <v>923750</v>
          </cell>
          <cell r="H35">
            <v>0</v>
          </cell>
          <cell r="K35">
            <v>923750</v>
          </cell>
          <cell r="L35">
            <v>0</v>
          </cell>
        </row>
        <row r="36">
          <cell r="A36" t="str">
            <v>1520-0100</v>
          </cell>
          <cell r="B36" t="str">
            <v xml:space="preserve"> ที่ดิน                                                                        </v>
          </cell>
          <cell r="C36">
            <v>0</v>
          </cell>
          <cell r="D36">
            <v>0</v>
          </cell>
          <cell r="E36">
            <v>2409506</v>
          </cell>
          <cell r="F36">
            <v>0</v>
          </cell>
          <cell r="G36">
            <v>2409506</v>
          </cell>
          <cell r="H36">
            <v>0</v>
          </cell>
          <cell r="K36">
            <v>2409506</v>
          </cell>
          <cell r="L36">
            <v>0</v>
          </cell>
        </row>
        <row r="37">
          <cell r="A37" t="str">
            <v>1520-0500</v>
          </cell>
          <cell r="B37" t="str">
            <v xml:space="preserve"> เครื่องใช้สำนักงานและเครื่องตกแต่ง                                            </v>
          </cell>
          <cell r="C37">
            <v>0</v>
          </cell>
          <cell r="D37">
            <v>0</v>
          </cell>
          <cell r="E37">
            <v>1147936.1499999999</v>
          </cell>
          <cell r="F37">
            <v>0</v>
          </cell>
          <cell r="G37">
            <v>1147936.1499999999</v>
          </cell>
          <cell r="H37">
            <v>0</v>
          </cell>
          <cell r="K37">
            <v>1147936.1499999999</v>
          </cell>
          <cell r="L37">
            <v>0</v>
          </cell>
        </row>
        <row r="38">
          <cell r="A38" t="str">
            <v>1520-0700</v>
          </cell>
          <cell r="B38" t="str">
            <v xml:space="preserve"> เครื่องมือเครื่องใช้                                                          </v>
          </cell>
          <cell r="C38">
            <v>0</v>
          </cell>
          <cell r="D38">
            <v>0</v>
          </cell>
          <cell r="E38">
            <v>72900</v>
          </cell>
          <cell r="F38">
            <v>0</v>
          </cell>
          <cell r="G38">
            <v>72900</v>
          </cell>
          <cell r="H38">
            <v>0</v>
          </cell>
          <cell r="K38">
            <v>72900</v>
          </cell>
          <cell r="L38">
            <v>0</v>
          </cell>
        </row>
        <row r="39">
          <cell r="A39" t="str">
            <v>1520-1000</v>
          </cell>
          <cell r="B39" t="str">
            <v xml:space="preserve"> งานระหว่างก่อสร้าง                                                            </v>
          </cell>
          <cell r="C39">
            <v>57995829.82</v>
          </cell>
          <cell r="D39">
            <v>0</v>
          </cell>
          <cell r="E39">
            <v>69267119.719999999</v>
          </cell>
          <cell r="F39">
            <v>0</v>
          </cell>
          <cell r="G39">
            <v>127262949.54000001</v>
          </cell>
          <cell r="H39">
            <v>0</v>
          </cell>
          <cell r="J39">
            <v>5231782.79</v>
          </cell>
          <cell r="K39">
            <v>122031166.75</v>
          </cell>
        </row>
        <row r="40">
          <cell r="A40" t="str">
            <v>1520-1001</v>
          </cell>
          <cell r="B40" t="str">
            <v xml:space="preserve"> อาคารสิ่งก่อสร้างระหว่างทำ-ERECTION BOILER                                    </v>
          </cell>
          <cell r="C40">
            <v>0</v>
          </cell>
          <cell r="D40">
            <v>0</v>
          </cell>
          <cell r="E40">
            <v>7618576.0700000003</v>
          </cell>
          <cell r="F40">
            <v>0</v>
          </cell>
          <cell r="G40">
            <v>7618576.0700000003</v>
          </cell>
          <cell r="H40">
            <v>0</v>
          </cell>
          <cell r="K40">
            <v>7618576.0700000003</v>
          </cell>
          <cell r="L40">
            <v>0</v>
          </cell>
        </row>
        <row r="41">
          <cell r="A41" t="str">
            <v>1520-1002</v>
          </cell>
          <cell r="B41" t="str">
            <v xml:space="preserve"> อาคารและสิ่งก่อสร้างระหว่างทำ-ERECTION MAIN                                   </v>
          </cell>
          <cell r="C41">
            <v>0</v>
          </cell>
          <cell r="D41">
            <v>0</v>
          </cell>
          <cell r="E41">
            <v>377209.51</v>
          </cell>
          <cell r="F41">
            <v>0</v>
          </cell>
          <cell r="G41">
            <v>377209.51</v>
          </cell>
          <cell r="H41">
            <v>0</v>
          </cell>
          <cell r="K41">
            <v>377209.51</v>
          </cell>
          <cell r="L41">
            <v>0</v>
          </cell>
        </row>
        <row r="42">
          <cell r="A42" t="str">
            <v>1520-1003</v>
          </cell>
          <cell r="B42" t="str">
            <v xml:space="preserve"> อาคารสิ่งก่อสร้างระหว่างทำ-ERECTION ELECTRICAL                                </v>
          </cell>
          <cell r="C42">
            <v>0</v>
          </cell>
          <cell r="D42">
            <v>0</v>
          </cell>
          <cell r="E42">
            <v>124550.37</v>
          </cell>
          <cell r="F42">
            <v>0</v>
          </cell>
          <cell r="G42">
            <v>124550.37</v>
          </cell>
          <cell r="H42">
            <v>0</v>
          </cell>
          <cell r="K42">
            <v>124550.37</v>
          </cell>
          <cell r="L42">
            <v>0</v>
          </cell>
        </row>
        <row r="43">
          <cell r="A43" t="str">
            <v>1520-1004</v>
          </cell>
          <cell r="B43" t="str">
            <v xml:space="preserve"> อาคารสิ่งก่อสร้างระหว่าทำ-ERECTION STEAM                                      </v>
          </cell>
          <cell r="C43">
            <v>0</v>
          </cell>
          <cell r="D43">
            <v>0</v>
          </cell>
          <cell r="E43">
            <v>31272.04</v>
          </cell>
          <cell r="F43">
            <v>0</v>
          </cell>
          <cell r="G43">
            <v>31272.04</v>
          </cell>
          <cell r="H43">
            <v>0</v>
          </cell>
          <cell r="K43">
            <v>31272.04</v>
          </cell>
          <cell r="L43">
            <v>0</v>
          </cell>
        </row>
        <row r="44">
          <cell r="A44" t="str">
            <v>1520-1006</v>
          </cell>
          <cell r="B44" t="str">
            <v xml:space="preserve"> อาคารสิ่งก่อสร้างระหว่างทำ-ERECTION BOILER                                    </v>
          </cell>
          <cell r="C44">
            <v>0</v>
          </cell>
          <cell r="D44">
            <v>0</v>
          </cell>
          <cell r="E44">
            <v>193725.48</v>
          </cell>
          <cell r="F44">
            <v>0</v>
          </cell>
          <cell r="G44">
            <v>193725.48</v>
          </cell>
          <cell r="H44">
            <v>0</v>
          </cell>
          <cell r="K44">
            <v>193725.48</v>
          </cell>
          <cell r="L44">
            <v>0</v>
          </cell>
        </row>
        <row r="45">
          <cell r="A45" t="str">
            <v>1520-1007</v>
          </cell>
          <cell r="B45" t="str">
            <v xml:space="preserve"> อาคารสิ่งก่อสร้างระหว่างทำ-ERECTION COMPRESSOR                                </v>
          </cell>
          <cell r="C45">
            <v>0</v>
          </cell>
          <cell r="D45">
            <v>0</v>
          </cell>
          <cell r="E45">
            <v>81523.539999999994</v>
          </cell>
          <cell r="F45">
            <v>0</v>
          </cell>
          <cell r="G45">
            <v>81523.539999999994</v>
          </cell>
          <cell r="H45">
            <v>0</v>
          </cell>
          <cell r="K45">
            <v>81523.539999999994</v>
          </cell>
          <cell r="L45">
            <v>0</v>
          </cell>
        </row>
        <row r="46">
          <cell r="A46" t="str">
            <v>1520-1010</v>
          </cell>
          <cell r="B46" t="str">
            <v xml:space="preserve"> อาคารสิ่งก่อสร้างระหว่างทำ-PILING                                             </v>
          </cell>
          <cell r="C46">
            <v>0</v>
          </cell>
          <cell r="D46">
            <v>0</v>
          </cell>
          <cell r="E46">
            <v>217511.58</v>
          </cell>
          <cell r="F46">
            <v>0</v>
          </cell>
          <cell r="G46">
            <v>217511.58</v>
          </cell>
          <cell r="H46">
            <v>0</v>
          </cell>
          <cell r="K46">
            <v>217511.58</v>
          </cell>
          <cell r="L46">
            <v>0</v>
          </cell>
        </row>
        <row r="47">
          <cell r="A47" t="str">
            <v>1520-1011</v>
          </cell>
          <cell r="B47" t="str">
            <v xml:space="preserve"> อาคารสิ่งก่อสร้างระหว่างทำ-BOILER AND DEAERATOR                               </v>
          </cell>
          <cell r="C47">
            <v>0</v>
          </cell>
          <cell r="D47">
            <v>0</v>
          </cell>
          <cell r="E47">
            <v>1485268.52</v>
          </cell>
          <cell r="F47">
            <v>0</v>
          </cell>
          <cell r="G47">
            <v>1485268.52</v>
          </cell>
          <cell r="H47">
            <v>0</v>
          </cell>
          <cell r="K47">
            <v>1485268.52</v>
          </cell>
          <cell r="L47">
            <v>0</v>
          </cell>
        </row>
        <row r="48">
          <cell r="A48" t="str">
            <v>1520-1012</v>
          </cell>
          <cell r="B48" t="str">
            <v xml:space="preserve"> อาคารสิ่งก่อสร้างระหว่างทำ-TURBINE HOUSE                                      </v>
          </cell>
          <cell r="C48">
            <v>0</v>
          </cell>
          <cell r="D48">
            <v>0</v>
          </cell>
          <cell r="E48">
            <v>3553006.88</v>
          </cell>
          <cell r="F48">
            <v>0</v>
          </cell>
          <cell r="G48">
            <v>3553006.88</v>
          </cell>
          <cell r="H48">
            <v>0</v>
          </cell>
          <cell r="K48">
            <v>3553006.88</v>
          </cell>
          <cell r="L48">
            <v>0</v>
          </cell>
        </row>
        <row r="49">
          <cell r="A49" t="str">
            <v>1520-1013</v>
          </cell>
          <cell r="B49" t="str">
            <v xml:space="preserve"> อาคารสิ่งก่อสร้างระหว่างทำ-ELECTRICAL BUILDING                                </v>
          </cell>
          <cell r="C49">
            <v>0</v>
          </cell>
          <cell r="D49">
            <v>0</v>
          </cell>
          <cell r="E49">
            <v>2347430.29</v>
          </cell>
          <cell r="F49">
            <v>0</v>
          </cell>
          <cell r="G49">
            <v>2347430.29</v>
          </cell>
          <cell r="H49">
            <v>0</v>
          </cell>
          <cell r="K49">
            <v>2347430.29</v>
          </cell>
          <cell r="L49">
            <v>0</v>
          </cell>
        </row>
        <row r="50">
          <cell r="A50" t="str">
            <v>1520-1014</v>
          </cell>
          <cell r="B50" t="str">
            <v xml:space="preserve"> อาคารสิ่งก่อสร้างระหว่างทำ-COOLING TOWER AND FOUNDATION                       </v>
          </cell>
          <cell r="C50">
            <v>0</v>
          </cell>
          <cell r="D50">
            <v>0</v>
          </cell>
          <cell r="E50">
            <v>888242.15</v>
          </cell>
          <cell r="F50">
            <v>0</v>
          </cell>
          <cell r="G50">
            <v>888242.15</v>
          </cell>
          <cell r="H50">
            <v>0</v>
          </cell>
          <cell r="K50">
            <v>888242.15</v>
          </cell>
          <cell r="L50">
            <v>0</v>
          </cell>
        </row>
        <row r="51">
          <cell r="A51" t="str">
            <v>1520-1015</v>
          </cell>
          <cell r="B51" t="str">
            <v xml:space="preserve"> อาคารสิ่งก่อสร้างระหว่างทำ-SWICHYARD FOUNDATION                               </v>
          </cell>
          <cell r="C51">
            <v>0</v>
          </cell>
          <cell r="D51">
            <v>0</v>
          </cell>
          <cell r="E51">
            <v>477422.41</v>
          </cell>
          <cell r="F51">
            <v>0</v>
          </cell>
          <cell r="G51">
            <v>477422.41</v>
          </cell>
          <cell r="H51">
            <v>0</v>
          </cell>
          <cell r="K51">
            <v>477422.41</v>
          </cell>
          <cell r="L51">
            <v>0</v>
          </cell>
        </row>
        <row r="52">
          <cell r="A52" t="str">
            <v>1520-1016</v>
          </cell>
          <cell r="B52" t="str">
            <v xml:space="preserve"> อาคารสิ่งก่อสร้างระหว่างทำ-STACK FOUNDATION                                   </v>
          </cell>
          <cell r="C52">
            <v>0</v>
          </cell>
          <cell r="D52">
            <v>0</v>
          </cell>
          <cell r="E52">
            <v>3703.01</v>
          </cell>
          <cell r="F52">
            <v>0</v>
          </cell>
          <cell r="G52">
            <v>3703.01</v>
          </cell>
          <cell r="H52">
            <v>0</v>
          </cell>
          <cell r="K52">
            <v>3703.01</v>
          </cell>
          <cell r="L52">
            <v>0</v>
          </cell>
        </row>
        <row r="53">
          <cell r="A53" t="str">
            <v>1520-1021</v>
          </cell>
          <cell r="B53" t="str">
            <v xml:space="preserve"> อาคารสิ่งก่อสร้างระหว่างทำ-COOLING TOWER                                      </v>
          </cell>
          <cell r="C53">
            <v>0</v>
          </cell>
          <cell r="D53">
            <v>0</v>
          </cell>
          <cell r="E53">
            <v>1676866.07</v>
          </cell>
          <cell r="F53">
            <v>0</v>
          </cell>
          <cell r="G53">
            <v>1676866.07</v>
          </cell>
          <cell r="H53">
            <v>0</v>
          </cell>
          <cell r="K53">
            <v>1676866.07</v>
          </cell>
          <cell r="L53">
            <v>0</v>
          </cell>
        </row>
        <row r="54">
          <cell r="A54" t="str">
            <v>1520-1022</v>
          </cell>
          <cell r="B54" t="str">
            <v xml:space="preserve"> อาคารสิ่งก่อสร้างระหว่างทำ-MOBILISE                                           </v>
          </cell>
          <cell r="C54">
            <v>0</v>
          </cell>
          <cell r="D54">
            <v>0</v>
          </cell>
          <cell r="E54">
            <v>570997.46</v>
          </cell>
          <cell r="F54">
            <v>0</v>
          </cell>
          <cell r="G54">
            <v>570997.46</v>
          </cell>
          <cell r="H54">
            <v>0</v>
          </cell>
          <cell r="K54">
            <v>570997.46</v>
          </cell>
          <cell r="L54">
            <v>0</v>
          </cell>
        </row>
        <row r="55">
          <cell r="A55" t="str">
            <v>1520-1023</v>
          </cell>
          <cell r="B55" t="str">
            <v xml:space="preserve"> อาคารสิ่งก่อสร้างระหว่างทำ-SITE WORKS                                         </v>
          </cell>
          <cell r="C55">
            <v>0</v>
          </cell>
          <cell r="D55">
            <v>0</v>
          </cell>
          <cell r="E55">
            <v>1509392.03</v>
          </cell>
          <cell r="F55">
            <v>0</v>
          </cell>
          <cell r="G55">
            <v>1509392.03</v>
          </cell>
          <cell r="H55">
            <v>0</v>
          </cell>
          <cell r="K55">
            <v>1509392.03</v>
          </cell>
          <cell r="L55">
            <v>0</v>
          </cell>
        </row>
        <row r="56">
          <cell r="A56" t="str">
            <v>1520-1024</v>
          </cell>
          <cell r="B56" t="str">
            <v xml:space="preserve"> อาคารสิ่งก่อสร้างระหว่างทำ-CONSULTANT FEES FOUNDATION                         </v>
          </cell>
          <cell r="C56">
            <v>0</v>
          </cell>
          <cell r="D56">
            <v>0</v>
          </cell>
          <cell r="E56">
            <v>389250</v>
          </cell>
          <cell r="F56">
            <v>0</v>
          </cell>
          <cell r="G56">
            <v>389250</v>
          </cell>
          <cell r="H56">
            <v>0</v>
          </cell>
          <cell r="K56">
            <v>389250</v>
          </cell>
          <cell r="L56">
            <v>0</v>
          </cell>
        </row>
        <row r="57">
          <cell r="A57" t="str">
            <v>1520-1100</v>
          </cell>
          <cell r="B57" t="str">
            <v xml:space="preserve"> เครื่องจักรระหว่างติดตั้ง                                                     </v>
          </cell>
          <cell r="C57">
            <v>3525911.58</v>
          </cell>
          <cell r="D57">
            <v>0</v>
          </cell>
          <cell r="E57">
            <v>951900</v>
          </cell>
          <cell r="F57">
            <v>0</v>
          </cell>
          <cell r="G57">
            <v>4477811.58</v>
          </cell>
          <cell r="H57">
            <v>0</v>
          </cell>
          <cell r="K57">
            <v>4477811.58</v>
          </cell>
          <cell r="L57">
            <v>0</v>
          </cell>
        </row>
        <row r="58">
          <cell r="A58" t="str">
            <v>1520-1101</v>
          </cell>
          <cell r="B58" t="str">
            <v xml:space="preserve"> เครื่องจักรระหว่างติดตั้ง-FURNACE BOILER                                      </v>
          </cell>
          <cell r="C58">
            <v>83350567.099999994</v>
          </cell>
          <cell r="D58">
            <v>0</v>
          </cell>
          <cell r="E58">
            <v>0</v>
          </cell>
          <cell r="F58">
            <v>0</v>
          </cell>
          <cell r="G58">
            <v>83350567.099999994</v>
          </cell>
          <cell r="H58">
            <v>0</v>
          </cell>
          <cell r="J58">
            <v>15923484</v>
          </cell>
          <cell r="K58">
            <v>67427083.099999994</v>
          </cell>
        </row>
        <row r="59">
          <cell r="A59" t="str">
            <v>1520-1102</v>
          </cell>
          <cell r="B59" t="str">
            <v xml:space="preserve"> เครื่องจักรระหว่างติดตั้ง-DRUM ECONOMISER                                     </v>
          </cell>
          <cell r="C59">
            <v>52207462.140000001</v>
          </cell>
          <cell r="D59">
            <v>0</v>
          </cell>
          <cell r="E59">
            <v>816778.5</v>
          </cell>
          <cell r="F59">
            <v>0</v>
          </cell>
          <cell r="G59">
            <v>53024240.640000001</v>
          </cell>
          <cell r="H59">
            <v>0</v>
          </cell>
          <cell r="J59">
            <v>8467499</v>
          </cell>
          <cell r="K59">
            <v>44556741.640000001</v>
          </cell>
        </row>
        <row r="60">
          <cell r="A60" t="str">
            <v>1520-1103</v>
          </cell>
          <cell r="B60" t="str">
            <v xml:space="preserve"> เครื่องจักรระหว่างติดตั้ง-COMBUSTION SYSTEM                                   </v>
          </cell>
          <cell r="C60">
            <v>14954122.560000001</v>
          </cell>
          <cell r="D60">
            <v>0</v>
          </cell>
          <cell r="E60">
            <v>0</v>
          </cell>
          <cell r="F60">
            <v>0</v>
          </cell>
          <cell r="G60">
            <v>14954122.560000001</v>
          </cell>
          <cell r="H60">
            <v>0</v>
          </cell>
          <cell r="J60">
            <v>1880269.75</v>
          </cell>
          <cell r="K60">
            <v>13073852.810000001</v>
          </cell>
        </row>
        <row r="61">
          <cell r="A61" t="str">
            <v>1520-1104</v>
          </cell>
          <cell r="B61" t="str">
            <v xml:space="preserve"> เครื่องจักรระหว่างติดตั้ง-COMBUSTION AIR                                      </v>
          </cell>
          <cell r="C61">
            <v>28980566.550000001</v>
          </cell>
          <cell r="D61">
            <v>0</v>
          </cell>
          <cell r="E61">
            <v>1592125.36</v>
          </cell>
          <cell r="F61">
            <v>0</v>
          </cell>
          <cell r="G61">
            <v>30572691.91</v>
          </cell>
          <cell r="H61">
            <v>0</v>
          </cell>
          <cell r="J61">
            <v>366215</v>
          </cell>
          <cell r="K61">
            <v>30206476.91</v>
          </cell>
        </row>
        <row r="62">
          <cell r="A62" t="str">
            <v>1520-1105</v>
          </cell>
          <cell r="B62" t="str">
            <v xml:space="preserve"> เครื่องจักรระหว่างติดตั้ง-WET SCRUBBER                                        </v>
          </cell>
          <cell r="C62">
            <v>13839991.6</v>
          </cell>
          <cell r="D62">
            <v>0</v>
          </cell>
          <cell r="E62">
            <v>4812433.5</v>
          </cell>
          <cell r="F62">
            <v>0</v>
          </cell>
          <cell r="G62">
            <v>18652425.100000001</v>
          </cell>
          <cell r="H62">
            <v>0</v>
          </cell>
          <cell r="J62">
            <v>131540</v>
          </cell>
          <cell r="K62">
            <v>18520885.100000001</v>
          </cell>
        </row>
        <row r="63">
          <cell r="A63" t="str">
            <v>1520-1107</v>
          </cell>
          <cell r="B63" t="str">
            <v xml:space="preserve"> เครื่องจักรระหว่างติดตั้ง-FLUE GAS SYSTEM                                     </v>
          </cell>
          <cell r="C63">
            <v>45465096.780000001</v>
          </cell>
          <cell r="D63">
            <v>0</v>
          </cell>
          <cell r="E63">
            <v>9737106.7400000002</v>
          </cell>
          <cell r="F63">
            <v>0</v>
          </cell>
          <cell r="G63">
            <v>55202203.520000003</v>
          </cell>
          <cell r="H63">
            <v>0</v>
          </cell>
          <cell r="J63">
            <v>16406104</v>
          </cell>
          <cell r="K63">
            <v>38796099.520000003</v>
          </cell>
        </row>
        <row r="64">
          <cell r="A64" t="str">
            <v>1520-1108</v>
          </cell>
          <cell r="B64" t="str">
            <v xml:space="preserve"> เครื่องจักรระหว่างติดตั้ง-BOTTOM AND FLY ASH SYSTME                           </v>
          </cell>
          <cell r="C64">
            <v>14757272.140000001</v>
          </cell>
          <cell r="D64">
            <v>0</v>
          </cell>
          <cell r="E64">
            <v>0</v>
          </cell>
          <cell r="F64">
            <v>0</v>
          </cell>
          <cell r="G64">
            <v>14757272.140000001</v>
          </cell>
          <cell r="H64">
            <v>0</v>
          </cell>
          <cell r="J64">
            <v>1850124</v>
          </cell>
          <cell r="K64">
            <v>12907148.140000001</v>
          </cell>
        </row>
        <row r="65">
          <cell r="A65" t="str">
            <v>1520-1109</v>
          </cell>
          <cell r="B65" t="str">
            <v xml:space="preserve"> เครื่องจักรระหว่างติดตั้ง-BOILER ACCESSORIES                                  </v>
          </cell>
          <cell r="C65">
            <v>117760523.68000001</v>
          </cell>
          <cell r="D65">
            <v>0</v>
          </cell>
          <cell r="E65">
            <v>28562337.75</v>
          </cell>
          <cell r="F65">
            <v>0</v>
          </cell>
          <cell r="G65">
            <v>146322861.43000001</v>
          </cell>
          <cell r="H65">
            <v>0</v>
          </cell>
          <cell r="J65">
            <v>14003054.210000001</v>
          </cell>
          <cell r="K65">
            <v>132319807.22</v>
          </cell>
        </row>
        <row r="66">
          <cell r="A66" t="str">
            <v>1520-1111</v>
          </cell>
          <cell r="B66" t="str">
            <v xml:space="preserve"> เครื่องจักรระหว่างติดตั้ง-MAIN CONDENSER                                      </v>
          </cell>
          <cell r="C66">
            <v>15228151.689999999</v>
          </cell>
          <cell r="D66">
            <v>0</v>
          </cell>
          <cell r="E66">
            <v>0</v>
          </cell>
          <cell r="F66">
            <v>0</v>
          </cell>
          <cell r="G66">
            <v>15228151.689999999</v>
          </cell>
          <cell r="H66">
            <v>0</v>
          </cell>
          <cell r="J66">
            <v>4414518</v>
          </cell>
          <cell r="K66">
            <v>10813633.689999999</v>
          </cell>
        </row>
        <row r="67">
          <cell r="A67" t="str">
            <v>1520-1112</v>
          </cell>
          <cell r="B67" t="str">
            <v xml:space="preserve"> เครื่องจักรระหว่างติดตั้ง-ELETRICAL SYSTEM                                    </v>
          </cell>
          <cell r="C67">
            <v>763367.54</v>
          </cell>
          <cell r="D67">
            <v>0</v>
          </cell>
          <cell r="E67">
            <v>36664181.5</v>
          </cell>
          <cell r="F67">
            <v>0</v>
          </cell>
          <cell r="G67">
            <v>37427549.039999999</v>
          </cell>
          <cell r="H67">
            <v>0</v>
          </cell>
          <cell r="J67">
            <v>61584</v>
          </cell>
          <cell r="K67">
            <v>37365965.039999999</v>
          </cell>
        </row>
        <row r="68">
          <cell r="A68" t="str">
            <v>1520-1113</v>
          </cell>
          <cell r="B68" t="str">
            <v xml:space="preserve"> เครื่องจักรระหว่างติดตั้ง-DCS COMPRISING                                      </v>
          </cell>
          <cell r="C68">
            <v>2673596.5099999998</v>
          </cell>
          <cell r="D68">
            <v>0</v>
          </cell>
          <cell r="E68">
            <v>0</v>
          </cell>
          <cell r="F68">
            <v>0</v>
          </cell>
          <cell r="G68">
            <v>2673596.5099999998</v>
          </cell>
          <cell r="H68">
            <v>0</v>
          </cell>
          <cell r="J68">
            <v>2233710</v>
          </cell>
          <cell r="K68">
            <v>439886.50999999978</v>
          </cell>
        </row>
        <row r="69">
          <cell r="A69" t="str">
            <v>1520-1114</v>
          </cell>
          <cell r="B69" t="str">
            <v xml:space="preserve"> เครื่องจักรระหว่างติดตั้ง-PLANT FIELD INSTRUMENTATION                         </v>
          </cell>
          <cell r="C69">
            <v>878200.26</v>
          </cell>
          <cell r="D69">
            <v>0</v>
          </cell>
          <cell r="E69">
            <v>0</v>
          </cell>
          <cell r="F69">
            <v>0</v>
          </cell>
          <cell r="G69">
            <v>878200.26</v>
          </cell>
          <cell r="H69">
            <v>0</v>
          </cell>
          <cell r="K69">
            <v>878200.26</v>
          </cell>
        </row>
        <row r="70">
          <cell r="A70" t="str">
            <v>1520-1115</v>
          </cell>
          <cell r="B70" t="str">
            <v xml:space="preserve"> เครื่องจักรระหว่างติดตั้ง-STEAM AND WATER SAMPLING                            </v>
          </cell>
          <cell r="C70">
            <v>1300829</v>
          </cell>
          <cell r="D70">
            <v>0</v>
          </cell>
          <cell r="E70">
            <v>0</v>
          </cell>
          <cell r="F70">
            <v>0</v>
          </cell>
          <cell r="G70">
            <v>1300829</v>
          </cell>
          <cell r="H70">
            <v>0</v>
          </cell>
          <cell r="J70">
            <v>1300829</v>
          </cell>
          <cell r="K70">
            <v>0</v>
          </cell>
        </row>
        <row r="71">
          <cell r="A71" t="str">
            <v>1520-1116</v>
          </cell>
          <cell r="B71" t="str">
            <v xml:space="preserve"> เครื่องจักรระหว่างติดตั้ง-COOLING WATER                                       </v>
          </cell>
          <cell r="C71">
            <v>12081061.109999999</v>
          </cell>
          <cell r="D71">
            <v>0</v>
          </cell>
          <cell r="E71">
            <v>0</v>
          </cell>
          <cell r="F71">
            <v>0</v>
          </cell>
          <cell r="G71">
            <v>12081061.109999999</v>
          </cell>
          <cell r="H71">
            <v>0</v>
          </cell>
          <cell r="J71">
            <v>1126983</v>
          </cell>
          <cell r="K71">
            <v>10954078.109999999</v>
          </cell>
        </row>
        <row r="72">
          <cell r="A72" t="str">
            <v>1520-1117</v>
          </cell>
          <cell r="B72" t="str">
            <v xml:space="preserve"> เครื่องจักรระหว่างติดตั้ง-BOILER FEED SYSTEM                                  </v>
          </cell>
          <cell r="C72">
            <v>38951709.020000003</v>
          </cell>
          <cell r="D72">
            <v>0</v>
          </cell>
          <cell r="E72">
            <v>3572595</v>
          </cell>
          <cell r="F72">
            <v>0</v>
          </cell>
          <cell r="G72">
            <v>42524304.020000003</v>
          </cell>
          <cell r="H72">
            <v>0</v>
          </cell>
          <cell r="J72">
            <v>2731322</v>
          </cell>
          <cell r="K72">
            <v>39792982.020000003</v>
          </cell>
        </row>
        <row r="73">
          <cell r="A73" t="str">
            <v>1520-1120</v>
          </cell>
          <cell r="B73" t="str">
            <v>Machinery Advance Pay AUD.</v>
          </cell>
          <cell r="I73">
            <v>50962.84</v>
          </cell>
          <cell r="K73">
            <v>50962.84</v>
          </cell>
        </row>
        <row r="74">
          <cell r="A74" t="str">
            <v>1610-0500</v>
          </cell>
          <cell r="B74" t="str">
            <v xml:space="preserve"> ค่าเสื่อมราคาสะสม - เครื่องใช้สำนักงานและเครื่องตกแต่ง                        </v>
          </cell>
          <cell r="C74">
            <v>0</v>
          </cell>
          <cell r="D74">
            <v>9417.74</v>
          </cell>
          <cell r="E74">
            <v>0</v>
          </cell>
          <cell r="F74">
            <v>0</v>
          </cell>
          <cell r="G74">
            <v>0</v>
          </cell>
          <cell r="H74">
            <v>9417.74</v>
          </cell>
          <cell r="K74">
            <v>0</v>
          </cell>
          <cell r="L74">
            <v>9417.74</v>
          </cell>
        </row>
        <row r="75">
          <cell r="A75" t="str">
            <v>1620-0500</v>
          </cell>
          <cell r="B75" t="str">
            <v xml:space="preserve"> ค่าเสื่อมราคาสะสม - เครื่องใช้สำนักงานและเครื่องตกแต่ง                        </v>
          </cell>
          <cell r="C75">
            <v>0</v>
          </cell>
          <cell r="D75">
            <v>0</v>
          </cell>
          <cell r="E75">
            <v>0</v>
          </cell>
          <cell r="F75">
            <v>58843.28</v>
          </cell>
          <cell r="G75">
            <v>0</v>
          </cell>
          <cell r="H75">
            <v>58843.28</v>
          </cell>
          <cell r="K75">
            <v>0</v>
          </cell>
          <cell r="L75">
            <v>58843.28</v>
          </cell>
        </row>
        <row r="76">
          <cell r="A76" t="str">
            <v>1620-0700</v>
          </cell>
          <cell r="B76" t="str">
            <v xml:space="preserve"> ค่าเสื่อมราคาสะสม - เครื่องมือเครื่องใช้                                      </v>
          </cell>
          <cell r="C76">
            <v>0</v>
          </cell>
          <cell r="D76">
            <v>0</v>
          </cell>
          <cell r="E76">
            <v>0</v>
          </cell>
          <cell r="F76">
            <v>4772.72</v>
          </cell>
          <cell r="G76">
            <v>0</v>
          </cell>
          <cell r="H76">
            <v>4772.72</v>
          </cell>
          <cell r="K76">
            <v>0</v>
          </cell>
          <cell r="L76">
            <v>4772.72</v>
          </cell>
        </row>
        <row r="77">
          <cell r="A77" t="str">
            <v>2111-0140</v>
          </cell>
          <cell r="B77" t="str">
            <v xml:space="preserve"> เงินเบิกเกินบัญชีธนาคาร-ธ.นครหลวงไทย จำกัด(สนญ.)                              </v>
          </cell>
          <cell r="C77">
            <v>0</v>
          </cell>
          <cell r="D77">
            <v>0.01</v>
          </cell>
          <cell r="E77">
            <v>0</v>
          </cell>
          <cell r="F77">
            <v>0</v>
          </cell>
          <cell r="G77">
            <v>0</v>
          </cell>
          <cell r="H77">
            <v>0.01</v>
          </cell>
          <cell r="K77">
            <v>0</v>
          </cell>
          <cell r="L77">
            <v>0.01</v>
          </cell>
        </row>
        <row r="78">
          <cell r="A78" t="str">
            <v>2113-2003</v>
          </cell>
          <cell r="B78" t="str">
            <v xml:space="preserve"> ตั๋วเงินจ่าย-ธ. นครหลวงไทย   (สาขาชุมแพ)                                      </v>
          </cell>
          <cell r="C78">
            <v>0</v>
          </cell>
          <cell r="D78">
            <v>0</v>
          </cell>
          <cell r="E78">
            <v>0</v>
          </cell>
          <cell r="F78">
            <v>480565.96</v>
          </cell>
          <cell r="G78">
            <v>0</v>
          </cell>
          <cell r="H78">
            <v>480565.96</v>
          </cell>
          <cell r="I78">
            <v>480565.96</v>
          </cell>
          <cell r="K78">
            <v>0</v>
          </cell>
          <cell r="L78">
            <v>0</v>
          </cell>
        </row>
        <row r="79">
          <cell r="A79" t="str">
            <v>2131-1000</v>
          </cell>
          <cell r="B79" t="str">
            <v xml:space="preserve"> เจ้าหนี้การค้าในประเทศ-สำนักงานใหญ่                                           </v>
          </cell>
          <cell r="C79">
            <v>0</v>
          </cell>
          <cell r="D79">
            <v>15741724.83</v>
          </cell>
          <cell r="E79">
            <v>0</v>
          </cell>
          <cell r="F79">
            <v>0</v>
          </cell>
          <cell r="G79">
            <v>0</v>
          </cell>
          <cell r="H79">
            <v>15741724.83</v>
          </cell>
          <cell r="I79">
            <v>5231782.79</v>
          </cell>
          <cell r="L79">
            <v>10509942.039999999</v>
          </cell>
        </row>
        <row r="80">
          <cell r="A80" t="str">
            <v>2131-2010</v>
          </cell>
          <cell r="B80" t="str">
            <v xml:space="preserve"> เจ้าหนี้การค้า ต.แสงชัย                 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216735</v>
          </cell>
          <cell r="G80">
            <v>0</v>
          </cell>
          <cell r="H80">
            <v>216735</v>
          </cell>
          <cell r="K80">
            <v>0</v>
          </cell>
          <cell r="L80">
            <v>216735</v>
          </cell>
        </row>
        <row r="81">
          <cell r="A81" t="str">
            <v>2131-2014</v>
          </cell>
          <cell r="B81" t="str">
            <v xml:space="preserve"> เจ้าหนี้การค้า ชุมแพก่อสร้าง                                                  </v>
          </cell>
          <cell r="C81">
            <v>0</v>
          </cell>
          <cell r="D81">
            <v>0</v>
          </cell>
          <cell r="E81">
            <v>0</v>
          </cell>
          <cell r="F81">
            <v>78387.13</v>
          </cell>
          <cell r="G81">
            <v>0</v>
          </cell>
          <cell r="H81">
            <v>78387.13</v>
          </cell>
          <cell r="K81">
            <v>0</v>
          </cell>
          <cell r="L81">
            <v>78387.13</v>
          </cell>
        </row>
        <row r="82">
          <cell r="A82" t="str">
            <v>2131-2024</v>
          </cell>
          <cell r="B82" t="str">
            <v xml:space="preserve"> เจ้าหนี้การค้า บุคเซ็นเตอร์                                                  </v>
          </cell>
          <cell r="C82">
            <v>0</v>
          </cell>
          <cell r="D82">
            <v>0</v>
          </cell>
          <cell r="E82">
            <v>0</v>
          </cell>
          <cell r="F82">
            <v>11680.12</v>
          </cell>
          <cell r="G82">
            <v>0</v>
          </cell>
          <cell r="H82">
            <v>11680.12</v>
          </cell>
          <cell r="K82">
            <v>0</v>
          </cell>
          <cell r="L82">
            <v>11680.12</v>
          </cell>
        </row>
        <row r="83">
          <cell r="A83" t="str">
            <v>2131-2046</v>
          </cell>
          <cell r="B83" t="str">
            <v xml:space="preserve"> เจ้าหนี้การค้า ร้านยิ่งเจริญเฟอร์นิเจอร์                                      </v>
          </cell>
          <cell r="C83">
            <v>0</v>
          </cell>
          <cell r="D83">
            <v>0</v>
          </cell>
          <cell r="E83">
            <v>0</v>
          </cell>
          <cell r="F83">
            <v>10920</v>
          </cell>
          <cell r="G83">
            <v>0</v>
          </cell>
          <cell r="H83">
            <v>10920</v>
          </cell>
          <cell r="K83">
            <v>0</v>
          </cell>
          <cell r="L83">
            <v>10920</v>
          </cell>
        </row>
        <row r="84">
          <cell r="A84" t="str">
            <v>2131-2600</v>
          </cell>
          <cell r="B84" t="str">
            <v xml:space="preserve"> เจ้าหนี้การค้า - บริษัท รวมเกษตรกรอุตสาหกรรม จำกัด (สำนักงานใหญ่)             </v>
          </cell>
          <cell r="C84">
            <v>0</v>
          </cell>
          <cell r="D84">
            <v>7527873.6100000003</v>
          </cell>
          <cell r="E84">
            <v>0</v>
          </cell>
          <cell r="F84">
            <v>0</v>
          </cell>
          <cell r="G84">
            <v>0</v>
          </cell>
          <cell r="H84">
            <v>7527873.6100000003</v>
          </cell>
          <cell r="K84">
            <v>0</v>
          </cell>
          <cell r="L84">
            <v>7527873.6100000003</v>
          </cell>
        </row>
        <row r="85">
          <cell r="A85" t="str">
            <v>2135-0000</v>
          </cell>
          <cell r="B85" t="str">
            <v xml:space="preserve"> เจ้าหนี้อื่นๆ                                                                 </v>
          </cell>
          <cell r="C85">
            <v>0</v>
          </cell>
          <cell r="D85">
            <v>0</v>
          </cell>
          <cell r="E85">
            <v>0</v>
          </cell>
          <cell r="F85">
            <v>1319867.8500000001</v>
          </cell>
          <cell r="G85">
            <v>0</v>
          </cell>
          <cell r="H85">
            <v>1319867.8500000001</v>
          </cell>
          <cell r="K85">
            <v>0</v>
          </cell>
          <cell r="L85">
            <v>1319867.8500000001</v>
          </cell>
        </row>
        <row r="86">
          <cell r="A86" t="str">
            <v>2140-1000</v>
          </cell>
          <cell r="B86" t="str">
            <v xml:space="preserve"> หนี้สินระยะยาวที่ถึงกำหนดชำระใน 1 ปี-กรุงศรีอยุธยา - เงินกู้ระยะยาว           </v>
          </cell>
          <cell r="C86">
            <v>0</v>
          </cell>
          <cell r="D86">
            <v>112123760</v>
          </cell>
          <cell r="E86">
            <v>0</v>
          </cell>
          <cell r="F86">
            <v>0</v>
          </cell>
          <cell r="G86">
            <v>0</v>
          </cell>
          <cell r="H86">
            <v>112123760</v>
          </cell>
          <cell r="K86">
            <v>0</v>
          </cell>
          <cell r="L86">
            <v>112123760</v>
          </cell>
        </row>
        <row r="87">
          <cell r="A87" t="str">
            <v>2140-6000</v>
          </cell>
          <cell r="B87" t="str">
            <v xml:space="preserve"> หนี้สินระยะยาวที่ถึงกำหนดชำระภายใน 1 ปี - ธนาคารนครหลวงไทย                    </v>
          </cell>
          <cell r="C87">
            <v>0</v>
          </cell>
          <cell r="D87">
            <v>208229840</v>
          </cell>
          <cell r="E87">
            <v>0</v>
          </cell>
          <cell r="F87">
            <v>0</v>
          </cell>
          <cell r="G87">
            <v>0</v>
          </cell>
          <cell r="H87">
            <v>208229840</v>
          </cell>
          <cell r="K87">
            <v>0</v>
          </cell>
          <cell r="L87">
            <v>208229840</v>
          </cell>
        </row>
        <row r="88">
          <cell r="A88" t="str">
            <v>2155-1001</v>
          </cell>
          <cell r="B88" t="str">
            <v xml:space="preserve"> เจ้าหนี้กระทรวงการคลัง ภ.ง.ด. 1                                               </v>
          </cell>
          <cell r="C88">
            <v>0</v>
          </cell>
          <cell r="D88">
            <v>18236</v>
          </cell>
          <cell r="E88">
            <v>0</v>
          </cell>
          <cell r="F88">
            <v>0</v>
          </cell>
          <cell r="G88">
            <v>0</v>
          </cell>
          <cell r="H88">
            <v>18236</v>
          </cell>
          <cell r="K88">
            <v>0</v>
          </cell>
          <cell r="L88">
            <v>18236</v>
          </cell>
        </row>
        <row r="89">
          <cell r="A89" t="str">
            <v>2155-1003</v>
          </cell>
          <cell r="B89" t="str">
            <v xml:space="preserve"> เจ้าหนี้กระทรวงการคลัง ภ.ง.ด. 53                                              </v>
          </cell>
          <cell r="C89">
            <v>0</v>
          </cell>
          <cell r="D89">
            <v>2839674.76</v>
          </cell>
          <cell r="E89">
            <v>0</v>
          </cell>
          <cell r="F89">
            <v>0</v>
          </cell>
          <cell r="G89">
            <v>0</v>
          </cell>
          <cell r="H89">
            <v>2839674.76</v>
          </cell>
          <cell r="K89">
            <v>0</v>
          </cell>
          <cell r="L89">
            <v>2839674.76</v>
          </cell>
        </row>
        <row r="90">
          <cell r="A90" t="str">
            <v>2155-2002</v>
          </cell>
          <cell r="B90" t="str">
            <v xml:space="preserve"> เจ้าหนี้กระทรวงการคลัง ภ.ง.ด. 3                                               </v>
          </cell>
          <cell r="C90">
            <v>0</v>
          </cell>
          <cell r="D90">
            <v>0</v>
          </cell>
          <cell r="E90">
            <v>0</v>
          </cell>
          <cell r="F90">
            <v>2043</v>
          </cell>
          <cell r="G90">
            <v>0</v>
          </cell>
          <cell r="H90">
            <v>2043</v>
          </cell>
          <cell r="K90">
            <v>0</v>
          </cell>
          <cell r="L90">
            <v>2043</v>
          </cell>
        </row>
        <row r="91">
          <cell r="A91" t="str">
            <v>2155-2003</v>
          </cell>
          <cell r="B91" t="str">
            <v xml:space="preserve"> เจ้าหนี้กระทรวงการคลัง ภ.ง.ด. 53                                              </v>
          </cell>
          <cell r="C91">
            <v>0</v>
          </cell>
          <cell r="D91">
            <v>0</v>
          </cell>
          <cell r="E91">
            <v>0</v>
          </cell>
          <cell r="F91">
            <v>26798.54</v>
          </cell>
          <cell r="G91">
            <v>0</v>
          </cell>
          <cell r="H91">
            <v>26798.54</v>
          </cell>
          <cell r="K91">
            <v>0</v>
          </cell>
          <cell r="L91">
            <v>26798.54</v>
          </cell>
        </row>
        <row r="92">
          <cell r="A92" t="str">
            <v>2157-3516</v>
          </cell>
          <cell r="B92" t="str">
            <v xml:space="preserve"> ดอกเบี้ยค้างจ่าย - ธ.นครหลวงไทย                                               </v>
          </cell>
          <cell r="C92">
            <v>0</v>
          </cell>
          <cell r="D92">
            <v>11039988.710000001</v>
          </cell>
          <cell r="E92">
            <v>0</v>
          </cell>
          <cell r="F92">
            <v>0</v>
          </cell>
          <cell r="G92">
            <v>0</v>
          </cell>
          <cell r="H92">
            <v>11039988.710000001</v>
          </cell>
          <cell r="J92">
            <v>1954946.48</v>
          </cell>
          <cell r="K92">
            <v>0</v>
          </cell>
          <cell r="L92">
            <v>12994935.190000001</v>
          </cell>
        </row>
        <row r="93">
          <cell r="A93" t="str">
            <v>2159-1000</v>
          </cell>
          <cell r="B93" t="str">
            <v xml:space="preserve"> เงินสมทบประกันสังคมค้างจ่าย - สำนักงานใหญ่                                    </v>
          </cell>
          <cell r="C93">
            <v>0</v>
          </cell>
          <cell r="D93">
            <v>17151</v>
          </cell>
          <cell r="E93">
            <v>0</v>
          </cell>
          <cell r="F93">
            <v>0</v>
          </cell>
          <cell r="G93">
            <v>0</v>
          </cell>
          <cell r="H93">
            <v>17151</v>
          </cell>
          <cell r="K93">
            <v>0</v>
          </cell>
          <cell r="L93">
            <v>17151</v>
          </cell>
        </row>
        <row r="94">
          <cell r="A94" t="str">
            <v>2161-1200</v>
          </cell>
          <cell r="B94" t="str">
            <v xml:space="preserve"> ค่าใช้จ่ายเบ็ดเตล็ดค้างจ่าย                                                   </v>
          </cell>
          <cell r="C94">
            <v>0</v>
          </cell>
          <cell r="D94">
            <v>279297.90000000002</v>
          </cell>
          <cell r="E94">
            <v>0</v>
          </cell>
          <cell r="F94">
            <v>128076.78</v>
          </cell>
          <cell r="G94">
            <v>0</v>
          </cell>
          <cell r="H94">
            <v>407374.68</v>
          </cell>
          <cell r="K94">
            <v>0</v>
          </cell>
          <cell r="L94">
            <v>407374.68</v>
          </cell>
        </row>
        <row r="95">
          <cell r="A95" t="str">
            <v>2174-1900</v>
          </cell>
          <cell r="B95" t="str">
            <v xml:space="preserve"> เงินประกันสัญญาอื่น ๆ                                                         </v>
          </cell>
          <cell r="C95">
            <v>0</v>
          </cell>
          <cell r="D95">
            <v>0</v>
          </cell>
          <cell r="E95">
            <v>0</v>
          </cell>
          <cell r="F95">
            <v>149656</v>
          </cell>
          <cell r="G95">
            <v>0</v>
          </cell>
          <cell r="H95">
            <v>149656</v>
          </cell>
          <cell r="K95">
            <v>0</v>
          </cell>
          <cell r="L95">
            <v>149656</v>
          </cell>
        </row>
        <row r="96">
          <cell r="A96" t="str">
            <v>2190-1004</v>
          </cell>
          <cell r="B96" t="str">
            <v xml:space="preserve"> เงินทดรองรับ - บ.รวมเกษตรกรอุตสาหกรรม จก.                                     </v>
          </cell>
          <cell r="C96">
            <v>0</v>
          </cell>
          <cell r="D96">
            <v>4732600.78</v>
          </cell>
          <cell r="E96">
            <v>0</v>
          </cell>
          <cell r="F96">
            <v>28049465.449999999</v>
          </cell>
          <cell r="G96">
            <v>0</v>
          </cell>
          <cell r="H96">
            <v>32782066.23</v>
          </cell>
          <cell r="K96">
            <v>0</v>
          </cell>
          <cell r="L96">
            <v>32782066.23</v>
          </cell>
        </row>
        <row r="97">
          <cell r="A97" t="str">
            <v>2500-0300</v>
          </cell>
          <cell r="B97" t="str">
            <v xml:space="preserve"> เจ้าหนี้ค่าเครื่องจักร - ธ.นครหลวงไทย                                         </v>
          </cell>
          <cell r="C97">
            <v>0</v>
          </cell>
          <cell r="D97">
            <v>364682036.69999999</v>
          </cell>
          <cell r="E97">
            <v>0</v>
          </cell>
          <cell r="F97">
            <v>0</v>
          </cell>
          <cell r="G97">
            <v>0</v>
          </cell>
          <cell r="H97">
            <v>364682036.69999999</v>
          </cell>
          <cell r="J97">
            <v>150131.59</v>
          </cell>
          <cell r="K97">
            <v>0</v>
          </cell>
          <cell r="L97">
            <v>364832168.28999996</v>
          </cell>
        </row>
        <row r="98">
          <cell r="A98" t="str">
            <v>3010-0000</v>
          </cell>
          <cell r="B98" t="str">
            <v xml:space="preserve"> หุ้นสามัญ                                                                     </v>
          </cell>
          <cell r="C98">
            <v>0</v>
          </cell>
          <cell r="D98">
            <v>265000000</v>
          </cell>
          <cell r="E98">
            <v>0</v>
          </cell>
          <cell r="F98">
            <v>0</v>
          </cell>
          <cell r="G98">
            <v>0</v>
          </cell>
          <cell r="H98">
            <v>265000000</v>
          </cell>
          <cell r="K98">
            <v>0</v>
          </cell>
          <cell r="L98">
            <v>265000000</v>
          </cell>
        </row>
        <row r="99">
          <cell r="A99" t="str">
            <v>3033-0000</v>
          </cell>
          <cell r="B99" t="str">
            <v xml:space="preserve"> กำไร (ขาดทุน) สุทธิ                                                           </v>
          </cell>
          <cell r="C99">
            <v>353105.48</v>
          </cell>
          <cell r="D99">
            <v>0</v>
          </cell>
          <cell r="E99">
            <v>0</v>
          </cell>
          <cell r="F99">
            <v>0</v>
          </cell>
          <cell r="G99">
            <v>353105.48</v>
          </cell>
          <cell r="H99">
            <v>0</v>
          </cell>
          <cell r="K99">
            <v>353105.48</v>
          </cell>
          <cell r="L99">
            <v>0</v>
          </cell>
        </row>
        <row r="100">
          <cell r="A100" t="str">
            <v>4520-0000</v>
          </cell>
          <cell r="B100" t="str">
            <v xml:space="preserve"> ดอกเบี้ยรับ                                                                   </v>
          </cell>
          <cell r="C100">
            <v>0</v>
          </cell>
          <cell r="D100">
            <v>22777.13</v>
          </cell>
          <cell r="E100">
            <v>0</v>
          </cell>
          <cell r="F100">
            <v>0</v>
          </cell>
          <cell r="G100">
            <v>0</v>
          </cell>
          <cell r="H100">
            <v>22777.13</v>
          </cell>
          <cell r="K100">
            <v>0</v>
          </cell>
          <cell r="L100">
            <v>22777.13</v>
          </cell>
        </row>
        <row r="101">
          <cell r="A101" t="str">
            <v>4520-1170</v>
          </cell>
          <cell r="B101" t="str">
            <v xml:space="preserve"> ดอกเบี้ยรับ อื่น ๆ                                                            </v>
          </cell>
          <cell r="C101">
            <v>0</v>
          </cell>
          <cell r="D101">
            <v>1949.47</v>
          </cell>
          <cell r="E101">
            <v>0</v>
          </cell>
          <cell r="F101">
            <v>1.97</v>
          </cell>
          <cell r="G101">
            <v>0</v>
          </cell>
          <cell r="H101">
            <v>1951.44</v>
          </cell>
          <cell r="K101">
            <v>0</v>
          </cell>
          <cell r="L101">
            <v>1951.44</v>
          </cell>
        </row>
        <row r="102">
          <cell r="A102" t="str">
            <v>4590-1000</v>
          </cell>
          <cell r="B102" t="str">
            <v xml:space="preserve"> รายได้เบ็ดเตล็ด                                                               </v>
          </cell>
          <cell r="C102">
            <v>0</v>
          </cell>
          <cell r="D102">
            <v>0</v>
          </cell>
          <cell r="E102">
            <v>0</v>
          </cell>
          <cell r="F102">
            <v>2.67</v>
          </cell>
          <cell r="G102">
            <v>0</v>
          </cell>
          <cell r="H102">
            <v>2.67</v>
          </cell>
          <cell r="K102">
            <v>0</v>
          </cell>
          <cell r="L102">
            <v>2.67</v>
          </cell>
        </row>
        <row r="103">
          <cell r="A103" t="str">
            <v>6800-0100</v>
          </cell>
          <cell r="B103" t="str">
            <v xml:space="preserve"> ค่าขนส่งอุปกรณ์และค่าแรงกรรมกร                                                </v>
          </cell>
          <cell r="C103">
            <v>5000</v>
          </cell>
          <cell r="D103">
            <v>0</v>
          </cell>
          <cell r="E103">
            <v>127800</v>
          </cell>
          <cell r="F103">
            <v>0</v>
          </cell>
          <cell r="G103">
            <v>132800</v>
          </cell>
          <cell r="H103">
            <v>0</v>
          </cell>
          <cell r="K103">
            <v>132800</v>
          </cell>
          <cell r="L103">
            <v>0</v>
          </cell>
        </row>
        <row r="104">
          <cell r="A104" t="str">
            <v>6800-1300</v>
          </cell>
          <cell r="B104" t="str">
            <v xml:space="preserve"> ค่าเช่าเครื่องจักรแลทางการเกษตร                                               </v>
          </cell>
          <cell r="C104">
            <v>6000</v>
          </cell>
          <cell r="D104">
            <v>0</v>
          </cell>
          <cell r="E104">
            <v>0</v>
          </cell>
          <cell r="F104">
            <v>0</v>
          </cell>
          <cell r="G104">
            <v>6000</v>
          </cell>
          <cell r="H104">
            <v>0</v>
          </cell>
          <cell r="K104">
            <v>6000</v>
          </cell>
          <cell r="L104">
            <v>0</v>
          </cell>
        </row>
        <row r="105">
          <cell r="A105" t="str">
            <v>6900-0500</v>
          </cell>
          <cell r="B105" t="str">
            <v xml:space="preserve"> ค่าเสื่อมราคา - เครื่องใช้สำนักงานและเครื่องตกแต่ง                            </v>
          </cell>
          <cell r="C105">
            <v>0</v>
          </cell>
          <cell r="D105">
            <v>0</v>
          </cell>
          <cell r="E105">
            <v>58843.28</v>
          </cell>
          <cell r="F105">
            <v>0</v>
          </cell>
          <cell r="G105">
            <v>58843.28</v>
          </cell>
          <cell r="H105">
            <v>0</v>
          </cell>
          <cell r="K105">
            <v>58843.28</v>
          </cell>
          <cell r="L105">
            <v>0</v>
          </cell>
        </row>
        <row r="106">
          <cell r="A106" t="str">
            <v>6900-0700</v>
          </cell>
          <cell r="B106" t="str">
            <v xml:space="preserve"> ค่าเสื่อมราคา - เครื่องมือเครื่องใช้                                          </v>
          </cell>
          <cell r="C106">
            <v>0</v>
          </cell>
          <cell r="D106">
            <v>0</v>
          </cell>
          <cell r="E106">
            <v>4772.72</v>
          </cell>
          <cell r="F106">
            <v>0</v>
          </cell>
          <cell r="G106">
            <v>4772.72</v>
          </cell>
          <cell r="H106">
            <v>0</v>
          </cell>
          <cell r="K106">
            <v>4772.72</v>
          </cell>
          <cell r="L106">
            <v>0</v>
          </cell>
        </row>
        <row r="107">
          <cell r="A107" t="str">
            <v>8100-1000</v>
          </cell>
          <cell r="B107" t="str">
            <v xml:space="preserve"> เงินเดือนและค่าแรงงาน                                                         </v>
          </cell>
          <cell r="C107">
            <v>2279121</v>
          </cell>
          <cell r="D107">
            <v>0</v>
          </cell>
          <cell r="E107">
            <v>0</v>
          </cell>
          <cell r="F107">
            <v>0</v>
          </cell>
          <cell r="G107">
            <v>2279121</v>
          </cell>
          <cell r="H107">
            <v>0</v>
          </cell>
          <cell r="K107">
            <v>2279121</v>
          </cell>
          <cell r="L107">
            <v>0</v>
          </cell>
        </row>
        <row r="108">
          <cell r="A108" t="str">
            <v>8100-2000</v>
          </cell>
          <cell r="B108" t="str">
            <v xml:space="preserve"> ค่าล่วงเวลา                                                                   </v>
          </cell>
          <cell r="C108">
            <v>3600</v>
          </cell>
          <cell r="D108">
            <v>0</v>
          </cell>
          <cell r="E108">
            <v>0</v>
          </cell>
          <cell r="F108">
            <v>0</v>
          </cell>
          <cell r="G108">
            <v>3600</v>
          </cell>
          <cell r="H108">
            <v>0</v>
          </cell>
          <cell r="K108">
            <v>3600</v>
          </cell>
          <cell r="L108">
            <v>0</v>
          </cell>
        </row>
        <row r="109">
          <cell r="A109" t="str">
            <v>8100-5100</v>
          </cell>
          <cell r="B109" t="str">
            <v xml:space="preserve"> เงินสมทบกองทุนเงินทดแทนกรมแรงงาน                                              </v>
          </cell>
          <cell r="C109">
            <v>1620</v>
          </cell>
          <cell r="D109">
            <v>0</v>
          </cell>
          <cell r="E109">
            <v>0</v>
          </cell>
          <cell r="F109">
            <v>0</v>
          </cell>
          <cell r="G109">
            <v>1620</v>
          </cell>
          <cell r="H109">
            <v>0</v>
          </cell>
          <cell r="K109">
            <v>1620</v>
          </cell>
          <cell r="L109">
            <v>0</v>
          </cell>
        </row>
        <row r="110">
          <cell r="A110" t="str">
            <v>8100-5200</v>
          </cell>
          <cell r="B110" t="str">
            <v xml:space="preserve"> เงินสมทบประกันสังคม                                                           </v>
          </cell>
          <cell r="C110">
            <v>15576</v>
          </cell>
          <cell r="D110">
            <v>0</v>
          </cell>
          <cell r="E110">
            <v>0</v>
          </cell>
          <cell r="F110">
            <v>0</v>
          </cell>
          <cell r="G110">
            <v>15576</v>
          </cell>
          <cell r="H110">
            <v>0</v>
          </cell>
          <cell r="K110">
            <v>15576</v>
          </cell>
          <cell r="L110">
            <v>0</v>
          </cell>
        </row>
        <row r="111">
          <cell r="A111" t="str">
            <v>8100-5300</v>
          </cell>
          <cell r="B111" t="str">
            <v xml:space="preserve"> ค่าอาหารกรรมการและพนักงาน                                                     </v>
          </cell>
          <cell r="C111">
            <v>0</v>
          </cell>
          <cell r="D111">
            <v>0</v>
          </cell>
          <cell r="E111">
            <v>174000</v>
          </cell>
          <cell r="F111">
            <v>0</v>
          </cell>
          <cell r="G111">
            <v>174000</v>
          </cell>
          <cell r="H111">
            <v>0</v>
          </cell>
          <cell r="K111">
            <v>174000</v>
          </cell>
          <cell r="L111">
            <v>0</v>
          </cell>
        </row>
        <row r="112">
          <cell r="A112" t="str">
            <v>8100-5400</v>
          </cell>
          <cell r="B112" t="str">
            <v xml:space="preserve"> ค่ารักษาพยาบาล                                                                </v>
          </cell>
          <cell r="C112">
            <v>7256</v>
          </cell>
          <cell r="D112">
            <v>0</v>
          </cell>
          <cell r="E112">
            <v>12245</v>
          </cell>
          <cell r="F112">
            <v>0</v>
          </cell>
          <cell r="G112">
            <v>19501</v>
          </cell>
          <cell r="H112">
            <v>0</v>
          </cell>
          <cell r="K112">
            <v>19501</v>
          </cell>
          <cell r="L112">
            <v>0</v>
          </cell>
        </row>
        <row r="113">
          <cell r="A113" t="str">
            <v>8100-5500</v>
          </cell>
          <cell r="B113" t="str">
            <v xml:space="preserve"> ค่าจัดงานประจำปี                                                              </v>
          </cell>
          <cell r="C113">
            <v>0</v>
          </cell>
          <cell r="D113">
            <v>0</v>
          </cell>
          <cell r="E113">
            <v>28750</v>
          </cell>
          <cell r="F113">
            <v>0</v>
          </cell>
          <cell r="G113">
            <v>28750</v>
          </cell>
          <cell r="H113">
            <v>0</v>
          </cell>
          <cell r="K113">
            <v>28750</v>
          </cell>
          <cell r="L113">
            <v>0</v>
          </cell>
        </row>
        <row r="114">
          <cell r="A114" t="str">
            <v>8100-5600</v>
          </cell>
          <cell r="B114" t="str">
            <v xml:space="preserve"> ค่าเบี้ยประกัน - อุบัติเหตุและสุขภาพ                                          </v>
          </cell>
          <cell r="C114">
            <v>2557</v>
          </cell>
          <cell r="D114">
            <v>0</v>
          </cell>
          <cell r="E114">
            <v>0</v>
          </cell>
          <cell r="F114">
            <v>0</v>
          </cell>
          <cell r="G114">
            <v>2557</v>
          </cell>
          <cell r="H114">
            <v>0</v>
          </cell>
          <cell r="K114">
            <v>2557</v>
          </cell>
          <cell r="L114">
            <v>0</v>
          </cell>
        </row>
        <row r="115">
          <cell r="A115" t="str">
            <v>8100-5700</v>
          </cell>
          <cell r="B115" t="str">
            <v xml:space="preserve"> ค่าสวัสดิการพนักงาน                                                           </v>
          </cell>
          <cell r="C115">
            <v>7126</v>
          </cell>
          <cell r="D115">
            <v>0</v>
          </cell>
          <cell r="E115">
            <v>57808</v>
          </cell>
          <cell r="F115">
            <v>0</v>
          </cell>
          <cell r="G115">
            <v>64934</v>
          </cell>
          <cell r="H115">
            <v>0</v>
          </cell>
          <cell r="K115">
            <v>64934</v>
          </cell>
          <cell r="L115">
            <v>0</v>
          </cell>
        </row>
        <row r="116">
          <cell r="A116" t="str">
            <v>8100-7000</v>
          </cell>
          <cell r="B116" t="str">
            <v xml:space="preserve"> ค่าเบี้ยเลี้ยง                                                                </v>
          </cell>
          <cell r="C116">
            <v>8936</v>
          </cell>
          <cell r="D116">
            <v>0</v>
          </cell>
          <cell r="E116">
            <v>11150</v>
          </cell>
          <cell r="F116">
            <v>0</v>
          </cell>
          <cell r="G116">
            <v>20086</v>
          </cell>
          <cell r="H116">
            <v>0</v>
          </cell>
          <cell r="K116">
            <v>20086</v>
          </cell>
          <cell r="L116">
            <v>0</v>
          </cell>
        </row>
        <row r="117">
          <cell r="A117" t="str">
            <v>8100-8100</v>
          </cell>
          <cell r="B117" t="str">
            <v xml:space="preserve"> ค่าใช้จ่ายเดินทาง - ในประเทศ                                                  </v>
          </cell>
          <cell r="C117">
            <v>125327</v>
          </cell>
          <cell r="D117">
            <v>0</v>
          </cell>
          <cell r="E117">
            <v>77255</v>
          </cell>
          <cell r="F117">
            <v>0</v>
          </cell>
          <cell r="G117">
            <v>202582</v>
          </cell>
          <cell r="H117">
            <v>0</v>
          </cell>
          <cell r="K117">
            <v>202582</v>
          </cell>
          <cell r="L117">
            <v>0</v>
          </cell>
        </row>
        <row r="118">
          <cell r="A118" t="str">
            <v>8100-8200</v>
          </cell>
          <cell r="B118" t="str">
            <v xml:space="preserve"> ค่าใช้จ่ายเดินทาง - ต่างประเทศ                                                </v>
          </cell>
          <cell r="C118">
            <v>53560.12</v>
          </cell>
          <cell r="D118">
            <v>0</v>
          </cell>
          <cell r="E118">
            <v>0</v>
          </cell>
          <cell r="F118">
            <v>0</v>
          </cell>
          <cell r="G118">
            <v>53560.12</v>
          </cell>
          <cell r="H118">
            <v>0</v>
          </cell>
          <cell r="K118">
            <v>53560.12</v>
          </cell>
          <cell r="L118">
            <v>0</v>
          </cell>
        </row>
        <row r="119">
          <cell r="A119" t="str">
            <v>8200-1400</v>
          </cell>
          <cell r="B119" t="str">
            <v xml:space="preserve"> ค่าเช่า - รถยนต์                                                              </v>
          </cell>
          <cell r="C119">
            <v>64906</v>
          </cell>
          <cell r="D119">
            <v>0</v>
          </cell>
          <cell r="E119">
            <v>116146.78</v>
          </cell>
          <cell r="F119">
            <v>0</v>
          </cell>
          <cell r="G119">
            <v>181052.78</v>
          </cell>
          <cell r="H119">
            <v>0</v>
          </cell>
          <cell r="K119">
            <v>181052.78</v>
          </cell>
          <cell r="L119">
            <v>0</v>
          </cell>
        </row>
        <row r="120">
          <cell r="A120" t="str">
            <v>8200-1700</v>
          </cell>
          <cell r="B120" t="str">
            <v xml:space="preserve"> ค่าเช่า-ที่จอดรถ                                                              </v>
          </cell>
          <cell r="C120">
            <v>2082.9899999999998</v>
          </cell>
          <cell r="D120">
            <v>0</v>
          </cell>
          <cell r="E120">
            <v>0</v>
          </cell>
          <cell r="F120">
            <v>0</v>
          </cell>
          <cell r="G120">
            <v>2082.9899999999998</v>
          </cell>
          <cell r="H120">
            <v>0</v>
          </cell>
          <cell r="K120">
            <v>2082.9899999999998</v>
          </cell>
          <cell r="L120">
            <v>0</v>
          </cell>
        </row>
        <row r="121">
          <cell r="A121" t="str">
            <v>8200-3700</v>
          </cell>
          <cell r="B121" t="str">
            <v xml:space="preserve"> ค่าธรรมเนียมอื่น ๆ                                                            </v>
          </cell>
          <cell r="C121">
            <v>400</v>
          </cell>
          <cell r="D121">
            <v>0</v>
          </cell>
          <cell r="E121">
            <v>0</v>
          </cell>
          <cell r="F121">
            <v>0</v>
          </cell>
          <cell r="G121">
            <v>400</v>
          </cell>
          <cell r="H121">
            <v>0</v>
          </cell>
          <cell r="K121">
            <v>400</v>
          </cell>
          <cell r="L121">
            <v>0</v>
          </cell>
        </row>
        <row r="122">
          <cell r="A122" t="str">
            <v>8300-5000</v>
          </cell>
          <cell r="B122" t="str">
            <v xml:space="preserve"> ค่าซ่อมแซมและบำรุงรักษา - ยานยนต์                                             </v>
          </cell>
          <cell r="C122">
            <v>0</v>
          </cell>
          <cell r="D122">
            <v>0</v>
          </cell>
          <cell r="E122">
            <v>180</v>
          </cell>
          <cell r="F122">
            <v>0</v>
          </cell>
          <cell r="G122">
            <v>180</v>
          </cell>
          <cell r="H122">
            <v>0</v>
          </cell>
          <cell r="K122">
            <v>180</v>
          </cell>
          <cell r="L122">
            <v>0</v>
          </cell>
        </row>
        <row r="123">
          <cell r="A123" t="str">
            <v>8500-0500</v>
          </cell>
          <cell r="B123" t="str">
            <v xml:space="preserve"> ค่าเสื่อมราคา - เครื่องใช้สำนักงานและเครื่องตกแต่ง                            </v>
          </cell>
          <cell r="C123">
            <v>9417.74</v>
          </cell>
          <cell r="D123">
            <v>0</v>
          </cell>
          <cell r="E123">
            <v>0</v>
          </cell>
          <cell r="F123">
            <v>0</v>
          </cell>
          <cell r="G123">
            <v>9417.74</v>
          </cell>
          <cell r="H123">
            <v>0</v>
          </cell>
          <cell r="K123">
            <v>9417.74</v>
          </cell>
          <cell r="L123">
            <v>0</v>
          </cell>
        </row>
        <row r="124">
          <cell r="A124" t="str">
            <v>8600-0100</v>
          </cell>
          <cell r="B124" t="str">
            <v xml:space="preserve"> ค่าที่ปรึกษา                                                                  </v>
          </cell>
          <cell r="C124">
            <v>3230189.93</v>
          </cell>
          <cell r="D124">
            <v>0</v>
          </cell>
          <cell r="E124">
            <v>383166.66</v>
          </cell>
          <cell r="F124">
            <v>0</v>
          </cell>
          <cell r="G124">
            <v>3613356.59</v>
          </cell>
          <cell r="H124">
            <v>0</v>
          </cell>
          <cell r="K124">
            <v>3613356.59</v>
          </cell>
          <cell r="L124">
            <v>0</v>
          </cell>
        </row>
        <row r="125">
          <cell r="A125" t="str">
            <v>8600-0200</v>
          </cell>
          <cell r="B125" t="str">
            <v xml:space="preserve"> ค่าธรรมเนียมวิชาชีพ                                                           </v>
          </cell>
          <cell r="C125">
            <v>229472</v>
          </cell>
          <cell r="D125">
            <v>0</v>
          </cell>
          <cell r="E125">
            <v>0</v>
          </cell>
          <cell r="F125">
            <v>0</v>
          </cell>
          <cell r="G125">
            <v>229472</v>
          </cell>
          <cell r="H125">
            <v>0</v>
          </cell>
          <cell r="K125">
            <v>229472</v>
          </cell>
          <cell r="L125">
            <v>0</v>
          </cell>
        </row>
        <row r="126">
          <cell r="A126" t="str">
            <v>8600-0300</v>
          </cell>
          <cell r="B126" t="str">
            <v xml:space="preserve"> ค่าเบี้ยปรับเงินเพิ่ม                                                         </v>
          </cell>
          <cell r="C126">
            <v>1.01</v>
          </cell>
          <cell r="D126">
            <v>0</v>
          </cell>
          <cell r="E126">
            <v>12.64</v>
          </cell>
          <cell r="F126">
            <v>0</v>
          </cell>
          <cell r="G126">
            <v>13.65</v>
          </cell>
          <cell r="H126">
            <v>0</v>
          </cell>
          <cell r="K126">
            <v>13.65</v>
          </cell>
          <cell r="L126">
            <v>0</v>
          </cell>
        </row>
        <row r="127">
          <cell r="A127" t="str">
            <v>8600-0900</v>
          </cell>
          <cell r="B127" t="str">
            <v xml:space="preserve"> ค่าใช้จ่ายก่อนดำเนินงานตัดจ่าย                                                </v>
          </cell>
          <cell r="C127">
            <v>0</v>
          </cell>
          <cell r="D127">
            <v>0</v>
          </cell>
          <cell r="E127">
            <v>48</v>
          </cell>
          <cell r="F127">
            <v>0</v>
          </cell>
          <cell r="G127">
            <v>48</v>
          </cell>
          <cell r="H127">
            <v>0</v>
          </cell>
          <cell r="K127">
            <v>48</v>
          </cell>
          <cell r="L127">
            <v>0</v>
          </cell>
        </row>
        <row r="128">
          <cell r="A128" t="str">
            <v>8600-1100</v>
          </cell>
          <cell r="B128" t="str">
            <v xml:space="preserve"> ค่าใช้จ่ายจดทะเบียนเพิ่มทุน                                                   </v>
          </cell>
          <cell r="C128">
            <v>253500</v>
          </cell>
          <cell r="D128">
            <v>0</v>
          </cell>
          <cell r="E128">
            <v>0</v>
          </cell>
          <cell r="F128">
            <v>0</v>
          </cell>
          <cell r="G128">
            <v>253500</v>
          </cell>
          <cell r="H128">
            <v>0</v>
          </cell>
          <cell r="K128">
            <v>253500</v>
          </cell>
          <cell r="L128">
            <v>0</v>
          </cell>
        </row>
        <row r="129">
          <cell r="A129" t="str">
            <v>8600-1200</v>
          </cell>
          <cell r="B129" t="str">
            <v xml:space="preserve"> ค่ารับรอง                                                                     </v>
          </cell>
          <cell r="C129">
            <v>103769.36</v>
          </cell>
          <cell r="D129">
            <v>0</v>
          </cell>
          <cell r="E129">
            <v>128347.2</v>
          </cell>
          <cell r="F129">
            <v>0</v>
          </cell>
          <cell r="G129">
            <v>232116.56</v>
          </cell>
          <cell r="H129">
            <v>0</v>
          </cell>
          <cell r="K129">
            <v>232116.56</v>
          </cell>
          <cell r="L129">
            <v>0</v>
          </cell>
        </row>
        <row r="130">
          <cell r="A130" t="str">
            <v>8600-1300</v>
          </cell>
          <cell r="B130" t="str">
            <v xml:space="preserve"> ค่าการกุศล                                                                    </v>
          </cell>
          <cell r="C130">
            <v>10000</v>
          </cell>
          <cell r="D130">
            <v>0</v>
          </cell>
          <cell r="E130">
            <v>1000</v>
          </cell>
          <cell r="F130">
            <v>0</v>
          </cell>
          <cell r="G130">
            <v>11000</v>
          </cell>
          <cell r="H130">
            <v>0</v>
          </cell>
          <cell r="K130">
            <v>11000</v>
          </cell>
          <cell r="L130">
            <v>0</v>
          </cell>
        </row>
        <row r="131">
          <cell r="A131" t="str">
            <v>8600-1500</v>
          </cell>
          <cell r="B131" t="str">
            <v xml:space="preserve"> ค่าโฆษณาประชาสัมพันธ์                                                         </v>
          </cell>
          <cell r="C131">
            <v>40147.39</v>
          </cell>
          <cell r="D131">
            <v>0</v>
          </cell>
          <cell r="E131">
            <v>5200</v>
          </cell>
          <cell r="F131">
            <v>0</v>
          </cell>
          <cell r="G131">
            <v>45347.39</v>
          </cell>
          <cell r="H131">
            <v>0</v>
          </cell>
          <cell r="K131">
            <v>45347.39</v>
          </cell>
          <cell r="L131">
            <v>0</v>
          </cell>
        </row>
        <row r="132">
          <cell r="A132" t="str">
            <v>8600-1700</v>
          </cell>
          <cell r="B132" t="str">
            <v xml:space="preserve"> ค่าสมาชิกและวารสาร                                                            </v>
          </cell>
          <cell r="C132">
            <v>3000</v>
          </cell>
          <cell r="D132">
            <v>0</v>
          </cell>
          <cell r="E132">
            <v>2517</v>
          </cell>
          <cell r="F132">
            <v>0</v>
          </cell>
          <cell r="G132">
            <v>5517</v>
          </cell>
          <cell r="H132">
            <v>0</v>
          </cell>
          <cell r="K132">
            <v>5517</v>
          </cell>
          <cell r="L132">
            <v>0</v>
          </cell>
        </row>
        <row r="133">
          <cell r="A133" t="str">
            <v>8600-1900</v>
          </cell>
          <cell r="B133" t="str">
            <v xml:space="preserve"> ค่าทำความสะอาด                                                                </v>
          </cell>
          <cell r="C133">
            <v>0</v>
          </cell>
          <cell r="D133">
            <v>0</v>
          </cell>
          <cell r="E133">
            <v>29400</v>
          </cell>
          <cell r="F133">
            <v>0</v>
          </cell>
          <cell r="G133">
            <v>29400</v>
          </cell>
          <cell r="H133">
            <v>0</v>
          </cell>
          <cell r="K133">
            <v>29400</v>
          </cell>
          <cell r="L133">
            <v>0</v>
          </cell>
        </row>
        <row r="134">
          <cell r="A134" t="str">
            <v>8600-2000</v>
          </cell>
          <cell r="B134" t="str">
            <v xml:space="preserve"> ค่าตำราวิชาการ                                                                </v>
          </cell>
          <cell r="C134">
            <v>0</v>
          </cell>
          <cell r="D134">
            <v>0</v>
          </cell>
          <cell r="E134">
            <v>375</v>
          </cell>
          <cell r="F134">
            <v>0</v>
          </cell>
          <cell r="G134">
            <v>375</v>
          </cell>
          <cell r="H134">
            <v>0</v>
          </cell>
          <cell r="K134">
            <v>375</v>
          </cell>
          <cell r="L134">
            <v>0</v>
          </cell>
        </row>
        <row r="135">
          <cell r="A135" t="str">
            <v>8600-2300</v>
          </cell>
          <cell r="B135" t="str">
            <v xml:space="preserve"> ค่าน้ำมันและแก๊ส                                                              </v>
          </cell>
          <cell r="C135">
            <v>0</v>
          </cell>
          <cell r="D135">
            <v>0</v>
          </cell>
          <cell r="E135">
            <v>34374.04</v>
          </cell>
          <cell r="F135">
            <v>0</v>
          </cell>
          <cell r="G135">
            <v>34374.04</v>
          </cell>
          <cell r="H135">
            <v>0</v>
          </cell>
          <cell r="K135">
            <v>34374.04</v>
          </cell>
          <cell r="L135">
            <v>0</v>
          </cell>
        </row>
        <row r="136">
          <cell r="A136" t="str">
            <v>8600-2400</v>
          </cell>
          <cell r="B136" t="str">
            <v xml:space="preserve"> ค่าเครื่องเขียนแบบพิมพ์                                                       </v>
          </cell>
          <cell r="C136">
            <v>105227.55</v>
          </cell>
          <cell r="D136">
            <v>0</v>
          </cell>
          <cell r="E136">
            <v>98350.76</v>
          </cell>
          <cell r="F136">
            <v>0</v>
          </cell>
          <cell r="G136">
            <v>203578.31</v>
          </cell>
          <cell r="H136">
            <v>0</v>
          </cell>
          <cell r="K136">
            <v>203578.31</v>
          </cell>
          <cell r="L136">
            <v>0</v>
          </cell>
        </row>
        <row r="137">
          <cell r="A137" t="str">
            <v>8600-2510</v>
          </cell>
          <cell r="B137" t="str">
            <v xml:space="preserve"> ค่าโทรศัทพ์ในประเทศ                                                           </v>
          </cell>
          <cell r="C137">
            <v>16270.75</v>
          </cell>
          <cell r="D137">
            <v>0</v>
          </cell>
          <cell r="E137">
            <v>114592.27</v>
          </cell>
          <cell r="F137">
            <v>0</v>
          </cell>
          <cell r="G137">
            <v>130863.02</v>
          </cell>
          <cell r="H137">
            <v>0</v>
          </cell>
          <cell r="K137">
            <v>130863.02</v>
          </cell>
          <cell r="L137">
            <v>0</v>
          </cell>
        </row>
        <row r="138">
          <cell r="A138" t="str">
            <v>8600-2520</v>
          </cell>
          <cell r="B138" t="str">
            <v xml:space="preserve"> ค่าโทรศัพท์ต่างประเทศ                                                         </v>
          </cell>
          <cell r="C138">
            <v>0</v>
          </cell>
          <cell r="D138">
            <v>0</v>
          </cell>
          <cell r="E138">
            <v>8301.1</v>
          </cell>
          <cell r="F138">
            <v>0</v>
          </cell>
          <cell r="G138">
            <v>8301.1</v>
          </cell>
          <cell r="H138">
            <v>0</v>
          </cell>
          <cell r="K138">
            <v>8301.1</v>
          </cell>
          <cell r="L138">
            <v>0</v>
          </cell>
        </row>
        <row r="139">
          <cell r="A139" t="str">
            <v>8600-2530</v>
          </cell>
          <cell r="B139" t="str">
            <v xml:space="preserve"> ค่าโทรศัพท์เคลื่อนที่,โทรศัพท์ติดตามตัว                                       </v>
          </cell>
          <cell r="C139">
            <v>200</v>
          </cell>
          <cell r="D139">
            <v>0</v>
          </cell>
          <cell r="E139">
            <v>0</v>
          </cell>
          <cell r="F139">
            <v>0</v>
          </cell>
          <cell r="G139">
            <v>200</v>
          </cell>
          <cell r="H139">
            <v>0</v>
          </cell>
          <cell r="K139">
            <v>200</v>
          </cell>
          <cell r="L139">
            <v>0</v>
          </cell>
        </row>
        <row r="140">
          <cell r="A140" t="str">
            <v>8600-2600</v>
          </cell>
          <cell r="B140" t="str">
            <v xml:space="preserve"> ค่าส่งเอกสาร                                                                  </v>
          </cell>
          <cell r="C140">
            <v>4583</v>
          </cell>
          <cell r="D140">
            <v>0</v>
          </cell>
          <cell r="E140">
            <v>0</v>
          </cell>
          <cell r="F140">
            <v>0</v>
          </cell>
          <cell r="G140">
            <v>4583</v>
          </cell>
          <cell r="H140">
            <v>0</v>
          </cell>
          <cell r="K140">
            <v>4583</v>
          </cell>
          <cell r="L140">
            <v>0</v>
          </cell>
        </row>
        <row r="141">
          <cell r="A141" t="str">
            <v>8600-2900</v>
          </cell>
          <cell r="B141" t="str">
            <v xml:space="preserve"> ค่าใช้จ่ายในการขนย้ายทรัพย์สิน                                                </v>
          </cell>
          <cell r="C141">
            <v>0</v>
          </cell>
          <cell r="D141">
            <v>0</v>
          </cell>
          <cell r="E141">
            <v>300</v>
          </cell>
          <cell r="F141">
            <v>0</v>
          </cell>
          <cell r="G141">
            <v>300</v>
          </cell>
          <cell r="H141">
            <v>0</v>
          </cell>
          <cell r="K141">
            <v>300</v>
          </cell>
          <cell r="L141">
            <v>0</v>
          </cell>
        </row>
        <row r="142">
          <cell r="A142" t="str">
            <v>8600-3600</v>
          </cell>
          <cell r="B142" t="str">
            <v xml:space="preserve"> ค่าภาษีต้องห้าม                                                               </v>
          </cell>
          <cell r="C142">
            <v>0</v>
          </cell>
          <cell r="D142">
            <v>0</v>
          </cell>
          <cell r="E142">
            <v>841.75</v>
          </cell>
          <cell r="F142">
            <v>0</v>
          </cell>
          <cell r="G142">
            <v>841.75</v>
          </cell>
          <cell r="H142">
            <v>0</v>
          </cell>
          <cell r="K142">
            <v>841.75</v>
          </cell>
          <cell r="L142">
            <v>0</v>
          </cell>
        </row>
        <row r="143">
          <cell r="A143" t="str">
            <v>8600-9000</v>
          </cell>
          <cell r="B143" t="str">
            <v xml:space="preserve"> ค่าใช้จ่ายเบ็ดเตล็ด                                                           </v>
          </cell>
          <cell r="C143">
            <v>12479</v>
          </cell>
          <cell r="D143">
            <v>0</v>
          </cell>
          <cell r="E143">
            <v>232561.1</v>
          </cell>
          <cell r="F143">
            <v>0</v>
          </cell>
          <cell r="G143">
            <v>245040.1</v>
          </cell>
          <cell r="H143">
            <v>0</v>
          </cell>
          <cell r="K143">
            <v>245040.1</v>
          </cell>
          <cell r="L143">
            <v>0</v>
          </cell>
        </row>
        <row r="144">
          <cell r="A144" t="str">
            <v>8610-0200</v>
          </cell>
          <cell r="B144" t="str">
            <v xml:space="preserve"> ค่าพัฒนาโครงการ - ประชาพิจารณ์                                                </v>
          </cell>
          <cell r="C144">
            <v>0</v>
          </cell>
          <cell r="D144">
            <v>0</v>
          </cell>
          <cell r="E144">
            <v>114431</v>
          </cell>
          <cell r="F144">
            <v>0</v>
          </cell>
          <cell r="G144">
            <v>114431</v>
          </cell>
          <cell r="H144">
            <v>0</v>
          </cell>
          <cell r="K144">
            <v>114431</v>
          </cell>
          <cell r="L144">
            <v>0</v>
          </cell>
        </row>
        <row r="145">
          <cell r="A145" t="str">
            <v>8700-1100</v>
          </cell>
          <cell r="B145" t="str">
            <v xml:space="preserve"> ดอกเบี้ยจ่าย - เงินเบิกเกินบัญชี                                              </v>
          </cell>
          <cell r="C145">
            <v>174.93</v>
          </cell>
          <cell r="D145">
            <v>0</v>
          </cell>
          <cell r="E145">
            <v>0</v>
          </cell>
          <cell r="F145">
            <v>0</v>
          </cell>
          <cell r="G145">
            <v>174.93</v>
          </cell>
          <cell r="H145">
            <v>0</v>
          </cell>
          <cell r="K145">
            <v>174.93</v>
          </cell>
          <cell r="L145">
            <v>0</v>
          </cell>
        </row>
        <row r="146">
          <cell r="A146" t="str">
            <v>8700-1500</v>
          </cell>
          <cell r="B146" t="str">
            <v xml:space="preserve"> ดอกเบี้ยจ่าย - L/C                                                            </v>
          </cell>
          <cell r="C146">
            <v>8041.25</v>
          </cell>
          <cell r="D146">
            <v>0</v>
          </cell>
          <cell r="E146">
            <v>0</v>
          </cell>
          <cell r="F146">
            <v>0</v>
          </cell>
          <cell r="G146">
            <v>8041.25</v>
          </cell>
          <cell r="H146">
            <v>0</v>
          </cell>
          <cell r="K146">
            <v>8041.25</v>
          </cell>
          <cell r="L146">
            <v>0</v>
          </cell>
        </row>
        <row r="147">
          <cell r="A147" t="str">
            <v>8700-1600</v>
          </cell>
          <cell r="B147" t="str">
            <v xml:space="preserve"> ดอกเบี้ยจ่าย - ทรัสต์รีซีท                                                    </v>
          </cell>
          <cell r="C147">
            <v>8581.75</v>
          </cell>
          <cell r="D147">
            <v>0</v>
          </cell>
          <cell r="E147">
            <v>0</v>
          </cell>
          <cell r="F147">
            <v>0</v>
          </cell>
          <cell r="G147">
            <v>8581.75</v>
          </cell>
          <cell r="H147">
            <v>0</v>
          </cell>
          <cell r="K147">
            <v>8581.75</v>
          </cell>
          <cell r="L147">
            <v>0</v>
          </cell>
        </row>
        <row r="148">
          <cell r="A148" t="str">
            <v>8700-1801</v>
          </cell>
          <cell r="B148" t="str">
            <v xml:space="preserve"> ดอกเบี้ยจ่าย-เงินกู้ระยะยาว ธ.นครหลวงไทย                                      </v>
          </cell>
          <cell r="C148">
            <v>512219</v>
          </cell>
          <cell r="D148">
            <v>0</v>
          </cell>
          <cell r="E148">
            <v>0</v>
          </cell>
          <cell r="F148">
            <v>0</v>
          </cell>
          <cell r="G148">
            <v>512219</v>
          </cell>
          <cell r="H148">
            <v>0</v>
          </cell>
          <cell r="I148">
            <v>1270715.1599999999</v>
          </cell>
          <cell r="K148">
            <v>1782934.16</v>
          </cell>
          <cell r="L148">
            <v>0</v>
          </cell>
        </row>
        <row r="149">
          <cell r="A149" t="str">
            <v>8700-1802</v>
          </cell>
          <cell r="B149" t="str">
            <v xml:space="preserve"> ดอกเบี้ยจ่าย-เงินกู้ระยะยาว ธ.กรุงศรีอยุธยา                                   </v>
          </cell>
          <cell r="C149">
            <v>275810.23</v>
          </cell>
          <cell r="D149">
            <v>0</v>
          </cell>
          <cell r="E149">
            <v>0</v>
          </cell>
          <cell r="F149">
            <v>0</v>
          </cell>
          <cell r="G149">
            <v>275810.23</v>
          </cell>
          <cell r="H149">
            <v>0</v>
          </cell>
          <cell r="I149">
            <v>684231.32</v>
          </cell>
          <cell r="K149">
            <v>960041.54999999993</v>
          </cell>
          <cell r="L149">
            <v>0</v>
          </cell>
        </row>
        <row r="150">
          <cell r="A150" t="str">
            <v>8700-2100</v>
          </cell>
          <cell r="B150" t="str">
            <v xml:space="preserve"> ค่าธรรมเนียมธนาคารและสถาบันการเงิน                                            </v>
          </cell>
          <cell r="C150">
            <v>4050733.87</v>
          </cell>
          <cell r="D150">
            <v>0</v>
          </cell>
          <cell r="E150">
            <v>4914</v>
          </cell>
          <cell r="F150">
            <v>0</v>
          </cell>
          <cell r="G150">
            <v>4055647.87</v>
          </cell>
          <cell r="H150">
            <v>0</v>
          </cell>
          <cell r="K150">
            <v>4055647.87</v>
          </cell>
          <cell r="L150">
            <v>0</v>
          </cell>
        </row>
        <row r="151">
          <cell r="A151" t="str">
            <v>8700-2200</v>
          </cell>
          <cell r="B151" t="str">
            <v xml:space="preserve"> ค่าธรรมเนียมอื่น ๆ                                                            </v>
          </cell>
          <cell r="C151">
            <v>934679.44</v>
          </cell>
          <cell r="D151">
            <v>0</v>
          </cell>
          <cell r="E151">
            <v>0</v>
          </cell>
          <cell r="F151">
            <v>0</v>
          </cell>
          <cell r="G151">
            <v>934679.44</v>
          </cell>
          <cell r="H151">
            <v>0</v>
          </cell>
          <cell r="K151">
            <v>934679.44</v>
          </cell>
          <cell r="L151">
            <v>0</v>
          </cell>
        </row>
        <row r="152">
          <cell r="A152" t="str">
            <v>8700-2320</v>
          </cell>
          <cell r="B152" t="str">
            <v xml:space="preserve"> ค่าธรรมเนียม L/G                                                              </v>
          </cell>
          <cell r="C152">
            <v>114145.5</v>
          </cell>
          <cell r="D152">
            <v>0</v>
          </cell>
          <cell r="E152">
            <v>0</v>
          </cell>
          <cell r="F152">
            <v>0</v>
          </cell>
          <cell r="G152">
            <v>114145.5</v>
          </cell>
          <cell r="H152">
            <v>0</v>
          </cell>
          <cell r="K152">
            <v>114145.5</v>
          </cell>
          <cell r="L152">
            <v>0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000"/>
      <sheetName val="1000000"/>
      <sheetName val="2000000"/>
      <sheetName val="3000000"/>
      <sheetName val="4000000"/>
      <sheetName val="5000000"/>
      <sheetName val="A"/>
      <sheetName val="B"/>
      <sheetName val="C1"/>
      <sheetName val="C2"/>
      <sheetName val="F1"/>
      <sheetName val="G"/>
      <sheetName val="H"/>
      <sheetName val="I1"/>
      <sheetName val="I2"/>
      <sheetName val="J"/>
      <sheetName val="CC1"/>
      <sheetName val="CC2"/>
      <sheetName val="DD"/>
      <sheetName val="FF1"/>
      <sheetName val="FF2"/>
      <sheetName val="KK"/>
      <sheetName val="LL"/>
      <sheetName val="R1"/>
      <sheetName val="R2"/>
      <sheetName val="X1"/>
      <sheetName val="X2"/>
      <sheetName val="X3"/>
      <sheetName val="X4"/>
      <sheetName val="BS"/>
      <sheetName val="PL"/>
      <sheetName val="Cahs Flow Q2'55"/>
      <sheetName val="Draft Audit Sum"/>
      <sheetName val="ความเสี่ยง ข้อ 1 - 7"/>
      <sheetName val="FS Level"/>
      <sheetName val="ตาราง Materiality"/>
      <sheetName val="Assertion Level-FP"/>
      <sheetName val="Assertion Level-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0250"/>
      <sheetName val="vouching เพิ่ม"/>
      <sheetName val="R1"/>
    </sheetNames>
    <definedNames>
      <definedName name="Number_of_Payments"/>
      <definedName name="Values_Entered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ct"/>
      <sheetName val="TB Oct 19"/>
      <sheetName val="TB Dec 19"/>
      <sheetName val="Master TB"/>
      <sheetName val="SAD"/>
      <sheetName val="SUAM"/>
      <sheetName val="MAT CAL"/>
      <sheetName val="F-1"/>
      <sheetName val="F-2"/>
      <sheetName val="F-3"/>
      <sheetName val="O300"/>
      <sheetName val="O400"/>
      <sheetName val="L300"/>
      <sheetName val="G300"/>
      <sheetName val="G400"/>
      <sheetName val="H300"/>
      <sheetName val="J300"/>
      <sheetName val="K300"/>
      <sheetName val="M300"/>
      <sheetName val="M500"/>
      <sheetName val="W300"/>
      <sheetName val="M400"/>
      <sheetName val="N300"/>
      <sheetName val="T300"/>
      <sheetName val="Q300"/>
      <sheetName val="P300"/>
      <sheetName val="R300"/>
      <sheetName val="Q400"/>
      <sheetName val="V300"/>
      <sheetName val="S300"/>
      <sheetName val="X300"/>
      <sheetName val="X400"/>
      <sheetName val="ZA300"/>
      <sheetName val="L400"/>
      <sheetName val="ZB300"/>
      <sheetName val="ZC300"/>
      <sheetName val="ZD300"/>
      <sheetName val="T400"/>
      <sheetName val="ZE300"/>
      <sheetName val="ZH300"/>
    </sheetNames>
    <sheetDataSet>
      <sheetData sheetId="0"/>
      <sheetData sheetId="1"/>
      <sheetData sheetId="2"/>
      <sheetData sheetId="3">
        <row r="5">
          <cell r="C5" t="str">
            <v>C2</v>
          </cell>
        </row>
      </sheetData>
      <sheetData sheetId="4">
        <row r="89">
          <cell r="F89">
            <v>19990201.360000849</v>
          </cell>
        </row>
      </sheetData>
      <sheetData sheetId="5"/>
      <sheetData sheetId="6"/>
      <sheetData sheetId="7">
        <row r="24">
          <cell r="K24">
            <v>1236918104.196898</v>
          </cell>
        </row>
      </sheetData>
      <sheetData sheetId="8"/>
      <sheetData sheetId="9">
        <row r="11">
          <cell r="K11">
            <v>-342552910.54775918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32">
          <cell r="K32">
            <v>1738302126.7861643</v>
          </cell>
        </row>
      </sheetData>
      <sheetData sheetId="17"/>
      <sheetData sheetId="18"/>
      <sheetData sheetId="19"/>
      <sheetData sheetId="20"/>
      <sheetData sheetId="21">
        <row r="11">
          <cell r="K11">
            <v>4099781.4166102298</v>
          </cell>
        </row>
      </sheetData>
      <sheetData sheetId="22"/>
      <sheetData sheetId="23"/>
      <sheetData sheetId="24"/>
      <sheetData sheetId="25">
        <row r="40">
          <cell r="K40">
            <v>-4496223.59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1">
          <cell r="L21">
            <v>-560745.66</v>
          </cell>
        </row>
      </sheetData>
      <sheetData sheetId="36"/>
      <sheetData sheetId="37">
        <row r="14">
          <cell r="K14">
            <v>3418186.4533897699</v>
          </cell>
        </row>
      </sheetData>
      <sheetData sheetId="38"/>
      <sheetData sheetId="3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9"/>
      <sheetName val="BL6-9 (2)"/>
      <sheetName val="SH10"/>
      <sheetName val="SH11"/>
      <sheetName val="SH12"/>
      <sheetName val="SH13"/>
      <sheetName val="cf14"/>
      <sheetName val="งบกระแสเงินสด "/>
    </sheetNames>
    <sheetDataSet>
      <sheetData sheetId="0">
        <row r="11">
          <cell r="D11"/>
          <cell r="F11">
            <v>334478</v>
          </cell>
        </row>
        <row r="44">
          <cell r="D44"/>
          <cell r="F44">
            <v>189985</v>
          </cell>
        </row>
        <row r="60">
          <cell r="D60"/>
          <cell r="F60">
            <v>776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งบกระแสเงินสด "/>
      <sheetName val="cf12"/>
    </sheetNames>
    <sheetDataSet>
      <sheetData sheetId="0">
        <row r="10">
          <cell r="D10">
            <v>52722</v>
          </cell>
          <cell r="H10">
            <v>5785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M110"/>
  <sheetViews>
    <sheetView showGridLines="0" tabSelected="1" view="pageBreakPreview" topLeftCell="A4" zoomScaleNormal="100" zoomScaleSheetLayoutView="100" workbookViewId="0">
      <pane xSplit="1" ySplit="3" topLeftCell="B7" activePane="bottomRight" state="frozen"/>
      <selection activeCell="B4" sqref="B4"/>
      <selection pane="topRight" activeCell="B4" sqref="B4"/>
      <selection pane="bottomLeft" activeCell="B4" sqref="B4"/>
      <selection pane="bottomRight" activeCell="B7" sqref="B7"/>
    </sheetView>
  </sheetViews>
  <sheetFormatPr defaultColWidth="9.09765625" defaultRowHeight="23.25" customHeight="1"/>
  <cols>
    <col min="1" max="1" width="40.3984375" style="37" customWidth="1"/>
    <col min="2" max="2" width="9.19921875" style="168" customWidth="1"/>
    <col min="3" max="3" width="1.3984375" style="34" customWidth="1"/>
    <col min="4" max="4" width="16.09765625" style="34" customWidth="1"/>
    <col min="5" max="5" width="1.3984375" style="34" customWidth="1"/>
    <col min="6" max="6" width="16.09765625" style="34" customWidth="1"/>
    <col min="7" max="7" width="1.3984375" style="34" customWidth="1"/>
    <col min="8" max="8" width="16.09765625" style="34" customWidth="1"/>
    <col min="9" max="9" width="1.3984375" style="34" customWidth="1"/>
    <col min="10" max="10" width="16.09765625" style="34" customWidth="1"/>
    <col min="11" max="11" width="14.8984375" style="34" bestFit="1" customWidth="1"/>
    <col min="12" max="12" width="10.19921875" style="34" bestFit="1" customWidth="1"/>
    <col min="13" max="13" width="12" style="34" bestFit="1" customWidth="1"/>
    <col min="14" max="16384" width="9.09765625" style="34"/>
  </cols>
  <sheetData>
    <row r="1" spans="1:13" ht="22.5" customHeight="1">
      <c r="A1" s="12" t="s">
        <v>109</v>
      </c>
    </row>
    <row r="2" spans="1:13" ht="22.5" customHeight="1">
      <c r="A2" s="12" t="s">
        <v>48</v>
      </c>
    </row>
    <row r="3" spans="1:13" ht="22.5" customHeight="1">
      <c r="A3" s="15"/>
    </row>
    <row r="4" spans="1:13" ht="22.5" customHeight="1">
      <c r="A4" s="15"/>
      <c r="C4" s="38"/>
      <c r="D4" s="445" t="s">
        <v>0</v>
      </c>
      <c r="E4" s="445"/>
      <c r="F4" s="445"/>
      <c r="G4" s="169"/>
      <c r="H4" s="445" t="s">
        <v>41</v>
      </c>
      <c r="I4" s="445"/>
      <c r="J4" s="445"/>
    </row>
    <row r="5" spans="1:13" ht="22.5" customHeight="1">
      <c r="A5" s="15"/>
      <c r="C5" s="38"/>
      <c r="D5" s="319" t="s">
        <v>38</v>
      </c>
      <c r="E5" s="170"/>
      <c r="F5" s="170" t="s">
        <v>38</v>
      </c>
      <c r="G5" s="169"/>
      <c r="H5" s="319" t="s">
        <v>38</v>
      </c>
      <c r="I5" s="170"/>
      <c r="J5" s="170" t="s">
        <v>38</v>
      </c>
    </row>
    <row r="6" spans="1:13" ht="22.5" customHeight="1">
      <c r="A6" s="15" t="s">
        <v>19</v>
      </c>
      <c r="B6" s="168" t="s">
        <v>1</v>
      </c>
      <c r="C6" s="38"/>
      <c r="D6" s="170">
        <v>2562</v>
      </c>
      <c r="E6" s="170"/>
      <c r="F6" s="170">
        <v>2561</v>
      </c>
      <c r="G6" s="170"/>
      <c r="H6" s="170">
        <v>2562</v>
      </c>
      <c r="I6" s="170"/>
      <c r="J6" s="170">
        <v>2561</v>
      </c>
    </row>
    <row r="7" spans="1:13" ht="22.5" customHeight="1">
      <c r="A7" s="15"/>
      <c r="B7" s="348"/>
      <c r="C7" s="38"/>
      <c r="D7" s="349"/>
      <c r="E7" s="349"/>
      <c r="F7" s="349" t="s">
        <v>291</v>
      </c>
      <c r="G7" s="349"/>
      <c r="H7" s="349"/>
      <c r="I7" s="349"/>
      <c r="J7" s="349" t="s">
        <v>291</v>
      </c>
    </row>
    <row r="8" spans="1:13" ht="22.5" customHeight="1">
      <c r="A8" s="15"/>
      <c r="C8" s="38"/>
      <c r="D8" s="446" t="s">
        <v>280</v>
      </c>
      <c r="E8" s="446"/>
      <c r="F8" s="446"/>
      <c r="G8" s="446"/>
      <c r="H8" s="446"/>
      <c r="I8" s="446"/>
      <c r="J8" s="446"/>
    </row>
    <row r="9" spans="1:13" ht="22.5" customHeight="1">
      <c r="A9" s="20" t="s">
        <v>2</v>
      </c>
      <c r="C9" s="38"/>
      <c r="D9" s="33"/>
      <c r="E9" s="33"/>
      <c r="F9" s="33"/>
      <c r="G9" s="33"/>
      <c r="H9" s="33"/>
      <c r="I9" s="33"/>
      <c r="J9" s="33"/>
    </row>
    <row r="10" spans="1:13" ht="22.5" customHeight="1">
      <c r="A10" s="37" t="s">
        <v>3</v>
      </c>
      <c r="B10" s="168">
        <v>7</v>
      </c>
      <c r="C10" s="38"/>
      <c r="D10" s="33">
        <v>100414388</v>
      </c>
      <c r="E10" s="33"/>
      <c r="F10" s="33">
        <v>43567165</v>
      </c>
      <c r="G10" s="33"/>
      <c r="H10" s="33">
        <v>31976654</v>
      </c>
      <c r="I10" s="33"/>
      <c r="J10" s="33">
        <v>1479405</v>
      </c>
      <c r="K10" s="117"/>
      <c r="L10" s="189"/>
    </row>
    <row r="11" spans="1:13" ht="22.5" customHeight="1">
      <c r="A11" s="37" t="s">
        <v>42</v>
      </c>
      <c r="B11" s="168" t="s">
        <v>303</v>
      </c>
      <c r="C11" s="38"/>
      <c r="D11" s="33">
        <v>395612539</v>
      </c>
      <c r="E11" s="33"/>
      <c r="F11" s="33">
        <v>334477656</v>
      </c>
      <c r="G11" s="33"/>
      <c r="H11" s="33">
        <v>32856027</v>
      </c>
      <c r="I11" s="33"/>
      <c r="J11" s="33">
        <v>27746663</v>
      </c>
      <c r="K11" s="117"/>
      <c r="L11" s="189"/>
    </row>
    <row r="12" spans="1:13" ht="22.5" customHeight="1">
      <c r="A12" s="37" t="s">
        <v>64</v>
      </c>
      <c r="B12" s="168" t="s">
        <v>304</v>
      </c>
      <c r="C12" s="38"/>
      <c r="D12" s="33">
        <f>64801836-30000</f>
        <v>64771836</v>
      </c>
      <c r="E12" s="33"/>
      <c r="F12" s="33">
        <v>35412852</v>
      </c>
      <c r="G12" s="33"/>
      <c r="H12" s="33">
        <v>10405982</v>
      </c>
      <c r="I12" s="33"/>
      <c r="J12" s="33">
        <v>8396647</v>
      </c>
      <c r="K12" s="117"/>
      <c r="L12" s="189"/>
      <c r="M12" s="41"/>
    </row>
    <row r="13" spans="1:13" ht="22.5" customHeight="1">
      <c r="A13" s="37" t="s">
        <v>96</v>
      </c>
      <c r="B13" s="168">
        <v>10</v>
      </c>
      <c r="C13" s="38"/>
      <c r="D13" s="33">
        <v>265330739</v>
      </c>
      <c r="E13" s="33"/>
      <c r="F13" s="33">
        <v>229017922</v>
      </c>
      <c r="G13" s="33"/>
      <c r="H13" s="33">
        <v>13834604</v>
      </c>
      <c r="I13" s="33"/>
      <c r="J13" s="33">
        <v>8377327</v>
      </c>
      <c r="K13" s="117"/>
      <c r="L13" s="189"/>
    </row>
    <row r="14" spans="1:13" ht="22.5" customHeight="1">
      <c r="A14" s="37" t="s">
        <v>256</v>
      </c>
      <c r="B14" s="298"/>
      <c r="C14" s="38"/>
      <c r="D14" s="33"/>
      <c r="E14" s="33"/>
      <c r="F14" s="33"/>
      <c r="G14" s="33"/>
      <c r="H14" s="33"/>
      <c r="I14" s="33"/>
      <c r="J14" s="33"/>
      <c r="K14" s="117"/>
      <c r="L14" s="189"/>
    </row>
    <row r="15" spans="1:13" ht="22.5" customHeight="1">
      <c r="A15" s="299" t="s">
        <v>102</v>
      </c>
      <c r="B15" s="302" t="s">
        <v>316</v>
      </c>
      <c r="C15" s="38"/>
      <c r="D15" s="33">
        <v>1873244</v>
      </c>
      <c r="E15" s="284"/>
      <c r="F15" s="115">
        <v>0</v>
      </c>
      <c r="G15" s="115"/>
      <c r="H15" s="115">
        <v>0</v>
      </c>
      <c r="I15" s="115"/>
      <c r="J15" s="115">
        <v>0</v>
      </c>
      <c r="K15" s="117"/>
      <c r="L15" s="189"/>
    </row>
    <row r="16" spans="1:13" ht="22.5" customHeight="1">
      <c r="A16" s="37" t="s">
        <v>195</v>
      </c>
      <c r="C16" s="38"/>
      <c r="D16" s="70">
        <v>2168700</v>
      </c>
      <c r="E16" s="33"/>
      <c r="F16" s="115">
        <v>0</v>
      </c>
      <c r="G16" s="115"/>
      <c r="H16" s="72">
        <v>24650</v>
      </c>
      <c r="I16" s="115"/>
      <c r="J16" s="115">
        <v>0</v>
      </c>
      <c r="K16" s="117"/>
      <c r="L16" s="189"/>
    </row>
    <row r="17" spans="1:13" ht="22.5" customHeight="1">
      <c r="A17" s="15" t="s">
        <v>4</v>
      </c>
      <c r="C17" s="38"/>
      <c r="D17" s="22">
        <f>SUM(D10:D16)</f>
        <v>830171446</v>
      </c>
      <c r="E17" s="11"/>
      <c r="F17" s="22">
        <f>SUM(F10:F16)</f>
        <v>642475595</v>
      </c>
      <c r="G17" s="11"/>
      <c r="H17" s="22">
        <f>SUM(H10:H16)</f>
        <v>89097917</v>
      </c>
      <c r="I17" s="11"/>
      <c r="J17" s="22">
        <f>SUM(J10:J16)</f>
        <v>46000042</v>
      </c>
      <c r="K17" s="117"/>
      <c r="L17" s="189"/>
    </row>
    <row r="18" spans="1:13" ht="22.5" customHeight="1">
      <c r="A18" s="15"/>
      <c r="C18" s="38"/>
      <c r="D18" s="33"/>
      <c r="E18" s="33"/>
      <c r="F18" s="33"/>
      <c r="G18" s="33"/>
      <c r="H18" s="33"/>
      <c r="I18" s="33"/>
      <c r="J18" s="33"/>
      <c r="K18" s="117"/>
      <c r="L18" s="189"/>
    </row>
    <row r="19" spans="1:13" ht="22.5" customHeight="1">
      <c r="A19" s="20" t="s">
        <v>5</v>
      </c>
      <c r="C19" s="38"/>
      <c r="D19" s="33"/>
      <c r="E19" s="33"/>
      <c r="F19" s="33"/>
      <c r="G19" s="33"/>
      <c r="H19" s="33"/>
      <c r="I19" s="33"/>
      <c r="J19" s="33"/>
      <c r="K19" s="117"/>
      <c r="L19" s="189"/>
    </row>
    <row r="20" spans="1:13" ht="22.5" customHeight="1">
      <c r="A20" s="37" t="s">
        <v>165</v>
      </c>
      <c r="B20" s="168">
        <v>11</v>
      </c>
      <c r="C20" s="38"/>
      <c r="D20" s="33">
        <v>10800560</v>
      </c>
      <c r="E20" s="33"/>
      <c r="F20" s="33">
        <v>17146096</v>
      </c>
      <c r="G20" s="33"/>
      <c r="H20" s="33">
        <v>10800560</v>
      </c>
      <c r="I20" s="33"/>
      <c r="J20" s="33">
        <v>17146096</v>
      </c>
      <c r="K20" s="117"/>
      <c r="L20" s="189"/>
    </row>
    <row r="21" spans="1:13" ht="22.5" customHeight="1">
      <c r="A21" s="37" t="s">
        <v>44</v>
      </c>
      <c r="B21" s="168" t="s">
        <v>305</v>
      </c>
      <c r="C21" s="38"/>
      <c r="D21" s="33">
        <v>1236918104</v>
      </c>
      <c r="E21" s="33"/>
      <c r="F21" s="33">
        <v>1187851007</v>
      </c>
      <c r="G21" s="33"/>
      <c r="H21" s="33">
        <v>1236918104</v>
      </c>
      <c r="I21" s="33"/>
      <c r="J21" s="33">
        <v>1187851007</v>
      </c>
      <c r="K21" s="117"/>
      <c r="L21" s="189"/>
    </row>
    <row r="22" spans="1:13" ht="22.5" customHeight="1">
      <c r="A22" s="37" t="s">
        <v>166</v>
      </c>
      <c r="B22" s="168" t="s">
        <v>305</v>
      </c>
      <c r="C22" s="38"/>
      <c r="D22" s="33">
        <v>8698976</v>
      </c>
      <c r="E22" s="33"/>
      <c r="F22" s="33">
        <v>21180131</v>
      </c>
      <c r="G22" s="33"/>
      <c r="H22" s="70">
        <v>1528218</v>
      </c>
      <c r="I22" s="33"/>
      <c r="J22" s="124">
        <v>0</v>
      </c>
      <c r="K22" s="117"/>
      <c r="L22" s="189"/>
    </row>
    <row r="23" spans="1:13" ht="22.5" customHeight="1">
      <c r="A23" s="37" t="s">
        <v>45</v>
      </c>
      <c r="B23" s="168" t="s">
        <v>334</v>
      </c>
      <c r="C23" s="38"/>
      <c r="D23" s="114">
        <v>0</v>
      </c>
      <c r="E23" s="31"/>
      <c r="F23" s="114">
        <v>0</v>
      </c>
      <c r="G23" s="31"/>
      <c r="H23" s="33">
        <f>1770388219-20164894</f>
        <v>1750223325</v>
      </c>
      <c r="I23" s="41"/>
      <c r="J23" s="41">
        <v>1605495843</v>
      </c>
      <c r="K23" s="117"/>
      <c r="L23" s="189"/>
    </row>
    <row r="24" spans="1:13" ht="22.5" customHeight="1">
      <c r="A24" s="37" t="s">
        <v>256</v>
      </c>
      <c r="B24" s="213" t="s">
        <v>316</v>
      </c>
      <c r="C24" s="38"/>
      <c r="D24" s="182">
        <v>13115106</v>
      </c>
      <c r="E24" s="31"/>
      <c r="F24" s="114">
        <v>0</v>
      </c>
      <c r="G24" s="31"/>
      <c r="H24" s="124">
        <v>0</v>
      </c>
      <c r="I24" s="41"/>
      <c r="J24" s="124">
        <v>0</v>
      </c>
      <c r="K24" s="117"/>
      <c r="L24" s="189"/>
    </row>
    <row r="25" spans="1:13" ht="22.5" customHeight="1">
      <c r="A25" s="37" t="s">
        <v>58</v>
      </c>
      <c r="B25" s="168">
        <v>15</v>
      </c>
      <c r="C25" s="38"/>
      <c r="D25" s="33">
        <v>64081920</v>
      </c>
      <c r="E25" s="33"/>
      <c r="F25" s="33">
        <v>64331979</v>
      </c>
      <c r="G25" s="33"/>
      <c r="H25" s="33">
        <v>64081920</v>
      </c>
      <c r="I25" s="33"/>
      <c r="J25" s="33">
        <v>64331979</v>
      </c>
      <c r="K25" s="117"/>
      <c r="L25" s="189"/>
    </row>
    <row r="26" spans="1:13" ht="22.5" customHeight="1">
      <c r="A26" s="37" t="s">
        <v>97</v>
      </c>
      <c r="B26" s="168">
        <v>16</v>
      </c>
      <c r="C26" s="38"/>
      <c r="D26" s="33">
        <v>1427632893</v>
      </c>
      <c r="E26" s="33"/>
      <c r="F26" s="33">
        <v>1488757757</v>
      </c>
      <c r="G26" s="33"/>
      <c r="H26" s="33">
        <v>99387298</v>
      </c>
      <c r="I26" s="33"/>
      <c r="J26" s="33">
        <v>95273807</v>
      </c>
      <c r="K26" s="117"/>
      <c r="L26" s="189"/>
    </row>
    <row r="27" spans="1:13" ht="22.5" customHeight="1">
      <c r="A27" s="37" t="s">
        <v>167</v>
      </c>
      <c r="B27" s="168">
        <v>17</v>
      </c>
      <c r="C27" s="38"/>
      <c r="D27" s="33">
        <v>490071667</v>
      </c>
      <c r="E27" s="33"/>
      <c r="F27" s="33">
        <v>490071667</v>
      </c>
      <c r="G27" s="33"/>
      <c r="H27" s="124">
        <v>0</v>
      </c>
      <c r="I27" s="33"/>
      <c r="J27" s="124">
        <v>0</v>
      </c>
      <c r="K27" s="117"/>
      <c r="L27" s="189"/>
    </row>
    <row r="28" spans="1:13" ht="22.5" customHeight="1">
      <c r="A28" s="34" t="s">
        <v>98</v>
      </c>
      <c r="B28" s="168">
        <v>18</v>
      </c>
      <c r="C28" s="38"/>
      <c r="D28" s="33">
        <v>70585150</v>
      </c>
      <c r="E28" s="33"/>
      <c r="F28" s="33">
        <v>75416241</v>
      </c>
      <c r="G28" s="33"/>
      <c r="H28" s="124">
        <v>0</v>
      </c>
      <c r="I28" s="33"/>
      <c r="J28" s="70">
        <v>2</v>
      </c>
      <c r="K28" s="117"/>
      <c r="L28" s="189"/>
    </row>
    <row r="29" spans="1:13" ht="22.5" customHeight="1">
      <c r="A29" s="37" t="s">
        <v>78</v>
      </c>
      <c r="B29" s="168" t="s">
        <v>318</v>
      </c>
      <c r="C29" s="38"/>
      <c r="D29" s="70">
        <v>27311912</v>
      </c>
      <c r="E29" s="33"/>
      <c r="F29" s="70">
        <v>28804438</v>
      </c>
      <c r="G29" s="33"/>
      <c r="H29" s="33">
        <v>6576969</v>
      </c>
      <c r="I29" s="33"/>
      <c r="J29" s="41">
        <v>7503123</v>
      </c>
      <c r="K29" s="117"/>
      <c r="L29" s="189"/>
      <c r="M29" s="189"/>
    </row>
    <row r="30" spans="1:13" ht="22.5" customHeight="1">
      <c r="A30" s="37" t="s">
        <v>196</v>
      </c>
      <c r="C30" s="38"/>
      <c r="D30" s="33">
        <v>57005679</v>
      </c>
      <c r="E30" s="33"/>
      <c r="F30" s="70">
        <v>32357121</v>
      </c>
      <c r="G30" s="33"/>
      <c r="H30" s="33">
        <v>4099781</v>
      </c>
      <c r="I30" s="33"/>
      <c r="J30" s="70">
        <v>3235057</v>
      </c>
      <c r="K30" s="117"/>
      <c r="L30" s="189"/>
    </row>
    <row r="31" spans="1:13" ht="22.5" customHeight="1">
      <c r="A31" s="37" t="s">
        <v>6</v>
      </c>
      <c r="C31" s="38"/>
      <c r="D31" s="45">
        <v>3410559</v>
      </c>
      <c r="E31" s="33"/>
      <c r="F31" s="45">
        <v>26050900</v>
      </c>
      <c r="G31" s="33"/>
      <c r="H31" s="45">
        <v>382288</v>
      </c>
      <c r="J31" s="45">
        <v>567996</v>
      </c>
      <c r="K31" s="117"/>
      <c r="L31" s="189"/>
    </row>
    <row r="32" spans="1:13" ht="22.5" customHeight="1">
      <c r="A32" s="15" t="s">
        <v>7</v>
      </c>
      <c r="C32" s="38"/>
      <c r="D32" s="21">
        <f>SUM(D20:D31)</f>
        <v>3409632526</v>
      </c>
      <c r="E32" s="11"/>
      <c r="F32" s="21">
        <f>SUM(F20:F31)</f>
        <v>3431967337</v>
      </c>
      <c r="G32" s="11"/>
      <c r="H32" s="21">
        <f>SUM(H20:H31)</f>
        <v>3173998463</v>
      </c>
      <c r="I32" s="11"/>
      <c r="J32" s="21">
        <f>SUM(J20:J31)</f>
        <v>2981404910</v>
      </c>
      <c r="K32" s="117"/>
    </row>
    <row r="33" spans="1:13" ht="22.5" customHeight="1">
      <c r="A33" s="15"/>
      <c r="C33" s="38"/>
      <c r="D33" s="11"/>
      <c r="E33" s="11"/>
      <c r="F33" s="11"/>
      <c r="G33" s="11"/>
      <c r="K33" s="117"/>
    </row>
    <row r="34" spans="1:13" ht="22.5" customHeight="1" thickBot="1">
      <c r="A34" s="15" t="s">
        <v>8</v>
      </c>
      <c r="C34" s="38"/>
      <c r="D34" s="25">
        <f>D32+D17</f>
        <v>4239803972</v>
      </c>
      <c r="E34" s="11"/>
      <c r="F34" s="25">
        <f>F32+F17</f>
        <v>4074442932</v>
      </c>
      <c r="G34" s="11"/>
      <c r="H34" s="25">
        <f>H32+H17</f>
        <v>3263096380</v>
      </c>
      <c r="I34" s="11"/>
      <c r="J34" s="25">
        <f>J32+J17</f>
        <v>3027404952</v>
      </c>
      <c r="K34" s="117"/>
    </row>
    <row r="35" spans="1:13" ht="22.5" customHeight="1" thickTop="1">
      <c r="D35" s="117"/>
      <c r="F35" s="117"/>
      <c r="G35" s="117"/>
      <c r="H35" s="171"/>
      <c r="K35" s="117"/>
    </row>
    <row r="36" spans="1:13" ht="22.5" customHeight="1">
      <c r="A36" s="12" t="s">
        <v>109</v>
      </c>
      <c r="H36" s="171"/>
      <c r="K36" s="117"/>
    </row>
    <row r="37" spans="1:13" ht="22.5" customHeight="1">
      <c r="A37" s="12" t="s">
        <v>48</v>
      </c>
      <c r="K37" s="117"/>
    </row>
    <row r="38" spans="1:13" ht="22.5" customHeight="1">
      <c r="A38" s="15"/>
      <c r="H38" s="445"/>
      <c r="I38" s="445"/>
      <c r="J38" s="445"/>
      <c r="K38" s="117"/>
    </row>
    <row r="39" spans="1:13" ht="22.5" customHeight="1">
      <c r="A39" s="15"/>
      <c r="C39" s="38"/>
      <c r="D39" s="445" t="s">
        <v>0</v>
      </c>
      <c r="E39" s="445"/>
      <c r="F39" s="445"/>
      <c r="G39" s="169"/>
      <c r="H39" s="445" t="s">
        <v>41</v>
      </c>
      <c r="I39" s="445"/>
      <c r="J39" s="445"/>
      <c r="K39" s="117"/>
    </row>
    <row r="40" spans="1:13" ht="22.5" customHeight="1">
      <c r="A40" s="15"/>
      <c r="C40" s="38"/>
      <c r="D40" s="272" t="s">
        <v>38</v>
      </c>
      <c r="E40" s="170"/>
      <c r="F40" s="170" t="s">
        <v>38</v>
      </c>
      <c r="G40" s="169"/>
      <c r="H40" s="319" t="s">
        <v>38</v>
      </c>
      <c r="I40" s="170"/>
      <c r="J40" s="170" t="s">
        <v>38</v>
      </c>
      <c r="K40" s="117"/>
    </row>
    <row r="41" spans="1:13" ht="22.5" customHeight="1">
      <c r="A41" s="15" t="s">
        <v>72</v>
      </c>
      <c r="B41" s="168" t="s">
        <v>1</v>
      </c>
      <c r="C41" s="38"/>
      <c r="D41" s="170">
        <v>2562</v>
      </c>
      <c r="E41" s="170"/>
      <c r="F41" s="170">
        <v>2561</v>
      </c>
      <c r="G41" s="170"/>
      <c r="H41" s="170">
        <v>2562</v>
      </c>
      <c r="I41" s="170"/>
      <c r="J41" s="170">
        <v>2561</v>
      </c>
      <c r="K41" s="117"/>
    </row>
    <row r="42" spans="1:13" ht="22.5" customHeight="1">
      <c r="A42" s="15"/>
      <c r="B42" s="397"/>
      <c r="C42" s="38"/>
      <c r="D42" s="398"/>
      <c r="E42" s="398"/>
      <c r="F42" s="398" t="s">
        <v>291</v>
      </c>
      <c r="G42" s="398"/>
      <c r="H42" s="398"/>
      <c r="I42" s="398"/>
      <c r="J42" s="398" t="s">
        <v>291</v>
      </c>
    </row>
    <row r="43" spans="1:13" ht="22.5" customHeight="1">
      <c r="A43" s="15"/>
      <c r="C43" s="38"/>
      <c r="D43" s="446" t="s">
        <v>280</v>
      </c>
      <c r="E43" s="446"/>
      <c r="F43" s="446"/>
      <c r="G43" s="446"/>
      <c r="H43" s="446"/>
      <c r="I43" s="446"/>
      <c r="J43" s="446"/>
      <c r="K43" s="117"/>
    </row>
    <row r="44" spans="1:13" ht="22.5" customHeight="1">
      <c r="A44" s="20" t="s">
        <v>9</v>
      </c>
      <c r="C44" s="38"/>
      <c r="D44" s="178"/>
      <c r="E44" s="33"/>
      <c r="F44" s="33"/>
      <c r="G44" s="33"/>
      <c r="H44" s="33"/>
      <c r="I44" s="33"/>
      <c r="J44" s="33"/>
      <c r="K44" s="117"/>
    </row>
    <row r="45" spans="1:13" ht="22.5" hidden="1" customHeight="1">
      <c r="A45" s="37" t="s">
        <v>99</v>
      </c>
      <c r="C45" s="38"/>
      <c r="D45" s="178"/>
      <c r="E45" s="33"/>
      <c r="F45" s="33"/>
      <c r="G45" s="33"/>
      <c r="H45" s="31"/>
      <c r="I45" s="31"/>
      <c r="J45" s="31"/>
      <c r="K45" s="117"/>
    </row>
    <row r="46" spans="1:13" ht="22.5" customHeight="1">
      <c r="A46" s="172" t="s">
        <v>84</v>
      </c>
      <c r="B46" s="168" t="s">
        <v>317</v>
      </c>
      <c r="C46" s="38"/>
      <c r="D46" s="205">
        <v>417033803</v>
      </c>
      <c r="E46" s="33"/>
      <c r="F46" s="205">
        <v>274735884</v>
      </c>
      <c r="G46" s="33"/>
      <c r="H46" s="70">
        <v>0</v>
      </c>
      <c r="I46" s="31"/>
      <c r="J46" s="70">
        <v>70000000</v>
      </c>
      <c r="K46" s="117"/>
      <c r="L46" s="189"/>
    </row>
    <row r="47" spans="1:13" ht="22.5" customHeight="1">
      <c r="A47" s="37" t="s">
        <v>100</v>
      </c>
      <c r="B47" s="230">
        <v>6</v>
      </c>
      <c r="C47" s="38"/>
      <c r="D47" s="205">
        <v>206772294</v>
      </c>
      <c r="E47" s="33"/>
      <c r="F47" s="70">
        <v>189984678</v>
      </c>
      <c r="G47" s="33"/>
      <c r="H47" s="70">
        <v>39951693</v>
      </c>
      <c r="I47" s="33"/>
      <c r="J47" s="70">
        <v>25807335</v>
      </c>
      <c r="K47" s="117"/>
      <c r="M47" s="189"/>
    </row>
    <row r="48" spans="1:13" ht="22.5" customHeight="1">
      <c r="A48" s="37" t="s">
        <v>65</v>
      </c>
      <c r="B48" s="383" t="s">
        <v>306</v>
      </c>
      <c r="C48" s="38"/>
      <c r="D48" s="205">
        <f>126207180-30000</f>
        <v>126177180</v>
      </c>
      <c r="E48" s="33"/>
      <c r="F48" s="70">
        <v>113258413</v>
      </c>
      <c r="G48" s="33"/>
      <c r="H48" s="70">
        <f>11058679-1</f>
        <v>11058678</v>
      </c>
      <c r="I48" s="33"/>
      <c r="J48" s="70">
        <v>10686520</v>
      </c>
      <c r="K48" s="117"/>
    </row>
    <row r="49" spans="1:11" ht="22.5" customHeight="1">
      <c r="A49" s="37" t="s">
        <v>203</v>
      </c>
      <c r="B49" s="230" t="s">
        <v>308</v>
      </c>
      <c r="C49" s="38"/>
      <c r="D49" s="206">
        <v>0</v>
      </c>
      <c r="E49" s="33"/>
      <c r="F49" s="70">
        <v>0</v>
      </c>
      <c r="G49" s="33"/>
      <c r="H49" s="70">
        <v>0</v>
      </c>
      <c r="I49" s="33"/>
      <c r="J49" s="70">
        <v>71300000</v>
      </c>
      <c r="K49" s="117"/>
    </row>
    <row r="50" spans="1:11" ht="22.5" customHeight="1">
      <c r="A50" s="37" t="s">
        <v>101</v>
      </c>
      <c r="B50" s="230"/>
      <c r="C50" s="38"/>
      <c r="D50" s="33"/>
      <c r="E50" s="33"/>
      <c r="F50" s="70"/>
      <c r="G50" s="33"/>
      <c r="H50" s="70"/>
      <c r="I50" s="33"/>
      <c r="J50" s="70"/>
      <c r="K50" s="117"/>
    </row>
    <row r="51" spans="1:11" ht="22.5" customHeight="1">
      <c r="A51" s="37" t="s">
        <v>102</v>
      </c>
      <c r="B51" s="230" t="s">
        <v>317</v>
      </c>
      <c r="C51" s="38"/>
      <c r="D51" s="33">
        <v>232672912</v>
      </c>
      <c r="E51" s="33"/>
      <c r="F51" s="70">
        <v>258368814</v>
      </c>
      <c r="G51" s="33"/>
      <c r="H51" s="70">
        <v>142654579</v>
      </c>
      <c r="I51" s="33"/>
      <c r="J51" s="70">
        <v>167875481</v>
      </c>
      <c r="K51" s="117"/>
    </row>
    <row r="52" spans="1:11" ht="22.5" customHeight="1">
      <c r="A52" s="37" t="s">
        <v>103</v>
      </c>
      <c r="B52" s="230"/>
      <c r="C52" s="38"/>
      <c r="D52" s="33"/>
      <c r="E52" s="33"/>
      <c r="F52" s="173"/>
      <c r="G52" s="33"/>
      <c r="H52" s="70"/>
      <c r="I52" s="33"/>
      <c r="J52" s="70"/>
      <c r="K52" s="117"/>
    </row>
    <row r="53" spans="1:11" ht="22.5" customHeight="1">
      <c r="A53" s="37" t="s">
        <v>104</v>
      </c>
      <c r="B53" s="230">
        <v>19</v>
      </c>
      <c r="C53" s="38"/>
      <c r="D53" s="33">
        <v>7191163</v>
      </c>
      <c r="E53" s="33"/>
      <c r="F53" s="70">
        <v>11002790</v>
      </c>
      <c r="G53" s="33"/>
      <c r="H53" s="70">
        <v>820640</v>
      </c>
      <c r="I53" s="33"/>
      <c r="J53" s="70">
        <v>1330210</v>
      </c>
      <c r="K53" s="117"/>
    </row>
    <row r="54" spans="1:11" ht="22.5" hidden="1" customHeight="1">
      <c r="A54" s="37" t="s">
        <v>281</v>
      </c>
      <c r="B54" s="320"/>
      <c r="C54" s="38"/>
      <c r="D54" s="33"/>
      <c r="E54" s="33"/>
      <c r="F54" s="70"/>
      <c r="G54" s="33"/>
      <c r="H54" s="70"/>
      <c r="I54" s="33"/>
      <c r="J54" s="70"/>
      <c r="K54" s="117"/>
    </row>
    <row r="55" spans="1:11" ht="22.5" hidden="1" customHeight="1">
      <c r="A55" s="37" t="s">
        <v>282</v>
      </c>
      <c r="B55" s="320">
        <v>21</v>
      </c>
      <c r="C55" s="38"/>
      <c r="D55" s="70"/>
      <c r="E55" s="33"/>
      <c r="F55" s="33"/>
      <c r="G55" s="33"/>
      <c r="H55" s="70">
        <v>0</v>
      </c>
      <c r="I55" s="33"/>
      <c r="J55" s="70">
        <v>0</v>
      </c>
      <c r="K55" s="117"/>
    </row>
    <row r="56" spans="1:11" ht="22.5" hidden="1" customHeight="1">
      <c r="A56" s="37" t="s">
        <v>198</v>
      </c>
      <c r="B56" s="230"/>
      <c r="C56" s="38"/>
      <c r="D56" s="33"/>
      <c r="E56" s="33"/>
      <c r="F56" s="70"/>
      <c r="G56" s="33"/>
      <c r="H56" s="70"/>
      <c r="I56" s="33"/>
      <c r="J56" s="70"/>
      <c r="K56" s="117"/>
    </row>
    <row r="57" spans="1:11" ht="22.5" customHeight="1">
      <c r="A57" s="15" t="s">
        <v>10</v>
      </c>
      <c r="B57" s="230"/>
      <c r="C57" s="38"/>
      <c r="D57" s="22">
        <f>SUM(D46:D56)</f>
        <v>989847352</v>
      </c>
      <c r="E57" s="11"/>
      <c r="F57" s="22">
        <f>SUM(F46:F56)</f>
        <v>847350579</v>
      </c>
      <c r="G57" s="11"/>
      <c r="H57" s="22">
        <f>SUM(H46:H56)</f>
        <v>194485590</v>
      </c>
      <c r="I57" s="11"/>
      <c r="J57" s="22">
        <f>SUM(J46:J56)</f>
        <v>346999546</v>
      </c>
      <c r="K57" s="117"/>
    </row>
    <row r="58" spans="1:11" ht="22.5" customHeight="1">
      <c r="A58" s="15"/>
      <c r="B58" s="230"/>
      <c r="C58" s="38"/>
      <c r="D58" s="33"/>
      <c r="E58" s="33"/>
      <c r="F58" s="33"/>
      <c r="G58" s="33"/>
      <c r="H58" s="33"/>
      <c r="I58" s="33"/>
      <c r="J58" s="33"/>
      <c r="K58" s="117"/>
    </row>
    <row r="59" spans="1:11" ht="22.5" customHeight="1">
      <c r="A59" s="20" t="s">
        <v>11</v>
      </c>
      <c r="B59" s="230"/>
      <c r="C59" s="38"/>
      <c r="D59" s="33"/>
      <c r="E59" s="33"/>
      <c r="F59" s="33"/>
      <c r="G59" s="33"/>
      <c r="K59" s="117"/>
    </row>
    <row r="60" spans="1:11" ht="22.5" customHeight="1">
      <c r="A60" s="37" t="s">
        <v>31</v>
      </c>
      <c r="B60" s="300" t="s">
        <v>317</v>
      </c>
      <c r="C60" s="38"/>
      <c r="D60" s="33">
        <v>580041597</v>
      </c>
      <c r="E60" s="33"/>
      <c r="F60" s="33">
        <v>420273701</v>
      </c>
      <c r="G60" s="33"/>
      <c r="H60" s="33">
        <v>449541598</v>
      </c>
      <c r="I60" s="33"/>
      <c r="J60" s="33">
        <v>199755368</v>
      </c>
      <c r="K60" s="117"/>
    </row>
    <row r="61" spans="1:11" ht="22.5" customHeight="1">
      <c r="A61" s="37" t="s">
        <v>32</v>
      </c>
      <c r="B61" s="230">
        <v>19</v>
      </c>
      <c r="C61" s="38"/>
      <c r="D61" s="33">
        <v>12552359</v>
      </c>
      <c r="E61" s="33"/>
      <c r="F61" s="33">
        <v>10706307</v>
      </c>
      <c r="G61" s="33"/>
      <c r="H61" s="70">
        <v>1492262</v>
      </c>
      <c r="I61" s="33"/>
      <c r="J61" s="33">
        <v>462051</v>
      </c>
      <c r="K61" s="117"/>
    </row>
    <row r="62" spans="1:11" ht="22.5" customHeight="1">
      <c r="A62" s="37" t="s">
        <v>79</v>
      </c>
      <c r="B62" s="230">
        <v>30</v>
      </c>
      <c r="C62" s="38"/>
      <c r="D62" s="33">
        <v>42034997</v>
      </c>
      <c r="E62" s="33"/>
      <c r="F62" s="33">
        <v>50870821</v>
      </c>
      <c r="G62" s="33"/>
      <c r="H62" s="124">
        <v>0</v>
      </c>
      <c r="I62" s="33"/>
      <c r="J62" s="70">
        <v>0</v>
      </c>
      <c r="K62" s="117"/>
    </row>
    <row r="63" spans="1:11" ht="22.5" customHeight="1">
      <c r="A63" s="37" t="s">
        <v>204</v>
      </c>
      <c r="B63" s="194"/>
      <c r="C63" s="38"/>
      <c r="D63" s="33"/>
      <c r="E63" s="33"/>
      <c r="F63" s="124"/>
      <c r="G63" s="33"/>
      <c r="H63" s="124"/>
      <c r="I63" s="33"/>
      <c r="J63" s="124"/>
      <c r="K63" s="117"/>
    </row>
    <row r="64" spans="1:11" ht="22.5" customHeight="1">
      <c r="A64" s="37" t="s">
        <v>205</v>
      </c>
      <c r="B64" s="168">
        <v>21</v>
      </c>
      <c r="C64" s="38"/>
      <c r="D64" s="33">
        <f>(121504666)</f>
        <v>121504666</v>
      </c>
      <c r="E64" s="33"/>
      <c r="F64" s="33">
        <v>102845752</v>
      </c>
      <c r="G64" s="33"/>
      <c r="H64" s="33">
        <v>8386622</v>
      </c>
      <c r="I64" s="33"/>
      <c r="J64" s="33">
        <v>6273391</v>
      </c>
      <c r="K64" s="117"/>
    </row>
    <row r="65" spans="1:11" ht="22.5" customHeight="1">
      <c r="A65" s="37" t="s">
        <v>136</v>
      </c>
      <c r="C65" s="38"/>
      <c r="D65" s="45">
        <v>170000</v>
      </c>
      <c r="E65" s="33"/>
      <c r="F65" s="45">
        <v>776750</v>
      </c>
      <c r="G65" s="33"/>
      <c r="H65" s="45">
        <v>670000</v>
      </c>
      <c r="I65" s="33"/>
      <c r="J65" s="45">
        <v>676750</v>
      </c>
      <c r="K65" s="117"/>
    </row>
    <row r="66" spans="1:11" ht="22.5" customHeight="1">
      <c r="A66" s="15" t="s">
        <v>12</v>
      </c>
      <c r="C66" s="38"/>
      <c r="D66" s="21">
        <f>SUM(D60:D65)</f>
        <v>756303619</v>
      </c>
      <c r="E66" s="11"/>
      <c r="F66" s="21">
        <f>SUM(F60:F65)</f>
        <v>585473331</v>
      </c>
      <c r="G66" s="11"/>
      <c r="H66" s="21">
        <f>SUM(H60:H65)</f>
        <v>460090482</v>
      </c>
      <c r="I66" s="11"/>
      <c r="J66" s="21">
        <f>SUM(J60:J65)</f>
        <v>207167560</v>
      </c>
      <c r="K66" s="117"/>
    </row>
    <row r="67" spans="1:11" ht="22.5" customHeight="1">
      <c r="A67" s="15"/>
      <c r="C67" s="38"/>
      <c r="D67" s="80"/>
      <c r="E67" s="11"/>
      <c r="F67" s="80"/>
      <c r="G67" s="11"/>
      <c r="H67" s="80"/>
      <c r="I67" s="11"/>
      <c r="J67" s="80"/>
      <c r="K67" s="117"/>
    </row>
    <row r="68" spans="1:11" ht="22.5" customHeight="1">
      <c r="A68" s="15" t="s">
        <v>13</v>
      </c>
      <c r="C68" s="38"/>
      <c r="D68" s="21">
        <f>D66+D57</f>
        <v>1746150971</v>
      </c>
      <c r="E68" s="11"/>
      <c r="F68" s="21">
        <f>F66+F57</f>
        <v>1432823910</v>
      </c>
      <c r="G68" s="11"/>
      <c r="H68" s="21">
        <f>H66+H57</f>
        <v>654576072</v>
      </c>
      <c r="I68" s="11"/>
      <c r="J68" s="21">
        <f>J66+J57</f>
        <v>554167106</v>
      </c>
      <c r="K68" s="117"/>
    </row>
    <row r="69" spans="1:11" ht="22.5" customHeight="1">
      <c r="K69" s="117"/>
    </row>
    <row r="70" spans="1:11" ht="22.5" customHeight="1">
      <c r="A70" s="12" t="s">
        <v>109</v>
      </c>
      <c r="K70" s="117"/>
    </row>
    <row r="71" spans="1:11" ht="22.5" customHeight="1">
      <c r="A71" s="12" t="s">
        <v>48</v>
      </c>
      <c r="K71" s="117"/>
    </row>
    <row r="72" spans="1:11" ht="22.5" customHeight="1">
      <c r="A72" s="15"/>
      <c r="H72" s="445"/>
      <c r="I72" s="445"/>
      <c r="J72" s="445"/>
      <c r="K72" s="117"/>
    </row>
    <row r="73" spans="1:11" ht="22.5" customHeight="1">
      <c r="A73" s="15"/>
      <c r="C73" s="38"/>
      <c r="D73" s="445" t="s">
        <v>0</v>
      </c>
      <c r="E73" s="445"/>
      <c r="F73" s="445"/>
      <c r="G73" s="169"/>
      <c r="H73" s="445" t="s">
        <v>41</v>
      </c>
      <c r="I73" s="445"/>
      <c r="J73" s="445"/>
      <c r="K73" s="117"/>
    </row>
    <row r="74" spans="1:11" ht="22.5" customHeight="1">
      <c r="A74" s="15"/>
      <c r="C74" s="38"/>
      <c r="D74" s="319" t="s">
        <v>38</v>
      </c>
      <c r="E74" s="170"/>
      <c r="F74" s="170" t="s">
        <v>38</v>
      </c>
      <c r="G74" s="169"/>
      <c r="H74" s="319" t="s">
        <v>38</v>
      </c>
      <c r="I74" s="170"/>
      <c r="J74" s="170" t="s">
        <v>38</v>
      </c>
      <c r="K74" s="117"/>
    </row>
    <row r="75" spans="1:11" ht="22.5" customHeight="1">
      <c r="A75" s="15" t="s">
        <v>72</v>
      </c>
      <c r="B75" s="271" t="s">
        <v>1</v>
      </c>
      <c r="C75" s="38"/>
      <c r="D75" s="170">
        <v>2562</v>
      </c>
      <c r="E75" s="170"/>
      <c r="F75" s="170">
        <v>2561</v>
      </c>
      <c r="G75" s="170"/>
      <c r="H75" s="170">
        <v>2562</v>
      </c>
      <c r="I75" s="170"/>
      <c r="J75" s="170">
        <v>2561</v>
      </c>
      <c r="K75" s="117"/>
    </row>
    <row r="76" spans="1:11" ht="22.5" customHeight="1">
      <c r="A76" s="15"/>
      <c r="B76" s="397"/>
      <c r="C76" s="38"/>
      <c r="D76" s="398"/>
      <c r="E76" s="398"/>
      <c r="F76" s="398" t="s">
        <v>291</v>
      </c>
      <c r="G76" s="398"/>
      <c r="H76" s="398"/>
      <c r="I76" s="398"/>
      <c r="J76" s="398" t="s">
        <v>291</v>
      </c>
    </row>
    <row r="77" spans="1:11" ht="22.5" customHeight="1">
      <c r="A77" s="15"/>
      <c r="C77" s="38"/>
      <c r="D77" s="446" t="s">
        <v>280</v>
      </c>
      <c r="E77" s="446"/>
      <c r="F77" s="446"/>
      <c r="G77" s="446"/>
      <c r="H77" s="446"/>
      <c r="I77" s="446"/>
      <c r="J77" s="446"/>
      <c r="K77" s="117"/>
    </row>
    <row r="78" spans="1:11" ht="22.5" customHeight="1">
      <c r="A78" s="20" t="s">
        <v>73</v>
      </c>
      <c r="C78" s="38"/>
      <c r="D78" s="67"/>
      <c r="E78" s="67"/>
      <c r="F78" s="67"/>
      <c r="G78" s="67"/>
      <c r="K78" s="117"/>
    </row>
    <row r="79" spans="1:11" ht="22.5" customHeight="1">
      <c r="A79" s="37" t="s">
        <v>33</v>
      </c>
      <c r="B79" s="168">
        <v>22</v>
      </c>
      <c r="C79" s="38"/>
      <c r="K79" s="117"/>
    </row>
    <row r="80" spans="1:11" ht="22.5" customHeight="1">
      <c r="A80" s="37" t="s">
        <v>34</v>
      </c>
      <c r="C80" s="38"/>
      <c r="K80" s="117"/>
    </row>
    <row r="81" spans="1:11" ht="22.5" customHeight="1" thickBot="1">
      <c r="A81" s="37" t="s">
        <v>168</v>
      </c>
      <c r="C81" s="38"/>
      <c r="D81" s="241">
        <v>0</v>
      </c>
      <c r="E81" s="67"/>
      <c r="F81" s="116">
        <v>420206768</v>
      </c>
      <c r="G81" s="67"/>
      <c r="H81" s="241">
        <v>0</v>
      </c>
      <c r="I81" s="67"/>
      <c r="J81" s="116">
        <v>420206768</v>
      </c>
      <c r="K81" s="117"/>
    </row>
    <row r="82" spans="1:11" ht="22.5" customHeight="1" thickTop="1" thickBot="1">
      <c r="A82" s="37" t="s">
        <v>215</v>
      </c>
      <c r="B82" s="240"/>
      <c r="C82" s="38"/>
      <c r="D82" s="116">
        <v>462227767</v>
      </c>
      <c r="E82" s="67"/>
      <c r="F82" s="241">
        <v>0</v>
      </c>
      <c r="G82" s="67"/>
      <c r="H82" s="116">
        <v>462227767</v>
      </c>
      <c r="I82" s="67"/>
      <c r="J82" s="241">
        <v>0</v>
      </c>
      <c r="K82" s="117"/>
    </row>
    <row r="83" spans="1:11" ht="22.5" customHeight="1" thickTop="1">
      <c r="A83" s="37" t="s">
        <v>40</v>
      </c>
      <c r="C83" s="38"/>
      <c r="D83" s="67"/>
      <c r="E83" s="67"/>
      <c r="F83" s="67"/>
      <c r="G83" s="67"/>
      <c r="H83" s="67"/>
      <c r="I83" s="67"/>
      <c r="J83" s="67"/>
      <c r="K83" s="117"/>
    </row>
    <row r="84" spans="1:11" ht="22.5" customHeight="1">
      <c r="A84" s="37" t="s">
        <v>328</v>
      </c>
      <c r="C84" s="38"/>
      <c r="D84" s="124">
        <v>0</v>
      </c>
      <c r="E84" s="67"/>
      <c r="F84" s="67">
        <v>420206767</v>
      </c>
      <c r="G84" s="67"/>
      <c r="H84" s="124">
        <v>0</v>
      </c>
      <c r="I84" s="67"/>
      <c r="J84" s="67">
        <v>420206767</v>
      </c>
      <c r="K84" s="117"/>
    </row>
    <row r="85" spans="1:11" ht="22.5" customHeight="1">
      <c r="A85" s="37" t="s">
        <v>246</v>
      </c>
      <c r="B85" s="240"/>
      <c r="C85" s="38"/>
      <c r="D85" s="67">
        <v>462226467</v>
      </c>
      <c r="E85" s="67"/>
      <c r="F85" s="124">
        <v>0</v>
      </c>
      <c r="G85" s="67"/>
      <c r="H85" s="70">
        <v>462226467</v>
      </c>
      <c r="I85" s="67"/>
      <c r="J85" s="124">
        <v>0</v>
      </c>
      <c r="K85" s="117"/>
    </row>
    <row r="86" spans="1:11" ht="22.5" customHeight="1">
      <c r="A86" s="37" t="s">
        <v>193</v>
      </c>
      <c r="B86" s="168">
        <v>23</v>
      </c>
      <c r="C86" s="38"/>
      <c r="D86" s="67">
        <v>694968529</v>
      </c>
      <c r="E86" s="67"/>
      <c r="F86" s="67">
        <v>694968529</v>
      </c>
      <c r="G86" s="67"/>
      <c r="H86" s="67">
        <v>694968529</v>
      </c>
      <c r="I86" s="67"/>
      <c r="J86" s="67">
        <v>694968529</v>
      </c>
      <c r="K86" s="117"/>
    </row>
    <row r="87" spans="1:11" ht="22.5" customHeight="1">
      <c r="A87" s="37" t="s">
        <v>194</v>
      </c>
      <c r="C87" s="38"/>
      <c r="D87" s="67">
        <v>44033292</v>
      </c>
      <c r="E87" s="67"/>
      <c r="F87" s="67">
        <v>44033292</v>
      </c>
      <c r="G87" s="67"/>
      <c r="H87" s="67">
        <v>44033292</v>
      </c>
      <c r="I87" s="67"/>
      <c r="J87" s="67">
        <v>44033292</v>
      </c>
      <c r="K87" s="117"/>
    </row>
    <row r="88" spans="1:11" ht="22.5" customHeight="1">
      <c r="A88" s="37" t="s">
        <v>43</v>
      </c>
      <c r="C88" s="38"/>
      <c r="D88" s="67"/>
      <c r="E88" s="67"/>
      <c r="F88" s="124"/>
      <c r="G88" s="67"/>
      <c r="H88" s="67"/>
      <c r="I88" s="67"/>
      <c r="J88" s="124"/>
      <c r="K88" s="117"/>
    </row>
    <row r="89" spans="1:11" ht="22.5" customHeight="1">
      <c r="A89" s="37" t="s">
        <v>108</v>
      </c>
      <c r="B89" s="168">
        <v>24</v>
      </c>
      <c r="C89" s="38"/>
      <c r="D89" s="67">
        <v>46222777</v>
      </c>
      <c r="E89" s="67"/>
      <c r="F89" s="67">
        <v>36020698</v>
      </c>
      <c r="G89" s="67"/>
      <c r="H89" s="67">
        <v>46222777</v>
      </c>
      <c r="I89" s="67"/>
      <c r="J89" s="67">
        <v>36020698</v>
      </c>
      <c r="K89" s="117"/>
    </row>
    <row r="90" spans="1:11" ht="22.5" customHeight="1">
      <c r="A90" s="37" t="s">
        <v>105</v>
      </c>
      <c r="B90" s="168">
        <v>3</v>
      </c>
      <c r="C90" s="38"/>
      <c r="D90" s="67">
        <f>1373796677</f>
        <v>1373796677</v>
      </c>
      <c r="E90" s="67"/>
      <c r="F90" s="67">
        <v>1283201570</v>
      </c>
      <c r="G90" s="67"/>
      <c r="H90" s="67">
        <v>1373627037</v>
      </c>
      <c r="I90" s="67"/>
      <c r="J90" s="67">
        <v>1283201570</v>
      </c>
      <c r="K90" s="117"/>
    </row>
    <row r="91" spans="1:11" ht="22.5" customHeight="1">
      <c r="A91" s="37" t="s">
        <v>59</v>
      </c>
      <c r="C91" s="38"/>
      <c r="D91" s="64">
        <f>((-152225812-4757)--139613775)+-139613775</f>
        <v>-152230569</v>
      </c>
      <c r="E91" s="67"/>
      <c r="F91" s="64">
        <v>-5193010</v>
      </c>
      <c r="G91" s="67"/>
      <c r="H91" s="64">
        <f>'SH15'!V36</f>
        <v>-12557794</v>
      </c>
      <c r="I91" s="67"/>
      <c r="J91" s="64">
        <v>-5193010</v>
      </c>
      <c r="K91" s="117"/>
    </row>
    <row r="92" spans="1:11" ht="22.5" customHeight="1">
      <c r="A92" s="42" t="s">
        <v>80</v>
      </c>
      <c r="B92" s="77"/>
      <c r="C92" s="78"/>
      <c r="D92" s="11">
        <f>SUM(D84:D91)</f>
        <v>2469017173</v>
      </c>
      <c r="E92" s="11"/>
      <c r="F92" s="11">
        <f>SUM(F84:F91)</f>
        <v>2473237846</v>
      </c>
      <c r="G92" s="11"/>
      <c r="H92" s="11">
        <f>SUM(H84:H91)</f>
        <v>2608520308</v>
      </c>
      <c r="I92" s="11"/>
      <c r="J92" s="11">
        <f>SUM(J84:J91)</f>
        <v>2473237846</v>
      </c>
      <c r="K92" s="117"/>
    </row>
    <row r="93" spans="1:11" ht="22.5" customHeight="1">
      <c r="A93" s="37" t="s">
        <v>49</v>
      </c>
      <c r="B93" s="168">
        <v>14</v>
      </c>
      <c r="C93" s="38"/>
      <c r="D93" s="64">
        <v>24635828</v>
      </c>
      <c r="E93" s="33"/>
      <c r="F93" s="64">
        <v>168381176</v>
      </c>
      <c r="G93" s="67"/>
      <c r="H93" s="174">
        <v>0</v>
      </c>
      <c r="I93" s="31"/>
      <c r="J93" s="174">
        <v>0</v>
      </c>
      <c r="K93" s="117"/>
    </row>
    <row r="94" spans="1:11" ht="22.5" customHeight="1">
      <c r="A94" s="15" t="s">
        <v>68</v>
      </c>
      <c r="C94" s="38"/>
      <c r="D94" s="21">
        <f>D93+D92</f>
        <v>2493653001</v>
      </c>
      <c r="E94" s="11"/>
      <c r="F94" s="21">
        <f>F93+F92</f>
        <v>2641619022</v>
      </c>
      <c r="G94" s="11"/>
      <c r="H94" s="21">
        <f>H93+H92</f>
        <v>2608520308</v>
      </c>
      <c r="I94" s="11"/>
      <c r="J94" s="21">
        <f>J93+J92</f>
        <v>2473237846</v>
      </c>
      <c r="K94" s="117"/>
    </row>
    <row r="95" spans="1:11" ht="22.5" customHeight="1">
      <c r="A95" s="15"/>
      <c r="C95" s="38"/>
      <c r="D95" s="33"/>
      <c r="E95" s="33"/>
      <c r="F95" s="33"/>
      <c r="G95" s="33"/>
      <c r="H95" s="33"/>
      <c r="I95" s="33"/>
      <c r="J95" s="33"/>
      <c r="K95" s="117"/>
    </row>
    <row r="96" spans="1:11" ht="25" customHeight="1" thickBot="1">
      <c r="A96" s="15" t="s">
        <v>69</v>
      </c>
      <c r="C96" s="38"/>
      <c r="D96" s="25">
        <f>D94+D68</f>
        <v>4239803972</v>
      </c>
      <c r="E96" s="11"/>
      <c r="F96" s="25">
        <f>F94+F68</f>
        <v>4074442932</v>
      </c>
      <c r="G96" s="11"/>
      <c r="H96" s="25">
        <f>H94+H68</f>
        <v>3263096380</v>
      </c>
      <c r="I96" s="11"/>
      <c r="J96" s="25">
        <f>J94+J68</f>
        <v>3027404952</v>
      </c>
      <c r="K96" s="117"/>
    </row>
    <row r="97" spans="1:10" ht="22.5" customHeight="1" thickTop="1">
      <c r="D97" s="244">
        <f>D96-D34</f>
        <v>0</v>
      </c>
      <c r="E97" s="245"/>
      <c r="F97" s="244">
        <f>F96-F34</f>
        <v>0</v>
      </c>
      <c r="G97" s="245"/>
      <c r="H97" s="352">
        <f>H96-H34</f>
        <v>0</v>
      </c>
      <c r="I97" s="245"/>
      <c r="J97" s="352">
        <f>J96-J34</f>
        <v>0</v>
      </c>
    </row>
    <row r="98" spans="1:10" ht="22.5" customHeight="1"/>
    <row r="99" spans="1:10" ht="22.5" customHeight="1"/>
    <row r="100" spans="1:10" ht="22.5" customHeight="1"/>
    <row r="110" spans="1:10" ht="23.25" customHeight="1">
      <c r="A110" s="37" t="s">
        <v>322</v>
      </c>
    </row>
  </sheetData>
  <mergeCells count="11">
    <mergeCell ref="D77:J77"/>
    <mergeCell ref="D43:J43"/>
    <mergeCell ref="H72:J72"/>
    <mergeCell ref="D73:F73"/>
    <mergeCell ref="H73:J73"/>
    <mergeCell ref="D4:F4"/>
    <mergeCell ref="H4:J4"/>
    <mergeCell ref="D8:J8"/>
    <mergeCell ref="H38:J38"/>
    <mergeCell ref="D39:F39"/>
    <mergeCell ref="H39:J39"/>
  </mergeCells>
  <phoneticPr fontId="6" type="noConversion"/>
  <pageMargins left="0.7" right="0.7" top="0.48" bottom="0.5" header="0.5" footer="0.25"/>
  <pageSetup paperSize="9" scale="83" firstPageNumber="7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L113"/>
  <sheetViews>
    <sheetView view="pageBreakPreview" topLeftCell="A4" zoomScaleNormal="100" zoomScaleSheetLayoutView="100" workbookViewId="0">
      <pane xSplit="1" ySplit="3" topLeftCell="B124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defaultColWidth="9.09765625" defaultRowHeight="23.25" customHeight="1"/>
  <cols>
    <col min="1" max="1" width="54.8984375" style="18" customWidth="1"/>
    <col min="2" max="2" width="8.09765625" style="19" customWidth="1"/>
    <col min="3" max="3" width="14.09765625" style="10" customWidth="1"/>
    <col min="4" max="4" width="1.09765625" style="10" customWidth="1"/>
    <col min="5" max="5" width="14.19921875" style="10" bestFit="1" customWidth="1"/>
    <col min="6" max="6" width="1.09765625" style="10" customWidth="1"/>
    <col min="7" max="7" width="12.69921875" style="10" customWidth="1"/>
    <col min="8" max="8" width="1.3984375" style="10" customWidth="1"/>
    <col min="9" max="9" width="13.09765625" style="10" customWidth="1"/>
    <col min="10" max="10" width="1.8984375" style="278" customWidth="1"/>
    <col min="11" max="11" width="24.69921875" style="10" bestFit="1" customWidth="1"/>
    <col min="12" max="12" width="18.69921875" style="10" bestFit="1" customWidth="1"/>
    <col min="13" max="16384" width="9.09765625" style="10"/>
  </cols>
  <sheetData>
    <row r="1" spans="1:12" ht="23.25" customHeight="1">
      <c r="A1" s="12" t="s">
        <v>109</v>
      </c>
      <c r="B1" s="13"/>
      <c r="C1" s="14"/>
      <c r="D1" s="14"/>
      <c r="E1" s="14"/>
      <c r="F1" s="14"/>
      <c r="G1" s="14"/>
      <c r="H1" s="14"/>
      <c r="I1" s="14"/>
    </row>
    <row r="2" spans="1:12" ht="23.25" customHeight="1">
      <c r="A2" s="12" t="s">
        <v>315</v>
      </c>
      <c r="B2" s="13"/>
      <c r="C2" s="14"/>
      <c r="D2" s="14"/>
      <c r="E2" s="14"/>
      <c r="F2" s="14"/>
      <c r="G2" s="14"/>
      <c r="H2" s="14"/>
      <c r="I2" s="14"/>
    </row>
    <row r="3" spans="1:12" ht="20.5" customHeight="1">
      <c r="A3" s="12"/>
      <c r="B3" s="13"/>
      <c r="C3" s="14"/>
      <c r="D3" s="14"/>
      <c r="E3" s="14"/>
      <c r="F3" s="14"/>
      <c r="G3" s="14"/>
      <c r="H3" s="14"/>
      <c r="I3" s="14"/>
    </row>
    <row r="4" spans="1:12" ht="23.15" customHeight="1">
      <c r="A4" s="15"/>
      <c r="B4" s="16"/>
      <c r="C4" s="445" t="s">
        <v>0</v>
      </c>
      <c r="D4" s="445"/>
      <c r="E4" s="445"/>
      <c r="F4" s="187"/>
      <c r="G4" s="445" t="s">
        <v>41</v>
      </c>
      <c r="H4" s="445"/>
      <c r="I4" s="445"/>
    </row>
    <row r="5" spans="1:12" ht="23.15" customHeight="1">
      <c r="A5" s="37"/>
      <c r="B5" s="16"/>
      <c r="C5" s="447" t="s">
        <v>276</v>
      </c>
      <c r="D5" s="448"/>
      <c r="E5" s="448"/>
      <c r="F5" s="188"/>
      <c r="G5" s="447" t="s">
        <v>276</v>
      </c>
      <c r="H5" s="448"/>
      <c r="I5" s="448"/>
    </row>
    <row r="6" spans="1:12" ht="23.15" customHeight="1">
      <c r="A6" s="37"/>
      <c r="B6" s="16"/>
      <c r="C6" s="447" t="s">
        <v>38</v>
      </c>
      <c r="D6" s="448"/>
      <c r="E6" s="448"/>
      <c r="F6" s="188"/>
      <c r="G6" s="447" t="s">
        <v>38</v>
      </c>
      <c r="H6" s="448"/>
      <c r="I6" s="448"/>
    </row>
    <row r="7" spans="1:12" ht="23.15" customHeight="1">
      <c r="A7" s="15"/>
      <c r="B7" s="16" t="s">
        <v>1</v>
      </c>
      <c r="C7" s="188">
        <v>2562</v>
      </c>
      <c r="D7" s="17"/>
      <c r="E7" s="17">
        <v>2561</v>
      </c>
      <c r="F7" s="17"/>
      <c r="G7" s="17">
        <v>2562</v>
      </c>
      <c r="H7" s="17"/>
      <c r="I7" s="17">
        <v>2561</v>
      </c>
      <c r="J7" s="279"/>
    </row>
    <row r="8" spans="1:12" ht="23.15" customHeight="1">
      <c r="A8" s="15"/>
      <c r="B8" s="16"/>
      <c r="C8" s="405"/>
      <c r="D8" s="17"/>
      <c r="E8" s="17" t="s">
        <v>291</v>
      </c>
      <c r="F8" s="17"/>
      <c r="G8" s="17"/>
      <c r="H8" s="17"/>
      <c r="I8" s="17" t="s">
        <v>291</v>
      </c>
      <c r="J8" s="279"/>
    </row>
    <row r="9" spans="1:12" ht="23.15" customHeight="1">
      <c r="A9" s="15"/>
      <c r="B9" s="16"/>
      <c r="C9" s="446" t="s">
        <v>280</v>
      </c>
      <c r="D9" s="446"/>
      <c r="E9" s="446"/>
      <c r="F9" s="446"/>
      <c r="G9" s="446"/>
      <c r="H9" s="446"/>
      <c r="I9" s="446"/>
      <c r="J9" s="279"/>
    </row>
    <row r="10" spans="1:12" ht="23.15" customHeight="1">
      <c r="A10" s="20" t="s">
        <v>14</v>
      </c>
      <c r="B10" s="16"/>
      <c r="C10" s="142"/>
      <c r="D10" s="321"/>
      <c r="E10" s="321"/>
      <c r="F10" s="321"/>
      <c r="G10" s="321"/>
      <c r="H10" s="321"/>
      <c r="I10" s="321"/>
      <c r="J10" s="279"/>
    </row>
    <row r="11" spans="1:12" ht="23.15" customHeight="1">
      <c r="A11" s="37" t="s">
        <v>169</v>
      </c>
      <c r="B11" s="16" t="s">
        <v>307</v>
      </c>
      <c r="C11" s="322">
        <v>2496914544</v>
      </c>
      <c r="D11" s="321"/>
      <c r="E11" s="282">
        <f>2059943291-7960490</f>
        <v>2051982801</v>
      </c>
      <c r="F11" s="140"/>
      <c r="G11" s="281">
        <v>349092176</v>
      </c>
      <c r="H11" s="140"/>
      <c r="I11" s="281">
        <f>309933249-656686</f>
        <v>309276563</v>
      </c>
      <c r="J11" s="280"/>
    </row>
    <row r="12" spans="1:12" ht="23.15" customHeight="1">
      <c r="A12" s="37" t="s">
        <v>207</v>
      </c>
      <c r="B12" s="16"/>
      <c r="C12" s="350">
        <v>0</v>
      </c>
      <c r="D12" s="207"/>
      <c r="E12" s="282">
        <f>213683595</f>
        <v>213683595</v>
      </c>
      <c r="F12" s="140"/>
      <c r="G12" s="350">
        <v>0</v>
      </c>
      <c r="H12" s="142"/>
      <c r="I12" s="281">
        <f>213683595</f>
        <v>213683595</v>
      </c>
      <c r="J12" s="280"/>
      <c r="K12" s="382"/>
    </row>
    <row r="13" spans="1:12" ht="23.15" customHeight="1">
      <c r="A13" s="37" t="s">
        <v>244</v>
      </c>
      <c r="B13" s="16"/>
      <c r="C13" s="281">
        <v>146910607</v>
      </c>
      <c r="D13" s="321"/>
      <c r="E13" s="281">
        <f>2416324</f>
        <v>2416324</v>
      </c>
      <c r="F13" s="142"/>
      <c r="G13" s="281">
        <v>3618456</v>
      </c>
      <c r="H13" s="142"/>
      <c r="I13" s="354">
        <f>-[17]ZC300!$L$21</f>
        <v>560745.66</v>
      </c>
      <c r="J13" s="280"/>
      <c r="K13" s="393"/>
    </row>
    <row r="14" spans="1:12" ht="23.15" customHeight="1">
      <c r="A14" s="37" t="s">
        <v>257</v>
      </c>
      <c r="B14" s="16" t="s">
        <v>309</v>
      </c>
      <c r="C14" s="281">
        <v>923526</v>
      </c>
      <c r="D14" s="321"/>
      <c r="E14" s="350">
        <v>0</v>
      </c>
      <c r="F14" s="124"/>
      <c r="G14" s="350">
        <v>0</v>
      </c>
      <c r="H14" s="124"/>
      <c r="I14" s="350">
        <v>0</v>
      </c>
      <c r="J14" s="280"/>
      <c r="K14" s="382"/>
      <c r="L14" s="382"/>
    </row>
    <row r="15" spans="1:12" ht="23.15" customHeight="1">
      <c r="A15" s="23" t="s">
        <v>15</v>
      </c>
      <c r="B15" s="16" t="s">
        <v>319</v>
      </c>
      <c r="C15" s="242">
        <v>16864380</v>
      </c>
      <c r="D15" s="207"/>
      <c r="E15" s="283">
        <f>24922692</f>
        <v>24922692</v>
      </c>
      <c r="F15" s="140"/>
      <c r="G15" s="242">
        <v>49080649</v>
      </c>
      <c r="H15" s="142"/>
      <c r="I15" s="323">
        <f>45824784-I13+656686</f>
        <v>45920724.340000004</v>
      </c>
      <c r="J15" s="279"/>
      <c r="K15" s="382"/>
      <c r="L15" s="382"/>
    </row>
    <row r="16" spans="1:12" ht="23.15" customHeight="1">
      <c r="A16" s="15" t="s">
        <v>16</v>
      </c>
      <c r="B16" s="16"/>
      <c r="C16" s="324">
        <f>SUM(C11:C15)</f>
        <v>2661613057</v>
      </c>
      <c r="D16" s="55"/>
      <c r="E16" s="324">
        <f>SUM(E11:E15)</f>
        <v>2293005412</v>
      </c>
      <c r="F16" s="55"/>
      <c r="G16" s="324">
        <f>SUM(G11:G15)</f>
        <v>401791281</v>
      </c>
      <c r="H16" s="55"/>
      <c r="I16" s="324">
        <f>SUM(I11:I15)</f>
        <v>569441628</v>
      </c>
      <c r="J16" s="279"/>
    </row>
    <row r="17" spans="1:11" ht="9.75" customHeight="1">
      <c r="A17" s="15"/>
      <c r="B17" s="16"/>
      <c r="C17" s="142"/>
      <c r="D17" s="321"/>
      <c r="E17" s="321"/>
      <c r="F17" s="321"/>
      <c r="G17" s="321"/>
      <c r="H17" s="321"/>
      <c r="I17" s="321"/>
      <c r="J17" s="279"/>
    </row>
    <row r="18" spans="1:11" ht="23.15" customHeight="1">
      <c r="A18" s="20" t="s">
        <v>17</v>
      </c>
      <c r="B18" s="16"/>
      <c r="C18" s="142"/>
      <c r="D18" s="321"/>
      <c r="E18" s="321"/>
      <c r="F18" s="321"/>
      <c r="G18" s="321"/>
      <c r="H18" s="321"/>
      <c r="I18" s="321"/>
      <c r="J18" s="279"/>
    </row>
    <row r="19" spans="1:11" ht="23.15" customHeight="1">
      <c r="A19" s="37" t="s">
        <v>170</v>
      </c>
      <c r="B19" s="166"/>
      <c r="C19" s="322">
        <v>1964082134</v>
      </c>
      <c r="D19" s="321"/>
      <c r="E19" s="325">
        <v>1620410293</v>
      </c>
      <c r="F19" s="142"/>
      <c r="G19" s="322">
        <v>314052162</v>
      </c>
      <c r="H19" s="322"/>
      <c r="I19" s="322">
        <v>286839732</v>
      </c>
      <c r="J19" s="279"/>
    </row>
    <row r="20" spans="1:11" ht="23.15" customHeight="1">
      <c r="A20" s="37" t="s">
        <v>94</v>
      </c>
      <c r="B20" s="166"/>
      <c r="C20" s="322">
        <v>120318339</v>
      </c>
      <c r="D20" s="321"/>
      <c r="E20" s="325">
        <v>102284768</v>
      </c>
      <c r="F20" s="142"/>
      <c r="G20" s="322">
        <v>3093344</v>
      </c>
      <c r="H20" s="322"/>
      <c r="I20" s="322">
        <v>4483817</v>
      </c>
      <c r="J20" s="279"/>
    </row>
    <row r="21" spans="1:11" ht="23.15" customHeight="1">
      <c r="A21" s="23" t="s">
        <v>46</v>
      </c>
      <c r="B21" s="166"/>
      <c r="C21" s="322">
        <f>281624482-8490</f>
        <v>281615992</v>
      </c>
      <c r="D21" s="321"/>
      <c r="E21" s="325">
        <v>256114159</v>
      </c>
      <c r="F21" s="142"/>
      <c r="G21" s="322">
        <f>50854613-1</f>
        <v>50854612</v>
      </c>
      <c r="H21" s="322"/>
      <c r="I21" s="322">
        <v>62064413</v>
      </c>
      <c r="J21" s="279"/>
    </row>
    <row r="22" spans="1:11" ht="23.15" customHeight="1">
      <c r="A22" s="23" t="s">
        <v>283</v>
      </c>
      <c r="B22" s="166">
        <v>17</v>
      </c>
      <c r="C22" s="350">
        <v>0</v>
      </c>
      <c r="D22" s="321"/>
      <c r="E22" s="325">
        <v>212395589</v>
      </c>
      <c r="F22" s="142"/>
      <c r="G22" s="350">
        <v>0</v>
      </c>
      <c r="H22" s="350"/>
      <c r="I22" s="350">
        <v>0</v>
      </c>
      <c r="J22" s="279"/>
    </row>
    <row r="23" spans="1:11" ht="23.15" customHeight="1">
      <c r="A23" s="23" t="s">
        <v>47</v>
      </c>
      <c r="B23" s="16" t="s">
        <v>320</v>
      </c>
      <c r="C23" s="326">
        <v>33826005</v>
      </c>
      <c r="D23" s="321"/>
      <c r="E23" s="327">
        <v>26930198</v>
      </c>
      <c r="F23" s="142"/>
      <c r="G23" s="323">
        <v>18341147</v>
      </c>
      <c r="H23" s="322"/>
      <c r="I23" s="323">
        <v>15357093</v>
      </c>
      <c r="J23" s="279"/>
    </row>
    <row r="24" spans="1:11" ht="23.25" customHeight="1">
      <c r="A24" s="15" t="s">
        <v>18</v>
      </c>
      <c r="B24" s="16"/>
      <c r="C24" s="324">
        <f>SUM(C19:C23)</f>
        <v>2399842470</v>
      </c>
      <c r="D24" s="55"/>
      <c r="E24" s="324">
        <f>SUM(E19:E23)</f>
        <v>2218135007</v>
      </c>
      <c r="F24" s="55"/>
      <c r="G24" s="324">
        <f>SUM(G19:G23)</f>
        <v>386341265</v>
      </c>
      <c r="H24" s="55"/>
      <c r="I24" s="324">
        <f>SUM(I19:I23)</f>
        <v>368745055</v>
      </c>
      <c r="J24" s="279"/>
    </row>
    <row r="25" spans="1:11" ht="20.5" customHeight="1">
      <c r="A25" s="15"/>
      <c r="B25" s="16"/>
      <c r="C25" s="142"/>
      <c r="D25" s="321"/>
      <c r="E25" s="321"/>
      <c r="F25" s="321"/>
      <c r="G25" s="321"/>
      <c r="H25" s="321"/>
      <c r="I25" s="321"/>
      <c r="J25" s="279"/>
    </row>
    <row r="26" spans="1:11" ht="23">
      <c r="A26" s="32" t="s">
        <v>284</v>
      </c>
      <c r="B26" s="16" t="s">
        <v>334</v>
      </c>
      <c r="C26" s="68">
        <v>0</v>
      </c>
      <c r="D26" s="115"/>
      <c r="E26" s="68">
        <v>0</v>
      </c>
      <c r="F26" s="321"/>
      <c r="G26" s="321">
        <f>194565577-20164894</f>
        <v>174400683</v>
      </c>
      <c r="H26" s="321"/>
      <c r="I26" s="321">
        <f>-157069078-19990202</f>
        <v>-177059280</v>
      </c>
      <c r="J26" s="279"/>
      <c r="K26" s="403"/>
    </row>
    <row r="27" spans="1:11" ht="23.25" customHeight="1">
      <c r="A27" s="32" t="s">
        <v>199</v>
      </c>
      <c r="B27" s="16" t="s">
        <v>305</v>
      </c>
      <c r="C27" s="323">
        <f>193354784+4757</f>
        <v>193359541</v>
      </c>
      <c r="D27" s="321"/>
      <c r="E27" s="328">
        <v>241171358</v>
      </c>
      <c r="F27" s="321"/>
      <c r="G27" s="328">
        <v>201601018</v>
      </c>
      <c r="H27" s="321"/>
      <c r="I27" s="347">
        <v>277751833</v>
      </c>
      <c r="J27" s="279"/>
    </row>
    <row r="28" spans="1:11" ht="9.75" customHeight="1">
      <c r="A28" s="23"/>
      <c r="B28" s="16"/>
      <c r="C28" s="142"/>
      <c r="D28" s="321"/>
      <c r="E28" s="321"/>
      <c r="F28" s="321"/>
      <c r="G28" s="329"/>
      <c r="H28" s="321"/>
      <c r="I28" s="329"/>
      <c r="J28" s="279"/>
    </row>
    <row r="29" spans="1:11" ht="22.5" customHeight="1">
      <c r="A29" s="15" t="s">
        <v>82</v>
      </c>
      <c r="B29" s="16"/>
      <c r="C29" s="55">
        <f>C16-C24+C26+C27</f>
        <v>455130128</v>
      </c>
      <c r="D29" s="55"/>
      <c r="E29" s="55">
        <f>E16-E24+E26+E27</f>
        <v>316041763</v>
      </c>
      <c r="F29" s="55"/>
      <c r="G29" s="55">
        <f>G16-G24+G26+G27</f>
        <v>391451717</v>
      </c>
      <c r="H29" s="55"/>
      <c r="I29" s="55">
        <f>I16-I24+I26+I27</f>
        <v>301389126</v>
      </c>
      <c r="J29" s="279"/>
    </row>
    <row r="30" spans="1:11" ht="22.5" customHeight="1">
      <c r="A30" s="32" t="s">
        <v>89</v>
      </c>
      <c r="B30" s="166">
        <v>30</v>
      </c>
      <c r="C30" s="326">
        <v>45296571</v>
      </c>
      <c r="D30" s="321"/>
      <c r="E30" s="326">
        <f>-7254238+19990202</f>
        <v>12735964</v>
      </c>
      <c r="F30" s="142"/>
      <c r="G30" s="242">
        <v>5571270</v>
      </c>
      <c r="H30" s="322"/>
      <c r="I30" s="323">
        <v>-1462020</v>
      </c>
      <c r="J30" s="279"/>
    </row>
    <row r="31" spans="1:11" ht="9.75" customHeight="1">
      <c r="A31" s="23"/>
      <c r="B31" s="16"/>
      <c r="C31" s="142"/>
      <c r="D31" s="330"/>
      <c r="E31" s="321"/>
      <c r="F31" s="330"/>
      <c r="G31" s="330"/>
      <c r="H31" s="330"/>
      <c r="I31" s="330"/>
      <c r="J31" s="279"/>
    </row>
    <row r="32" spans="1:11" ht="22.5" customHeight="1">
      <c r="A32" s="15" t="s">
        <v>310</v>
      </c>
      <c r="B32" s="16" t="s">
        <v>307</v>
      </c>
      <c r="C32" s="324">
        <f>C29-C30</f>
        <v>409833557</v>
      </c>
      <c r="D32" s="55"/>
      <c r="E32" s="324">
        <f>E29-E30</f>
        <v>303305799</v>
      </c>
      <c r="F32" s="55"/>
      <c r="G32" s="324">
        <f>G29-G30</f>
        <v>385880447</v>
      </c>
      <c r="H32" s="55"/>
      <c r="I32" s="324">
        <f>I29-I30</f>
        <v>302851146</v>
      </c>
      <c r="J32" s="279"/>
      <c r="K32" s="382"/>
    </row>
    <row r="33" spans="1:11" ht="15" customHeight="1">
      <c r="A33" s="15"/>
      <c r="B33" s="16"/>
      <c r="C33" s="11"/>
      <c r="D33" s="11"/>
      <c r="E33" s="11"/>
      <c r="F33" s="11"/>
      <c r="G33" s="11"/>
      <c r="H33" s="11"/>
      <c r="I33" s="11"/>
      <c r="J33" s="279"/>
    </row>
    <row r="34" spans="1:11" ht="22.5" customHeight="1">
      <c r="A34" s="15" t="s">
        <v>63</v>
      </c>
      <c r="B34" s="16"/>
      <c r="C34" s="68"/>
      <c r="D34" s="28"/>
      <c r="E34" s="68"/>
      <c r="F34" s="28"/>
      <c r="G34" s="68"/>
      <c r="H34" s="28"/>
      <c r="I34" s="68"/>
      <c r="J34" s="279"/>
    </row>
    <row r="35" spans="1:11" ht="22.5" customHeight="1">
      <c r="A35" s="20" t="s">
        <v>81</v>
      </c>
      <c r="B35" s="16"/>
      <c r="C35" s="68"/>
      <c r="D35" s="28"/>
      <c r="E35" s="68"/>
      <c r="F35" s="28"/>
      <c r="G35" s="68"/>
      <c r="H35" s="28"/>
      <c r="I35" s="68"/>
      <c r="J35" s="279"/>
    </row>
    <row r="36" spans="1:11" ht="22.5" customHeight="1">
      <c r="A36" s="73" t="s">
        <v>92</v>
      </c>
      <c r="B36" s="16"/>
      <c r="C36" s="68"/>
      <c r="D36" s="28"/>
      <c r="E36" s="68"/>
      <c r="F36" s="28"/>
      <c r="G36" s="68"/>
      <c r="H36" s="28"/>
      <c r="I36" s="68"/>
      <c r="J36" s="279"/>
    </row>
    <row r="37" spans="1:11" ht="22.5" customHeight="1">
      <c r="A37" s="32" t="s">
        <v>323</v>
      </c>
      <c r="B37" s="16"/>
      <c r="C37" s="392">
        <v>-5262640</v>
      </c>
      <c r="D37" s="24"/>
      <c r="E37" s="27">
        <v>-4393194</v>
      </c>
      <c r="F37" s="67"/>
      <c r="G37" s="63">
        <v>-5262640</v>
      </c>
      <c r="H37" s="67"/>
      <c r="I37" s="27">
        <v>-4393194</v>
      </c>
      <c r="K37" s="262"/>
    </row>
    <row r="38" spans="1:11" ht="22.5" customHeight="1">
      <c r="A38" s="32" t="s">
        <v>95</v>
      </c>
      <c r="B38" s="16"/>
      <c r="C38" s="392">
        <v>-575610</v>
      </c>
      <c r="D38" s="24"/>
      <c r="E38" s="117">
        <v>0</v>
      </c>
      <c r="F38" s="67"/>
      <c r="G38" s="63">
        <v>-575610</v>
      </c>
      <c r="H38" s="67"/>
      <c r="I38" s="117">
        <v>0</v>
      </c>
      <c r="K38" s="262"/>
    </row>
    <row r="39" spans="1:11" ht="24">
      <c r="A39" s="32" t="s">
        <v>260</v>
      </c>
      <c r="B39" s="16"/>
      <c r="C39" s="63">
        <v>0</v>
      </c>
      <c r="D39" s="24"/>
      <c r="E39" s="117">
        <v>0</v>
      </c>
      <c r="F39" s="67"/>
      <c r="G39" s="63">
        <v>73752</v>
      </c>
      <c r="H39" s="67"/>
      <c r="I39" s="273">
        <v>-35758</v>
      </c>
      <c r="K39" s="262"/>
    </row>
    <row r="40" spans="1:11" ht="22.5" customHeight="1">
      <c r="A40" s="32" t="s">
        <v>261</v>
      </c>
      <c r="B40" s="16"/>
      <c r="C40" s="63">
        <v>-3441483</v>
      </c>
      <c r="D40" s="24"/>
      <c r="E40" s="27">
        <v>2640951</v>
      </c>
      <c r="F40" s="67"/>
      <c r="G40" s="63">
        <v>-3441483</v>
      </c>
      <c r="H40" s="67"/>
      <c r="I40" s="67">
        <v>2676709</v>
      </c>
      <c r="K40" s="262"/>
    </row>
    <row r="41" spans="1:11" ht="22.5" customHeight="1">
      <c r="A41" s="32" t="s">
        <v>262</v>
      </c>
      <c r="B41" s="16"/>
      <c r="C41" s="182"/>
      <c r="D41" s="24"/>
      <c r="E41" s="351"/>
      <c r="F41" s="67"/>
      <c r="G41" s="182"/>
      <c r="H41" s="67"/>
      <c r="I41" s="124"/>
      <c r="K41" s="262"/>
    </row>
    <row r="42" spans="1:11" ht="22.5" customHeight="1">
      <c r="A42" s="247" t="s">
        <v>92</v>
      </c>
      <c r="B42" s="16"/>
      <c r="C42" s="79">
        <v>1855949</v>
      </c>
      <c r="D42" s="24"/>
      <c r="E42" s="79">
        <v>350448</v>
      </c>
      <c r="F42" s="67"/>
      <c r="G42" s="79">
        <v>1841196</v>
      </c>
      <c r="H42" s="67"/>
      <c r="I42" s="79">
        <v>350448</v>
      </c>
      <c r="K42" s="262"/>
    </row>
    <row r="43" spans="1:11" ht="22.5" customHeight="1">
      <c r="A43" s="42" t="s">
        <v>212</v>
      </c>
      <c r="B43" s="16"/>
      <c r="J43" s="279"/>
    </row>
    <row r="44" spans="1:11" ht="19.5" customHeight="1">
      <c r="A44" s="246" t="s">
        <v>222</v>
      </c>
      <c r="B44" s="16"/>
      <c r="C44" s="71">
        <f>SUM(C37:C42)</f>
        <v>-7423784</v>
      </c>
      <c r="D44" s="11"/>
      <c r="E44" s="71">
        <f>SUM(E37:E42)</f>
        <v>-1401795</v>
      </c>
      <c r="F44" s="192"/>
      <c r="G44" s="71">
        <f>SUM(G37:G42)</f>
        <v>-7364785</v>
      </c>
      <c r="H44" s="193"/>
      <c r="I44" s="71">
        <f>SUM(I37:I42)</f>
        <v>-1401795</v>
      </c>
      <c r="J44" s="279"/>
    </row>
    <row r="45" spans="1:11" ht="15.65" customHeight="1">
      <c r="A45" s="42"/>
      <c r="B45" s="16"/>
      <c r="C45" s="66"/>
      <c r="D45" s="35"/>
      <c r="E45" s="66"/>
      <c r="F45" s="35"/>
      <c r="G45" s="66"/>
      <c r="H45" s="35"/>
      <c r="I45" s="66"/>
      <c r="J45" s="279"/>
    </row>
    <row r="46" spans="1:11" ht="23.15" customHeight="1">
      <c r="A46" s="12" t="s">
        <v>109</v>
      </c>
      <c r="B46" s="13"/>
      <c r="C46" s="14"/>
      <c r="D46" s="14"/>
      <c r="E46" s="14"/>
      <c r="F46" s="14"/>
      <c r="G46" s="14"/>
      <c r="H46" s="67"/>
      <c r="I46" s="14"/>
      <c r="J46" s="279"/>
    </row>
    <row r="47" spans="1:11" ht="23.15" customHeight="1">
      <c r="A47" s="12" t="s">
        <v>315</v>
      </c>
      <c r="B47" s="13"/>
      <c r="C47" s="14"/>
      <c r="D47" s="14"/>
      <c r="E47" s="14"/>
      <c r="F47" s="14"/>
      <c r="G47" s="14"/>
      <c r="H47" s="14"/>
      <c r="I47" s="14"/>
      <c r="J47" s="279"/>
    </row>
    <row r="48" spans="1:11" ht="23.15" customHeight="1">
      <c r="A48" s="12"/>
      <c r="B48" s="13"/>
      <c r="C48" s="14"/>
      <c r="D48" s="14"/>
      <c r="E48" s="14"/>
      <c r="F48" s="14"/>
      <c r="G48" s="14"/>
      <c r="H48" s="14"/>
      <c r="I48" s="14"/>
      <c r="J48" s="279"/>
    </row>
    <row r="49" spans="1:10" ht="23.15" customHeight="1">
      <c r="A49" s="15"/>
      <c r="B49" s="16"/>
      <c r="C49" s="445" t="s">
        <v>0</v>
      </c>
      <c r="D49" s="445"/>
      <c r="E49" s="445"/>
      <c r="F49" s="253"/>
      <c r="G49" s="445" t="s">
        <v>41</v>
      </c>
      <c r="H49" s="445"/>
      <c r="I49" s="445"/>
      <c r="J49" s="279"/>
    </row>
    <row r="50" spans="1:10" ht="23.15" customHeight="1">
      <c r="A50" s="37"/>
      <c r="B50" s="16"/>
      <c r="C50" s="447" t="s">
        <v>276</v>
      </c>
      <c r="D50" s="448"/>
      <c r="E50" s="448"/>
      <c r="F50" s="254"/>
      <c r="G50" s="447" t="s">
        <v>276</v>
      </c>
      <c r="H50" s="448"/>
      <c r="I50" s="448"/>
      <c r="J50" s="279"/>
    </row>
    <row r="51" spans="1:10" ht="23.15" customHeight="1">
      <c r="A51" s="37"/>
      <c r="B51" s="16"/>
      <c r="C51" s="447" t="s">
        <v>38</v>
      </c>
      <c r="D51" s="448"/>
      <c r="E51" s="448"/>
      <c r="F51" s="254"/>
      <c r="G51" s="447" t="s">
        <v>38</v>
      </c>
      <c r="H51" s="448"/>
      <c r="I51" s="448"/>
      <c r="J51" s="279"/>
    </row>
    <row r="52" spans="1:10" ht="23.15" customHeight="1">
      <c r="A52" s="37"/>
      <c r="B52" s="16" t="s">
        <v>1</v>
      </c>
      <c r="C52" s="407">
        <v>2562</v>
      </c>
      <c r="D52" s="17"/>
      <c r="E52" s="17">
        <v>2561</v>
      </c>
      <c r="F52" s="17"/>
      <c r="G52" s="17">
        <v>2562</v>
      </c>
      <c r="H52" s="17"/>
      <c r="I52" s="17">
        <v>2561</v>
      </c>
      <c r="J52" s="279"/>
    </row>
    <row r="53" spans="1:10" ht="23.15" customHeight="1">
      <c r="A53" s="15"/>
      <c r="B53" s="16"/>
      <c r="C53" s="406"/>
      <c r="D53" s="407"/>
      <c r="E53" s="407" t="s">
        <v>291</v>
      </c>
      <c r="F53" s="407"/>
      <c r="G53" s="406"/>
      <c r="H53" s="407"/>
      <c r="I53" s="407" t="s">
        <v>291</v>
      </c>
      <c r="J53" s="279"/>
    </row>
    <row r="54" spans="1:10" ht="23.15" customHeight="1">
      <c r="A54" s="15"/>
      <c r="B54" s="16"/>
      <c r="C54" s="446" t="s">
        <v>280</v>
      </c>
      <c r="D54" s="446"/>
      <c r="E54" s="446"/>
      <c r="F54" s="446"/>
      <c r="G54" s="446"/>
      <c r="H54" s="446"/>
      <c r="I54" s="446"/>
      <c r="J54" s="279"/>
    </row>
    <row r="55" spans="1:10" ht="23.5" customHeight="1">
      <c r="A55" s="20" t="s">
        <v>209</v>
      </c>
      <c r="B55" s="16"/>
      <c r="C55" s="149"/>
      <c r="D55" s="54"/>
      <c r="E55" s="149"/>
      <c r="F55" s="54"/>
      <c r="G55" s="149"/>
      <c r="H55" s="54"/>
      <c r="I55" s="149"/>
      <c r="J55" s="279"/>
    </row>
    <row r="56" spans="1:10" ht="23">
      <c r="A56" s="73" t="s">
        <v>92</v>
      </c>
      <c r="B56" s="16"/>
      <c r="C56" s="149"/>
      <c r="D56" s="54"/>
      <c r="E56" s="149"/>
      <c r="F56" s="54"/>
      <c r="G56" s="149"/>
      <c r="H56" s="54"/>
      <c r="I56" s="149"/>
      <c r="J56" s="279"/>
    </row>
    <row r="57" spans="1:10" ht="23.15" customHeight="1">
      <c r="A57" s="215" t="s">
        <v>263</v>
      </c>
      <c r="B57" s="16"/>
      <c r="C57" s="355">
        <v>0</v>
      </c>
      <c r="D57" s="54"/>
      <c r="E57" s="355">
        <v>0</v>
      </c>
      <c r="F57" s="54"/>
      <c r="G57" s="331">
        <f>6157958</f>
        <v>6157958</v>
      </c>
      <c r="H57" s="54"/>
      <c r="I57" s="331">
        <v>-4895066</v>
      </c>
      <c r="J57" s="279"/>
    </row>
    <row r="58" spans="1:10" ht="23">
      <c r="A58" s="215" t="s">
        <v>324</v>
      </c>
      <c r="B58" s="16"/>
      <c r="C58" s="123"/>
      <c r="D58" s="54"/>
      <c r="E58" s="355"/>
      <c r="F58" s="54"/>
      <c r="G58" s="149"/>
      <c r="H58" s="54"/>
      <c r="I58" s="355"/>
      <c r="J58" s="279"/>
    </row>
    <row r="59" spans="1:10" ht="22.5" customHeight="1">
      <c r="A59" s="216" t="s">
        <v>286</v>
      </c>
      <c r="B59" s="16"/>
      <c r="C59" s="355">
        <v>0</v>
      </c>
      <c r="D59" s="321"/>
      <c r="E59" s="331">
        <v>3966814</v>
      </c>
      <c r="F59" s="142"/>
      <c r="G59" s="355">
        <v>0</v>
      </c>
      <c r="H59" s="142"/>
      <c r="I59" s="70">
        <v>3966814</v>
      </c>
      <c r="J59" s="279"/>
    </row>
    <row r="60" spans="1:10" ht="22.5" customHeight="1">
      <c r="A60" s="217" t="s">
        <v>220</v>
      </c>
      <c r="B60" s="16"/>
      <c r="C60" s="234"/>
      <c r="D60" s="321"/>
      <c r="E60" s="351"/>
      <c r="F60" s="142"/>
      <c r="G60" s="234"/>
      <c r="H60" s="142"/>
      <c r="I60" s="140"/>
      <c r="J60" s="279"/>
    </row>
    <row r="61" spans="1:10" ht="22.5" customHeight="1">
      <c r="A61" s="216" t="s">
        <v>264</v>
      </c>
      <c r="B61" s="16"/>
      <c r="C61" s="332">
        <v>5981386</v>
      </c>
      <c r="D61" s="142"/>
      <c r="E61" s="153">
        <v>-6010370</v>
      </c>
      <c r="F61" s="142"/>
      <c r="G61" s="332">
        <v>-296400</v>
      </c>
      <c r="H61" s="142"/>
      <c r="I61" s="140">
        <v>445485</v>
      </c>
      <c r="J61" s="279"/>
    </row>
    <row r="62" spans="1:10" ht="22.5" customHeight="1">
      <c r="A62" s="32" t="s">
        <v>265</v>
      </c>
      <c r="B62" s="16"/>
      <c r="C62" s="332"/>
      <c r="D62" s="142"/>
      <c r="E62" s="117"/>
      <c r="F62" s="142"/>
      <c r="G62" s="332"/>
      <c r="H62" s="142"/>
      <c r="I62" s="124"/>
      <c r="J62" s="279"/>
    </row>
    <row r="63" spans="1:10" ht="22.5" customHeight="1">
      <c r="A63" s="247" t="s">
        <v>92</v>
      </c>
      <c r="B63" s="16"/>
      <c r="C63" s="333">
        <v>-1196277</v>
      </c>
      <c r="D63" s="142"/>
      <c r="E63" s="333">
        <v>408711</v>
      </c>
      <c r="F63" s="142"/>
      <c r="G63" s="333">
        <v>-1172311</v>
      </c>
      <c r="H63" s="142"/>
      <c r="I63" s="333">
        <v>96553</v>
      </c>
      <c r="J63" s="279"/>
    </row>
    <row r="64" spans="1:10" ht="22.5" customHeight="1">
      <c r="A64" s="214" t="s">
        <v>210</v>
      </c>
      <c r="B64" s="16"/>
      <c r="C64" s="146"/>
      <c r="D64" s="142"/>
      <c r="E64" s="330"/>
      <c r="F64" s="142"/>
      <c r="G64" s="146"/>
      <c r="H64" s="142"/>
      <c r="I64" s="142"/>
      <c r="J64" s="279"/>
    </row>
    <row r="65" spans="1:11" ht="22.5" customHeight="1">
      <c r="A65" s="218" t="s">
        <v>211</v>
      </c>
      <c r="B65" s="16"/>
      <c r="C65" s="334">
        <f>SUM(C57:C64)</f>
        <v>4785109</v>
      </c>
      <c r="D65" s="142"/>
      <c r="E65" s="334">
        <f>SUM(E57:E64)</f>
        <v>-1634845</v>
      </c>
      <c r="F65" s="142"/>
      <c r="G65" s="334">
        <f>SUM(G57:G64)</f>
        <v>4689247</v>
      </c>
      <c r="H65" s="142"/>
      <c r="I65" s="334">
        <f>SUM(I57:I64)</f>
        <v>-386214</v>
      </c>
      <c r="J65" s="279"/>
      <c r="K65" s="382"/>
    </row>
    <row r="66" spans="1:11" ht="22.5" customHeight="1">
      <c r="A66" s="219" t="s">
        <v>311</v>
      </c>
      <c r="B66" s="16"/>
      <c r="C66" s="335">
        <f>C65+C44</f>
        <v>-2638675</v>
      </c>
      <c r="D66" s="142"/>
      <c r="E66" s="335">
        <f>E65+E44</f>
        <v>-3036640</v>
      </c>
      <c r="F66" s="142"/>
      <c r="G66" s="335">
        <f>G65+G44</f>
        <v>-2675538</v>
      </c>
      <c r="H66" s="142"/>
      <c r="I66" s="335">
        <f>I65+I44</f>
        <v>-1788009</v>
      </c>
      <c r="J66" s="279"/>
    </row>
    <row r="67" spans="1:11" ht="22.5" customHeight="1">
      <c r="A67" s="219"/>
      <c r="B67" s="16"/>
      <c r="C67" s="151"/>
      <c r="D67" s="142"/>
      <c r="E67" s="151"/>
      <c r="F67" s="142"/>
      <c r="G67" s="151"/>
      <c r="H67" s="142"/>
      <c r="I67" s="151"/>
      <c r="J67" s="279"/>
    </row>
    <row r="68" spans="1:11" ht="22.5" customHeight="1" thickBot="1">
      <c r="A68" s="219" t="s">
        <v>312</v>
      </c>
      <c r="B68" s="16"/>
      <c r="C68" s="336">
        <f>C66+C32</f>
        <v>407194882</v>
      </c>
      <c r="D68" s="142"/>
      <c r="E68" s="336">
        <f>E66+E32</f>
        <v>300269159</v>
      </c>
      <c r="F68" s="142"/>
      <c r="G68" s="336">
        <f>G66+G32</f>
        <v>383204909</v>
      </c>
      <c r="H68" s="142"/>
      <c r="I68" s="336">
        <f>I66+I32</f>
        <v>301063137</v>
      </c>
      <c r="J68" s="279"/>
    </row>
    <row r="69" spans="1:11" ht="22.5" customHeight="1" thickTop="1">
      <c r="A69" s="219"/>
      <c r="B69" s="16"/>
      <c r="C69" s="143"/>
      <c r="D69" s="142"/>
      <c r="E69" s="143"/>
      <c r="F69" s="142"/>
      <c r="G69" s="143"/>
      <c r="H69" s="142"/>
      <c r="I69" s="143"/>
      <c r="J69" s="279"/>
    </row>
    <row r="70" spans="1:11" ht="24" customHeight="1">
      <c r="A70" s="15" t="s">
        <v>197</v>
      </c>
      <c r="B70" s="16"/>
      <c r="C70" s="55"/>
      <c r="D70" s="55"/>
      <c r="E70" s="55"/>
      <c r="F70" s="55"/>
      <c r="G70" s="55"/>
      <c r="H70" s="55"/>
      <c r="I70" s="55"/>
      <c r="J70" s="279"/>
    </row>
    <row r="71" spans="1:11" ht="24" customHeight="1">
      <c r="A71" s="36" t="s">
        <v>85</v>
      </c>
      <c r="B71" s="16"/>
      <c r="C71" s="142">
        <f>C73-C72</f>
        <v>386050088</v>
      </c>
      <c r="D71" s="321"/>
      <c r="E71" s="142">
        <f>E73-E72</f>
        <v>302851146</v>
      </c>
      <c r="F71" s="142"/>
      <c r="G71" s="142">
        <f>G73-G72</f>
        <v>385880447</v>
      </c>
      <c r="H71" s="281"/>
      <c r="I71" s="142">
        <f>I73-I72</f>
        <v>302851146</v>
      </c>
      <c r="J71" s="279"/>
      <c r="K71" s="382"/>
    </row>
    <row r="72" spans="1:11" ht="24" customHeight="1">
      <c r="A72" s="36" t="s">
        <v>70</v>
      </c>
      <c r="B72" s="16" t="s">
        <v>313</v>
      </c>
      <c r="C72" s="140">
        <v>23783469</v>
      </c>
      <c r="D72" s="321"/>
      <c r="E72" s="207">
        <v>454653</v>
      </c>
      <c r="F72" s="142"/>
      <c r="G72" s="115">
        <v>0</v>
      </c>
      <c r="H72" s="281"/>
      <c r="I72" s="115">
        <v>0</v>
      </c>
      <c r="J72" s="279"/>
    </row>
    <row r="73" spans="1:11" ht="24" customHeight="1" thickBot="1">
      <c r="A73" s="15" t="s">
        <v>310</v>
      </c>
      <c r="B73" s="16"/>
      <c r="C73" s="337">
        <f>C32</f>
        <v>409833557</v>
      </c>
      <c r="D73" s="55"/>
      <c r="E73" s="337">
        <f>E32</f>
        <v>303305799</v>
      </c>
      <c r="F73" s="55"/>
      <c r="G73" s="337">
        <f>G32</f>
        <v>385880447</v>
      </c>
      <c r="H73" s="55"/>
      <c r="I73" s="337">
        <f>I32</f>
        <v>302851146</v>
      </c>
      <c r="J73" s="279"/>
    </row>
    <row r="74" spans="1:11" ht="23.5" thickTop="1">
      <c r="A74" s="15"/>
      <c r="B74" s="16"/>
      <c r="C74" s="55"/>
      <c r="D74" s="55"/>
      <c r="E74" s="55"/>
      <c r="F74" s="55"/>
      <c r="G74" s="55"/>
      <c r="H74" s="55"/>
      <c r="I74" s="55"/>
      <c r="J74" s="279"/>
    </row>
    <row r="75" spans="1:11" ht="24" customHeight="1">
      <c r="A75" s="15" t="s">
        <v>71</v>
      </c>
      <c r="B75" s="16"/>
      <c r="C75" s="55"/>
      <c r="D75" s="55"/>
      <c r="E75" s="55"/>
      <c r="F75" s="55"/>
      <c r="G75" s="55"/>
      <c r="H75" s="55"/>
      <c r="I75" s="55"/>
      <c r="J75" s="279"/>
    </row>
    <row r="76" spans="1:11" ht="24" customHeight="1">
      <c r="A76" s="36" t="s">
        <v>85</v>
      </c>
      <c r="B76" s="16"/>
      <c r="C76" s="142">
        <f>C78-C77</f>
        <v>383315550</v>
      </c>
      <c r="D76" s="321"/>
      <c r="E76" s="142">
        <f>E78-E77</f>
        <v>301063138</v>
      </c>
      <c r="F76" s="142"/>
      <c r="G76" s="142">
        <f>G78-G77</f>
        <v>383204909</v>
      </c>
      <c r="H76" s="281"/>
      <c r="I76" s="142">
        <f>I78-I77</f>
        <v>301063137</v>
      </c>
      <c r="J76" s="279"/>
      <c r="K76" s="382"/>
    </row>
    <row r="77" spans="1:11" ht="24" customHeight="1">
      <c r="A77" s="36" t="s">
        <v>70</v>
      </c>
      <c r="B77" s="16" t="s">
        <v>313</v>
      </c>
      <c r="C77" s="207">
        <f>C72+'SH13'!AB36</f>
        <v>23879332</v>
      </c>
      <c r="D77" s="321"/>
      <c r="E77" s="207">
        <v>-793979</v>
      </c>
      <c r="F77" s="140"/>
      <c r="G77" s="115">
        <v>0</v>
      </c>
      <c r="H77" s="234"/>
      <c r="I77" s="115">
        <v>0</v>
      </c>
      <c r="J77" s="279"/>
    </row>
    <row r="78" spans="1:11" ht="23.15" customHeight="1" thickBot="1">
      <c r="A78" s="15" t="s">
        <v>312</v>
      </c>
      <c r="B78" s="16"/>
      <c r="C78" s="337">
        <f>C68</f>
        <v>407194882</v>
      </c>
      <c r="D78" s="56"/>
      <c r="E78" s="337">
        <f>E68</f>
        <v>300269159</v>
      </c>
      <c r="F78" s="56"/>
      <c r="G78" s="337">
        <f>G68</f>
        <v>383204909</v>
      </c>
      <c r="H78" s="56"/>
      <c r="I78" s="337">
        <f>I68</f>
        <v>301063137</v>
      </c>
      <c r="J78" s="279"/>
    </row>
    <row r="79" spans="1:11" ht="23.5" thickTop="1">
      <c r="A79" s="15"/>
      <c r="B79" s="16"/>
      <c r="C79" s="55"/>
      <c r="D79" s="55"/>
      <c r="E79" s="55"/>
      <c r="F79" s="55"/>
      <c r="G79" s="55"/>
      <c r="H79" s="55"/>
      <c r="I79" s="55"/>
    </row>
    <row r="80" spans="1:11" ht="27" customHeight="1" thickBot="1">
      <c r="A80" s="15" t="s">
        <v>325</v>
      </c>
      <c r="B80" s="16" t="s">
        <v>333</v>
      </c>
      <c r="C80" s="338">
        <v>0.84</v>
      </c>
      <c r="D80" s="339"/>
      <c r="E80" s="338">
        <v>0.68</v>
      </c>
      <c r="F80" s="339"/>
      <c r="G80" s="338">
        <v>0.84</v>
      </c>
      <c r="H80" s="339"/>
      <c r="I80" s="338">
        <v>0.68</v>
      </c>
    </row>
    <row r="81" spans="1:9" ht="23.25" customHeight="1" thickTop="1">
      <c r="A81" s="15"/>
      <c r="B81" s="16"/>
      <c r="C81" s="55"/>
      <c r="D81" s="55"/>
      <c r="E81" s="55"/>
      <c r="F81" s="55"/>
      <c r="G81" s="55"/>
      <c r="H81" s="55"/>
      <c r="I81" s="55"/>
    </row>
    <row r="113" spans="1:1" ht="23.25" customHeight="1">
      <c r="A113" s="18" t="s">
        <v>322</v>
      </c>
    </row>
  </sheetData>
  <mergeCells count="14">
    <mergeCell ref="C4:E4"/>
    <mergeCell ref="G4:I4"/>
    <mergeCell ref="C5:E5"/>
    <mergeCell ref="G5:I5"/>
    <mergeCell ref="C6:E6"/>
    <mergeCell ref="G6:I6"/>
    <mergeCell ref="C51:E51"/>
    <mergeCell ref="G51:I51"/>
    <mergeCell ref="C54:I54"/>
    <mergeCell ref="C9:I9"/>
    <mergeCell ref="C49:E49"/>
    <mergeCell ref="G49:I49"/>
    <mergeCell ref="C50:E50"/>
    <mergeCell ref="G50:I50"/>
  </mergeCells>
  <pageMargins left="0.7" right="0.7" top="0.48" bottom="0.5" header="0.5" footer="0.25"/>
  <pageSetup paperSize="9" scale="80" firstPageNumber="10" fitToWidth="0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5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Z120"/>
  <sheetViews>
    <sheetView showGridLines="0" view="pageBreakPreview" topLeftCell="A44" zoomScale="88" zoomScaleNormal="100" zoomScaleSheetLayoutView="85" workbookViewId="0">
      <selection activeCell="B4" sqref="B4"/>
    </sheetView>
  </sheetViews>
  <sheetFormatPr defaultColWidth="9.09765625" defaultRowHeight="23.25" customHeight="1"/>
  <cols>
    <col min="1" max="1" width="54.3984375" style="30" customWidth="1"/>
    <col min="2" max="2" width="9.59765625" style="7" bestFit="1" customWidth="1"/>
    <col min="3" max="3" width="2.3984375" style="30" customWidth="1"/>
    <col min="4" max="4" width="12.8984375" style="30" customWidth="1"/>
    <col min="5" max="5" width="0.8984375" style="30" customWidth="1"/>
    <col min="6" max="6" width="13.3984375" style="30" customWidth="1"/>
    <col min="7" max="7" width="0.8984375" style="30" customWidth="1"/>
    <col min="8" max="8" width="12.59765625" style="30" customWidth="1"/>
    <col min="9" max="9" width="0.69921875" style="30" customWidth="1"/>
    <col min="10" max="10" width="13.09765625" style="30" customWidth="1"/>
    <col min="11" max="11" width="0.69921875" style="48" customWidth="1"/>
    <col min="12" max="12" width="15" style="30" customWidth="1"/>
    <col min="13" max="13" width="0.69921875" style="48" customWidth="1"/>
    <col min="14" max="14" width="14.69921875" style="47" customWidth="1"/>
    <col min="15" max="15" width="2" style="47" customWidth="1"/>
    <col min="16" max="16" width="16.09765625" style="47" customWidth="1"/>
    <col min="17" max="17" width="1.69921875" style="34" customWidth="1"/>
    <col min="18" max="18" width="14.69921875" style="47" customWidth="1"/>
    <col min="19" max="19" width="1.69921875" style="34" customWidth="1"/>
    <col min="20" max="20" width="14.69921875" style="47" customWidth="1"/>
    <col min="21" max="21" width="1.09765625" style="48" customWidth="1"/>
    <col min="22" max="22" width="14.3984375" style="30" customWidth="1"/>
    <col min="23" max="23" width="1" style="48" customWidth="1"/>
    <col min="24" max="24" width="15" style="30" bestFit="1" customWidth="1"/>
    <col min="25" max="25" width="14.09765625" style="30" bestFit="1" customWidth="1"/>
    <col min="26" max="16384" width="9.09765625" style="30"/>
  </cols>
  <sheetData>
    <row r="1" spans="1:258" ht="23.25" customHeight="1">
      <c r="A1" s="12" t="s">
        <v>109</v>
      </c>
      <c r="B1" s="6"/>
      <c r="D1" s="3"/>
      <c r="V1" s="450"/>
      <c r="W1" s="450"/>
      <c r="X1" s="450"/>
    </row>
    <row r="2" spans="1:258" ht="23.25" customHeight="1">
      <c r="A2" s="255" t="s">
        <v>321</v>
      </c>
      <c r="B2" s="6"/>
      <c r="C2" s="3"/>
      <c r="D2" s="3"/>
      <c r="E2" s="3"/>
      <c r="F2" s="3"/>
      <c r="G2" s="3"/>
      <c r="V2" s="451"/>
      <c r="W2" s="451"/>
      <c r="X2" s="451"/>
    </row>
    <row r="3" spans="1:258" s="2" customFormat="1" ht="23.25" customHeight="1">
      <c r="A3" s="76"/>
      <c r="B3" s="5"/>
      <c r="C3" s="49"/>
      <c r="D3" s="76"/>
      <c r="E3" s="76"/>
      <c r="F3" s="85"/>
      <c r="G3" s="85"/>
      <c r="H3" s="49"/>
      <c r="I3" s="76"/>
      <c r="J3" s="1"/>
      <c r="K3" s="1"/>
      <c r="L3" s="1"/>
      <c r="M3" s="1"/>
      <c r="N3" s="50"/>
      <c r="O3" s="50"/>
      <c r="P3" s="50"/>
      <c r="Q3" s="50"/>
      <c r="R3" s="50"/>
      <c r="S3" s="50"/>
      <c r="T3" s="50"/>
      <c r="U3" s="76"/>
      <c r="V3" s="76"/>
      <c r="W3" s="76"/>
      <c r="X3" s="76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  <c r="IW3" s="49"/>
      <c r="IX3" s="49"/>
    </row>
    <row r="4" spans="1:258" s="2" customFormat="1" ht="23.25" customHeight="1">
      <c r="A4" s="76"/>
      <c r="B4" s="5"/>
      <c r="C4" s="49"/>
      <c r="D4" s="452" t="s">
        <v>27</v>
      </c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  <c r="IW4" s="49"/>
      <c r="IX4" s="49"/>
    </row>
    <row r="5" spans="1:258" s="2" customFormat="1" ht="23.25" customHeight="1">
      <c r="A5" s="76"/>
      <c r="B5" s="5"/>
      <c r="C5" s="49"/>
      <c r="D5" s="76"/>
      <c r="E5" s="49"/>
      <c r="F5" s="49"/>
      <c r="G5" s="49"/>
      <c r="H5" s="49"/>
      <c r="I5" s="49"/>
      <c r="J5" s="453" t="s">
        <v>26</v>
      </c>
      <c r="K5" s="453"/>
      <c r="L5" s="453"/>
      <c r="M5" s="48"/>
      <c r="N5" s="454" t="s">
        <v>59</v>
      </c>
      <c r="O5" s="454"/>
      <c r="P5" s="454"/>
      <c r="Q5" s="454"/>
      <c r="R5" s="454"/>
      <c r="S5" s="195"/>
      <c r="T5" s="48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  <c r="IW5" s="49"/>
      <c r="IX5" s="49"/>
    </row>
    <row r="6" spans="1:258" s="2" customFormat="1" ht="23.25" customHeight="1">
      <c r="A6" s="76"/>
      <c r="B6" s="5"/>
      <c r="C6" s="49"/>
      <c r="D6" s="76"/>
      <c r="E6" s="49"/>
      <c r="F6" s="49"/>
      <c r="G6" s="49"/>
      <c r="H6" s="49"/>
      <c r="I6" s="49"/>
      <c r="J6" s="49"/>
      <c r="K6" s="49"/>
      <c r="L6" s="49"/>
      <c r="M6" s="48"/>
      <c r="N6" s="74"/>
      <c r="O6" s="49"/>
      <c r="P6" s="49" t="s">
        <v>176</v>
      </c>
      <c r="Q6" s="74"/>
      <c r="R6" s="176" t="s">
        <v>74</v>
      </c>
      <c r="S6" s="48"/>
      <c r="T6" s="74" t="s">
        <v>74</v>
      </c>
      <c r="U6" s="49"/>
      <c r="V6" s="49" t="s">
        <v>21</v>
      </c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  <c r="IW6" s="49"/>
      <c r="IX6" s="49"/>
    </row>
    <row r="7" spans="1:258" s="2" customFormat="1" ht="23.25" customHeight="1">
      <c r="A7" s="76"/>
      <c r="B7" s="5"/>
      <c r="C7" s="49"/>
      <c r="D7" s="49" t="s">
        <v>33</v>
      </c>
      <c r="E7" s="49"/>
      <c r="F7" s="49"/>
      <c r="G7" s="49"/>
      <c r="I7" s="49"/>
      <c r="J7" s="49"/>
      <c r="K7" s="49"/>
      <c r="L7" s="49"/>
      <c r="M7" s="49"/>
      <c r="N7" s="74"/>
      <c r="O7" s="49"/>
      <c r="P7" s="49" t="s">
        <v>177</v>
      </c>
      <c r="Q7" s="74"/>
      <c r="R7" s="49" t="s">
        <v>50</v>
      </c>
      <c r="S7" s="176"/>
      <c r="T7" s="49" t="s">
        <v>73</v>
      </c>
      <c r="U7" s="49"/>
      <c r="V7" s="49" t="s">
        <v>51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</row>
    <row r="8" spans="1:258" s="2" customFormat="1" ht="23.25" customHeight="1">
      <c r="A8" s="49"/>
      <c r="B8" s="75"/>
      <c r="C8" s="49"/>
      <c r="D8" s="49" t="s">
        <v>35</v>
      </c>
      <c r="E8" s="49"/>
      <c r="F8" s="49" t="s">
        <v>172</v>
      </c>
      <c r="G8" s="49"/>
      <c r="H8" s="49" t="s">
        <v>172</v>
      </c>
      <c r="I8" s="49"/>
      <c r="J8" s="49" t="s">
        <v>54</v>
      </c>
      <c r="K8" s="49"/>
      <c r="L8" s="49" t="s">
        <v>28</v>
      </c>
      <c r="M8" s="49"/>
      <c r="N8" s="49" t="s">
        <v>93</v>
      </c>
      <c r="O8" s="49"/>
      <c r="P8" s="49" t="s">
        <v>175</v>
      </c>
      <c r="Q8" s="74"/>
      <c r="R8" s="49" t="s">
        <v>75</v>
      </c>
      <c r="S8" s="176"/>
      <c r="T8" s="49" t="s">
        <v>75</v>
      </c>
      <c r="U8" s="49"/>
      <c r="V8" s="49" t="s">
        <v>53</v>
      </c>
      <c r="W8" s="49"/>
      <c r="X8" s="49" t="s">
        <v>37</v>
      </c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</row>
    <row r="9" spans="1:258" s="2" customFormat="1" ht="23.25" customHeight="1">
      <c r="A9" s="49"/>
      <c r="B9" s="39" t="s">
        <v>1</v>
      </c>
      <c r="C9" s="49"/>
      <c r="D9" s="49" t="s">
        <v>36</v>
      </c>
      <c r="E9" s="49"/>
      <c r="F9" s="49" t="s">
        <v>173</v>
      </c>
      <c r="G9" s="49"/>
      <c r="H9" s="49" t="s">
        <v>171</v>
      </c>
      <c r="I9" s="49"/>
      <c r="J9" s="49" t="s">
        <v>55</v>
      </c>
      <c r="K9" s="49"/>
      <c r="L9" s="49" t="s">
        <v>30</v>
      </c>
      <c r="M9" s="49"/>
      <c r="N9" s="49" t="s">
        <v>77</v>
      </c>
      <c r="O9" s="49"/>
      <c r="P9" s="49" t="s">
        <v>174</v>
      </c>
      <c r="Q9" s="74"/>
      <c r="R9" s="49" t="s">
        <v>73</v>
      </c>
      <c r="S9" s="176"/>
      <c r="T9" s="49" t="s">
        <v>200</v>
      </c>
      <c r="U9" s="49"/>
      <c r="V9" s="49" t="s">
        <v>52</v>
      </c>
      <c r="W9" s="49"/>
      <c r="X9" s="49" t="s">
        <v>29</v>
      </c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</row>
    <row r="10" spans="1:258" s="2" customFormat="1" ht="23.25" customHeight="1">
      <c r="A10" s="49"/>
      <c r="B10" s="75"/>
      <c r="C10" s="49"/>
      <c r="D10" s="449" t="s">
        <v>280</v>
      </c>
      <c r="E10" s="449"/>
      <c r="F10" s="449"/>
      <c r="G10" s="449"/>
      <c r="H10" s="449"/>
      <c r="I10" s="449"/>
      <c r="J10" s="449"/>
      <c r="K10" s="449"/>
      <c r="L10" s="449"/>
      <c r="M10" s="449"/>
      <c r="N10" s="449"/>
      <c r="O10" s="449"/>
      <c r="P10" s="449"/>
      <c r="Q10" s="449"/>
      <c r="R10" s="449"/>
      <c r="S10" s="449"/>
      <c r="T10" s="449"/>
      <c r="U10" s="449"/>
      <c r="V10" s="449"/>
      <c r="W10" s="449"/>
      <c r="X10" s="4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  <c r="IW10" s="49"/>
      <c r="IX10" s="49"/>
    </row>
    <row r="11" spans="1:258" s="2" customFormat="1" ht="23.25" customHeight="1">
      <c r="A11" s="42" t="s">
        <v>277</v>
      </c>
      <c r="B11" s="75"/>
      <c r="C11" s="49"/>
      <c r="D11" s="75"/>
      <c r="E11" s="75"/>
      <c r="F11" s="82"/>
      <c r="G11" s="82"/>
      <c r="H11" s="75"/>
      <c r="I11" s="75"/>
      <c r="J11" s="75"/>
      <c r="K11" s="75"/>
      <c r="L11" s="276"/>
      <c r="M11" s="75"/>
      <c r="N11" s="75"/>
      <c r="O11" s="75"/>
      <c r="P11" s="276"/>
      <c r="Q11" s="75"/>
      <c r="R11" s="177"/>
      <c r="S11" s="177"/>
      <c r="T11" s="75"/>
      <c r="U11" s="75"/>
      <c r="V11" s="75"/>
      <c r="W11" s="75"/>
      <c r="X11" s="75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</row>
    <row r="12" spans="1:258" s="2" customFormat="1" ht="22">
      <c r="A12" s="42" t="s">
        <v>106</v>
      </c>
      <c r="B12" s="75"/>
      <c r="C12" s="49"/>
      <c r="D12" s="132">
        <v>360206768</v>
      </c>
      <c r="E12" s="132"/>
      <c r="F12" s="132">
        <v>154968538</v>
      </c>
      <c r="G12" s="132"/>
      <c r="H12" s="132">
        <v>44033292</v>
      </c>
      <c r="I12" s="132"/>
      <c r="J12" s="132">
        <v>36020698</v>
      </c>
      <c r="K12" s="132"/>
      <c r="L12" s="132">
        <v>1243678762</v>
      </c>
      <c r="M12" s="132"/>
      <c r="N12" s="55">
        <v>-9799740</v>
      </c>
      <c r="O12" s="55"/>
      <c r="P12" s="55">
        <v>6008525</v>
      </c>
      <c r="Q12" s="55"/>
      <c r="R12" s="55">
        <f>P12+N12</f>
        <v>-3791215</v>
      </c>
      <c r="S12" s="55"/>
      <c r="T12" s="55">
        <f>SUM(D12:L12)+R12</f>
        <v>1835116843</v>
      </c>
      <c r="U12" s="132"/>
      <c r="V12" s="367">
        <v>0</v>
      </c>
      <c r="W12" s="132"/>
      <c r="X12" s="132">
        <f>V12+T12</f>
        <v>1835116843</v>
      </c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  <c r="IW12" s="49"/>
      <c r="IX12" s="49"/>
    </row>
    <row r="13" spans="1:258" s="2" customFormat="1" ht="22">
      <c r="A13" s="42"/>
      <c r="B13" s="75"/>
      <c r="C13" s="49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55"/>
      <c r="O13" s="55"/>
      <c r="P13" s="55"/>
      <c r="Q13" s="55"/>
      <c r="R13" s="55"/>
      <c r="S13" s="55"/>
      <c r="T13" s="55"/>
      <c r="U13" s="132"/>
      <c r="V13" s="132"/>
      <c r="W13" s="132"/>
      <c r="X13" s="132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</row>
    <row r="14" spans="1:258" ht="22">
      <c r="A14" s="3" t="s">
        <v>66</v>
      </c>
      <c r="B14" s="8"/>
      <c r="C14" s="46"/>
      <c r="D14" s="134"/>
      <c r="E14" s="134"/>
      <c r="F14" s="134"/>
      <c r="G14" s="134"/>
      <c r="H14" s="134"/>
      <c r="I14" s="135"/>
      <c r="J14" s="134"/>
      <c r="K14" s="135"/>
      <c r="L14" s="136"/>
      <c r="M14" s="134"/>
      <c r="N14" s="137"/>
      <c r="O14" s="137"/>
      <c r="P14" s="137"/>
      <c r="Q14" s="137"/>
      <c r="R14" s="137"/>
      <c r="S14" s="137"/>
      <c r="T14" s="137"/>
      <c r="U14" s="135"/>
      <c r="V14" s="135"/>
      <c r="W14" s="135"/>
      <c r="X14" s="136"/>
    </row>
    <row r="15" spans="1:258" s="2" customFormat="1" ht="22">
      <c r="A15" s="6" t="s">
        <v>216</v>
      </c>
      <c r="B15" s="75"/>
      <c r="C15" s="49"/>
      <c r="D15" s="132"/>
      <c r="E15" s="138"/>
      <c r="F15" s="138"/>
      <c r="G15" s="138"/>
      <c r="H15" s="132"/>
      <c r="I15" s="138"/>
      <c r="J15" s="132"/>
      <c r="K15" s="132"/>
      <c r="L15" s="132"/>
      <c r="M15" s="132"/>
      <c r="N15" s="55"/>
      <c r="O15" s="55"/>
      <c r="P15" s="134"/>
      <c r="Q15" s="134"/>
      <c r="R15" s="134"/>
      <c r="S15" s="134"/>
      <c r="T15" s="134"/>
      <c r="U15" s="134"/>
      <c r="V15" s="55"/>
      <c r="W15" s="55"/>
      <c r="X15" s="132"/>
      <c r="Y15" s="4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  <c r="IW15" s="49"/>
      <c r="IX15" s="49"/>
    </row>
    <row r="16" spans="1:258" s="2" customFormat="1" ht="22">
      <c r="A16" s="163" t="s">
        <v>201</v>
      </c>
      <c r="B16" s="129">
        <v>22</v>
      </c>
      <c r="C16" s="49"/>
      <c r="D16" s="161">
        <v>59999999</v>
      </c>
      <c r="E16" s="144"/>
      <c r="F16" s="161">
        <v>539999991</v>
      </c>
      <c r="G16" s="134"/>
      <c r="H16" s="210">
        <v>0</v>
      </c>
      <c r="I16" s="122"/>
      <c r="J16" s="210">
        <v>0</v>
      </c>
      <c r="K16" s="136"/>
      <c r="L16" s="117">
        <v>0</v>
      </c>
      <c r="M16" s="145"/>
      <c r="N16" s="117">
        <v>0</v>
      </c>
      <c r="O16" s="124"/>
      <c r="P16" s="117">
        <v>0</v>
      </c>
      <c r="Q16" s="122"/>
      <c r="R16" s="117">
        <v>0</v>
      </c>
      <c r="S16" s="134"/>
      <c r="T16" s="208">
        <f>R16+SUM(D16:L16)</f>
        <v>599999990</v>
      </c>
      <c r="U16" s="134"/>
      <c r="V16" s="275">
        <v>15</v>
      </c>
      <c r="W16" s="142"/>
      <c r="X16" s="136">
        <f>V16+T16</f>
        <v>600000005</v>
      </c>
      <c r="Y16" s="4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  <c r="IW16" s="49"/>
      <c r="IX16" s="49"/>
    </row>
    <row r="17" spans="1:258" s="2" customFormat="1" ht="22">
      <c r="A17" s="163" t="s">
        <v>208</v>
      </c>
      <c r="B17" s="274">
        <v>32</v>
      </c>
      <c r="C17" s="49"/>
      <c r="D17" s="119">
        <v>0</v>
      </c>
      <c r="E17" s="122"/>
      <c r="F17" s="119">
        <v>0</v>
      </c>
      <c r="G17" s="144"/>
      <c r="H17" s="119">
        <v>0</v>
      </c>
      <c r="I17" s="122"/>
      <c r="J17" s="119">
        <v>0</v>
      </c>
      <c r="K17" s="136"/>
      <c r="L17" s="141">
        <v>-262942125</v>
      </c>
      <c r="M17" s="145"/>
      <c r="N17" s="378">
        <v>0</v>
      </c>
      <c r="O17" s="124"/>
      <c r="P17" s="378">
        <v>0</v>
      </c>
      <c r="Q17" s="122"/>
      <c r="R17" s="378">
        <v>0</v>
      </c>
      <c r="S17" s="134"/>
      <c r="T17" s="316">
        <f>R17+SUM(D17:L17)</f>
        <v>-262942125</v>
      </c>
      <c r="U17" s="134"/>
      <c r="V17" s="310">
        <v>0</v>
      </c>
      <c r="W17" s="142"/>
      <c r="X17" s="243">
        <f t="shared" ref="X17" si="0">V17+T17</f>
        <v>-262942125</v>
      </c>
      <c r="Y17" s="4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  <c r="IW17" s="49"/>
      <c r="IX17" s="49"/>
    </row>
    <row r="18" spans="1:258" s="2" customFormat="1" ht="22">
      <c r="A18" s="3" t="s">
        <v>247</v>
      </c>
      <c r="B18" s="75"/>
      <c r="C18" s="49"/>
      <c r="D18" s="162">
        <f>SUM(D16:D17)</f>
        <v>59999999</v>
      </c>
      <c r="E18" s="53"/>
      <c r="F18" s="162">
        <f>SUM(F16:F17)</f>
        <v>539999991</v>
      </c>
      <c r="G18" s="53"/>
      <c r="H18" s="164">
        <f>SUM(H16:H17)</f>
        <v>0</v>
      </c>
      <c r="I18" s="130"/>
      <c r="J18" s="164">
        <f>SUM(J16:J17)</f>
        <v>0</v>
      </c>
      <c r="K18" s="132"/>
      <c r="L18" s="162">
        <f>SUM(L16:L17)</f>
        <v>-262942125</v>
      </c>
      <c r="M18" s="132"/>
      <c r="N18" s="164">
        <f>SUM(N16:N17)</f>
        <v>0</v>
      </c>
      <c r="O18" s="44"/>
      <c r="P18" s="164">
        <f>SUM(P16:P17)</f>
        <v>0</v>
      </c>
      <c r="Q18" s="122"/>
      <c r="R18" s="164">
        <f>SUM(R16:R17)</f>
        <v>0</v>
      </c>
      <c r="S18" s="134"/>
      <c r="T18" s="162">
        <f>SUM(T16:T17)</f>
        <v>337057865</v>
      </c>
      <c r="U18" s="134"/>
      <c r="V18" s="162">
        <f>SUM(V16:V17)</f>
        <v>15</v>
      </c>
      <c r="W18" s="55"/>
      <c r="X18" s="162">
        <f>SUM(X16:X17)</f>
        <v>337057880</v>
      </c>
      <c r="Y18" s="4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  <c r="IW18" s="49"/>
      <c r="IX18" s="49"/>
    </row>
    <row r="19" spans="1:258" ht="22">
      <c r="A19" s="6" t="s">
        <v>60</v>
      </c>
      <c r="B19" s="8"/>
      <c r="C19" s="46"/>
      <c r="D19" s="134"/>
      <c r="E19" s="134"/>
      <c r="F19" s="134"/>
      <c r="G19" s="134"/>
      <c r="H19" s="134"/>
      <c r="I19" s="135"/>
      <c r="J19" s="134"/>
      <c r="K19" s="135"/>
      <c r="L19" s="134"/>
      <c r="M19" s="134"/>
      <c r="N19" s="144"/>
      <c r="O19" s="146"/>
      <c r="P19" s="144"/>
      <c r="Q19" s="146"/>
      <c r="R19" s="144"/>
      <c r="S19" s="137"/>
      <c r="T19" s="134"/>
      <c r="U19" s="135"/>
      <c r="V19" s="134"/>
      <c r="W19" s="147"/>
      <c r="X19" s="134"/>
    </row>
    <row r="20" spans="1:258" ht="21.5" hidden="1">
      <c r="A20" s="29" t="s">
        <v>83</v>
      </c>
      <c r="B20" s="8">
        <v>7</v>
      </c>
      <c r="C20" s="46"/>
      <c r="D20" s="134"/>
      <c r="E20" s="134"/>
      <c r="F20" s="134"/>
      <c r="G20" s="134"/>
      <c r="H20" s="134"/>
      <c r="I20" s="134"/>
      <c r="J20" s="134"/>
      <c r="K20" s="134"/>
      <c r="L20" s="134"/>
      <c r="M20" s="135"/>
      <c r="N20" s="144"/>
      <c r="O20" s="289"/>
      <c r="P20" s="144"/>
      <c r="Q20" s="289"/>
      <c r="R20" s="144"/>
      <c r="S20" s="148"/>
      <c r="T20" s="134"/>
      <c r="U20" s="135"/>
      <c r="V20" s="134"/>
      <c r="W20" s="147"/>
      <c r="X20" s="134"/>
    </row>
    <row r="21" spans="1:258" ht="21.75" hidden="1" customHeight="1">
      <c r="A21" s="29" t="s">
        <v>86</v>
      </c>
      <c r="B21" s="8"/>
      <c r="C21" s="46"/>
      <c r="D21" s="134"/>
      <c r="E21" s="134"/>
      <c r="F21" s="134"/>
      <c r="G21" s="134"/>
      <c r="H21" s="134"/>
      <c r="I21" s="134"/>
      <c r="J21" s="134"/>
      <c r="K21" s="134"/>
      <c r="L21" s="134"/>
      <c r="M21" s="135"/>
      <c r="N21" s="144"/>
      <c r="O21" s="289"/>
      <c r="P21" s="144"/>
      <c r="Q21" s="289"/>
      <c r="R21" s="144"/>
      <c r="S21" s="148"/>
      <c r="T21" s="134"/>
      <c r="U21" s="135"/>
      <c r="V21" s="134"/>
      <c r="W21" s="147"/>
      <c r="X21" s="134"/>
    </row>
    <row r="22" spans="1:258" ht="21.5" hidden="1">
      <c r="A22" s="29" t="s">
        <v>87</v>
      </c>
      <c r="B22" s="8">
        <v>7</v>
      </c>
      <c r="C22" s="46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46"/>
      <c r="O22" s="146"/>
      <c r="P22" s="146"/>
      <c r="Q22" s="146"/>
      <c r="R22" s="146"/>
      <c r="S22" s="137"/>
      <c r="T22" s="137"/>
      <c r="U22" s="137"/>
      <c r="V22" s="137"/>
      <c r="W22" s="147"/>
      <c r="X22" s="137"/>
    </row>
    <row r="23" spans="1:258" ht="21.5">
      <c r="A23" s="29" t="s">
        <v>254</v>
      </c>
      <c r="B23" s="8">
        <v>5</v>
      </c>
      <c r="C23" s="46"/>
      <c r="D23" s="210">
        <v>0</v>
      </c>
      <c r="E23" s="122"/>
      <c r="F23" s="210">
        <v>0</v>
      </c>
      <c r="G23" s="122"/>
      <c r="H23" s="210">
        <v>0</v>
      </c>
      <c r="I23" s="122"/>
      <c r="J23" s="210">
        <v>0</v>
      </c>
      <c r="K23" s="118"/>
      <c r="L23" s="124">
        <v>0</v>
      </c>
      <c r="M23" s="118"/>
      <c r="N23" s="210">
        <v>0</v>
      </c>
      <c r="O23" s="124"/>
      <c r="P23" s="210">
        <v>0</v>
      </c>
      <c r="Q23" s="122"/>
      <c r="R23" s="117">
        <v>0</v>
      </c>
      <c r="S23" s="122"/>
      <c r="T23" s="210">
        <f>R23+SUM(D23:L23)</f>
        <v>0</v>
      </c>
      <c r="U23" s="134"/>
      <c r="V23" s="275">
        <v>182640333</v>
      </c>
      <c r="W23" s="142"/>
      <c r="X23" s="136">
        <f>V23+T23</f>
        <v>182640333</v>
      </c>
    </row>
    <row r="24" spans="1:258" ht="23.25" customHeight="1">
      <c r="A24" s="29" t="s">
        <v>61</v>
      </c>
      <c r="B24" s="8"/>
      <c r="C24" s="46"/>
      <c r="D24" s="119">
        <v>0</v>
      </c>
      <c r="E24" s="251"/>
      <c r="F24" s="119">
        <v>0</v>
      </c>
      <c r="G24" s="251"/>
      <c r="H24" s="119">
        <v>0</v>
      </c>
      <c r="I24" s="251"/>
      <c r="J24" s="119">
        <v>0</v>
      </c>
      <c r="K24" s="317"/>
      <c r="L24" s="119">
        <v>0</v>
      </c>
      <c r="M24" s="317"/>
      <c r="N24" s="119">
        <v>0</v>
      </c>
      <c r="O24" s="317"/>
      <c r="P24" s="119">
        <v>0</v>
      </c>
      <c r="Q24" s="317"/>
      <c r="R24" s="119">
        <v>0</v>
      </c>
      <c r="S24" s="317"/>
      <c r="T24" s="119">
        <f>R24+SUM(D24:L24)</f>
        <v>0</v>
      </c>
      <c r="U24" s="137"/>
      <c r="V24" s="120">
        <v>-13465193</v>
      </c>
      <c r="W24" s="117"/>
      <c r="X24" s="79">
        <f>V24+T24</f>
        <v>-13465193</v>
      </c>
    </row>
    <row r="25" spans="1:258" ht="23.25" customHeight="1">
      <c r="A25" s="6" t="s">
        <v>62</v>
      </c>
      <c r="B25" s="8"/>
      <c r="C25" s="46"/>
      <c r="D25" s="121">
        <f>D24</f>
        <v>0</v>
      </c>
      <c r="E25" s="130"/>
      <c r="F25" s="121">
        <f>F24</f>
        <v>0</v>
      </c>
      <c r="G25" s="130"/>
      <c r="H25" s="121">
        <f>H24</f>
        <v>0</v>
      </c>
      <c r="I25" s="130"/>
      <c r="J25" s="121">
        <f>J24</f>
        <v>0</v>
      </c>
      <c r="K25" s="126"/>
      <c r="L25" s="121">
        <f>L24</f>
        <v>0</v>
      </c>
      <c r="M25" s="126"/>
      <c r="N25" s="121">
        <f>N24</f>
        <v>0</v>
      </c>
      <c r="O25" s="123"/>
      <c r="P25" s="121">
        <f>P24</f>
        <v>0</v>
      </c>
      <c r="Q25" s="123"/>
      <c r="R25" s="121">
        <f>R24</f>
        <v>0</v>
      </c>
      <c r="S25" s="123"/>
      <c r="T25" s="121">
        <f>T24</f>
        <v>0</v>
      </c>
      <c r="U25" s="54"/>
      <c r="V25" s="238">
        <f>V24+V23</f>
        <v>169175140</v>
      </c>
      <c r="W25" s="151"/>
      <c r="X25" s="238">
        <f>X24+X23</f>
        <v>169175140</v>
      </c>
    </row>
    <row r="26" spans="1:258" ht="22">
      <c r="A26" s="51" t="s">
        <v>67</v>
      </c>
      <c r="B26" s="8"/>
      <c r="C26" s="46"/>
      <c r="D26" s="238">
        <f>D25+D18</f>
        <v>59999999</v>
      </c>
      <c r="E26" s="53"/>
      <c r="F26" s="238">
        <f>F25+F18</f>
        <v>539999991</v>
      </c>
      <c r="G26" s="53"/>
      <c r="H26" s="121">
        <f>H25+H18</f>
        <v>0</v>
      </c>
      <c r="I26" s="130"/>
      <c r="J26" s="121">
        <f>J25+J18</f>
        <v>0</v>
      </c>
      <c r="K26" s="54"/>
      <c r="L26" s="238">
        <f>L25+L18</f>
        <v>-262942125</v>
      </c>
      <c r="M26" s="54"/>
      <c r="N26" s="121">
        <f>N25+N18</f>
        <v>0</v>
      </c>
      <c r="O26" s="123"/>
      <c r="P26" s="121">
        <f>P25+P18</f>
        <v>0</v>
      </c>
      <c r="Q26" s="123"/>
      <c r="R26" s="121">
        <f>R25+R18</f>
        <v>0</v>
      </c>
      <c r="S26" s="150"/>
      <c r="T26" s="238">
        <f>T25+T18</f>
        <v>337057865</v>
      </c>
      <c r="U26" s="54"/>
      <c r="V26" s="238">
        <f>V25+V18</f>
        <v>169175155</v>
      </c>
      <c r="W26" s="151"/>
      <c r="X26" s="238">
        <f>X25+X18</f>
        <v>506233020</v>
      </c>
    </row>
    <row r="27" spans="1:258" ht="18" customHeight="1">
      <c r="A27" s="51"/>
      <c r="B27" s="8"/>
      <c r="C27" s="46"/>
      <c r="D27" s="150"/>
      <c r="E27" s="53"/>
      <c r="F27" s="150"/>
      <c r="G27" s="53"/>
      <c r="H27" s="150"/>
      <c r="I27" s="53"/>
      <c r="J27" s="150"/>
      <c r="K27" s="54"/>
      <c r="L27" s="150"/>
      <c r="M27" s="54"/>
      <c r="N27" s="149"/>
      <c r="O27" s="149"/>
      <c r="P27" s="149"/>
      <c r="Q27" s="149"/>
      <c r="R27" s="149"/>
      <c r="S27" s="150"/>
      <c r="T27" s="150"/>
      <c r="U27" s="54"/>
      <c r="V27" s="150"/>
      <c r="W27" s="151"/>
      <c r="X27" s="150"/>
    </row>
    <row r="28" spans="1:258" ht="23.25" customHeight="1">
      <c r="A28" s="51" t="s">
        <v>314</v>
      </c>
      <c r="B28" s="57"/>
      <c r="C28" s="58"/>
      <c r="D28" s="54"/>
      <c r="E28" s="54"/>
      <c r="F28" s="54"/>
      <c r="G28" s="54"/>
      <c r="H28" s="127"/>
      <c r="I28" s="157"/>
      <c r="J28" s="127"/>
      <c r="K28" s="151"/>
      <c r="L28" s="55"/>
      <c r="M28" s="54"/>
      <c r="N28" s="54"/>
      <c r="O28" s="54"/>
      <c r="P28" s="54"/>
      <c r="Q28" s="54"/>
      <c r="R28" s="54"/>
      <c r="S28" s="54"/>
      <c r="T28" s="54"/>
      <c r="U28" s="151"/>
      <c r="V28" s="151"/>
      <c r="W28" s="151"/>
      <c r="X28" s="5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</row>
    <row r="29" spans="1:258" ht="23.25" customHeight="1">
      <c r="A29" s="47" t="s">
        <v>335</v>
      </c>
      <c r="B29" s="39">
        <v>3</v>
      </c>
      <c r="C29" s="43"/>
      <c r="D29" s="117">
        <v>0</v>
      </c>
      <c r="E29" s="317"/>
      <c r="F29" s="117">
        <v>0</v>
      </c>
      <c r="G29" s="317"/>
      <c r="H29" s="117">
        <v>0</v>
      </c>
      <c r="I29" s="317"/>
      <c r="J29" s="117">
        <v>0</v>
      </c>
      <c r="K29" s="147"/>
      <c r="L29" s="142">
        <f>'PL10-11'!E71</f>
        <v>302851146</v>
      </c>
      <c r="M29" s="137"/>
      <c r="N29" s="117">
        <v>0</v>
      </c>
      <c r="O29" s="317"/>
      <c r="P29" s="117">
        <v>0</v>
      </c>
      <c r="Q29" s="248"/>
      <c r="R29" s="117">
        <f>SUM(N29:P29)</f>
        <v>0</v>
      </c>
      <c r="S29" s="152"/>
      <c r="T29" s="160">
        <f t="shared" ref="T29" si="1">R29+SUM(D29:L29)</f>
        <v>302851146</v>
      </c>
      <c r="U29" s="147"/>
      <c r="V29" s="153">
        <f>'PL10-11'!E72</f>
        <v>454653</v>
      </c>
      <c r="W29" s="153"/>
      <c r="X29" s="136">
        <f>V29+T29</f>
        <v>303305799</v>
      </c>
      <c r="Y29" s="309"/>
    </row>
    <row r="30" spans="1:258" s="3" customFormat="1" ht="23.25" customHeight="1">
      <c r="A30" s="47" t="s">
        <v>57</v>
      </c>
      <c r="B30" s="39"/>
      <c r="C30" s="43"/>
      <c r="D30" s="317">
        <v>0</v>
      </c>
      <c r="E30" s="317"/>
      <c r="F30" s="317">
        <v>0</v>
      </c>
      <c r="G30" s="317"/>
      <c r="H30" s="317">
        <v>0</v>
      </c>
      <c r="I30" s="317"/>
      <c r="J30" s="317">
        <v>0</v>
      </c>
      <c r="K30" s="147"/>
      <c r="L30" s="146">
        <v>-3559664</v>
      </c>
      <c r="M30" s="137"/>
      <c r="N30" s="137">
        <v>-3514556</v>
      </c>
      <c r="O30" s="137"/>
      <c r="P30" s="154">
        <v>5286212</v>
      </c>
      <c r="Q30" s="137"/>
      <c r="R30" s="154">
        <f>SUM(N30:P30)</f>
        <v>1771656</v>
      </c>
      <c r="S30" s="137"/>
      <c r="T30" s="154">
        <f>R30+SUM(D30:L30)</f>
        <v>-1788008</v>
      </c>
      <c r="U30" s="147"/>
      <c r="V30" s="146">
        <v>-1248632</v>
      </c>
      <c r="W30" s="153"/>
      <c r="X30" s="136">
        <f>V30+T30</f>
        <v>-3036640</v>
      </c>
      <c r="Y30" s="6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</row>
    <row r="31" spans="1:258" ht="24" customHeight="1">
      <c r="A31" s="51" t="s">
        <v>312</v>
      </c>
      <c r="B31" s="57"/>
      <c r="C31" s="58"/>
      <c r="D31" s="377">
        <f>D30+D29</f>
        <v>0</v>
      </c>
      <c r="E31" s="126"/>
      <c r="F31" s="377">
        <f>F30+F29</f>
        <v>0</v>
      </c>
      <c r="G31" s="126"/>
      <c r="H31" s="377">
        <f>H30+H29</f>
        <v>0</v>
      </c>
      <c r="I31" s="126"/>
      <c r="J31" s="377">
        <f>J30+J29</f>
        <v>0</v>
      </c>
      <c r="K31" s="151"/>
      <c r="L31" s="156">
        <f>L30+L29</f>
        <v>299291482</v>
      </c>
      <c r="M31" s="54"/>
      <c r="N31" s="156">
        <f>N30+N29</f>
        <v>-3514556</v>
      </c>
      <c r="O31" s="52"/>
      <c r="P31" s="156">
        <f>P30+P29</f>
        <v>5286212</v>
      </c>
      <c r="Q31" s="52"/>
      <c r="R31" s="156">
        <f>R30+R29</f>
        <v>1771656</v>
      </c>
      <c r="S31" s="52"/>
      <c r="T31" s="156">
        <f>T30+T29</f>
        <v>301063138</v>
      </c>
      <c r="U31" s="151"/>
      <c r="V31" s="156">
        <f>V30+V29</f>
        <v>-793979</v>
      </c>
      <c r="W31" s="157"/>
      <c r="X31" s="156">
        <f>X30+X29</f>
        <v>300269159</v>
      </c>
      <c r="Y31" s="65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</row>
    <row r="32" spans="1:258" ht="18" customHeight="1">
      <c r="A32" s="51"/>
      <c r="B32" s="8"/>
      <c r="C32" s="46"/>
      <c r="D32" s="150"/>
      <c r="E32" s="53"/>
      <c r="F32" s="150"/>
      <c r="G32" s="53"/>
      <c r="H32" s="150"/>
      <c r="I32" s="53"/>
      <c r="J32" s="150"/>
      <c r="K32" s="54"/>
      <c r="L32" s="150"/>
      <c r="M32" s="54"/>
      <c r="N32" s="149"/>
      <c r="O32" s="149"/>
      <c r="P32" s="149"/>
      <c r="Q32" s="149"/>
      <c r="R32" s="149"/>
      <c r="S32" s="150"/>
      <c r="T32" s="150"/>
      <c r="U32" s="54"/>
      <c r="V32" s="150"/>
      <c r="W32" s="151"/>
      <c r="X32" s="150"/>
    </row>
    <row r="33" spans="1:260" s="2" customFormat="1" ht="23.25" hidden="1" customHeight="1">
      <c r="A33" s="270"/>
      <c r="B33" s="361"/>
      <c r="C33" s="49"/>
      <c r="D33" s="362"/>
      <c r="E33" s="370"/>
      <c r="F33" s="362"/>
      <c r="G33" s="370"/>
      <c r="H33" s="362"/>
      <c r="I33" s="366"/>
      <c r="J33" s="362"/>
      <c r="K33" s="361"/>
      <c r="L33" s="363"/>
      <c r="M33" s="361"/>
      <c r="N33" s="315"/>
      <c r="O33" s="370"/>
      <c r="P33" s="362"/>
      <c r="Q33" s="370"/>
      <c r="R33" s="362"/>
      <c r="S33" s="361"/>
      <c r="T33" s="375"/>
      <c r="U33" s="361"/>
      <c r="V33" s="376"/>
      <c r="W33" s="49"/>
      <c r="X33" s="375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  <c r="IL33" s="49"/>
      <c r="IM33" s="49"/>
      <c r="IN33" s="49"/>
      <c r="IO33" s="49"/>
      <c r="IP33" s="49"/>
      <c r="IQ33" s="49"/>
      <c r="IR33" s="49"/>
      <c r="IS33" s="49"/>
      <c r="IT33" s="49"/>
      <c r="IU33" s="49"/>
      <c r="IV33" s="49"/>
    </row>
    <row r="34" spans="1:260" ht="18" hidden="1" customHeight="1">
      <c r="A34" s="51"/>
      <c r="B34" s="8"/>
      <c r="C34" s="46"/>
      <c r="D34" s="150"/>
      <c r="E34" s="53"/>
      <c r="F34" s="150"/>
      <c r="G34" s="53"/>
      <c r="H34" s="150"/>
      <c r="I34" s="53"/>
      <c r="J34" s="150"/>
      <c r="K34" s="54"/>
      <c r="L34" s="150"/>
      <c r="M34" s="54"/>
      <c r="N34" s="149"/>
      <c r="O34" s="149"/>
      <c r="P34" s="149"/>
      <c r="Q34" s="149"/>
      <c r="R34" s="149"/>
      <c r="S34" s="150"/>
      <c r="T34" s="150"/>
      <c r="U34" s="54"/>
      <c r="V34" s="150"/>
      <c r="W34" s="151"/>
      <c r="X34" s="150"/>
    </row>
    <row r="35" spans="1:260" ht="23.25" customHeight="1">
      <c r="A35" s="47" t="s">
        <v>287</v>
      </c>
      <c r="B35" s="57"/>
      <c r="C35" s="58"/>
      <c r="D35" s="256">
        <v>0</v>
      </c>
      <c r="E35" s="126"/>
      <c r="F35" s="256">
        <v>0</v>
      </c>
      <c r="G35" s="126"/>
      <c r="H35" s="256">
        <v>0</v>
      </c>
      <c r="I35" s="126"/>
      <c r="J35" s="256">
        <v>0</v>
      </c>
      <c r="K35" s="151"/>
      <c r="L35" s="257">
        <v>3173451</v>
      </c>
      <c r="M35" s="54"/>
      <c r="N35" s="256">
        <v>0</v>
      </c>
      <c r="O35" s="340"/>
      <c r="P35" s="294">
        <f>-L35</f>
        <v>-3173451</v>
      </c>
      <c r="Q35" s="127"/>
      <c r="R35" s="341">
        <f>P35+N35</f>
        <v>-3173451</v>
      </c>
      <c r="S35" s="127"/>
      <c r="T35" s="310">
        <f>R35+SUM(D35:L35)</f>
        <v>0</v>
      </c>
      <c r="U35" s="126"/>
      <c r="V35" s="119">
        <v>0</v>
      </c>
      <c r="W35" s="314"/>
      <c r="X35" s="256">
        <f>V35+T35</f>
        <v>0</v>
      </c>
      <c r="Y35" s="314"/>
      <c r="AA35" s="65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</row>
    <row r="36" spans="1:260" s="9" customFormat="1" ht="23.25" customHeight="1">
      <c r="A36" s="47"/>
      <c r="B36" s="39"/>
      <c r="C36" s="43"/>
      <c r="D36" s="137"/>
      <c r="E36" s="137"/>
      <c r="F36" s="137"/>
      <c r="G36" s="137"/>
      <c r="H36" s="137"/>
      <c r="I36" s="147"/>
      <c r="J36" s="137"/>
      <c r="K36" s="147"/>
      <c r="L36" s="142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47"/>
      <c r="X36" s="147"/>
      <c r="Y36" s="147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</row>
    <row r="37" spans="1:260" ht="23.25" customHeight="1" thickBot="1">
      <c r="A37" s="61" t="s">
        <v>279</v>
      </c>
      <c r="B37" s="62"/>
      <c r="C37" s="43"/>
      <c r="D37" s="158">
        <f>D31+D26+D12+D35+D33</f>
        <v>420206767</v>
      </c>
      <c r="E37" s="159"/>
      <c r="F37" s="158">
        <f>F31+F26+F12+F35+F33</f>
        <v>694968529</v>
      </c>
      <c r="G37" s="159"/>
      <c r="H37" s="158">
        <f>H31+H26+H12+H35+H33</f>
        <v>44033292</v>
      </c>
      <c r="I37" s="159"/>
      <c r="J37" s="158">
        <f>J31+J26+J12+J35+J33</f>
        <v>36020698</v>
      </c>
      <c r="K37" s="55"/>
      <c r="L37" s="158">
        <f>L31+L26+L12+L35+L33</f>
        <v>1283201570</v>
      </c>
      <c r="M37" s="55"/>
      <c r="N37" s="158">
        <f>N31+N26+N12+N35+N33</f>
        <v>-13314296</v>
      </c>
      <c r="O37" s="55"/>
      <c r="P37" s="158">
        <f>P31+P26+P12+P35+P33</f>
        <v>8121286</v>
      </c>
      <c r="Q37" s="55"/>
      <c r="R37" s="158">
        <f>R31+R26+R12+R35+R33</f>
        <v>-5193010</v>
      </c>
      <c r="S37" s="55"/>
      <c r="T37" s="158">
        <f>T31+T26+T12+T35+T33</f>
        <v>2473237846</v>
      </c>
      <c r="U37" s="55"/>
      <c r="V37" s="158">
        <f>V31+V26+V12+V35+V33</f>
        <v>168381176</v>
      </c>
      <c r="W37" s="55"/>
      <c r="X37" s="158">
        <f>X31+X26+X12+X35+X33</f>
        <v>2641619022</v>
      </c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</row>
    <row r="38" spans="1:260" ht="23.25" customHeight="1" thickTop="1">
      <c r="L38" s="60"/>
      <c r="R38" s="59"/>
      <c r="T38" s="59"/>
      <c r="V38" s="60"/>
      <c r="X38" s="60"/>
    </row>
    <row r="39" spans="1:260" ht="23.25" customHeight="1">
      <c r="D39" s="167">
        <f>D37-BL!F84</f>
        <v>0</v>
      </c>
      <c r="F39" s="167">
        <f>F37-BL!F86</f>
        <v>0</v>
      </c>
      <c r="H39" s="167">
        <f>H37-BL!F87</f>
        <v>0</v>
      </c>
      <c r="J39" s="167">
        <f>J37-BL!F89</f>
        <v>0</v>
      </c>
      <c r="L39" s="309">
        <f>L37-BL!J90</f>
        <v>0</v>
      </c>
      <c r="P39" s="248"/>
      <c r="Q39" s="117"/>
      <c r="R39" s="248">
        <f>R37-BL!F91</f>
        <v>0</v>
      </c>
      <c r="S39" s="117"/>
      <c r="T39" s="248"/>
      <c r="U39" s="318"/>
      <c r="V39" s="309">
        <f>V37-BL!F93</f>
        <v>0</v>
      </c>
      <c r="W39" s="318"/>
      <c r="X39" s="309">
        <f>X37-BL!F94</f>
        <v>0</v>
      </c>
    </row>
    <row r="40" spans="1:260" ht="23.25" customHeight="1">
      <c r="L40" s="131"/>
      <c r="N40" s="175"/>
      <c r="P40" s="175"/>
    </row>
    <row r="41" spans="1:260" ht="23.25" customHeight="1">
      <c r="L41" s="356"/>
      <c r="N41" s="248"/>
      <c r="P41" s="248"/>
    </row>
    <row r="42" spans="1:260" ht="23.25" customHeight="1">
      <c r="L42" s="364"/>
      <c r="P42" s="248"/>
    </row>
    <row r="43" spans="1:260" ht="23.25" customHeight="1">
      <c r="P43" s="248"/>
    </row>
    <row r="44" spans="1:260" ht="23.25" customHeight="1">
      <c r="P44" s="248"/>
    </row>
    <row r="57" spans="1:258" s="26" customFormat="1" ht="23.25" customHeight="1">
      <c r="A57" s="30"/>
      <c r="B57" s="7"/>
      <c r="C57" s="30"/>
      <c r="D57" s="30"/>
      <c r="E57" s="30"/>
      <c r="F57" s="30"/>
      <c r="G57" s="30"/>
      <c r="H57" s="30"/>
      <c r="I57" s="30"/>
      <c r="J57" s="30"/>
      <c r="K57" s="48"/>
      <c r="L57" s="30"/>
      <c r="M57" s="48"/>
      <c r="N57" s="47"/>
      <c r="O57" s="47"/>
      <c r="P57" s="47"/>
      <c r="Q57" s="34"/>
      <c r="R57" s="47"/>
      <c r="S57" s="34"/>
      <c r="T57" s="47"/>
      <c r="U57" s="48"/>
      <c r="V57" s="30"/>
      <c r="W57" s="48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  <c r="IW57" s="30"/>
      <c r="IX57" s="30"/>
    </row>
    <row r="58" spans="1:258" ht="23.25" customHeight="1">
      <c r="M58" s="48">
        <f>D58-H58</f>
        <v>0</v>
      </c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7"/>
      <c r="FL58" s="47"/>
      <c r="FM58" s="47"/>
      <c r="FN58" s="47"/>
      <c r="FO58" s="47"/>
      <c r="FP58" s="47"/>
      <c r="FQ58" s="47"/>
      <c r="FR58" s="47"/>
      <c r="FS58" s="47"/>
      <c r="FT58" s="47"/>
      <c r="FU58" s="47"/>
      <c r="FV58" s="47"/>
      <c r="FW58" s="47"/>
      <c r="FX58" s="47"/>
      <c r="FY58" s="47"/>
      <c r="FZ58" s="47"/>
      <c r="GA58" s="47"/>
      <c r="GB58" s="47"/>
      <c r="GC58" s="47"/>
      <c r="GD58" s="47"/>
      <c r="GE58" s="47"/>
      <c r="GF58" s="47"/>
      <c r="GG58" s="47"/>
      <c r="GH58" s="47"/>
      <c r="GI58" s="47"/>
      <c r="GJ58" s="47"/>
      <c r="GK58" s="47"/>
      <c r="GL58" s="47"/>
      <c r="GM58" s="47"/>
      <c r="GN58" s="47"/>
      <c r="GO58" s="47"/>
      <c r="GP58" s="47"/>
      <c r="GQ58" s="47"/>
      <c r="GR58" s="47"/>
      <c r="GS58" s="47"/>
      <c r="GT58" s="47"/>
      <c r="GU58" s="47"/>
      <c r="GV58" s="47"/>
      <c r="GW58" s="47"/>
      <c r="GX58" s="47"/>
      <c r="GY58" s="47"/>
      <c r="GZ58" s="47"/>
      <c r="HA58" s="47"/>
      <c r="HB58" s="47"/>
      <c r="HC58" s="47"/>
      <c r="HD58" s="47"/>
      <c r="HE58" s="47"/>
      <c r="HF58" s="47"/>
      <c r="HG58" s="47"/>
      <c r="HH58" s="47"/>
      <c r="HI58" s="47"/>
      <c r="HJ58" s="47"/>
      <c r="HK58" s="47"/>
      <c r="HL58" s="47"/>
      <c r="HM58" s="47"/>
      <c r="HN58" s="47"/>
      <c r="HO58" s="47"/>
      <c r="HP58" s="47"/>
      <c r="HQ58" s="47"/>
      <c r="HR58" s="47"/>
      <c r="HS58" s="47"/>
      <c r="HT58" s="47"/>
      <c r="HU58" s="47"/>
      <c r="HV58" s="47"/>
      <c r="HW58" s="47"/>
      <c r="HX58" s="47"/>
      <c r="HY58" s="47"/>
      <c r="HZ58" s="47"/>
      <c r="IA58" s="47"/>
      <c r="IB58" s="47"/>
      <c r="IC58" s="47"/>
      <c r="ID58" s="47"/>
      <c r="IE58" s="47"/>
      <c r="IF58" s="47"/>
      <c r="IG58" s="47"/>
      <c r="IH58" s="47"/>
      <c r="II58" s="47"/>
      <c r="IJ58" s="47"/>
      <c r="IK58" s="47"/>
      <c r="IL58" s="47"/>
      <c r="IM58" s="47"/>
      <c r="IN58" s="47"/>
      <c r="IO58" s="47"/>
      <c r="IP58" s="47"/>
      <c r="IQ58" s="47"/>
      <c r="IR58" s="47"/>
      <c r="IS58" s="47"/>
      <c r="IT58" s="47"/>
      <c r="IU58" s="47"/>
      <c r="IV58" s="47"/>
      <c r="IW58" s="47"/>
      <c r="IX58" s="47"/>
    </row>
    <row r="100" spans="1:1" ht="17.25" customHeight="1"/>
    <row r="107" spans="1:1" ht="16.5" customHeight="1"/>
    <row r="110" spans="1:1" ht="23.25" customHeight="1">
      <c r="A110" s="30" t="s">
        <v>322</v>
      </c>
    </row>
    <row r="113" ht="17.25" customHeight="1"/>
    <row r="115" ht="17.25" customHeight="1"/>
    <row r="120" ht="15.75" customHeight="1"/>
  </sheetData>
  <mergeCells count="6">
    <mergeCell ref="D10:X10"/>
    <mergeCell ref="V1:X1"/>
    <mergeCell ref="V2:X2"/>
    <mergeCell ref="D4:X4"/>
    <mergeCell ref="J5:L5"/>
    <mergeCell ref="N5:R5"/>
  </mergeCells>
  <pageMargins left="0.7" right="0.7" top="0.48" bottom="0.5" header="0.5" footer="0.25"/>
  <pageSetup paperSize="9" scale="64" firstPageNumber="12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pageSetUpPr fitToPage="1"/>
  </sheetPr>
  <dimension ref="A1:JD122"/>
  <sheetViews>
    <sheetView showGridLines="0" view="pageBreakPreview" topLeftCell="V1" zoomScale="70" zoomScaleNormal="70" zoomScaleSheetLayoutView="70" workbookViewId="0">
      <selection activeCell="B4" sqref="B4"/>
    </sheetView>
  </sheetViews>
  <sheetFormatPr defaultColWidth="9.09765625" defaultRowHeight="23.25" customHeight="1" outlineLevelRow="1"/>
  <cols>
    <col min="1" max="1" width="53.8984375" style="30" customWidth="1"/>
    <col min="2" max="2" width="10.09765625" style="7" customWidth="1"/>
    <col min="3" max="3" width="0.69921875" style="30" customWidth="1"/>
    <col min="4" max="4" width="12.8984375" style="30" customWidth="1"/>
    <col min="5" max="5" width="1.09765625" style="30" customWidth="1"/>
    <col min="6" max="6" width="13.3984375" style="30" customWidth="1"/>
    <col min="7" max="7" width="1.09765625" style="30" customWidth="1"/>
    <col min="8" max="8" width="12.59765625" style="30" customWidth="1"/>
    <col min="9" max="9" width="0.69921875" style="30" customWidth="1"/>
    <col min="10" max="10" width="17.19921875" style="30" hidden="1" customWidth="1"/>
    <col min="11" max="11" width="1.3984375" style="30" hidden="1" customWidth="1"/>
    <col min="12" max="12" width="17.19921875" style="30" hidden="1" customWidth="1"/>
    <col min="13" max="13" width="1.09765625" style="30" hidden="1" customWidth="1"/>
    <col min="14" max="14" width="13.09765625" style="30" customWidth="1"/>
    <col min="15" max="15" width="1.09765625" style="48" customWidth="1"/>
    <col min="16" max="16" width="14.69921875" style="30" customWidth="1"/>
    <col min="17" max="17" width="0.69921875" style="48" customWidth="1"/>
    <col min="18" max="18" width="14.69921875" style="47" customWidth="1"/>
    <col min="19" max="19" width="1.59765625" style="47" customWidth="1"/>
    <col min="20" max="20" width="16.09765625" style="47" customWidth="1"/>
    <col min="21" max="21" width="1.69921875" style="34" customWidth="1"/>
    <col min="22" max="22" width="17.3984375" style="34" customWidth="1"/>
    <col min="23" max="23" width="1.69921875" style="34" customWidth="1"/>
    <col min="24" max="24" width="17.3984375" style="47" customWidth="1"/>
    <col min="25" max="25" width="1.69921875" style="34" customWidth="1"/>
    <col min="26" max="26" width="14.3984375" style="47" customWidth="1"/>
    <col min="27" max="27" width="1.09765625" style="48" customWidth="1"/>
    <col min="28" max="28" width="14.3984375" style="30" customWidth="1"/>
    <col min="29" max="29" width="1" style="48" customWidth="1"/>
    <col min="30" max="30" width="15.09765625" style="30" customWidth="1"/>
    <col min="31" max="31" width="14.09765625" style="30" bestFit="1" customWidth="1"/>
    <col min="32" max="16384" width="9.09765625" style="30"/>
  </cols>
  <sheetData>
    <row r="1" spans="1:264" ht="23.25" customHeight="1">
      <c r="A1" s="12" t="s">
        <v>109</v>
      </c>
      <c r="B1" s="6"/>
      <c r="D1" s="3"/>
      <c r="AB1" s="450"/>
      <c r="AC1" s="450"/>
      <c r="AD1" s="450"/>
    </row>
    <row r="2" spans="1:264" ht="23.25" customHeight="1">
      <c r="A2" s="255" t="s">
        <v>321</v>
      </c>
      <c r="B2" s="6"/>
      <c r="C2" s="3"/>
      <c r="D2" s="3"/>
      <c r="E2" s="3"/>
      <c r="F2" s="3"/>
      <c r="G2" s="3"/>
      <c r="AB2" s="451"/>
      <c r="AC2" s="451"/>
      <c r="AD2" s="451"/>
    </row>
    <row r="3" spans="1:264" s="2" customFormat="1" ht="23.25" customHeight="1">
      <c r="A3" s="85"/>
      <c r="B3" s="5"/>
      <c r="C3" s="49"/>
      <c r="D3" s="85"/>
      <c r="E3" s="85"/>
      <c r="F3" s="85"/>
      <c r="G3" s="85"/>
      <c r="H3" s="49"/>
      <c r="I3" s="85"/>
      <c r="J3" s="1"/>
      <c r="K3" s="1"/>
      <c r="L3" s="1"/>
      <c r="M3" s="1"/>
      <c r="N3" s="1"/>
      <c r="O3" s="1"/>
      <c r="P3" s="1"/>
      <c r="Q3" s="1"/>
      <c r="R3" s="50"/>
      <c r="S3" s="50"/>
      <c r="T3" s="50"/>
      <c r="U3" s="50"/>
      <c r="V3" s="50"/>
      <c r="W3" s="50"/>
      <c r="X3" s="50"/>
      <c r="Y3" s="50"/>
      <c r="Z3" s="50"/>
      <c r="AA3" s="85"/>
      <c r="AB3" s="85"/>
      <c r="AC3" s="85"/>
      <c r="AD3" s="85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  <c r="IW3" s="49"/>
      <c r="IX3" s="49"/>
      <c r="IY3" s="49"/>
      <c r="IZ3" s="49"/>
      <c r="JA3" s="49"/>
      <c r="JB3" s="49"/>
      <c r="JC3" s="49"/>
      <c r="JD3" s="49"/>
    </row>
    <row r="4" spans="1:264" s="2" customFormat="1" ht="23.25" customHeight="1">
      <c r="A4" s="85"/>
      <c r="B4" s="5"/>
      <c r="C4" s="49"/>
      <c r="D4" s="452" t="s">
        <v>27</v>
      </c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  <c r="AC4" s="452"/>
      <c r="AD4" s="452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  <c r="IW4" s="49"/>
      <c r="IX4" s="49"/>
      <c r="IY4" s="49"/>
      <c r="IZ4" s="49"/>
      <c r="JA4" s="49"/>
      <c r="JB4" s="49"/>
      <c r="JC4" s="49"/>
      <c r="JD4" s="49"/>
    </row>
    <row r="5" spans="1:264" s="2" customFormat="1" ht="23.25" customHeight="1">
      <c r="A5" s="85"/>
      <c r="B5" s="5"/>
      <c r="C5" s="49"/>
      <c r="D5" s="85"/>
      <c r="E5" s="49"/>
      <c r="F5" s="49"/>
      <c r="G5" s="49"/>
      <c r="H5" s="49"/>
      <c r="I5" s="49"/>
      <c r="J5" s="49"/>
      <c r="K5" s="49"/>
      <c r="L5" s="49"/>
      <c r="M5" s="49"/>
      <c r="N5" s="453" t="s">
        <v>26</v>
      </c>
      <c r="O5" s="453"/>
      <c r="P5" s="453"/>
      <c r="Q5" s="48"/>
      <c r="R5" s="454" t="s">
        <v>59</v>
      </c>
      <c r="S5" s="454"/>
      <c r="T5" s="454"/>
      <c r="U5" s="454"/>
      <c r="V5" s="454"/>
      <c r="W5" s="454"/>
      <c r="X5" s="454"/>
      <c r="Y5" s="195"/>
      <c r="Z5" s="48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  <c r="IW5" s="49"/>
      <c r="IX5" s="49"/>
      <c r="IY5" s="49"/>
      <c r="IZ5" s="49"/>
      <c r="JA5" s="49"/>
      <c r="JB5" s="49"/>
      <c r="JC5" s="49"/>
      <c r="JD5" s="49"/>
    </row>
    <row r="6" spans="1:264" s="2" customFormat="1" ht="23.25" customHeight="1">
      <c r="A6" s="180"/>
      <c r="B6" s="5"/>
      <c r="C6" s="49"/>
      <c r="D6" s="180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8"/>
      <c r="R6" s="455" t="s">
        <v>63</v>
      </c>
      <c r="S6" s="455"/>
      <c r="T6" s="455"/>
      <c r="U6" s="49"/>
      <c r="V6" s="49"/>
      <c r="W6" s="49"/>
      <c r="X6" s="17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  <c r="IW6" s="49"/>
      <c r="IX6" s="49"/>
      <c r="IY6" s="49"/>
      <c r="IZ6" s="49"/>
      <c r="JA6" s="49"/>
      <c r="JB6" s="49"/>
      <c r="JC6" s="49"/>
      <c r="JD6" s="49"/>
    </row>
    <row r="7" spans="1:264" s="2" customFormat="1" ht="23.25" customHeight="1">
      <c r="A7" s="395"/>
      <c r="B7" s="5"/>
      <c r="C7" s="49"/>
      <c r="D7" s="395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8"/>
      <c r="R7" s="394"/>
      <c r="S7" s="394"/>
      <c r="T7" s="394"/>
      <c r="U7" s="49"/>
      <c r="V7" s="49"/>
      <c r="W7" s="49"/>
      <c r="X7" s="394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  <c r="IY7" s="49"/>
      <c r="IZ7" s="49"/>
      <c r="JA7" s="49"/>
      <c r="JB7" s="49"/>
      <c r="JC7" s="49"/>
      <c r="JD7" s="49"/>
    </row>
    <row r="8" spans="1:264" s="2" customFormat="1" ht="23.25" customHeight="1">
      <c r="A8" s="85"/>
      <c r="B8" s="5"/>
      <c r="C8" s="49"/>
      <c r="D8" s="85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8"/>
      <c r="R8" s="81"/>
      <c r="S8" s="49"/>
      <c r="T8" s="49" t="s">
        <v>176</v>
      </c>
      <c r="U8" s="81"/>
      <c r="V8" s="405" t="s">
        <v>329</v>
      </c>
      <c r="W8" s="179"/>
      <c r="X8" s="179" t="s">
        <v>74</v>
      </c>
      <c r="Y8" s="176"/>
      <c r="Z8" s="81" t="s">
        <v>74</v>
      </c>
      <c r="AA8" s="49"/>
      <c r="AB8" s="49" t="s">
        <v>21</v>
      </c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</row>
    <row r="9" spans="1:264" s="2" customFormat="1" ht="23.25" customHeight="1">
      <c r="A9" s="85"/>
      <c r="B9" s="5"/>
      <c r="C9" s="49"/>
      <c r="D9" s="49" t="s">
        <v>33</v>
      </c>
      <c r="E9" s="49"/>
      <c r="F9" s="49"/>
      <c r="G9" s="49"/>
      <c r="I9" s="49"/>
      <c r="J9" s="49" t="s">
        <v>296</v>
      </c>
      <c r="K9" s="49"/>
      <c r="L9" s="49" t="s">
        <v>296</v>
      </c>
      <c r="M9" s="49"/>
      <c r="N9" s="49"/>
      <c r="O9" s="49"/>
      <c r="P9" s="49"/>
      <c r="Q9" s="49"/>
      <c r="R9" s="81"/>
      <c r="S9" s="49"/>
      <c r="T9" s="49" t="s">
        <v>177</v>
      </c>
      <c r="U9" s="81"/>
      <c r="V9" s="405" t="s">
        <v>330</v>
      </c>
      <c r="W9" s="179"/>
      <c r="X9" s="179" t="s">
        <v>50</v>
      </c>
      <c r="Y9" s="176"/>
      <c r="Z9" s="49" t="s">
        <v>73</v>
      </c>
      <c r="AA9" s="49"/>
      <c r="AB9" s="49" t="s">
        <v>51</v>
      </c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  <c r="IY9" s="49"/>
      <c r="IZ9" s="49"/>
      <c r="JA9" s="49"/>
      <c r="JB9" s="49"/>
      <c r="JC9" s="49"/>
      <c r="JD9" s="49"/>
    </row>
    <row r="10" spans="1:264" s="2" customFormat="1" ht="23.25" customHeight="1">
      <c r="A10" s="49"/>
      <c r="B10" s="82"/>
      <c r="C10" s="49"/>
      <c r="D10" s="49" t="s">
        <v>35</v>
      </c>
      <c r="E10" s="49"/>
      <c r="F10" s="49" t="s">
        <v>172</v>
      </c>
      <c r="G10" s="49"/>
      <c r="H10" s="49" t="s">
        <v>172</v>
      </c>
      <c r="I10" s="49"/>
      <c r="J10" s="49" t="s">
        <v>297</v>
      </c>
      <c r="K10" s="49"/>
      <c r="L10" s="49" t="s">
        <v>297</v>
      </c>
      <c r="M10" s="49"/>
      <c r="N10" s="49" t="s">
        <v>54</v>
      </c>
      <c r="O10" s="49"/>
      <c r="P10" s="49" t="s">
        <v>28</v>
      </c>
      <c r="Q10" s="49"/>
      <c r="R10" s="49" t="s">
        <v>93</v>
      </c>
      <c r="S10" s="49"/>
      <c r="T10" s="49" t="s">
        <v>175</v>
      </c>
      <c r="U10" s="81"/>
      <c r="V10" s="405" t="s">
        <v>336</v>
      </c>
      <c r="W10" s="179"/>
      <c r="X10" s="179" t="s">
        <v>75</v>
      </c>
      <c r="Y10" s="176"/>
      <c r="Z10" s="49" t="s">
        <v>75</v>
      </c>
      <c r="AA10" s="49"/>
      <c r="AB10" s="49" t="s">
        <v>53</v>
      </c>
      <c r="AC10" s="49"/>
      <c r="AD10" s="49" t="s">
        <v>37</v>
      </c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  <c r="IW10" s="49"/>
      <c r="IX10" s="49"/>
      <c r="IY10" s="49"/>
      <c r="IZ10" s="49"/>
      <c r="JA10" s="49"/>
      <c r="JB10" s="49"/>
      <c r="JC10" s="49"/>
      <c r="JD10" s="49"/>
    </row>
    <row r="11" spans="1:264" s="2" customFormat="1" ht="23.25" customHeight="1">
      <c r="A11" s="49"/>
      <c r="B11" s="39" t="s">
        <v>1</v>
      </c>
      <c r="C11" s="49"/>
      <c r="D11" s="49" t="s">
        <v>36</v>
      </c>
      <c r="E11" s="49"/>
      <c r="F11" s="49" t="s">
        <v>173</v>
      </c>
      <c r="G11" s="49"/>
      <c r="H11" s="49" t="s">
        <v>171</v>
      </c>
      <c r="I11" s="49"/>
      <c r="J11" s="49" t="s">
        <v>93</v>
      </c>
      <c r="K11" s="49"/>
      <c r="L11" s="49" t="s">
        <v>93</v>
      </c>
      <c r="M11" s="49"/>
      <c r="N11" s="49" t="s">
        <v>55</v>
      </c>
      <c r="O11" s="49"/>
      <c r="P11" s="49" t="s">
        <v>30</v>
      </c>
      <c r="Q11" s="49"/>
      <c r="R11" s="49" t="s">
        <v>77</v>
      </c>
      <c r="S11" s="49"/>
      <c r="T11" s="49" t="s">
        <v>174</v>
      </c>
      <c r="U11" s="81"/>
      <c r="V11" s="404" t="s">
        <v>332</v>
      </c>
      <c r="W11" s="179"/>
      <c r="X11" s="179" t="s">
        <v>73</v>
      </c>
      <c r="Y11" s="176"/>
      <c r="Z11" s="49" t="s">
        <v>200</v>
      </c>
      <c r="AA11" s="49"/>
      <c r="AB11" s="49" t="s">
        <v>52</v>
      </c>
      <c r="AC11" s="49"/>
      <c r="AD11" s="49" t="s">
        <v>29</v>
      </c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</row>
    <row r="12" spans="1:264" s="2" customFormat="1" ht="23.25" customHeight="1">
      <c r="A12" s="49"/>
      <c r="B12" s="82"/>
      <c r="C12" s="49"/>
      <c r="D12" s="449" t="s">
        <v>280</v>
      </c>
      <c r="E12" s="449"/>
      <c r="F12" s="449"/>
      <c r="G12" s="449"/>
      <c r="H12" s="449"/>
      <c r="I12" s="449"/>
      <c r="J12" s="449"/>
      <c r="K12" s="449"/>
      <c r="L12" s="449"/>
      <c r="M12" s="449"/>
      <c r="N12" s="449"/>
      <c r="O12" s="449"/>
      <c r="P12" s="449"/>
      <c r="Q12" s="449"/>
      <c r="R12" s="449"/>
      <c r="S12" s="449"/>
      <c r="T12" s="449"/>
      <c r="U12" s="449"/>
      <c r="V12" s="449"/>
      <c r="W12" s="449"/>
      <c r="X12" s="449"/>
      <c r="Y12" s="449"/>
      <c r="Z12" s="449"/>
      <c r="AA12" s="449"/>
      <c r="AB12" s="449"/>
      <c r="AC12" s="449"/>
      <c r="AD12" s="4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  <c r="IW12" s="49"/>
      <c r="IX12" s="49"/>
      <c r="IY12" s="49"/>
      <c r="IZ12" s="49"/>
      <c r="JA12" s="49"/>
      <c r="JB12" s="49"/>
      <c r="JC12" s="49"/>
      <c r="JD12" s="49"/>
    </row>
    <row r="13" spans="1:264" s="2" customFormat="1" ht="23.25" customHeight="1">
      <c r="A13" s="42" t="s">
        <v>292</v>
      </c>
      <c r="B13" s="82"/>
      <c r="C13" s="49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304"/>
      <c r="Y13" s="276"/>
      <c r="Z13" s="276"/>
      <c r="AA13" s="276"/>
      <c r="AB13" s="276"/>
      <c r="AC13" s="276"/>
      <c r="AD13" s="276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</row>
    <row r="14" spans="1:264" s="2" customFormat="1" ht="22">
      <c r="A14" s="42" t="s">
        <v>295</v>
      </c>
      <c r="B14" s="82"/>
      <c r="C14" s="49"/>
      <c r="D14" s="132">
        <v>420206767</v>
      </c>
      <c r="E14" s="132"/>
      <c r="F14" s="132">
        <v>694968529</v>
      </c>
      <c r="G14" s="132"/>
      <c r="H14" s="132">
        <v>44033292</v>
      </c>
      <c r="I14" s="132"/>
      <c r="J14" s="367">
        <v>0</v>
      </c>
      <c r="K14" s="276"/>
      <c r="L14" s="367">
        <v>0</v>
      </c>
      <c r="M14" s="132"/>
      <c r="N14" s="132">
        <v>36020698</v>
      </c>
      <c r="O14" s="132"/>
      <c r="P14" s="132">
        <f>('SH12'!L37)--19990202</f>
        <v>1303191772</v>
      </c>
      <c r="Q14" s="132"/>
      <c r="R14" s="55">
        <f>'SH12'!N37</f>
        <v>-13314296</v>
      </c>
      <c r="S14" s="55"/>
      <c r="T14" s="55">
        <f>'SH12'!P37</f>
        <v>8121286</v>
      </c>
      <c r="U14" s="55"/>
      <c r="V14" s="360">
        <v>0</v>
      </c>
      <c r="W14" s="55"/>
      <c r="X14" s="55">
        <f>V14+T14+R14</f>
        <v>-5193010</v>
      </c>
      <c r="Y14" s="55"/>
      <c r="Z14" s="55">
        <f>X14+P14+N14+H14+F14+D14</f>
        <v>2493228048</v>
      </c>
      <c r="AA14" s="132"/>
      <c r="AB14" s="133">
        <f>'SH12'!V37</f>
        <v>168381176</v>
      </c>
      <c r="AC14" s="132"/>
      <c r="AD14" s="132">
        <f>+AB14+Z14</f>
        <v>2661609224</v>
      </c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  <c r="IW14" s="49"/>
      <c r="IX14" s="49"/>
      <c r="IY14" s="49"/>
      <c r="IZ14" s="49"/>
      <c r="JA14" s="49"/>
      <c r="JB14" s="49"/>
      <c r="JC14" s="49"/>
      <c r="JD14" s="49"/>
    </row>
    <row r="15" spans="1:264" s="2" customFormat="1" ht="22">
      <c r="A15" s="270" t="s">
        <v>326</v>
      </c>
      <c r="B15" s="353">
        <v>3</v>
      </c>
      <c r="C15" s="49"/>
      <c r="D15" s="357">
        <v>0</v>
      </c>
      <c r="E15" s="132"/>
      <c r="F15" s="357">
        <v>0</v>
      </c>
      <c r="G15" s="132"/>
      <c r="H15" s="357">
        <v>0</v>
      </c>
      <c r="I15" s="132"/>
      <c r="J15" s="357">
        <v>0</v>
      </c>
      <c r="K15" s="276"/>
      <c r="L15" s="357">
        <v>0</v>
      </c>
      <c r="M15" s="389"/>
      <c r="N15" s="357">
        <v>0</v>
      </c>
      <c r="O15" s="132"/>
      <c r="P15" s="243">
        <v>-19990202</v>
      </c>
      <c r="Q15" s="132"/>
      <c r="R15" s="357">
        <v>0</v>
      </c>
      <c r="S15" s="55"/>
      <c r="T15" s="357">
        <v>0</v>
      </c>
      <c r="U15" s="55"/>
      <c r="V15" s="357">
        <v>0</v>
      </c>
      <c r="W15" s="55"/>
      <c r="X15" s="357">
        <f>V15+T15+R15</f>
        <v>0</v>
      </c>
      <c r="Y15" s="132"/>
      <c r="Z15" s="358">
        <f>X15+P15+N15+H15+F15+D15</f>
        <v>-19990202</v>
      </c>
      <c r="AA15" s="49"/>
      <c r="AB15" s="122">
        <v>0</v>
      </c>
      <c r="AC15" s="49"/>
      <c r="AD15" s="358">
        <f>Z15-AB15</f>
        <v>-19990202</v>
      </c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  <c r="IW15" s="49"/>
      <c r="IX15" s="49"/>
      <c r="IY15" s="49"/>
      <c r="IZ15" s="49"/>
    </row>
    <row r="16" spans="1:264" s="2" customFormat="1" ht="22">
      <c r="A16" s="42" t="s">
        <v>294</v>
      </c>
      <c r="B16" s="353"/>
      <c r="C16" s="49"/>
      <c r="D16" s="132">
        <f>SUM(D14:D15)</f>
        <v>420206767</v>
      </c>
      <c r="E16" s="132"/>
      <c r="F16" s="132">
        <f>SUM(F14:F15)</f>
        <v>694968529</v>
      </c>
      <c r="G16" s="132"/>
      <c r="H16" s="132">
        <f>SUM(H14:H15)</f>
        <v>44033292</v>
      </c>
      <c r="I16" s="132"/>
      <c r="J16" s="389">
        <f>SUM(J14:J15)</f>
        <v>0</v>
      </c>
      <c r="K16" s="276"/>
      <c r="L16" s="389">
        <v>0</v>
      </c>
      <c r="M16" s="132"/>
      <c r="N16" s="132">
        <f>SUM(N14:N15)</f>
        <v>36020698</v>
      </c>
      <c r="O16" s="132"/>
      <c r="P16" s="132">
        <f>SUM(P14:P15)</f>
        <v>1283201570</v>
      </c>
      <c r="Q16" s="132"/>
      <c r="R16" s="132">
        <f>SUM(R14:R15)</f>
        <v>-13314296</v>
      </c>
      <c r="S16" s="55"/>
      <c r="T16" s="132">
        <f>SUM(T14:T15)</f>
        <v>8121286</v>
      </c>
      <c r="U16" s="55"/>
      <c r="V16" s="389">
        <f>SUM(V14:V15)</f>
        <v>0</v>
      </c>
      <c r="W16" s="55"/>
      <c r="X16" s="132">
        <f>SUM(X14:X15)</f>
        <v>-5193010</v>
      </c>
      <c r="Y16" s="132"/>
      <c r="Z16" s="132">
        <f>SUM(Z14:Z15)</f>
        <v>2473237846</v>
      </c>
      <c r="AA16" s="49"/>
      <c r="AB16" s="365">
        <f>SUM(AB14:AB15)</f>
        <v>168381176</v>
      </c>
      <c r="AC16" s="49"/>
      <c r="AD16" s="132">
        <f>+AB16+Z16</f>
        <v>2641619022</v>
      </c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  <c r="IW16" s="49"/>
      <c r="IX16" s="49"/>
      <c r="IY16" s="49"/>
      <c r="IZ16" s="49"/>
    </row>
    <row r="17" spans="1:264" s="2" customFormat="1" ht="22">
      <c r="A17" s="3"/>
      <c r="B17" s="82"/>
      <c r="C17" s="49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55"/>
      <c r="S17" s="55"/>
      <c r="T17" s="55"/>
      <c r="U17" s="55"/>
      <c r="V17" s="55"/>
      <c r="W17" s="55"/>
      <c r="X17" s="55"/>
      <c r="Y17" s="55"/>
      <c r="Z17" s="55"/>
      <c r="AA17" s="132"/>
      <c r="AB17" s="132"/>
      <c r="AC17" s="132"/>
      <c r="AD17" s="132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  <c r="IW17" s="49"/>
      <c r="IX17" s="49"/>
      <c r="IY17" s="49"/>
      <c r="IZ17" s="49"/>
      <c r="JA17" s="49"/>
      <c r="JB17" s="49"/>
      <c r="JC17" s="49"/>
      <c r="JD17" s="49"/>
    </row>
    <row r="18" spans="1:264" ht="22">
      <c r="A18" s="3" t="s">
        <v>66</v>
      </c>
      <c r="B18" s="8"/>
      <c r="C18" s="46"/>
      <c r="D18" s="134"/>
      <c r="E18" s="134"/>
      <c r="F18" s="134"/>
      <c r="G18" s="134"/>
      <c r="H18" s="134"/>
      <c r="I18" s="135"/>
      <c r="J18" s="134"/>
      <c r="K18" s="134"/>
      <c r="L18" s="134"/>
      <c r="M18" s="132"/>
      <c r="N18" s="134"/>
      <c r="O18" s="135"/>
      <c r="P18" s="136"/>
      <c r="Q18" s="134"/>
      <c r="R18" s="137"/>
      <c r="S18" s="137"/>
      <c r="T18" s="137"/>
      <c r="U18" s="137"/>
      <c r="V18" s="137"/>
      <c r="W18" s="137"/>
      <c r="X18" s="137"/>
      <c r="Y18" s="137"/>
      <c r="Z18" s="137"/>
      <c r="AA18" s="135"/>
      <c r="AB18" s="135"/>
      <c r="AC18" s="135"/>
      <c r="AD18" s="136"/>
    </row>
    <row r="19" spans="1:264" s="49" customFormat="1" ht="22">
      <c r="A19" s="6" t="s">
        <v>218</v>
      </c>
      <c r="B19" s="211"/>
      <c r="D19" s="132"/>
      <c r="E19" s="138"/>
      <c r="F19" s="138"/>
      <c r="G19" s="138"/>
      <c r="H19" s="132"/>
      <c r="I19" s="138"/>
      <c r="J19" s="132"/>
      <c r="K19" s="132"/>
      <c r="L19" s="132"/>
      <c r="M19" s="132"/>
      <c r="N19" s="132"/>
      <c r="O19" s="132"/>
      <c r="P19" s="132"/>
      <c r="Q19" s="132"/>
      <c r="R19" s="44"/>
      <c r="S19" s="44"/>
      <c r="T19" s="122"/>
      <c r="U19" s="122"/>
      <c r="V19" s="122"/>
      <c r="W19" s="122"/>
      <c r="X19" s="303"/>
      <c r="Y19" s="134"/>
      <c r="Z19" s="134"/>
      <c r="AA19" s="134"/>
      <c r="AB19" s="55"/>
      <c r="AC19" s="55"/>
      <c r="AD19" s="132"/>
      <c r="AE19" s="4"/>
    </row>
    <row r="20" spans="1:264" s="49" customFormat="1" ht="22">
      <c r="A20" s="30" t="s">
        <v>221</v>
      </c>
      <c r="B20" s="297">
        <v>32</v>
      </c>
      <c r="D20" s="275">
        <v>42019700</v>
      </c>
      <c r="E20" s="146"/>
      <c r="F20" s="307">
        <v>0</v>
      </c>
      <c r="G20" s="317"/>
      <c r="H20" s="307">
        <v>0</v>
      </c>
      <c r="I20" s="317"/>
      <c r="J20" s="307">
        <v>0</v>
      </c>
      <c r="K20" s="307"/>
      <c r="L20" s="307">
        <v>0</v>
      </c>
      <c r="M20" s="55"/>
      <c r="N20" s="307">
        <v>0</v>
      </c>
      <c r="O20" s="142"/>
      <c r="P20" s="140">
        <v>-42019700</v>
      </c>
      <c r="Q20" s="142"/>
      <c r="R20" s="68">
        <v>0</v>
      </c>
      <c r="S20" s="124"/>
      <c r="T20" s="68">
        <v>0</v>
      </c>
      <c r="U20" s="317"/>
      <c r="V20" s="317">
        <v>0</v>
      </c>
      <c r="W20" s="317"/>
      <c r="X20" s="387">
        <f t="shared" ref="X20:X22" si="0">V20+T20+R20</f>
        <v>0</v>
      </c>
      <c r="Y20" s="146"/>
      <c r="Z20" s="68">
        <f>X20+P20+N20+H20+F20+D20</f>
        <v>0</v>
      </c>
      <c r="AA20" s="317"/>
      <c r="AB20" s="68">
        <v>0</v>
      </c>
      <c r="AC20" s="124"/>
      <c r="AD20" s="124">
        <f>Z20+AB20</f>
        <v>0</v>
      </c>
      <c r="AE20" s="4"/>
    </row>
    <row r="21" spans="1:264" s="49" customFormat="1" ht="22">
      <c r="A21" s="30" t="s">
        <v>208</v>
      </c>
      <c r="B21" s="297">
        <v>32</v>
      </c>
      <c r="D21" s="68">
        <v>0</v>
      </c>
      <c r="E21" s="146"/>
      <c r="F21" s="310">
        <v>0</v>
      </c>
      <c r="G21" s="317"/>
      <c r="H21" s="310">
        <v>0</v>
      </c>
      <c r="I21" s="317"/>
      <c r="J21" s="68">
        <v>0</v>
      </c>
      <c r="K21" s="68"/>
      <c r="L21" s="68">
        <v>0</v>
      </c>
      <c r="M21" s="55"/>
      <c r="N21" s="68">
        <v>0</v>
      </c>
      <c r="O21" s="142"/>
      <c r="P21" s="140">
        <v>-247922448</v>
      </c>
      <c r="Q21" s="142"/>
      <c r="R21" s="310">
        <v>0</v>
      </c>
      <c r="S21" s="124"/>
      <c r="T21" s="310">
        <v>0</v>
      </c>
      <c r="U21" s="317"/>
      <c r="V21" s="69">
        <v>0</v>
      </c>
      <c r="W21" s="317"/>
      <c r="X21" s="191">
        <f t="shared" si="0"/>
        <v>0</v>
      </c>
      <c r="Y21" s="137"/>
      <c r="Z21" s="387">
        <f>X21+P21+N21+H21+F21+D21+L21+J21</f>
        <v>-247922448</v>
      </c>
      <c r="AA21" s="137"/>
      <c r="AB21" s="191">
        <v>0</v>
      </c>
      <c r="AC21" s="142"/>
      <c r="AD21" s="70">
        <f t="shared" ref="AD21:AD22" si="1">Z21+AB21</f>
        <v>-247922448</v>
      </c>
      <c r="AE21" s="4"/>
    </row>
    <row r="22" spans="1:264" s="49" customFormat="1" ht="22" hidden="1">
      <c r="A22" s="30" t="s">
        <v>302</v>
      </c>
      <c r="B22" s="381"/>
      <c r="D22" s="310">
        <v>0</v>
      </c>
      <c r="E22" s="234"/>
      <c r="F22" s="310">
        <v>0</v>
      </c>
      <c r="G22" s="251"/>
      <c r="H22" s="310">
        <v>0</v>
      </c>
      <c r="I22" s="317"/>
      <c r="J22" s="191"/>
      <c r="K22" s="68"/>
      <c r="L22" s="396">
        <v>0</v>
      </c>
      <c r="M22" s="55"/>
      <c r="N22" s="68">
        <v>0</v>
      </c>
      <c r="O22" s="142"/>
      <c r="P22" s="68">
        <v>0</v>
      </c>
      <c r="Q22" s="142"/>
      <c r="R22" s="310">
        <v>0</v>
      </c>
      <c r="S22" s="124"/>
      <c r="T22" s="310">
        <v>0</v>
      </c>
      <c r="U22" s="317"/>
      <c r="V22" s="191"/>
      <c r="W22" s="317"/>
      <c r="X22" s="191">
        <f t="shared" si="0"/>
        <v>0</v>
      </c>
      <c r="Y22" s="137"/>
      <c r="Z22" s="387">
        <f>X22+P22+N22+H22+F22+D22+J22</f>
        <v>0</v>
      </c>
      <c r="AA22" s="137"/>
      <c r="AB22" s="191">
        <v>0</v>
      </c>
      <c r="AC22" s="142"/>
      <c r="AD22" s="70">
        <f t="shared" si="1"/>
        <v>0</v>
      </c>
      <c r="AE22" s="4"/>
    </row>
    <row r="23" spans="1:264" s="223" customFormat="1" ht="22">
      <c r="A23" s="221" t="s">
        <v>247</v>
      </c>
      <c r="B23" s="222"/>
      <c r="D23" s="285">
        <f>SUM(D19:D22)</f>
        <v>42019700</v>
      </c>
      <c r="E23" s="234"/>
      <c r="F23" s="164">
        <f>SUM(F19:F22)</f>
        <v>0</v>
      </c>
      <c r="G23" s="251"/>
      <c r="H23" s="164">
        <f>SUM(H19:H22)</f>
        <v>0</v>
      </c>
      <c r="I23" s="317"/>
      <c r="J23" s="164">
        <f>SUM(J19:J22)</f>
        <v>0</v>
      </c>
      <c r="K23" s="68"/>
      <c r="L23" s="285">
        <f>SUM(L19:L22)</f>
        <v>0</v>
      </c>
      <c r="M23" s="55"/>
      <c r="N23" s="399">
        <f>SUM(N19:N22)</f>
        <v>0</v>
      </c>
      <c r="O23" s="142"/>
      <c r="P23" s="285">
        <f>SUM(P19:P22)</f>
        <v>-289942148</v>
      </c>
      <c r="Q23" s="143">
        <f>SUM(Q20:Q21)</f>
        <v>0</v>
      </c>
      <c r="R23" s="164">
        <f>SUM(R19:R22)</f>
        <v>0</v>
      </c>
      <c r="S23" s="44">
        <f>SUM(S20:S21)</f>
        <v>0</v>
      </c>
      <c r="T23" s="164">
        <f>SUM(T19:T22)</f>
        <v>0</v>
      </c>
      <c r="U23" s="126">
        <f>SUM(U20:U21)</f>
        <v>0</v>
      </c>
      <c r="V23" s="388">
        <f>SUM(V19:V22)</f>
        <v>0</v>
      </c>
      <c r="W23" s="183">
        <f>SUM(W20:W21)</f>
        <v>0</v>
      </c>
      <c r="X23" s="388">
        <f>SUM(X19:X22)</f>
        <v>0</v>
      </c>
      <c r="Y23" s="292">
        <f>SUM(Y20:Y21)</f>
        <v>0</v>
      </c>
      <c r="Z23" s="285">
        <f>SUM(Z20:Z22)</f>
        <v>-247922448</v>
      </c>
      <c r="AA23" s="292">
        <f>SUM(AA20:AA21)</f>
        <v>0</v>
      </c>
      <c r="AB23" s="164">
        <f>SUM(AB20:AB22)</f>
        <v>0</v>
      </c>
      <c r="AC23" s="143">
        <f>SUM(AC20:AC21)</f>
        <v>0</v>
      </c>
      <c r="AD23" s="285">
        <f>SUM(AD20:AD22)</f>
        <v>-247922448</v>
      </c>
      <c r="AE23" s="224"/>
    </row>
    <row r="24" spans="1:264" s="223" customFormat="1" ht="22" hidden="1">
      <c r="A24" s="221"/>
      <c r="B24" s="222"/>
      <c r="D24" s="286"/>
      <c r="E24" s="234"/>
      <c r="F24" s="308"/>
      <c r="G24" s="251"/>
      <c r="H24" s="308"/>
      <c r="I24" s="317"/>
      <c r="J24" s="308"/>
      <c r="K24" s="68"/>
      <c r="L24" s="308"/>
      <c r="M24" s="55"/>
      <c r="N24" s="308"/>
      <c r="O24" s="142"/>
      <c r="P24" s="287"/>
      <c r="Q24" s="143"/>
      <c r="R24" s="286"/>
      <c r="S24" s="143"/>
      <c r="T24" s="286"/>
      <c r="U24" s="340"/>
      <c r="V24" s="286"/>
      <c r="W24" s="340"/>
      <c r="X24" s="286"/>
      <c r="Y24" s="292"/>
      <c r="Z24" s="286"/>
      <c r="AA24" s="292"/>
      <c r="AB24" s="286"/>
      <c r="AC24" s="143"/>
      <c r="AD24" s="286"/>
      <c r="AE24" s="224"/>
    </row>
    <row r="25" spans="1:264" ht="22">
      <c r="A25" s="6" t="s">
        <v>219</v>
      </c>
      <c r="B25" s="8"/>
      <c r="C25" s="46"/>
      <c r="D25" s="146"/>
      <c r="E25" s="234"/>
      <c r="F25" s="317"/>
      <c r="G25" s="251"/>
      <c r="H25" s="317"/>
      <c r="I25" s="317"/>
      <c r="J25" s="317"/>
      <c r="K25" s="68"/>
      <c r="L25" s="317"/>
      <c r="M25" s="55"/>
      <c r="N25" s="317"/>
      <c r="O25" s="142"/>
      <c r="P25" s="140"/>
      <c r="Q25" s="137"/>
      <c r="R25" s="146"/>
      <c r="S25" s="146"/>
      <c r="T25" s="146"/>
      <c r="U25" s="137"/>
      <c r="V25" s="137"/>
      <c r="W25" s="137"/>
      <c r="X25" s="137"/>
      <c r="Y25" s="137"/>
      <c r="Z25" s="137"/>
      <c r="AA25" s="147"/>
      <c r="AB25" s="147"/>
      <c r="AC25" s="147"/>
      <c r="AD25" s="142"/>
    </row>
    <row r="26" spans="1:264" ht="22">
      <c r="A26" s="30" t="s">
        <v>202</v>
      </c>
      <c r="B26" s="8"/>
      <c r="C26" s="46"/>
      <c r="D26" s="146"/>
      <c r="E26" s="234"/>
      <c r="F26" s="317"/>
      <c r="G26" s="251"/>
      <c r="H26" s="317"/>
      <c r="I26" s="317"/>
      <c r="J26" s="317"/>
      <c r="K26" s="68"/>
      <c r="L26" s="317"/>
      <c r="M26" s="55"/>
      <c r="N26" s="317"/>
      <c r="O26" s="142"/>
      <c r="P26" s="140"/>
      <c r="Q26" s="137"/>
      <c r="R26" s="146"/>
      <c r="S26" s="146"/>
      <c r="T26" s="146"/>
      <c r="U26" s="137"/>
      <c r="V26" s="137"/>
      <c r="W26" s="137"/>
      <c r="X26" s="137"/>
      <c r="Y26" s="137"/>
      <c r="Z26" s="137"/>
      <c r="AA26" s="147"/>
      <c r="AB26" s="147"/>
      <c r="AC26" s="147"/>
      <c r="AD26" s="142"/>
      <c r="AE26" s="190"/>
    </row>
    <row r="27" spans="1:264" ht="22">
      <c r="A27" s="30" t="s">
        <v>327</v>
      </c>
      <c r="B27" s="8"/>
      <c r="C27" s="46"/>
      <c r="D27" s="248">
        <v>0</v>
      </c>
      <c r="E27" s="251"/>
      <c r="F27" s="248">
        <v>0</v>
      </c>
      <c r="G27" s="251"/>
      <c r="H27" s="248">
        <v>0</v>
      </c>
      <c r="I27" s="317"/>
      <c r="J27" s="248">
        <v>0</v>
      </c>
      <c r="K27" s="68"/>
      <c r="L27" s="47"/>
      <c r="M27" s="55"/>
      <c r="N27" s="248">
        <v>0</v>
      </c>
      <c r="O27" s="124"/>
      <c r="P27" s="248">
        <v>0</v>
      </c>
      <c r="Q27" s="117"/>
      <c r="R27" s="248">
        <v>0</v>
      </c>
      <c r="S27" s="248"/>
      <c r="T27" s="248">
        <v>0</v>
      </c>
      <c r="U27" s="153"/>
      <c r="V27" s="153">
        <v>-139613775</v>
      </c>
      <c r="W27" s="153"/>
      <c r="X27" s="185">
        <f t="shared" ref="X27:X30" si="2">V27+T27+R27</f>
        <v>-139613775</v>
      </c>
      <c r="Y27" s="153"/>
      <c r="Z27" s="387">
        <f>X27+P27+N27+H27+F27+D27+J27</f>
        <v>-139613775</v>
      </c>
      <c r="AA27" s="153"/>
      <c r="AB27" s="288">
        <f>(2399982)-154872787</f>
        <v>-152472805</v>
      </c>
      <c r="AC27" s="153"/>
      <c r="AD27" s="70">
        <f>Z27+AB27</f>
        <v>-292086580</v>
      </c>
      <c r="AE27" s="190"/>
    </row>
    <row r="28" spans="1:264" ht="22" hidden="1">
      <c r="A28" s="220" t="s">
        <v>86</v>
      </c>
      <c r="B28" s="8"/>
      <c r="C28" s="46"/>
      <c r="D28" s="248"/>
      <c r="E28" s="251"/>
      <c r="F28" s="248"/>
      <c r="G28" s="251"/>
      <c r="H28" s="248"/>
      <c r="I28" s="317"/>
      <c r="J28" s="248"/>
      <c r="K28" s="68"/>
      <c r="L28" s="248"/>
      <c r="M28" s="55"/>
      <c r="N28" s="248"/>
      <c r="O28" s="124"/>
      <c r="P28" s="248"/>
      <c r="Q28" s="117"/>
      <c r="R28" s="248"/>
      <c r="S28" s="248"/>
      <c r="T28" s="248"/>
      <c r="U28" s="153"/>
      <c r="V28" s="153"/>
      <c r="W28" s="153"/>
      <c r="X28" s="288">
        <f t="shared" si="2"/>
        <v>0</v>
      </c>
      <c r="Y28" s="153"/>
      <c r="Z28" s="288">
        <f>SUM(D28:P28)+X28</f>
        <v>0</v>
      </c>
      <c r="AA28" s="153"/>
      <c r="AB28" s="288"/>
      <c r="AC28" s="153"/>
      <c r="AD28" s="288">
        <f t="shared" ref="AD28:AD30" si="3">Z28+AB28</f>
        <v>0</v>
      </c>
      <c r="AE28" s="190"/>
    </row>
    <row r="29" spans="1:264" ht="22" hidden="1">
      <c r="A29" s="220" t="s">
        <v>87</v>
      </c>
      <c r="B29" s="8"/>
      <c r="C29" s="46"/>
      <c r="D29" s="125"/>
      <c r="E29" s="251"/>
      <c r="F29" s="125"/>
      <c r="G29" s="251"/>
      <c r="H29" s="317"/>
      <c r="I29" s="317"/>
      <c r="J29" s="125"/>
      <c r="K29" s="68"/>
      <c r="L29" s="125"/>
      <c r="M29" s="55"/>
      <c r="N29" s="125"/>
      <c r="O29" s="124"/>
      <c r="P29" s="124"/>
      <c r="Q29" s="117"/>
      <c r="R29" s="125"/>
      <c r="S29" s="125"/>
      <c r="T29" s="125"/>
      <c r="U29" s="289"/>
      <c r="V29" s="289"/>
      <c r="W29" s="289"/>
      <c r="X29" s="289">
        <f t="shared" si="2"/>
        <v>0</v>
      </c>
      <c r="Y29" s="289"/>
      <c r="Z29" s="289">
        <f>SUM(D29:P29)+X29</f>
        <v>0</v>
      </c>
      <c r="AA29" s="153"/>
      <c r="AB29" s="289"/>
      <c r="AC29" s="153"/>
      <c r="AD29" s="289">
        <f t="shared" si="3"/>
        <v>0</v>
      </c>
      <c r="AE29" s="190"/>
    </row>
    <row r="30" spans="1:264" ht="22">
      <c r="A30" s="29" t="s">
        <v>61</v>
      </c>
      <c r="B30" s="8"/>
      <c r="C30" s="46"/>
      <c r="D30" s="310">
        <v>0</v>
      </c>
      <c r="E30" s="251"/>
      <c r="F30" s="310">
        <v>0</v>
      </c>
      <c r="G30" s="251"/>
      <c r="H30" s="310">
        <v>0</v>
      </c>
      <c r="I30" s="317"/>
      <c r="J30" s="310">
        <v>0</v>
      </c>
      <c r="K30" s="68"/>
      <c r="L30" s="310">
        <v>0</v>
      </c>
      <c r="M30" s="55"/>
      <c r="N30" s="310">
        <v>0</v>
      </c>
      <c r="O30" s="124"/>
      <c r="P30" s="310">
        <v>0</v>
      </c>
      <c r="Q30" s="117"/>
      <c r="R30" s="310">
        <v>0</v>
      </c>
      <c r="S30" s="125"/>
      <c r="T30" s="310">
        <v>0</v>
      </c>
      <c r="U30" s="125"/>
      <c r="V30" s="310">
        <v>0</v>
      </c>
      <c r="W30" s="125"/>
      <c r="X30" s="310">
        <f t="shared" si="2"/>
        <v>0</v>
      </c>
      <c r="Y30" s="125"/>
      <c r="Z30" s="387">
        <f>X30+P30+N30+H30+F30+D30+L30+J30</f>
        <v>0</v>
      </c>
      <c r="AA30" s="153"/>
      <c r="AB30" s="191">
        <v>-15151875</v>
      </c>
      <c r="AC30" s="153"/>
      <c r="AD30" s="140">
        <f t="shared" si="3"/>
        <v>-15151875</v>
      </c>
      <c r="AE30" s="190"/>
    </row>
    <row r="31" spans="1:264" s="227" customFormat="1" ht="23.25" customHeight="1" outlineLevel="1">
      <c r="A31" s="6" t="s">
        <v>62</v>
      </c>
      <c r="B31" s="225"/>
      <c r="C31" s="226"/>
      <c r="D31" s="311">
        <f>SUM(D26:D30)</f>
        <v>0</v>
      </c>
      <c r="E31" s="251"/>
      <c r="F31" s="311">
        <f>SUM(F26:F30)</f>
        <v>0</v>
      </c>
      <c r="G31" s="251"/>
      <c r="H31" s="311">
        <f>SUM(H26:H30)</f>
        <v>0</v>
      </c>
      <c r="I31" s="317"/>
      <c r="J31" s="311">
        <f>SUM(J26:J30)</f>
        <v>0</v>
      </c>
      <c r="K31" s="68"/>
      <c r="L31" s="390">
        <f>SUM(L26:L30)</f>
        <v>0</v>
      </c>
      <c r="M31" s="55"/>
      <c r="N31" s="311">
        <f>SUM(N26:N30)</f>
        <v>0</v>
      </c>
      <c r="O31" s="124"/>
      <c r="P31" s="311">
        <f>SUM(P26:P30)</f>
        <v>0</v>
      </c>
      <c r="Q31" s="127">
        <f>SUM(Q26:Q29)</f>
        <v>0</v>
      </c>
      <c r="R31" s="311">
        <f>SUM(R26:R30)</f>
        <v>0</v>
      </c>
      <c r="S31" s="123">
        <f>SUM(S26:S29)</f>
        <v>0</v>
      </c>
      <c r="T31" s="311">
        <f>SUM(T26:T30)</f>
        <v>0</v>
      </c>
      <c r="U31" s="149"/>
      <c r="V31" s="237">
        <f>SUM(V26:V30)</f>
        <v>-139613775</v>
      </c>
      <c r="W31" s="149"/>
      <c r="X31" s="237">
        <f>SUM(X26:X30)</f>
        <v>-139613775</v>
      </c>
      <c r="Y31" s="143"/>
      <c r="Z31" s="237">
        <f>SUM(Z26:Z30)</f>
        <v>-139613775</v>
      </c>
      <c r="AA31" s="292">
        <f>SUM(AA26:AA29)</f>
        <v>0</v>
      </c>
      <c r="AB31" s="237">
        <f>SUM(AB26:AB30)</f>
        <v>-167624680</v>
      </c>
      <c r="AC31" s="306">
        <f>SUM(AC26:AC29)</f>
        <v>0</v>
      </c>
      <c r="AD31" s="237">
        <f>SUM(AD26:AD30)</f>
        <v>-307238455</v>
      </c>
    </row>
    <row r="32" spans="1:264" s="227" customFormat="1" ht="23.25" customHeight="1">
      <c r="A32" s="228" t="s">
        <v>67</v>
      </c>
      <c r="B32" s="225"/>
      <c r="C32" s="226"/>
      <c r="D32" s="290">
        <f>D23+D31</f>
        <v>42019700</v>
      </c>
      <c r="E32" s="212"/>
      <c r="F32" s="164">
        <f>F23+F31</f>
        <v>0</v>
      </c>
      <c r="G32" s="249"/>
      <c r="H32" s="164">
        <f t="shared" ref="H32:AD32" si="4">H23+H31</f>
        <v>0</v>
      </c>
      <c r="I32" s="312">
        <f t="shared" si="4"/>
        <v>0</v>
      </c>
      <c r="J32" s="388">
        <f t="shared" ref="J32" si="5">J23+J31</f>
        <v>0</v>
      </c>
      <c r="K32" s="210"/>
      <c r="L32" s="290">
        <f>L23+L31</f>
        <v>0</v>
      </c>
      <c r="M32" s="132"/>
      <c r="N32" s="164">
        <f t="shared" si="4"/>
        <v>0</v>
      </c>
      <c r="O32" s="305">
        <f t="shared" si="4"/>
        <v>0</v>
      </c>
      <c r="P32" s="239">
        <f t="shared" si="4"/>
        <v>-289942148</v>
      </c>
      <c r="Q32" s="291">
        <f t="shared" si="4"/>
        <v>0</v>
      </c>
      <c r="R32" s="164">
        <f t="shared" si="4"/>
        <v>0</v>
      </c>
      <c r="S32" s="126">
        <f t="shared" si="4"/>
        <v>0</v>
      </c>
      <c r="T32" s="164">
        <f t="shared" si="4"/>
        <v>0</v>
      </c>
      <c r="U32" s="127">
        <f t="shared" si="4"/>
        <v>0</v>
      </c>
      <c r="V32" s="290">
        <f t="shared" si="4"/>
        <v>-139613775</v>
      </c>
      <c r="W32" s="127">
        <f t="shared" si="4"/>
        <v>0</v>
      </c>
      <c r="X32" s="290">
        <f t="shared" si="4"/>
        <v>-139613775</v>
      </c>
      <c r="Y32" s="291">
        <f t="shared" si="4"/>
        <v>0</v>
      </c>
      <c r="Z32" s="290">
        <f t="shared" si="4"/>
        <v>-387536223</v>
      </c>
      <c r="AA32" s="291">
        <f t="shared" si="4"/>
        <v>0</v>
      </c>
      <c r="AB32" s="290">
        <f t="shared" si="4"/>
        <v>-167624680</v>
      </c>
      <c r="AC32" s="292">
        <f t="shared" si="4"/>
        <v>0</v>
      </c>
      <c r="AD32" s="239">
        <f t="shared" si="4"/>
        <v>-555160903</v>
      </c>
    </row>
    <row r="33" spans="1:264" s="3" customFormat="1" ht="23.25" customHeight="1">
      <c r="A33" s="51"/>
      <c r="B33" s="39"/>
      <c r="C33" s="43"/>
      <c r="D33" s="127"/>
      <c r="E33" s="232"/>
      <c r="F33" s="232"/>
      <c r="G33" s="232"/>
      <c r="H33" s="127"/>
      <c r="I33" s="232"/>
      <c r="J33" s="127"/>
      <c r="K33" s="210"/>
      <c r="L33" s="127"/>
      <c r="M33" s="132"/>
      <c r="N33" s="127"/>
      <c r="O33" s="54"/>
      <c r="P33" s="52"/>
      <c r="Q33" s="54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43"/>
      <c r="AC33" s="143"/>
      <c r="AD33" s="143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</row>
    <row r="34" spans="1:264" ht="23.25" customHeight="1">
      <c r="A34" s="51" t="s">
        <v>314</v>
      </c>
      <c r="B34" s="57"/>
      <c r="C34" s="58"/>
      <c r="D34" s="127"/>
      <c r="E34" s="127"/>
      <c r="F34" s="127"/>
      <c r="G34" s="127"/>
      <c r="H34" s="127"/>
      <c r="I34" s="157"/>
      <c r="J34" s="127"/>
      <c r="K34" s="127"/>
      <c r="L34" s="127"/>
      <c r="M34" s="132"/>
      <c r="N34" s="127"/>
      <c r="O34" s="151"/>
      <c r="P34" s="55"/>
      <c r="Q34" s="54"/>
      <c r="R34" s="127"/>
      <c r="S34" s="127"/>
      <c r="T34" s="127"/>
      <c r="U34" s="127"/>
      <c r="V34" s="127"/>
      <c r="W34" s="127"/>
      <c r="X34" s="127"/>
      <c r="Y34" s="127"/>
      <c r="Z34" s="127"/>
      <c r="AA34" s="157"/>
      <c r="AB34" s="157"/>
      <c r="AC34" s="157"/>
      <c r="AD34" s="14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</row>
    <row r="35" spans="1:264" ht="23.25" customHeight="1">
      <c r="A35" s="47" t="s">
        <v>56</v>
      </c>
      <c r="B35" s="39"/>
      <c r="C35" s="43"/>
      <c r="D35" s="307">
        <v>0</v>
      </c>
      <c r="E35" s="307"/>
      <c r="F35" s="307">
        <v>0</v>
      </c>
      <c r="G35" s="307"/>
      <c r="H35" s="307">
        <v>0</v>
      </c>
      <c r="I35" s="307"/>
      <c r="J35" s="307">
        <v>0</v>
      </c>
      <c r="K35" s="127"/>
      <c r="L35" s="307">
        <v>0</v>
      </c>
      <c r="M35" s="132"/>
      <c r="N35" s="307">
        <v>0</v>
      </c>
      <c r="O35" s="147"/>
      <c r="P35" s="142">
        <f>'PL10-11'!C71</f>
        <v>386050088</v>
      </c>
      <c r="Q35" s="137"/>
      <c r="R35" s="303">
        <v>0</v>
      </c>
      <c r="S35" s="303"/>
      <c r="T35" s="303">
        <v>0</v>
      </c>
      <c r="U35" s="248"/>
      <c r="V35" s="303">
        <v>0</v>
      </c>
      <c r="W35" s="248"/>
      <c r="X35" s="124">
        <f t="shared" ref="X35:X36" si="6">V35+T35+R35</f>
        <v>0</v>
      </c>
      <c r="Y35" s="288"/>
      <c r="Z35" s="209">
        <f>X35+P35+N35+H35+F35+D35+L35+J35</f>
        <v>386050088</v>
      </c>
      <c r="AA35" s="153"/>
      <c r="AB35" s="146">
        <f>'PL10-11'!C72</f>
        <v>23783469</v>
      </c>
      <c r="AC35" s="153"/>
      <c r="AD35" s="140">
        <f t="shared" ref="AD35:AD36" si="7">Z35+AB35</f>
        <v>409833557</v>
      </c>
      <c r="AE35" s="60"/>
    </row>
    <row r="36" spans="1:264" s="3" customFormat="1" ht="23.25" customHeight="1">
      <c r="A36" s="47" t="s">
        <v>57</v>
      </c>
      <c r="B36" s="39"/>
      <c r="C36" s="43"/>
      <c r="D36" s="307">
        <v>0</v>
      </c>
      <c r="E36" s="307"/>
      <c r="F36" s="307">
        <v>0</v>
      </c>
      <c r="G36" s="307"/>
      <c r="H36" s="307">
        <v>0</v>
      </c>
      <c r="I36" s="307"/>
      <c r="J36" s="307">
        <v>0</v>
      </c>
      <c r="K36" s="127"/>
      <c r="L36" s="307">
        <v>0</v>
      </c>
      <c r="M36" s="132"/>
      <c r="N36" s="307">
        <v>0</v>
      </c>
      <c r="O36" s="147"/>
      <c r="P36" s="146">
        <v>4689246</v>
      </c>
      <c r="Q36" s="137"/>
      <c r="R36" s="146">
        <v>-4670600</v>
      </c>
      <c r="S36" s="146"/>
      <c r="T36" s="146">
        <v>-2753184</v>
      </c>
      <c r="U36" s="146"/>
      <c r="V36" s="310">
        <v>0</v>
      </c>
      <c r="W36" s="146"/>
      <c r="X36" s="141">
        <f t="shared" si="6"/>
        <v>-7423784</v>
      </c>
      <c r="Y36" s="146"/>
      <c r="Z36" s="209">
        <f>X36+P36+N36+H36+F36+D36+L36+J36</f>
        <v>-2734538</v>
      </c>
      <c r="AA36" s="153"/>
      <c r="AB36" s="146">
        <v>95863</v>
      </c>
      <c r="AC36" s="153"/>
      <c r="AD36" s="140">
        <f t="shared" si="7"/>
        <v>-2638675</v>
      </c>
      <c r="AE36" s="6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  <c r="JA36" s="30"/>
      <c r="JB36" s="30"/>
      <c r="JC36" s="30"/>
      <c r="JD36" s="30"/>
    </row>
    <row r="37" spans="1:264" ht="23.25" customHeight="1">
      <c r="A37" s="51" t="s">
        <v>312</v>
      </c>
      <c r="B37" s="57"/>
      <c r="C37" s="58"/>
      <c r="D37" s="165">
        <f>D36+D35</f>
        <v>0</v>
      </c>
      <c r="E37" s="126"/>
      <c r="F37" s="165">
        <f>F36+F35</f>
        <v>0</v>
      </c>
      <c r="G37" s="126"/>
      <c r="H37" s="165">
        <f>H36+H35</f>
        <v>0</v>
      </c>
      <c r="I37" s="126"/>
      <c r="J37" s="165">
        <f>J36+J35</f>
        <v>0</v>
      </c>
      <c r="K37" s="127"/>
      <c r="L37" s="311">
        <v>0</v>
      </c>
      <c r="M37" s="132"/>
      <c r="N37" s="165">
        <f>N36+N35</f>
        <v>0</v>
      </c>
      <c r="O37" s="151"/>
      <c r="P37" s="155">
        <f>P36+P35</f>
        <v>390739334</v>
      </c>
      <c r="Q37" s="54"/>
      <c r="R37" s="293">
        <f>R36+R35</f>
        <v>-4670600</v>
      </c>
      <c r="S37" s="127"/>
      <c r="T37" s="293">
        <f>T36+T35</f>
        <v>-2753184</v>
      </c>
      <c r="U37" s="127"/>
      <c r="V37" s="313">
        <f>V36+V35</f>
        <v>0</v>
      </c>
      <c r="W37" s="127"/>
      <c r="X37" s="293">
        <f>SUM(R37:V37)</f>
        <v>-7423784</v>
      </c>
      <c r="Y37" s="127"/>
      <c r="Z37" s="293">
        <f>Z36+Z35</f>
        <v>383315550</v>
      </c>
      <c r="AA37" s="157"/>
      <c r="AB37" s="293">
        <f>AB36+AB35</f>
        <v>23879332</v>
      </c>
      <c r="AC37" s="157"/>
      <c r="AD37" s="293">
        <f>Z37+AB37</f>
        <v>407194882</v>
      </c>
      <c r="AE37" s="65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</row>
    <row r="38" spans="1:264" ht="23.25" customHeight="1">
      <c r="A38" s="51"/>
      <c r="B38" s="57"/>
      <c r="C38" s="58"/>
      <c r="D38" s="149"/>
      <c r="E38" s="127"/>
      <c r="F38" s="149"/>
      <c r="G38" s="127"/>
      <c r="H38" s="149"/>
      <c r="I38" s="127"/>
      <c r="J38" s="149"/>
      <c r="K38" s="127"/>
      <c r="L38" s="149"/>
      <c r="M38" s="132"/>
      <c r="N38" s="149"/>
      <c r="O38" s="151"/>
      <c r="P38" s="150"/>
      <c r="Q38" s="54"/>
      <c r="R38" s="149"/>
      <c r="S38" s="127"/>
      <c r="T38" s="149"/>
      <c r="U38" s="127"/>
      <c r="V38" s="127"/>
      <c r="W38" s="127"/>
      <c r="X38" s="149"/>
      <c r="Y38" s="127"/>
      <c r="Z38" s="149"/>
      <c r="AA38" s="157"/>
      <c r="AB38" s="149"/>
      <c r="AC38" s="157"/>
      <c r="AD38" s="149"/>
      <c r="AE38" s="65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</row>
    <row r="39" spans="1:264" ht="23.25" customHeight="1">
      <c r="A39" s="47" t="s">
        <v>248</v>
      </c>
      <c r="B39" s="57"/>
      <c r="C39" s="58"/>
      <c r="D39" s="256">
        <v>0</v>
      </c>
      <c r="E39" s="126"/>
      <c r="F39" s="256">
        <v>0</v>
      </c>
      <c r="G39" s="126"/>
      <c r="H39" s="256">
        <v>0</v>
      </c>
      <c r="I39" s="127"/>
      <c r="J39" s="256">
        <v>0</v>
      </c>
      <c r="K39" s="127"/>
      <c r="L39" s="256">
        <v>0</v>
      </c>
      <c r="M39" s="132"/>
      <c r="N39" s="294">
        <v>10202079</v>
      </c>
      <c r="O39" s="151"/>
      <c r="P39" s="257">
        <f>-N39</f>
        <v>-10202079</v>
      </c>
      <c r="Q39" s="54"/>
      <c r="R39" s="256">
        <v>0</v>
      </c>
      <c r="S39" s="307"/>
      <c r="T39" s="256">
        <v>0</v>
      </c>
      <c r="U39" s="126"/>
      <c r="V39" s="296">
        <v>0</v>
      </c>
      <c r="W39" s="126"/>
      <c r="X39" s="310">
        <f>SUM(R39:V39)</f>
        <v>0</v>
      </c>
      <c r="Y39" s="126"/>
      <c r="Z39" s="119">
        <f>SUM(D39:P39)+X39</f>
        <v>0</v>
      </c>
      <c r="AA39" s="314"/>
      <c r="AB39" s="256">
        <v>0</v>
      </c>
      <c r="AC39" s="314"/>
      <c r="AD39" s="174">
        <f>Z39+AB39</f>
        <v>0</v>
      </c>
      <c r="AE39" s="65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</row>
    <row r="40" spans="1:264" s="9" customFormat="1" ht="23.25" customHeight="1">
      <c r="A40" s="47"/>
      <c r="B40" s="39"/>
      <c r="C40" s="43"/>
      <c r="D40" s="137"/>
      <c r="E40" s="137"/>
      <c r="F40" s="137"/>
      <c r="G40" s="137"/>
      <c r="H40" s="137"/>
      <c r="I40" s="147"/>
      <c r="J40" s="137"/>
      <c r="K40" s="127"/>
      <c r="L40" s="137"/>
      <c r="M40" s="132"/>
      <c r="N40" s="137"/>
      <c r="O40" s="147"/>
      <c r="P40" s="142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47"/>
      <c r="AB40" s="147"/>
      <c r="AC40" s="147"/>
      <c r="AD40" s="142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</row>
    <row r="41" spans="1:264" s="47" customFormat="1" ht="23.25" customHeight="1" thickBot="1">
      <c r="A41" s="61" t="s">
        <v>278</v>
      </c>
      <c r="B41" s="62"/>
      <c r="C41" s="43"/>
      <c r="D41" s="158">
        <f>SUM(D16,D32,D37)+D39</f>
        <v>462226467</v>
      </c>
      <c r="E41" s="159"/>
      <c r="F41" s="158">
        <f>SUM(F16,F32,F37)+F39</f>
        <v>694968529</v>
      </c>
      <c r="G41" s="159"/>
      <c r="H41" s="158">
        <f>SUM(H16,H32,H37)+H39</f>
        <v>44033292</v>
      </c>
      <c r="I41" s="159"/>
      <c r="J41" s="158">
        <f>SUM(J16,J32,J37)+J39</f>
        <v>0</v>
      </c>
      <c r="K41" s="127"/>
      <c r="L41" s="158">
        <f>SUM(L16,L32,L37)+L39</f>
        <v>0</v>
      </c>
      <c r="M41" s="132"/>
      <c r="N41" s="158">
        <f>SUM(N16,N32,N37)+N39</f>
        <v>46222777</v>
      </c>
      <c r="O41" s="55"/>
      <c r="P41" s="158">
        <f>SUM(P16,P32,P37)+P39</f>
        <v>1373796677</v>
      </c>
      <c r="Q41" s="55"/>
      <c r="R41" s="158">
        <f>SUM(R16,R32,R37)+R39</f>
        <v>-17984896</v>
      </c>
      <c r="S41" s="55"/>
      <c r="T41" s="158">
        <f>SUM(T16,T32,T37)+T39</f>
        <v>5368102</v>
      </c>
      <c r="U41" s="55"/>
      <c r="V41" s="158">
        <f>SUM(V16,V32,V37)+V39</f>
        <v>-139613775</v>
      </c>
      <c r="W41" s="55"/>
      <c r="X41" s="158">
        <f>SUM(X16,X32,X37)+X39</f>
        <v>-152230569</v>
      </c>
      <c r="Y41" s="55"/>
      <c r="Z41" s="158">
        <f>SUM(Z16,Z32,Z37)+Z39</f>
        <v>2469017173</v>
      </c>
      <c r="AA41" s="55"/>
      <c r="AB41" s="158">
        <f>SUM(AB16,AB32,AB37)+AB39</f>
        <v>24635828</v>
      </c>
      <c r="AC41" s="55"/>
      <c r="AD41" s="158">
        <f>SUM(AD16,AD32,AD37)+AD39</f>
        <v>2493653001</v>
      </c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  <c r="IW41" s="43"/>
      <c r="IX41" s="43"/>
      <c r="IY41" s="43"/>
      <c r="IZ41" s="43"/>
      <c r="JA41" s="43"/>
      <c r="JB41" s="43"/>
      <c r="JC41" s="43"/>
      <c r="JD41" s="43"/>
    </row>
    <row r="42" spans="1:264" ht="23.25" customHeight="1" thickTop="1">
      <c r="D42" s="167"/>
      <c r="E42" s="167"/>
      <c r="F42" s="167"/>
      <c r="G42" s="167"/>
      <c r="H42" s="167"/>
      <c r="I42" s="167"/>
      <c r="J42" s="167"/>
      <c r="K42" s="127"/>
      <c r="L42" s="167"/>
      <c r="M42" s="132"/>
      <c r="N42" s="167"/>
      <c r="O42" s="135"/>
      <c r="P42" s="167"/>
      <c r="Q42" s="135"/>
      <c r="R42" s="152"/>
      <c r="S42" s="152"/>
      <c r="T42" s="152"/>
      <c r="U42" s="147"/>
      <c r="V42" s="147"/>
      <c r="W42" s="147"/>
      <c r="X42" s="152"/>
      <c r="Y42" s="147"/>
      <c r="Z42" s="152"/>
      <c r="AA42" s="135"/>
      <c r="AB42" s="167"/>
      <c r="AC42" s="135"/>
      <c r="AD42" s="167"/>
      <c r="AE42" s="309"/>
    </row>
    <row r="43" spans="1:264" ht="23.25" customHeight="1">
      <c r="D43" s="167">
        <f>D41-BL!D85</f>
        <v>0</v>
      </c>
      <c r="F43" s="167">
        <f>F41-BL!D86</f>
        <v>0</v>
      </c>
      <c r="H43" s="167">
        <f>H41-BL!D87</f>
        <v>0</v>
      </c>
      <c r="J43" s="167">
        <f>J41-BL!C89</f>
        <v>0</v>
      </c>
      <c r="K43" s="167"/>
      <c r="L43" s="167" t="e">
        <f>L41-BL!#REF!</f>
        <v>#REF!</v>
      </c>
      <c r="M43" s="167"/>
      <c r="N43" s="167">
        <f>N41-BL!D89</f>
        <v>0</v>
      </c>
      <c r="P43" s="402">
        <f>P41-BL!D90</f>
        <v>0</v>
      </c>
      <c r="X43" s="185">
        <f>X41-BL!D91</f>
        <v>0</v>
      </c>
      <c r="Z43" s="185"/>
      <c r="AA43" s="181"/>
      <c r="AB43" s="131">
        <f>AB41-BL!D93</f>
        <v>0</v>
      </c>
      <c r="AC43" s="181"/>
      <c r="AD43" s="131">
        <f>AD41-BL!D94</f>
        <v>0</v>
      </c>
      <c r="AE43" s="356"/>
    </row>
    <row r="44" spans="1:264" ht="23.25" customHeight="1">
      <c r="P44" s="167"/>
    </row>
    <row r="45" spans="1:264" ht="23.25" customHeight="1">
      <c r="P45" s="167"/>
    </row>
    <row r="59" spans="1:264" s="26" customFormat="1" ht="23.25" customHeight="1">
      <c r="A59" s="30"/>
      <c r="B59" s="7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48"/>
      <c r="P59" s="30"/>
      <c r="Q59" s="48"/>
      <c r="R59" s="47"/>
      <c r="S59" s="47"/>
      <c r="T59" s="47"/>
      <c r="U59" s="34"/>
      <c r="V59" s="34"/>
      <c r="W59" s="34"/>
      <c r="X59" s="47"/>
      <c r="Y59" s="34"/>
      <c r="Z59" s="47"/>
      <c r="AA59" s="48"/>
      <c r="AB59" s="30"/>
      <c r="AC59" s="48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  <c r="IW59" s="30"/>
      <c r="IX59" s="30"/>
      <c r="IY59" s="30"/>
      <c r="IZ59" s="30"/>
      <c r="JA59" s="30"/>
      <c r="JB59" s="30"/>
      <c r="JC59" s="30"/>
      <c r="JD59" s="30"/>
    </row>
    <row r="60" spans="1:264" ht="23.25" customHeight="1">
      <c r="Q60" s="48">
        <f>D60-H60</f>
        <v>0</v>
      </c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47"/>
      <c r="DH60" s="47"/>
      <c r="DI60" s="47"/>
      <c r="DJ60" s="47"/>
      <c r="DK60" s="47"/>
      <c r="DL60" s="47"/>
      <c r="DM60" s="47"/>
      <c r="DN60" s="47"/>
      <c r="DO60" s="47"/>
      <c r="DP60" s="47"/>
      <c r="DQ60" s="47"/>
      <c r="DR60" s="47"/>
      <c r="DS60" s="47"/>
      <c r="DT60" s="47"/>
      <c r="DU60" s="47"/>
      <c r="DV60" s="47"/>
      <c r="DW60" s="47"/>
      <c r="DX60" s="47"/>
      <c r="DY60" s="47"/>
      <c r="DZ60" s="47"/>
      <c r="EA60" s="47"/>
      <c r="EB60" s="47"/>
      <c r="EC60" s="47"/>
      <c r="ED60" s="47"/>
      <c r="EE60" s="47"/>
      <c r="EF60" s="47"/>
      <c r="EG60" s="47"/>
      <c r="EH60" s="47"/>
      <c r="EI60" s="47"/>
      <c r="EJ60" s="47"/>
      <c r="EK60" s="47"/>
      <c r="EL60" s="47"/>
      <c r="EM60" s="47"/>
      <c r="EN60" s="47"/>
      <c r="EO60" s="47"/>
      <c r="EP60" s="47"/>
      <c r="EQ60" s="47"/>
      <c r="ER60" s="47"/>
      <c r="ES60" s="47"/>
      <c r="ET60" s="47"/>
      <c r="EU60" s="47"/>
      <c r="EV60" s="47"/>
      <c r="EW60" s="47"/>
      <c r="EX60" s="47"/>
      <c r="EY60" s="47"/>
      <c r="EZ60" s="47"/>
      <c r="FA60" s="47"/>
      <c r="FB60" s="47"/>
      <c r="FC60" s="47"/>
      <c r="FD60" s="47"/>
      <c r="FE60" s="47"/>
      <c r="FF60" s="47"/>
      <c r="FG60" s="47"/>
      <c r="FH60" s="47"/>
      <c r="FI60" s="47"/>
      <c r="FJ60" s="47"/>
      <c r="FK60" s="47"/>
      <c r="FL60" s="47"/>
      <c r="FM60" s="47"/>
      <c r="FN60" s="47"/>
      <c r="FO60" s="47"/>
      <c r="FP60" s="47"/>
      <c r="FQ60" s="47"/>
      <c r="FR60" s="47"/>
      <c r="FS60" s="47"/>
      <c r="FT60" s="47"/>
      <c r="FU60" s="47"/>
      <c r="FV60" s="47"/>
      <c r="FW60" s="47"/>
      <c r="FX60" s="47"/>
      <c r="FY60" s="47"/>
      <c r="FZ60" s="47"/>
      <c r="GA60" s="47"/>
      <c r="GB60" s="47"/>
      <c r="GC60" s="47"/>
      <c r="GD60" s="47"/>
      <c r="GE60" s="47"/>
      <c r="GF60" s="47"/>
      <c r="GG60" s="47"/>
      <c r="GH60" s="47"/>
      <c r="GI60" s="47"/>
      <c r="GJ60" s="47"/>
      <c r="GK60" s="47"/>
      <c r="GL60" s="47"/>
      <c r="GM60" s="47"/>
      <c r="GN60" s="47"/>
      <c r="GO60" s="47"/>
      <c r="GP60" s="47"/>
      <c r="GQ60" s="47"/>
      <c r="GR60" s="47"/>
      <c r="GS60" s="47"/>
      <c r="GT60" s="47"/>
      <c r="GU60" s="47"/>
      <c r="GV60" s="47"/>
      <c r="GW60" s="47"/>
      <c r="GX60" s="47"/>
      <c r="GY60" s="47"/>
      <c r="GZ60" s="47"/>
      <c r="HA60" s="47"/>
      <c r="HB60" s="47"/>
      <c r="HC60" s="47"/>
      <c r="HD60" s="47"/>
      <c r="HE60" s="47"/>
      <c r="HF60" s="47"/>
      <c r="HG60" s="47"/>
      <c r="HH60" s="47"/>
      <c r="HI60" s="47"/>
      <c r="HJ60" s="47"/>
      <c r="HK60" s="47"/>
      <c r="HL60" s="47"/>
      <c r="HM60" s="47"/>
      <c r="HN60" s="47"/>
      <c r="HO60" s="47"/>
      <c r="HP60" s="47"/>
      <c r="HQ60" s="47"/>
      <c r="HR60" s="47"/>
      <c r="HS60" s="47"/>
      <c r="HT60" s="47"/>
      <c r="HU60" s="47"/>
      <c r="HV60" s="47"/>
      <c r="HW60" s="47"/>
      <c r="HX60" s="47"/>
      <c r="HY60" s="47"/>
      <c r="HZ60" s="47"/>
      <c r="IA60" s="47"/>
      <c r="IB60" s="47"/>
      <c r="IC60" s="47"/>
      <c r="ID60" s="47"/>
      <c r="IE60" s="47"/>
      <c r="IF60" s="47"/>
      <c r="IG60" s="47"/>
      <c r="IH60" s="47"/>
      <c r="II60" s="47"/>
      <c r="IJ60" s="47"/>
      <c r="IK60" s="47"/>
      <c r="IL60" s="47"/>
      <c r="IM60" s="47"/>
      <c r="IN60" s="47"/>
      <c r="IO60" s="47"/>
      <c r="IP60" s="47"/>
      <c r="IQ60" s="47"/>
      <c r="IR60" s="47"/>
      <c r="IS60" s="47"/>
      <c r="IT60" s="47"/>
      <c r="IU60" s="47"/>
      <c r="IV60" s="47"/>
      <c r="IW60" s="47"/>
      <c r="IX60" s="47"/>
      <c r="IY60" s="47"/>
      <c r="IZ60" s="47"/>
      <c r="JA60" s="47"/>
      <c r="JB60" s="47"/>
      <c r="JC60" s="47"/>
      <c r="JD60" s="47"/>
    </row>
    <row r="102" spans="1:1" ht="17.25" customHeight="1"/>
    <row r="109" spans="1:1" ht="16.5" customHeight="1"/>
    <row r="110" spans="1:1" ht="23.25" customHeight="1">
      <c r="A110" s="30" t="s">
        <v>322</v>
      </c>
    </row>
    <row r="115" ht="17.25" customHeight="1"/>
    <row r="117" ht="17.25" customHeight="1"/>
    <row r="122" ht="15.75" customHeight="1"/>
  </sheetData>
  <mergeCells count="7">
    <mergeCell ref="D12:AD12"/>
    <mergeCell ref="AB1:AD1"/>
    <mergeCell ref="AB2:AD2"/>
    <mergeCell ref="D4:AD4"/>
    <mergeCell ref="N5:P5"/>
    <mergeCell ref="R6:T6"/>
    <mergeCell ref="R5:X5"/>
  </mergeCells>
  <pageMargins left="0.7" right="0.7" top="0.48" bottom="0.5" header="0.5" footer="0.25"/>
  <pageSetup paperSize="9" scale="59" firstPageNumber="13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IV119"/>
  <sheetViews>
    <sheetView showGridLines="0" view="pageBreakPreview" topLeftCell="I26" zoomScale="80" zoomScaleNormal="100" zoomScaleSheetLayoutView="80" workbookViewId="0">
      <selection activeCell="B4" sqref="B4"/>
    </sheetView>
  </sheetViews>
  <sheetFormatPr defaultColWidth="9.09765625" defaultRowHeight="23.25" customHeight="1"/>
  <cols>
    <col min="1" max="1" width="53" style="30" customWidth="1"/>
    <col min="2" max="2" width="8.09765625" style="7" customWidth="1"/>
    <col min="3" max="3" width="0.69921875" style="30" customWidth="1"/>
    <col min="4" max="4" width="12.8984375" style="30" customWidth="1"/>
    <col min="5" max="5" width="0.8984375" style="30" customWidth="1"/>
    <col min="6" max="6" width="13.3984375" style="30" customWidth="1"/>
    <col min="7" max="7" width="0.8984375" style="30" customWidth="1"/>
    <col min="8" max="8" width="12.59765625" style="30" customWidth="1"/>
    <col min="9" max="9" width="0.69921875" style="30" customWidth="1"/>
    <col min="10" max="10" width="13.09765625" style="30" customWidth="1"/>
    <col min="11" max="11" width="0.69921875" style="48" customWidth="1"/>
    <col min="12" max="12" width="14.19921875" style="30" customWidth="1"/>
    <col min="13" max="13" width="0.69921875" style="48" customWidth="1"/>
    <col min="14" max="14" width="14.69921875" style="47" customWidth="1"/>
    <col min="15" max="15" width="2" style="47" customWidth="1"/>
    <col min="16" max="16" width="14.69921875" style="47" customWidth="1"/>
    <col min="17" max="17" width="2" style="47" customWidth="1"/>
    <col min="18" max="18" width="16.09765625" style="47" customWidth="1"/>
    <col min="19" max="19" width="1.69921875" style="34" customWidth="1"/>
    <col min="20" max="20" width="14.69921875" style="47" customWidth="1"/>
    <col min="21" max="21" width="1.09765625" style="48" customWidth="1"/>
    <col min="22" max="22" width="14.09765625" style="30" customWidth="1"/>
    <col min="23" max="23" width="14.09765625" style="30" bestFit="1" customWidth="1"/>
    <col min="24" max="16384" width="9.09765625" style="30"/>
  </cols>
  <sheetData>
    <row r="1" spans="1:256" ht="23.25" customHeight="1">
      <c r="A1" s="12" t="s">
        <v>109</v>
      </c>
      <c r="B1" s="6"/>
      <c r="D1" s="3"/>
      <c r="V1" s="83"/>
    </row>
    <row r="2" spans="1:256" ht="23.25" customHeight="1">
      <c r="A2" s="255" t="s">
        <v>321</v>
      </c>
      <c r="B2" s="6"/>
      <c r="C2" s="3"/>
      <c r="D2" s="3"/>
      <c r="E2" s="3"/>
      <c r="F2" s="3"/>
      <c r="G2" s="3"/>
      <c r="V2" s="84"/>
    </row>
    <row r="3" spans="1:256" s="2" customFormat="1" ht="23.25" customHeight="1">
      <c r="A3" s="85"/>
      <c r="B3" s="5"/>
      <c r="C3" s="49"/>
      <c r="D3" s="85"/>
      <c r="E3" s="85"/>
      <c r="F3" s="85"/>
      <c r="G3" s="85"/>
      <c r="H3" s="49"/>
      <c r="I3" s="85"/>
      <c r="J3" s="1"/>
      <c r="K3" s="1"/>
      <c r="L3" s="1"/>
      <c r="M3" s="1"/>
      <c r="N3" s="50"/>
      <c r="O3" s="50"/>
      <c r="P3" s="50"/>
      <c r="Q3" s="50"/>
      <c r="R3" s="50"/>
      <c r="S3" s="50"/>
      <c r="T3" s="50"/>
      <c r="U3" s="85"/>
      <c r="V3" s="85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</row>
    <row r="4" spans="1:256" s="2" customFormat="1" ht="23.25" customHeight="1">
      <c r="A4" s="85"/>
      <c r="B4" s="5"/>
      <c r="C4" s="49"/>
      <c r="D4" s="452" t="s">
        <v>41</v>
      </c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</row>
    <row r="5" spans="1:256" s="2" customFormat="1" ht="23.25" customHeight="1">
      <c r="A5" s="85"/>
      <c r="B5" s="5"/>
      <c r="C5" s="49"/>
      <c r="D5" s="85"/>
      <c r="E5" s="49"/>
      <c r="F5" s="49"/>
      <c r="G5" s="49"/>
      <c r="H5" s="49"/>
      <c r="I5" s="49"/>
      <c r="J5" s="453" t="s">
        <v>26</v>
      </c>
      <c r="K5" s="453"/>
      <c r="L5" s="453"/>
      <c r="M5" s="48"/>
      <c r="N5" s="454" t="s">
        <v>59</v>
      </c>
      <c r="O5" s="454"/>
      <c r="P5" s="454"/>
      <c r="Q5" s="454"/>
      <c r="R5" s="454"/>
      <c r="S5" s="454"/>
      <c r="T5" s="454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</row>
    <row r="6" spans="1:256" s="2" customFormat="1" ht="23.25" customHeight="1">
      <c r="A6" s="85"/>
      <c r="B6" s="5"/>
      <c r="C6" s="49"/>
      <c r="D6" s="85"/>
      <c r="E6" s="49"/>
      <c r="F6" s="49"/>
      <c r="G6" s="49"/>
      <c r="H6" s="49"/>
      <c r="I6" s="49"/>
      <c r="J6" s="49"/>
      <c r="K6" s="49"/>
      <c r="L6" s="49"/>
      <c r="M6" s="48"/>
      <c r="N6" s="380"/>
      <c r="O6" s="49"/>
      <c r="Q6" s="49"/>
      <c r="R6" s="49" t="s">
        <v>176</v>
      </c>
      <c r="S6" s="81"/>
      <c r="T6" s="81" t="s">
        <v>74</v>
      </c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</row>
    <row r="7" spans="1:256" s="2" customFormat="1" ht="23.25" customHeight="1">
      <c r="A7" s="85"/>
      <c r="B7" s="5"/>
      <c r="C7" s="49"/>
      <c r="D7" s="81" t="s">
        <v>33</v>
      </c>
      <c r="E7" s="49"/>
      <c r="F7" s="49"/>
      <c r="G7" s="49"/>
      <c r="I7" s="49"/>
      <c r="J7" s="49"/>
      <c r="K7" s="49"/>
      <c r="L7" s="49"/>
      <c r="M7" s="49"/>
      <c r="N7" s="380"/>
      <c r="O7" s="49"/>
      <c r="P7" s="49" t="s">
        <v>176</v>
      </c>
      <c r="Q7" s="49"/>
      <c r="R7" s="49" t="s">
        <v>177</v>
      </c>
      <c r="S7" s="81"/>
      <c r="T7" s="49" t="s">
        <v>50</v>
      </c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pans="1:256" s="2" customFormat="1" ht="23.25" customHeight="1">
      <c r="A8" s="49"/>
      <c r="B8" s="82"/>
      <c r="C8" s="49"/>
      <c r="D8" s="49" t="s">
        <v>35</v>
      </c>
      <c r="E8" s="49"/>
      <c r="F8" s="49" t="s">
        <v>172</v>
      </c>
      <c r="G8" s="49"/>
      <c r="H8" s="49" t="s">
        <v>172</v>
      </c>
      <c r="I8" s="49"/>
      <c r="J8" s="49" t="s">
        <v>54</v>
      </c>
      <c r="K8" s="49"/>
      <c r="L8" s="49" t="s">
        <v>28</v>
      </c>
      <c r="M8" s="49"/>
      <c r="N8" s="380" t="s">
        <v>93</v>
      </c>
      <c r="O8" s="49"/>
      <c r="P8" s="49" t="s">
        <v>177</v>
      </c>
      <c r="Q8" s="49"/>
      <c r="R8" s="49" t="s">
        <v>175</v>
      </c>
      <c r="S8" s="81"/>
      <c r="T8" s="49" t="s">
        <v>75</v>
      </c>
      <c r="U8" s="49"/>
      <c r="V8" s="49" t="s">
        <v>37</v>
      </c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</row>
    <row r="9" spans="1:256" s="2" customFormat="1" ht="23.25" customHeight="1">
      <c r="A9" s="49"/>
      <c r="B9" s="39" t="s">
        <v>1</v>
      </c>
      <c r="C9" s="49"/>
      <c r="D9" s="49" t="s">
        <v>36</v>
      </c>
      <c r="E9" s="49"/>
      <c r="F9" s="49" t="s">
        <v>173</v>
      </c>
      <c r="G9" s="49"/>
      <c r="H9" s="49" t="s">
        <v>171</v>
      </c>
      <c r="I9" s="49"/>
      <c r="J9" s="49" t="s">
        <v>55</v>
      </c>
      <c r="K9" s="49"/>
      <c r="L9" s="49" t="s">
        <v>30</v>
      </c>
      <c r="M9" s="49"/>
      <c r="N9" s="380" t="s">
        <v>77</v>
      </c>
      <c r="O9" s="49"/>
      <c r="P9" s="49" t="s">
        <v>178</v>
      </c>
      <c r="Q9" s="49"/>
      <c r="R9" s="49" t="s">
        <v>174</v>
      </c>
      <c r="S9" s="81"/>
      <c r="T9" s="49" t="s">
        <v>73</v>
      </c>
      <c r="U9" s="49"/>
      <c r="V9" s="49" t="s">
        <v>29</v>
      </c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</row>
    <row r="10" spans="1:256" s="2" customFormat="1" ht="23.25" customHeight="1">
      <c r="A10" s="49"/>
      <c r="B10" s="82"/>
      <c r="C10" s="49"/>
      <c r="D10" s="446" t="s">
        <v>280</v>
      </c>
      <c r="E10" s="446"/>
      <c r="F10" s="446"/>
      <c r="G10" s="446"/>
      <c r="H10" s="446"/>
      <c r="I10" s="446"/>
      <c r="J10" s="446"/>
      <c r="K10" s="446"/>
      <c r="L10" s="446"/>
      <c r="M10" s="446"/>
      <c r="N10" s="446"/>
      <c r="O10" s="446"/>
      <c r="P10" s="446"/>
      <c r="Q10" s="446"/>
      <c r="R10" s="446"/>
      <c r="S10" s="446"/>
      <c r="T10" s="446"/>
      <c r="U10" s="446"/>
      <c r="V10" s="446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</row>
    <row r="11" spans="1:256" s="2" customFormat="1" ht="23.25" customHeight="1">
      <c r="A11" s="42" t="s">
        <v>277</v>
      </c>
      <c r="B11" s="82"/>
      <c r="C11" s="49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379"/>
      <c r="O11" s="82"/>
      <c r="P11" s="82"/>
      <c r="Q11" s="82"/>
      <c r="R11" s="82"/>
      <c r="S11" s="82"/>
      <c r="T11" s="82"/>
      <c r="U11" s="82"/>
      <c r="V11" s="82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</row>
    <row r="12" spans="1:256" s="2" customFormat="1" ht="22">
      <c r="A12" s="42" t="s">
        <v>337</v>
      </c>
      <c r="B12" s="82"/>
      <c r="C12" s="49"/>
      <c r="D12" s="132">
        <v>360206768</v>
      </c>
      <c r="E12" s="132"/>
      <c r="F12" s="132">
        <v>154968538</v>
      </c>
      <c r="G12" s="132"/>
      <c r="H12" s="132">
        <v>44033292</v>
      </c>
      <c r="I12" s="132"/>
      <c r="J12" s="132">
        <v>36020698</v>
      </c>
      <c r="K12" s="132"/>
      <c r="L12" s="132">
        <v>1243678762</v>
      </c>
      <c r="M12" s="132"/>
      <c r="N12" s="55">
        <v>-9799739</v>
      </c>
      <c r="O12" s="55"/>
      <c r="P12" s="55">
        <v>-30396</v>
      </c>
      <c r="Q12" s="55"/>
      <c r="R12" s="55">
        <v>6038920</v>
      </c>
      <c r="S12" s="55"/>
      <c r="T12" s="54">
        <f>R12+P12+N12</f>
        <v>-3791215</v>
      </c>
      <c r="U12" s="132"/>
      <c r="V12" s="132">
        <f>T12+L12+J12+H12+F12+D12</f>
        <v>1835116843</v>
      </c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</row>
    <row r="13" spans="1:256" s="2" customFormat="1" ht="22">
      <c r="A13" s="270"/>
      <c r="B13" s="82"/>
      <c r="C13" s="49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55"/>
      <c r="O13" s="55"/>
      <c r="P13" s="55"/>
      <c r="Q13" s="55"/>
      <c r="R13" s="55"/>
      <c r="S13" s="55"/>
      <c r="T13" s="55"/>
      <c r="U13" s="132"/>
      <c r="V13" s="132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</row>
    <row r="14" spans="1:256" ht="22">
      <c r="A14" s="3" t="s">
        <v>66</v>
      </c>
      <c r="B14" s="8"/>
      <c r="C14" s="46"/>
      <c r="D14" s="134"/>
      <c r="E14" s="134"/>
      <c r="F14" s="134"/>
      <c r="G14" s="134"/>
      <c r="H14" s="134"/>
      <c r="I14" s="135"/>
      <c r="J14" s="134"/>
      <c r="K14" s="135"/>
      <c r="L14" s="136"/>
      <c r="M14" s="134"/>
      <c r="N14" s="137"/>
      <c r="O14" s="137"/>
      <c r="P14" s="137"/>
      <c r="Q14" s="137"/>
      <c r="R14" s="137"/>
      <c r="S14" s="137"/>
      <c r="T14" s="137"/>
      <c r="U14" s="135"/>
      <c r="V14" s="136"/>
    </row>
    <row r="15" spans="1:256" s="2" customFormat="1" ht="22">
      <c r="A15" s="6" t="s">
        <v>218</v>
      </c>
      <c r="B15" s="82"/>
      <c r="C15" s="49"/>
      <c r="D15" s="132"/>
      <c r="E15" s="138"/>
      <c r="F15" s="138"/>
      <c r="G15" s="138"/>
      <c r="H15" s="132"/>
      <c r="I15" s="138"/>
      <c r="J15" s="132"/>
      <c r="K15" s="132"/>
      <c r="L15" s="132"/>
      <c r="M15" s="132"/>
      <c r="N15" s="55"/>
      <c r="O15" s="55"/>
      <c r="P15" s="55"/>
      <c r="Q15" s="55"/>
      <c r="R15" s="134"/>
      <c r="S15" s="134"/>
      <c r="T15" s="134"/>
      <c r="U15" s="134"/>
      <c r="V15" s="132"/>
      <c r="W15" s="4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</row>
    <row r="16" spans="1:256" s="2" customFormat="1" ht="22">
      <c r="A16" s="29" t="s">
        <v>201</v>
      </c>
      <c r="B16" s="301">
        <v>22</v>
      </c>
      <c r="C16" s="49"/>
      <c r="D16" s="161">
        <v>59999999</v>
      </c>
      <c r="E16" s="144"/>
      <c r="F16" s="161">
        <v>539999991</v>
      </c>
      <c r="G16" s="144"/>
      <c r="H16" s="210">
        <v>0</v>
      </c>
      <c r="I16" s="122"/>
      <c r="J16" s="210">
        <v>0</v>
      </c>
      <c r="K16" s="145"/>
      <c r="L16" s="210">
        <v>0</v>
      </c>
      <c r="M16" s="118"/>
      <c r="N16" s="68">
        <v>0</v>
      </c>
      <c r="O16" s="124"/>
      <c r="P16" s="210">
        <v>0</v>
      </c>
      <c r="Q16" s="124"/>
      <c r="R16" s="210">
        <v>0</v>
      </c>
      <c r="S16" s="122"/>
      <c r="T16" s="210">
        <v>0</v>
      </c>
      <c r="U16" s="144"/>
      <c r="V16" s="145">
        <f>SUM(D16:L16)+T16</f>
        <v>599999990</v>
      </c>
      <c r="W16" s="4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</row>
    <row r="17" spans="1:256" s="2" customFormat="1" ht="22">
      <c r="A17" s="29" t="s">
        <v>208</v>
      </c>
      <c r="B17" s="297">
        <v>32</v>
      </c>
      <c r="C17" s="49"/>
      <c r="D17" s="119">
        <v>0</v>
      </c>
      <c r="E17" s="122"/>
      <c r="F17" s="119">
        <v>0</v>
      </c>
      <c r="G17" s="122"/>
      <c r="H17" s="119">
        <v>0</v>
      </c>
      <c r="I17" s="122"/>
      <c r="J17" s="119">
        <v>0</v>
      </c>
      <c r="K17" s="145"/>
      <c r="L17" s="139">
        <v>-262942125</v>
      </c>
      <c r="M17" s="145"/>
      <c r="N17" s="310">
        <v>0</v>
      </c>
      <c r="O17" s="124"/>
      <c r="P17" s="119">
        <v>0</v>
      </c>
      <c r="Q17" s="124"/>
      <c r="R17" s="119">
        <v>0</v>
      </c>
      <c r="S17" s="122"/>
      <c r="T17" s="119">
        <v>0</v>
      </c>
      <c r="U17" s="144"/>
      <c r="V17" s="236">
        <f>SUM(D17:L17)+T17</f>
        <v>-262942125</v>
      </c>
      <c r="W17" s="4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</row>
    <row r="18" spans="1:256" s="2" customFormat="1" ht="22">
      <c r="A18" s="6" t="s">
        <v>247</v>
      </c>
      <c r="B18" s="82"/>
      <c r="C18" s="49"/>
      <c r="D18" s="290">
        <f>D16+D17</f>
        <v>59999999</v>
      </c>
      <c r="E18" s="232"/>
      <c r="F18" s="290">
        <f>F16+F17</f>
        <v>539999991</v>
      </c>
      <c r="G18" s="232"/>
      <c r="H18" s="164">
        <f>H16+H17</f>
        <v>0</v>
      </c>
      <c r="I18" s="130"/>
      <c r="J18" s="164">
        <f>J16+J17</f>
        <v>0</v>
      </c>
      <c r="K18" s="133"/>
      <c r="L18" s="290">
        <f>L16+L17</f>
        <v>-262942125</v>
      </c>
      <c r="M18" s="133"/>
      <c r="N18" s="164">
        <f>N16+N17</f>
        <v>0</v>
      </c>
      <c r="O18" s="44"/>
      <c r="P18" s="164">
        <f>P16+P17</f>
        <v>0</v>
      </c>
      <c r="Q18" s="44"/>
      <c r="R18" s="164">
        <f>R16+R17</f>
        <v>0</v>
      </c>
      <c r="S18" s="122"/>
      <c r="T18" s="164">
        <f>T16+T17</f>
        <v>0</v>
      </c>
      <c r="U18" s="144"/>
      <c r="V18" s="290">
        <f>V16+V17</f>
        <v>337057865</v>
      </c>
      <c r="W18" s="4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</row>
    <row r="19" spans="1:256" ht="22" hidden="1">
      <c r="A19" s="6" t="s">
        <v>60</v>
      </c>
      <c r="B19" s="8"/>
      <c r="C19" s="46"/>
      <c r="D19" s="144"/>
      <c r="E19" s="144"/>
      <c r="F19" s="144"/>
      <c r="G19" s="144"/>
      <c r="H19" s="122"/>
      <c r="I19" s="318"/>
      <c r="J19" s="122"/>
      <c r="K19" s="233"/>
      <c r="L19" s="145"/>
      <c r="M19" s="144"/>
      <c r="N19" s="317"/>
      <c r="O19" s="317"/>
      <c r="P19" s="317"/>
      <c r="Q19" s="317"/>
      <c r="R19" s="317"/>
      <c r="S19" s="317"/>
      <c r="T19" s="317"/>
      <c r="U19" s="233"/>
      <c r="V19" s="145"/>
    </row>
    <row r="20" spans="1:256" ht="21.5" hidden="1">
      <c r="A20" s="29" t="s">
        <v>83</v>
      </c>
      <c r="B20" s="8"/>
      <c r="C20" s="46"/>
      <c r="D20" s="144" t="s">
        <v>20</v>
      </c>
      <c r="E20" s="144"/>
      <c r="F20" s="144"/>
      <c r="G20" s="144"/>
      <c r="H20" s="317">
        <v>1260872</v>
      </c>
      <c r="I20" s="122"/>
      <c r="J20" s="122" t="s">
        <v>20</v>
      </c>
      <c r="K20" s="144"/>
      <c r="L20" s="144" t="s">
        <v>20</v>
      </c>
      <c r="M20" s="233"/>
      <c r="N20" s="125" t="s">
        <v>20</v>
      </c>
      <c r="O20" s="125"/>
      <c r="P20" s="125" t="s">
        <v>20</v>
      </c>
      <c r="Q20" s="125"/>
      <c r="R20" s="125" t="s">
        <v>20</v>
      </c>
      <c r="S20" s="125"/>
      <c r="T20" s="125" t="s">
        <v>20</v>
      </c>
      <c r="U20" s="233"/>
      <c r="V20" s="145" t="e">
        <f>SUM(#REF!)</f>
        <v>#REF!</v>
      </c>
    </row>
    <row r="21" spans="1:256" ht="21.75" hidden="1" customHeight="1">
      <c r="A21" s="29" t="s">
        <v>86</v>
      </c>
      <c r="B21" s="8"/>
      <c r="C21" s="46"/>
      <c r="D21" s="144"/>
      <c r="E21" s="144"/>
      <c r="F21" s="144"/>
      <c r="G21" s="144"/>
      <c r="H21" s="122"/>
      <c r="I21" s="122"/>
      <c r="J21" s="122"/>
      <c r="K21" s="144"/>
      <c r="L21" s="144"/>
      <c r="M21" s="233"/>
      <c r="N21" s="125"/>
      <c r="O21" s="125"/>
      <c r="P21" s="125"/>
      <c r="Q21" s="125"/>
      <c r="R21" s="125"/>
      <c r="S21" s="125"/>
      <c r="T21" s="125"/>
      <c r="U21" s="233"/>
      <c r="V21" s="145"/>
    </row>
    <row r="22" spans="1:256" ht="21.5" hidden="1">
      <c r="A22" s="29" t="s">
        <v>87</v>
      </c>
      <c r="B22" s="8"/>
      <c r="C22" s="46"/>
      <c r="D22" s="146" t="s">
        <v>20</v>
      </c>
      <c r="E22" s="146"/>
      <c r="F22" s="146"/>
      <c r="G22" s="146"/>
      <c r="H22" s="317" t="s">
        <v>20</v>
      </c>
      <c r="I22" s="317"/>
      <c r="J22" s="317" t="s">
        <v>20</v>
      </c>
      <c r="K22" s="146"/>
      <c r="L22" s="146" t="s">
        <v>20</v>
      </c>
      <c r="M22" s="146"/>
      <c r="N22" s="317" t="s">
        <v>20</v>
      </c>
      <c r="O22" s="317"/>
      <c r="P22" s="317" t="s">
        <v>20</v>
      </c>
      <c r="Q22" s="317"/>
      <c r="R22" s="317" t="s">
        <v>20</v>
      </c>
      <c r="S22" s="317"/>
      <c r="T22" s="317" t="s">
        <v>20</v>
      </c>
      <c r="U22" s="146"/>
      <c r="V22" s="145" t="e">
        <f>SUM(#REF!)</f>
        <v>#REF!</v>
      </c>
    </row>
    <row r="23" spans="1:256" ht="23.25" hidden="1" customHeight="1">
      <c r="A23" s="29" t="s">
        <v>61</v>
      </c>
      <c r="B23" s="8"/>
      <c r="C23" s="46"/>
      <c r="D23" s="235" t="s">
        <v>20</v>
      </c>
      <c r="E23" s="234"/>
      <c r="F23" s="235" t="s">
        <v>20</v>
      </c>
      <c r="G23" s="234"/>
      <c r="H23" s="69" t="s">
        <v>20</v>
      </c>
      <c r="I23" s="251"/>
      <c r="J23" s="69" t="s">
        <v>20</v>
      </c>
      <c r="K23" s="146"/>
      <c r="L23" s="235" t="s">
        <v>20</v>
      </c>
      <c r="M23" s="146"/>
      <c r="N23" s="69" t="s">
        <v>20</v>
      </c>
      <c r="O23" s="317"/>
      <c r="P23" s="69" t="s">
        <v>20</v>
      </c>
      <c r="Q23" s="317"/>
      <c r="R23" s="69" t="s">
        <v>20</v>
      </c>
      <c r="S23" s="317"/>
      <c r="T23" s="69" t="s">
        <v>20</v>
      </c>
      <c r="U23" s="146"/>
      <c r="V23" s="236" t="e">
        <f>#REF!</f>
        <v>#REF!</v>
      </c>
    </row>
    <row r="24" spans="1:256" ht="23.25" hidden="1" customHeight="1">
      <c r="A24" s="6" t="s">
        <v>62</v>
      </c>
      <c r="B24" s="8"/>
      <c r="C24" s="46"/>
      <c r="D24" s="238" t="s">
        <v>20</v>
      </c>
      <c r="E24" s="232"/>
      <c r="F24" s="238" t="s">
        <v>20</v>
      </c>
      <c r="G24" s="232"/>
      <c r="H24" s="121" t="s">
        <v>20</v>
      </c>
      <c r="I24" s="130"/>
      <c r="J24" s="121" t="s">
        <v>20</v>
      </c>
      <c r="K24" s="127"/>
      <c r="L24" s="238" t="s">
        <v>20</v>
      </c>
      <c r="M24" s="127"/>
      <c r="N24" s="121" t="s">
        <v>20</v>
      </c>
      <c r="O24" s="123"/>
      <c r="P24" s="121" t="s">
        <v>20</v>
      </c>
      <c r="Q24" s="123"/>
      <c r="R24" s="121" t="s">
        <v>20</v>
      </c>
      <c r="S24" s="123"/>
      <c r="T24" s="121" t="s">
        <v>20</v>
      </c>
      <c r="U24" s="127"/>
      <c r="V24" s="239" t="e">
        <f>SUM(V20:V23)</f>
        <v>#REF!</v>
      </c>
    </row>
    <row r="25" spans="1:256" ht="23.25" hidden="1" customHeight="1">
      <c r="A25" s="228" t="s">
        <v>67</v>
      </c>
      <c r="B25" s="8"/>
      <c r="C25" s="46"/>
      <c r="D25" s="149"/>
      <c r="E25" s="232"/>
      <c r="F25" s="232"/>
      <c r="G25" s="232"/>
      <c r="H25" s="123"/>
      <c r="I25" s="130"/>
      <c r="J25" s="123"/>
      <c r="K25" s="127"/>
      <c r="L25" s="149"/>
      <c r="M25" s="127"/>
      <c r="N25" s="123"/>
      <c r="O25" s="123"/>
      <c r="P25" s="123"/>
      <c r="Q25" s="123"/>
      <c r="R25" s="123"/>
      <c r="S25" s="123"/>
      <c r="T25" s="123"/>
      <c r="U25" s="127"/>
      <c r="V25" s="143"/>
    </row>
    <row r="26" spans="1:256" s="3" customFormat="1" ht="23.25" customHeight="1">
      <c r="A26" s="51"/>
      <c r="B26" s="39"/>
      <c r="C26" s="43"/>
      <c r="D26" s="127"/>
      <c r="E26" s="232"/>
      <c r="F26" s="232"/>
      <c r="G26" s="232"/>
      <c r="H26" s="126"/>
      <c r="I26" s="130"/>
      <c r="J26" s="126"/>
      <c r="K26" s="127"/>
      <c r="L26" s="127"/>
      <c r="M26" s="127"/>
      <c r="N26" s="126"/>
      <c r="O26" s="126"/>
      <c r="P26" s="126"/>
      <c r="Q26" s="126"/>
      <c r="R26" s="126"/>
      <c r="S26" s="126"/>
      <c r="T26" s="126"/>
      <c r="U26" s="127"/>
      <c r="V26" s="143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ht="23.25" customHeight="1">
      <c r="A27" s="51" t="s">
        <v>314</v>
      </c>
      <c r="B27" s="57"/>
      <c r="C27" s="58"/>
      <c r="D27" s="127"/>
      <c r="E27" s="127"/>
      <c r="F27" s="127"/>
      <c r="G27" s="127"/>
      <c r="H27" s="127"/>
      <c r="I27" s="157"/>
      <c r="J27" s="127"/>
      <c r="K27" s="157"/>
      <c r="L27" s="143"/>
      <c r="M27" s="127"/>
      <c r="N27" s="126"/>
      <c r="O27" s="126"/>
      <c r="P27" s="126"/>
      <c r="Q27" s="126"/>
      <c r="R27" s="126"/>
      <c r="S27" s="126"/>
      <c r="T27" s="126"/>
      <c r="U27" s="157"/>
      <c r="V27" s="14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ht="23.25" customHeight="1">
      <c r="A28" s="47" t="s">
        <v>335</v>
      </c>
      <c r="B28" s="39">
        <v>3</v>
      </c>
      <c r="C28" s="43"/>
      <c r="D28" s="317">
        <v>0</v>
      </c>
      <c r="E28" s="317"/>
      <c r="F28" s="317">
        <v>0</v>
      </c>
      <c r="G28" s="317"/>
      <c r="H28" s="317">
        <v>0</v>
      </c>
      <c r="I28" s="317"/>
      <c r="J28" s="317">
        <v>0</v>
      </c>
      <c r="K28" s="153"/>
      <c r="L28" s="140">
        <f>'PL10-11'!I71</f>
        <v>302851146</v>
      </c>
      <c r="M28" s="146"/>
      <c r="N28" s="317">
        <v>0</v>
      </c>
      <c r="O28" s="317"/>
      <c r="P28" s="317">
        <v>0</v>
      </c>
      <c r="Q28" s="317"/>
      <c r="R28" s="317">
        <v>0</v>
      </c>
      <c r="S28" s="248"/>
      <c r="T28" s="317">
        <f>SUM(N28:R28)</f>
        <v>0</v>
      </c>
      <c r="U28" s="153"/>
      <c r="V28" s="140">
        <f>SUM(D28:L28)+T28</f>
        <v>302851146</v>
      </c>
      <c r="W28" s="60"/>
    </row>
    <row r="29" spans="1:256" s="3" customFormat="1" ht="23.25" customHeight="1">
      <c r="A29" s="47" t="s">
        <v>57</v>
      </c>
      <c r="B29" s="39"/>
      <c r="C29" s="43"/>
      <c r="D29" s="119">
        <v>0</v>
      </c>
      <c r="E29" s="317"/>
      <c r="F29" s="119">
        <v>0</v>
      </c>
      <c r="G29" s="317"/>
      <c r="H29" s="119">
        <v>0</v>
      </c>
      <c r="I29" s="317"/>
      <c r="J29" s="119">
        <v>0</v>
      </c>
      <c r="K29" s="153"/>
      <c r="L29" s="141">
        <v>356388</v>
      </c>
      <c r="M29" s="146"/>
      <c r="N29" s="140">
        <v>-3514555</v>
      </c>
      <c r="O29" s="146"/>
      <c r="P29" s="140">
        <v>-3944659</v>
      </c>
      <c r="Q29" s="146"/>
      <c r="R29" s="235">
        <v>5314818</v>
      </c>
      <c r="S29" s="146"/>
      <c r="T29" s="235">
        <f>SUM(N29:R29)</f>
        <v>-2144396</v>
      </c>
      <c r="U29" s="153"/>
      <c r="V29" s="140">
        <f>SUM(D29:L29)+T29</f>
        <v>-1788008</v>
      </c>
      <c r="W29" s="6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 ht="23.5" customHeight="1">
      <c r="A30" s="51" t="s">
        <v>312</v>
      </c>
      <c r="B30" s="57"/>
      <c r="C30" s="58"/>
      <c r="D30" s="165">
        <f>SUM(D28:D29)</f>
        <v>0</v>
      </c>
      <c r="E30" s="126"/>
      <c r="F30" s="165">
        <f>SUM(F28:F29)</f>
        <v>0</v>
      </c>
      <c r="G30" s="126"/>
      <c r="H30" s="165">
        <f>SUM(H28:H29)</f>
        <v>0</v>
      </c>
      <c r="I30" s="126"/>
      <c r="J30" s="165">
        <f>SUM(J28:J29)</f>
        <v>0</v>
      </c>
      <c r="K30" s="157"/>
      <c r="L30" s="156">
        <f>SUM(L28:L29)</f>
        <v>303207534</v>
      </c>
      <c r="M30" s="127"/>
      <c r="N30" s="342">
        <f>SUM(N28:N29)</f>
        <v>-3514555</v>
      </c>
      <c r="O30" s="127"/>
      <c r="P30" s="342">
        <f>SUM(P28:P29)</f>
        <v>-3944659</v>
      </c>
      <c r="Q30" s="127"/>
      <c r="R30" s="156">
        <f>SUM(R28:R29)</f>
        <v>5314818</v>
      </c>
      <c r="S30" s="127"/>
      <c r="T30" s="156">
        <f>SUM(N30:R30)</f>
        <v>-2144396</v>
      </c>
      <c r="U30" s="157"/>
      <c r="V30" s="156">
        <f>V28+V29</f>
        <v>301063138</v>
      </c>
      <c r="W30" s="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ht="18" customHeight="1">
      <c r="A31" s="51"/>
      <c r="B31" s="8"/>
      <c r="C31" s="46"/>
      <c r="D31" s="150"/>
      <c r="E31" s="53"/>
      <c r="F31" s="150"/>
      <c r="G31" s="53"/>
      <c r="H31" s="150"/>
      <c r="I31" s="53"/>
      <c r="J31" s="150"/>
      <c r="K31" s="54"/>
      <c r="L31" s="150"/>
      <c r="M31" s="54"/>
      <c r="N31" s="149"/>
      <c r="O31" s="149"/>
      <c r="P31" s="149"/>
      <c r="Q31" s="149"/>
      <c r="R31" s="149"/>
      <c r="S31" s="150"/>
      <c r="T31" s="150"/>
      <c r="U31" s="54"/>
      <c r="V31" s="150"/>
      <c r="W31" s="151"/>
      <c r="X31" s="150"/>
    </row>
    <row r="32" spans="1:256" s="2" customFormat="1" ht="23.25" hidden="1" customHeight="1">
      <c r="A32" s="270"/>
      <c r="B32" s="400"/>
      <c r="C32" s="49"/>
      <c r="D32" s="362"/>
      <c r="E32" s="400"/>
      <c r="F32" s="362"/>
      <c r="G32" s="400"/>
      <c r="H32" s="362"/>
      <c r="I32" s="366"/>
      <c r="J32" s="362"/>
      <c r="K32" s="400"/>
      <c r="L32" s="363"/>
      <c r="M32" s="400"/>
      <c r="N32" s="79"/>
      <c r="O32" s="400"/>
      <c r="P32" s="362"/>
      <c r="Q32" s="400"/>
      <c r="R32" s="362"/>
      <c r="S32" s="400"/>
      <c r="T32" s="362"/>
      <c r="U32" s="400"/>
      <c r="V32" s="358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  <c r="IQ32" s="49"/>
      <c r="IR32" s="49"/>
      <c r="IS32" s="49"/>
      <c r="IT32" s="49"/>
      <c r="IU32" s="49"/>
      <c r="IV32" s="49"/>
    </row>
    <row r="33" spans="1:256" ht="18" hidden="1" customHeight="1">
      <c r="A33" s="51"/>
      <c r="B33" s="8"/>
      <c r="C33" s="46"/>
      <c r="D33" s="150"/>
      <c r="E33" s="53"/>
      <c r="F33" s="150"/>
      <c r="G33" s="53"/>
      <c r="H33" s="150"/>
      <c r="I33" s="53"/>
      <c r="J33" s="150"/>
      <c r="K33" s="54"/>
      <c r="L33" s="150"/>
      <c r="M33" s="54"/>
      <c r="N33" s="149"/>
      <c r="O33" s="149"/>
      <c r="P33" s="149"/>
      <c r="Q33" s="149"/>
      <c r="R33" s="149"/>
      <c r="S33" s="150"/>
      <c r="T33" s="150"/>
      <c r="U33" s="54"/>
      <c r="V33" s="150"/>
      <c r="W33" s="151"/>
      <c r="X33" s="150"/>
    </row>
    <row r="34" spans="1:256" s="9" customFormat="1" ht="23.25" customHeight="1">
      <c r="A34" s="47" t="s">
        <v>287</v>
      </c>
      <c r="B34" s="39"/>
      <c r="C34" s="43"/>
      <c r="D34" s="69">
        <v>0</v>
      </c>
      <c r="E34" s="317"/>
      <c r="F34" s="69">
        <v>0</v>
      </c>
      <c r="G34" s="317"/>
      <c r="H34" s="69">
        <v>0</v>
      </c>
      <c r="I34" s="317"/>
      <c r="J34" s="69">
        <v>0</v>
      </c>
      <c r="K34" s="153"/>
      <c r="L34" s="242">
        <v>-742601</v>
      </c>
      <c r="M34" s="146"/>
      <c r="N34" s="174">
        <v>0</v>
      </c>
      <c r="O34" s="146"/>
      <c r="P34" s="242">
        <v>3916053</v>
      </c>
      <c r="Q34" s="127"/>
      <c r="R34" s="235">
        <v>-3173452</v>
      </c>
      <c r="S34" s="146"/>
      <c r="T34" s="235">
        <f>SUM(N34:R34)</f>
        <v>742601</v>
      </c>
      <c r="U34" s="153"/>
      <c r="V34" s="174">
        <f>SUM(D34:L34)+T34</f>
        <v>0</v>
      </c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</row>
    <row r="35" spans="1:256" s="9" customFormat="1" ht="7.5" customHeight="1">
      <c r="A35" s="47"/>
      <c r="B35" s="39"/>
      <c r="C35" s="43"/>
      <c r="D35" s="146"/>
      <c r="E35" s="146"/>
      <c r="F35" s="146"/>
      <c r="G35" s="146"/>
      <c r="H35" s="146"/>
      <c r="I35" s="153"/>
      <c r="J35" s="146"/>
      <c r="K35" s="153"/>
      <c r="L35" s="140"/>
      <c r="M35" s="146"/>
      <c r="N35" s="140"/>
      <c r="O35" s="146"/>
      <c r="P35" s="146"/>
      <c r="Q35" s="127"/>
      <c r="R35" s="146"/>
      <c r="S35" s="146"/>
      <c r="T35" s="146"/>
      <c r="U35" s="153"/>
      <c r="V35" s="14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</row>
    <row r="36" spans="1:256" ht="23.25" customHeight="1" thickBot="1">
      <c r="A36" s="61" t="s">
        <v>279</v>
      </c>
      <c r="B36" s="62"/>
      <c r="C36" s="43"/>
      <c r="D36" s="336">
        <f>SUM(D12,D30)+D18+D34+D32</f>
        <v>420206767</v>
      </c>
      <c r="E36" s="343"/>
      <c r="F36" s="336">
        <f>SUM(F12,F30)+F18+F34+F32</f>
        <v>694968529</v>
      </c>
      <c r="G36" s="343"/>
      <c r="H36" s="336">
        <f>SUM(H12,H30)+H18+H34+H32</f>
        <v>44033292</v>
      </c>
      <c r="I36" s="343"/>
      <c r="J36" s="336">
        <f>SUM(J12,J30)+J18+J34+J32</f>
        <v>36020698</v>
      </c>
      <c r="K36" s="143"/>
      <c r="L36" s="336">
        <f>SUM(L12,L30)+L18+L34+L32</f>
        <v>1283201570</v>
      </c>
      <c r="M36" s="143"/>
      <c r="N36" s="336">
        <f>SUM(N12,N30)+N18+N34+N32</f>
        <v>-13314294</v>
      </c>
      <c r="O36" s="143"/>
      <c r="P36" s="336">
        <f>SUM(P12,P30)+P18+P34+P32</f>
        <v>-59002</v>
      </c>
      <c r="Q36" s="127"/>
      <c r="R36" s="336">
        <f>SUM(R12,R30)+R18+R34+R32</f>
        <v>8180286</v>
      </c>
      <c r="S36" s="143"/>
      <c r="T36" s="336">
        <f>SUM(T12,T30)+T18+T34+T32</f>
        <v>-5193010</v>
      </c>
      <c r="U36" s="143"/>
      <c r="V36" s="336">
        <f>SUM(V12,V30)+V18+V34+V32</f>
        <v>2473237846</v>
      </c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</row>
    <row r="37" spans="1:256" ht="23.25" customHeight="1" thickTop="1">
      <c r="B37" s="344"/>
      <c r="C37" s="309"/>
      <c r="D37" s="309"/>
      <c r="E37" s="309"/>
      <c r="F37" s="309"/>
      <c r="G37" s="309"/>
      <c r="H37" s="309"/>
      <c r="I37" s="309"/>
      <c r="J37" s="309"/>
      <c r="K37" s="318"/>
      <c r="L37" s="309"/>
      <c r="M37" s="318"/>
      <c r="N37" s="248"/>
      <c r="O37" s="248"/>
      <c r="P37" s="248"/>
      <c r="Q37" s="248"/>
      <c r="R37" s="248"/>
      <c r="S37" s="117"/>
      <c r="T37" s="248"/>
      <c r="U37" s="318"/>
      <c r="V37" s="309"/>
      <c r="W37" s="60"/>
    </row>
    <row r="38" spans="1:256" ht="23.25" customHeight="1">
      <c r="L38" s="60"/>
      <c r="T38" s="59"/>
      <c r="V38" s="60"/>
    </row>
    <row r="39" spans="1:256" ht="23.25" customHeight="1">
      <c r="L39" s="356"/>
    </row>
    <row r="41" spans="1:256" ht="23.25" customHeight="1">
      <c r="L41" s="356"/>
    </row>
    <row r="56" spans="1:256" s="26" customFormat="1" ht="23.25" customHeight="1">
      <c r="A56" s="30"/>
      <c r="B56" s="7"/>
      <c r="C56" s="30"/>
      <c r="D56" s="30"/>
      <c r="E56" s="30"/>
      <c r="F56" s="30"/>
      <c r="G56" s="30"/>
      <c r="H56" s="30"/>
      <c r="I56" s="30"/>
      <c r="J56" s="30"/>
      <c r="K56" s="48"/>
      <c r="L56" s="30"/>
      <c r="M56" s="48"/>
      <c r="N56" s="47"/>
      <c r="O56" s="47"/>
      <c r="P56" s="47"/>
      <c r="Q56" s="47"/>
      <c r="R56" s="47"/>
      <c r="S56" s="34"/>
      <c r="T56" s="47"/>
      <c r="U56" s="48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 ht="23.25" customHeight="1"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N57" s="47"/>
      <c r="FO57" s="47"/>
      <c r="FP57" s="47"/>
      <c r="FQ57" s="47"/>
      <c r="FR57" s="47"/>
      <c r="FS57" s="47"/>
      <c r="FT57" s="47"/>
      <c r="FU57" s="47"/>
      <c r="FV57" s="47"/>
      <c r="FW57" s="47"/>
      <c r="FX57" s="47"/>
      <c r="FY57" s="47"/>
      <c r="FZ57" s="47"/>
      <c r="GA57" s="47"/>
      <c r="GB57" s="47"/>
      <c r="GC57" s="47"/>
      <c r="GD57" s="47"/>
      <c r="GE57" s="47"/>
      <c r="GF57" s="47"/>
      <c r="GG57" s="47"/>
      <c r="GH57" s="47"/>
      <c r="GI57" s="47"/>
      <c r="GJ57" s="47"/>
      <c r="GK57" s="47"/>
      <c r="GL57" s="47"/>
      <c r="GM57" s="47"/>
      <c r="GN57" s="47"/>
      <c r="GO57" s="47"/>
      <c r="GP57" s="47"/>
      <c r="GQ57" s="47"/>
      <c r="GR57" s="47"/>
      <c r="GS57" s="47"/>
      <c r="GT57" s="47"/>
      <c r="GU57" s="47"/>
      <c r="GV57" s="47"/>
      <c r="GW57" s="47"/>
      <c r="GX57" s="47"/>
      <c r="GY57" s="47"/>
      <c r="GZ57" s="47"/>
      <c r="HA57" s="47"/>
      <c r="HB57" s="47"/>
      <c r="HC57" s="47"/>
      <c r="HD57" s="47"/>
      <c r="HE57" s="47"/>
      <c r="HF57" s="47"/>
      <c r="HG57" s="47"/>
      <c r="HH57" s="47"/>
      <c r="HI57" s="47"/>
      <c r="HJ57" s="47"/>
      <c r="HK57" s="47"/>
      <c r="HL57" s="47"/>
      <c r="HM57" s="47"/>
      <c r="HN57" s="47"/>
      <c r="HO57" s="47"/>
      <c r="HP57" s="47"/>
      <c r="HQ57" s="47"/>
      <c r="HR57" s="47"/>
      <c r="HS57" s="47"/>
      <c r="HT57" s="47"/>
      <c r="HU57" s="47"/>
      <c r="HV57" s="47"/>
      <c r="HW57" s="47"/>
      <c r="HX57" s="47"/>
      <c r="HY57" s="47"/>
      <c r="HZ57" s="47"/>
      <c r="IA57" s="47"/>
      <c r="IB57" s="47"/>
      <c r="IC57" s="47"/>
      <c r="ID57" s="47"/>
      <c r="IE57" s="47"/>
      <c r="IF57" s="47"/>
      <c r="IG57" s="47"/>
      <c r="IH57" s="47"/>
      <c r="II57" s="47"/>
      <c r="IJ57" s="47"/>
      <c r="IK57" s="47"/>
      <c r="IL57" s="47"/>
      <c r="IM57" s="47"/>
      <c r="IN57" s="47"/>
      <c r="IO57" s="47"/>
      <c r="IP57" s="47"/>
      <c r="IQ57" s="47"/>
      <c r="IR57" s="47"/>
      <c r="IS57" s="47"/>
      <c r="IT57" s="47"/>
      <c r="IU57" s="47"/>
      <c r="IV57" s="47"/>
    </row>
    <row r="99" ht="17.25" customHeight="1"/>
    <row r="106" ht="16.5" customHeight="1"/>
    <row r="112" ht="17.25" customHeight="1"/>
    <row r="114" ht="17.25" customHeight="1"/>
    <row r="119" ht="15.75" customHeight="1"/>
  </sheetData>
  <mergeCells count="4">
    <mergeCell ref="J5:L5"/>
    <mergeCell ref="D10:V10"/>
    <mergeCell ref="D4:V4"/>
    <mergeCell ref="N5:T5"/>
  </mergeCells>
  <pageMargins left="0.7" right="0.7" top="0.48" bottom="0.5" header="0.5" footer="0.25"/>
  <pageSetup paperSize="9" scale="70" firstPageNumber="14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pageSetUpPr fitToPage="1"/>
  </sheetPr>
  <dimension ref="A1:JB112"/>
  <sheetViews>
    <sheetView showGridLines="0" view="pageBreakPreview" topLeftCell="C1" zoomScale="80" zoomScaleNormal="100" zoomScaleSheetLayoutView="80" zoomScalePageLayoutView="78" workbookViewId="0">
      <selection activeCell="B4" sqref="B4"/>
    </sheetView>
  </sheetViews>
  <sheetFormatPr defaultColWidth="9.09765625" defaultRowHeight="23.25" customHeight="1"/>
  <cols>
    <col min="1" max="1" width="51.09765625" style="30" customWidth="1"/>
    <col min="2" max="2" width="9.8984375" style="7" customWidth="1"/>
    <col min="3" max="3" width="0.69921875" style="30" customWidth="1"/>
    <col min="4" max="4" width="12.8984375" style="30" customWidth="1"/>
    <col min="5" max="5" width="0.8984375" style="30" customWidth="1"/>
    <col min="6" max="6" width="13.3984375" style="30" customWidth="1"/>
    <col min="7" max="7" width="0.8984375" style="30" customWidth="1"/>
    <col min="8" max="8" width="12.59765625" style="30" customWidth="1"/>
    <col min="9" max="9" width="0.8984375" style="30" customWidth="1"/>
    <col min="10" max="10" width="16.59765625" style="30" hidden="1" customWidth="1"/>
    <col min="11" max="11" width="0.69921875" style="30" hidden="1" customWidth="1"/>
    <col min="12" max="12" width="13.09765625" style="30" customWidth="1"/>
    <col min="13" max="13" width="0.69921875" style="48" customWidth="1"/>
    <col min="14" max="14" width="14.8984375" style="47" customWidth="1"/>
    <col min="15" max="15" width="0.69921875" style="48" customWidth="1"/>
    <col min="16" max="16" width="14.69921875" style="47" customWidth="1"/>
    <col min="17" max="17" width="2" style="47" customWidth="1"/>
    <col min="18" max="18" width="14.69921875" style="47" customWidth="1"/>
    <col min="19" max="19" width="2" style="47" customWidth="1"/>
    <col min="20" max="20" width="16.09765625" style="47" customWidth="1"/>
    <col min="21" max="21" width="1.69921875" style="34" customWidth="1"/>
    <col min="22" max="22" width="14.69921875" style="47" customWidth="1"/>
    <col min="23" max="23" width="1.09765625" style="48" customWidth="1"/>
    <col min="24" max="24" width="14.09765625" style="30" customWidth="1"/>
    <col min="25" max="25" width="14.09765625" style="30" bestFit="1" customWidth="1"/>
    <col min="26" max="16384" width="9.09765625" style="30"/>
  </cols>
  <sheetData>
    <row r="1" spans="1:258" ht="23.25" customHeight="1">
      <c r="A1" s="12" t="s">
        <v>109</v>
      </c>
      <c r="B1" s="6"/>
      <c r="D1" s="3"/>
      <c r="X1" s="83"/>
    </row>
    <row r="2" spans="1:258" ht="23.25" customHeight="1">
      <c r="A2" s="255" t="s">
        <v>321</v>
      </c>
      <c r="B2" s="6"/>
      <c r="C2" s="3"/>
      <c r="D2" s="3"/>
      <c r="E2" s="3"/>
      <c r="F2" s="3"/>
      <c r="G2" s="3"/>
      <c r="X2" s="84"/>
    </row>
    <row r="3" spans="1:258" s="2" customFormat="1" ht="23.25" customHeight="1">
      <c r="A3" s="85"/>
      <c r="B3" s="5"/>
      <c r="C3" s="49"/>
      <c r="D3" s="85"/>
      <c r="E3" s="85"/>
      <c r="F3" s="85"/>
      <c r="G3" s="85"/>
      <c r="H3" s="49"/>
      <c r="I3" s="49"/>
      <c r="J3" s="49"/>
      <c r="K3" s="85"/>
      <c r="L3" s="1"/>
      <c r="M3" s="1"/>
      <c r="N3" s="264"/>
      <c r="O3" s="1"/>
      <c r="P3" s="50"/>
      <c r="Q3" s="50"/>
      <c r="R3" s="50"/>
      <c r="S3" s="50"/>
      <c r="T3" s="50"/>
      <c r="U3" s="50"/>
      <c r="V3" s="50"/>
      <c r="W3" s="85"/>
      <c r="X3" s="85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  <c r="IW3" s="49"/>
      <c r="IX3" s="49"/>
    </row>
    <row r="4" spans="1:258" s="2" customFormat="1" ht="23.25" customHeight="1">
      <c r="A4" s="85"/>
      <c r="B4" s="5"/>
      <c r="C4" s="49"/>
      <c r="D4" s="368" t="s">
        <v>41</v>
      </c>
      <c r="E4" s="368"/>
      <c r="F4" s="368"/>
      <c r="G4" s="368"/>
      <c r="H4" s="368"/>
      <c r="I4" s="368"/>
      <c r="J4" s="368"/>
      <c r="K4" s="368"/>
      <c r="L4" s="368"/>
      <c r="M4" s="368"/>
      <c r="N4" s="384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  <c r="IW4" s="49"/>
      <c r="IX4" s="49"/>
    </row>
    <row r="5" spans="1:258" s="2" customFormat="1" ht="23.25" customHeight="1">
      <c r="A5" s="85"/>
      <c r="B5" s="5"/>
      <c r="C5" s="49"/>
      <c r="D5" s="85"/>
      <c r="E5" s="49"/>
      <c r="F5" s="49"/>
      <c r="G5" s="49"/>
      <c r="H5" s="49"/>
      <c r="I5" s="49"/>
      <c r="J5" s="49"/>
      <c r="K5" s="49"/>
      <c r="L5" s="453" t="s">
        <v>26</v>
      </c>
      <c r="M5" s="453"/>
      <c r="N5" s="453"/>
      <c r="O5" s="48"/>
      <c r="P5" s="454" t="s">
        <v>59</v>
      </c>
      <c r="Q5" s="453"/>
      <c r="R5" s="453"/>
      <c r="S5" s="453"/>
      <c r="T5" s="453"/>
      <c r="U5" s="453"/>
      <c r="V5" s="453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  <c r="IW5" s="49"/>
      <c r="IX5" s="49"/>
    </row>
    <row r="6" spans="1:258" s="2" customFormat="1" ht="23.25" customHeight="1">
      <c r="A6" s="85"/>
      <c r="B6" s="5"/>
      <c r="C6" s="49"/>
      <c r="D6" s="85"/>
      <c r="E6" s="49"/>
      <c r="F6" s="49"/>
      <c r="G6" s="49"/>
      <c r="H6" s="49"/>
      <c r="I6" s="49"/>
      <c r="K6" s="49"/>
      <c r="L6" s="49"/>
      <c r="M6" s="49"/>
      <c r="N6" s="380"/>
      <c r="O6" s="48"/>
      <c r="P6" s="81"/>
      <c r="Q6" s="49"/>
      <c r="S6" s="49"/>
      <c r="T6" s="49" t="s">
        <v>176</v>
      </c>
      <c r="U6" s="81"/>
      <c r="V6" s="81" t="s">
        <v>74</v>
      </c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  <c r="IW6" s="49"/>
      <c r="IX6" s="49"/>
    </row>
    <row r="7" spans="1:258" s="2" customFormat="1" ht="23.25" customHeight="1">
      <c r="A7" s="85"/>
      <c r="B7" s="5"/>
      <c r="C7" s="49"/>
      <c r="D7" s="81" t="s">
        <v>33</v>
      </c>
      <c r="E7" s="49"/>
      <c r="F7" s="49"/>
      <c r="G7" s="49"/>
      <c r="J7" s="49" t="s">
        <v>296</v>
      </c>
      <c r="K7" s="49"/>
      <c r="L7" s="49"/>
      <c r="M7" s="49"/>
      <c r="N7" s="380"/>
      <c r="O7" s="49"/>
      <c r="P7" s="81"/>
      <c r="Q7" s="49"/>
      <c r="R7" s="49" t="s">
        <v>176</v>
      </c>
      <c r="S7" s="49"/>
      <c r="T7" s="49" t="s">
        <v>177</v>
      </c>
      <c r="U7" s="81"/>
      <c r="V7" s="49" t="s">
        <v>50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</row>
    <row r="8" spans="1:258" s="2" customFormat="1" ht="23.25" customHeight="1">
      <c r="A8" s="49"/>
      <c r="B8" s="82"/>
      <c r="C8" s="49"/>
      <c r="D8" s="49" t="s">
        <v>35</v>
      </c>
      <c r="E8" s="49"/>
      <c r="F8" s="49" t="s">
        <v>172</v>
      </c>
      <c r="G8" s="49"/>
      <c r="H8" s="49" t="s">
        <v>172</v>
      </c>
      <c r="I8" s="49"/>
      <c r="J8" s="49" t="s">
        <v>297</v>
      </c>
      <c r="K8" s="49"/>
      <c r="L8" s="49" t="s">
        <v>54</v>
      </c>
      <c r="M8" s="49"/>
      <c r="N8" s="380" t="s">
        <v>28</v>
      </c>
      <c r="O8" s="49"/>
      <c r="P8" s="49" t="s">
        <v>93</v>
      </c>
      <c r="Q8" s="49"/>
      <c r="R8" s="49" t="s">
        <v>177</v>
      </c>
      <c r="S8" s="49"/>
      <c r="T8" s="49" t="s">
        <v>175</v>
      </c>
      <c r="U8" s="81"/>
      <c r="V8" s="49" t="s">
        <v>75</v>
      </c>
      <c r="W8" s="49"/>
      <c r="X8" s="49" t="s">
        <v>37</v>
      </c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</row>
    <row r="9" spans="1:258" s="2" customFormat="1" ht="23.25" customHeight="1">
      <c r="A9" s="49"/>
      <c r="B9" s="39" t="s">
        <v>1</v>
      </c>
      <c r="C9" s="49"/>
      <c r="D9" s="49" t="s">
        <v>36</v>
      </c>
      <c r="E9" s="49"/>
      <c r="F9" s="49" t="s">
        <v>173</v>
      </c>
      <c r="G9" s="49"/>
      <c r="H9" s="49" t="s">
        <v>171</v>
      </c>
      <c r="I9" s="49"/>
      <c r="J9" s="49" t="s">
        <v>93</v>
      </c>
      <c r="K9" s="49"/>
      <c r="L9" s="49" t="s">
        <v>55</v>
      </c>
      <c r="M9" s="49"/>
      <c r="N9" s="380" t="s">
        <v>30</v>
      </c>
      <c r="O9" s="49"/>
      <c r="P9" s="49" t="s">
        <v>77</v>
      </c>
      <c r="Q9" s="49"/>
      <c r="R9" s="49" t="s">
        <v>178</v>
      </c>
      <c r="S9" s="49"/>
      <c r="T9" s="49" t="s">
        <v>174</v>
      </c>
      <c r="U9" s="81"/>
      <c r="V9" s="49" t="s">
        <v>73</v>
      </c>
      <c r="W9" s="49"/>
      <c r="X9" s="49" t="s">
        <v>29</v>
      </c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</row>
    <row r="10" spans="1:258" s="2" customFormat="1" ht="23.25" customHeight="1">
      <c r="A10" s="49"/>
      <c r="B10" s="82"/>
      <c r="C10" s="49"/>
      <c r="D10" s="369" t="s">
        <v>280</v>
      </c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  <c r="IW10" s="49"/>
      <c r="IX10" s="49"/>
    </row>
    <row r="11" spans="1:258" s="2" customFormat="1" ht="23.25" customHeight="1">
      <c r="A11" s="42" t="s">
        <v>292</v>
      </c>
      <c r="B11" s="82"/>
      <c r="C11" s="49"/>
      <c r="D11" s="82"/>
      <c r="E11" s="82"/>
      <c r="F11" s="82"/>
      <c r="G11" s="82"/>
      <c r="H11" s="82"/>
      <c r="I11" s="361"/>
      <c r="J11" s="361"/>
      <c r="K11" s="82"/>
      <c r="L11" s="82"/>
      <c r="M11" s="82"/>
      <c r="N11" s="379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</row>
    <row r="12" spans="1:258" s="2" customFormat="1" ht="23.25" customHeight="1">
      <c r="A12" s="42" t="s">
        <v>300</v>
      </c>
      <c r="B12" s="353"/>
      <c r="C12" s="49"/>
      <c r="D12" s="132">
        <v>420206767</v>
      </c>
      <c r="E12" s="132"/>
      <c r="F12" s="132">
        <v>694968529</v>
      </c>
      <c r="G12" s="132"/>
      <c r="H12" s="132">
        <v>44033292</v>
      </c>
      <c r="I12" s="132"/>
      <c r="J12" s="367">
        <v>0</v>
      </c>
      <c r="K12" s="132"/>
      <c r="L12" s="132">
        <v>36020698</v>
      </c>
      <c r="M12" s="132"/>
      <c r="N12" s="55">
        <v>1303191772</v>
      </c>
      <c r="O12" s="132"/>
      <c r="P12" s="132">
        <v>-13314294</v>
      </c>
      <c r="Q12" s="55"/>
      <c r="R12" s="133">
        <v>-59002</v>
      </c>
      <c r="S12" s="55"/>
      <c r="T12" s="132">
        <v>8180286</v>
      </c>
      <c r="U12" s="55"/>
      <c r="V12" s="55">
        <f>SUM(P12:T12)</f>
        <v>-5193010</v>
      </c>
      <c r="W12" s="132"/>
      <c r="X12" s="132">
        <f>SUM(D12:N12,V12)</f>
        <v>2493228048</v>
      </c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  <c r="IW12" s="49"/>
      <c r="IX12" s="49"/>
    </row>
    <row r="13" spans="1:258" s="2" customFormat="1" ht="23.25" customHeight="1">
      <c r="A13" s="270" t="s">
        <v>293</v>
      </c>
      <c r="B13" s="353">
        <v>3</v>
      </c>
      <c r="C13" s="49"/>
      <c r="D13" s="362">
        <v>0</v>
      </c>
      <c r="E13" s="370"/>
      <c r="F13" s="362">
        <v>0</v>
      </c>
      <c r="G13" s="370"/>
      <c r="H13" s="362">
        <v>0</v>
      </c>
      <c r="I13" s="366"/>
      <c r="J13" s="362">
        <v>0</v>
      </c>
      <c r="K13" s="370"/>
      <c r="L13" s="362">
        <v>0</v>
      </c>
      <c r="M13" s="353"/>
      <c r="N13" s="385">
        <v>-19990202</v>
      </c>
      <c r="O13" s="353"/>
      <c r="P13" s="362">
        <v>0</v>
      </c>
      <c r="Q13" s="370"/>
      <c r="R13" s="362">
        <v>0</v>
      </c>
      <c r="S13" s="370"/>
      <c r="T13" s="362">
        <v>0</v>
      </c>
      <c r="U13" s="370"/>
      <c r="V13" s="362">
        <v>0</v>
      </c>
      <c r="W13" s="353"/>
      <c r="X13" s="358">
        <f>SUM(D13:N13,V13)</f>
        <v>-19990202</v>
      </c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</row>
    <row r="14" spans="1:258" s="2" customFormat="1" ht="22">
      <c r="A14" s="42" t="s">
        <v>301</v>
      </c>
      <c r="B14" s="82"/>
      <c r="C14" s="49"/>
      <c r="D14" s="132">
        <f>SUM(D12:D13)</f>
        <v>420206767</v>
      </c>
      <c r="E14" s="132"/>
      <c r="F14" s="132">
        <f>SUM(F12:F13)</f>
        <v>694968529</v>
      </c>
      <c r="G14" s="132"/>
      <c r="H14" s="132">
        <f>SUM(H12:H13)</f>
        <v>44033292</v>
      </c>
      <c r="I14" s="132"/>
      <c r="J14" s="132">
        <f>SUM(J12:J13)</f>
        <v>0</v>
      </c>
      <c r="K14" s="132"/>
      <c r="L14" s="132">
        <f>SUM(L12:L13)</f>
        <v>36020698</v>
      </c>
      <c r="M14" s="132"/>
      <c r="N14" s="55">
        <f>SUM(N12:N13)</f>
        <v>1283201570</v>
      </c>
      <c r="O14" s="132"/>
      <c r="P14" s="132">
        <f>SUM(P12:P13)</f>
        <v>-13314294</v>
      </c>
      <c r="Q14" s="55"/>
      <c r="R14" s="132">
        <f>SUM(R12:R13)</f>
        <v>-59002</v>
      </c>
      <c r="S14" s="55"/>
      <c r="T14" s="132">
        <f>SUM(T12:T13)</f>
        <v>8180286</v>
      </c>
      <c r="U14" s="55"/>
      <c r="V14" s="132">
        <f>SUM(V12:V13)</f>
        <v>-5193010</v>
      </c>
      <c r="W14" s="132"/>
      <c r="X14" s="132">
        <f>SUM(X12:X13)</f>
        <v>2473237846</v>
      </c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  <c r="IW14" s="49"/>
      <c r="IX14" s="49"/>
    </row>
    <row r="15" spans="1:258" s="2" customFormat="1" ht="22">
      <c r="A15" s="42"/>
      <c r="B15" s="82"/>
      <c r="C15" s="49"/>
      <c r="D15" s="132"/>
      <c r="E15" s="132"/>
      <c r="F15" s="132"/>
      <c r="G15" s="132"/>
      <c r="H15" s="132"/>
      <c r="I15" s="132"/>
      <c r="J15" s="367"/>
      <c r="K15" s="132"/>
      <c r="L15" s="132"/>
      <c r="M15" s="132"/>
      <c r="N15" s="55"/>
      <c r="O15" s="132"/>
      <c r="P15" s="55"/>
      <c r="Q15" s="55"/>
      <c r="R15" s="55"/>
      <c r="S15" s="55"/>
      <c r="T15" s="55"/>
      <c r="U15" s="55"/>
      <c r="V15" s="55"/>
      <c r="W15" s="132"/>
      <c r="X15" s="132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  <c r="IW15" s="49"/>
      <c r="IX15" s="49"/>
    </row>
    <row r="16" spans="1:258" ht="22">
      <c r="A16" s="3" t="s">
        <v>66</v>
      </c>
      <c r="B16" s="8"/>
      <c r="C16" s="46"/>
      <c r="D16" s="134"/>
      <c r="E16" s="134"/>
      <c r="F16" s="134"/>
      <c r="G16" s="134"/>
      <c r="H16" s="134"/>
      <c r="I16" s="134"/>
      <c r="J16" s="122"/>
      <c r="K16" s="135"/>
      <c r="L16" s="134"/>
      <c r="M16" s="135"/>
      <c r="N16" s="142"/>
      <c r="O16" s="134"/>
      <c r="P16" s="137"/>
      <c r="Q16" s="137"/>
      <c r="R16" s="137"/>
      <c r="S16" s="137"/>
      <c r="T16" s="137"/>
      <c r="U16" s="137"/>
      <c r="V16" s="137"/>
      <c r="W16" s="135"/>
      <c r="X16" s="136"/>
    </row>
    <row r="17" spans="1:258" s="2" customFormat="1" ht="22">
      <c r="A17" s="6" t="s">
        <v>218</v>
      </c>
      <c r="B17" s="82"/>
      <c r="C17" s="49"/>
      <c r="D17" s="132"/>
      <c r="E17" s="138"/>
      <c r="F17" s="138"/>
      <c r="G17" s="138"/>
      <c r="H17" s="132"/>
      <c r="I17" s="132"/>
      <c r="J17" s="367"/>
      <c r="K17" s="138"/>
      <c r="L17" s="132"/>
      <c r="M17" s="132"/>
      <c r="N17" s="55"/>
      <c r="O17" s="132"/>
      <c r="P17" s="55"/>
      <c r="Q17" s="55"/>
      <c r="R17" s="55"/>
      <c r="S17" s="55"/>
      <c r="T17" s="134"/>
      <c r="U17" s="134"/>
      <c r="V17" s="134"/>
      <c r="W17" s="134"/>
      <c r="X17" s="132"/>
      <c r="Y17" s="4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  <c r="IW17" s="49"/>
      <c r="IX17" s="49"/>
    </row>
    <row r="18" spans="1:258" s="2" customFormat="1" ht="22">
      <c r="A18" s="372" t="s">
        <v>299</v>
      </c>
      <c r="B18" s="297">
        <v>32</v>
      </c>
      <c r="C18" s="49"/>
      <c r="D18" s="161">
        <v>42019700</v>
      </c>
      <c r="E18" s="144"/>
      <c r="F18" s="210">
        <v>0</v>
      </c>
      <c r="G18" s="122"/>
      <c r="H18" s="210">
        <v>0</v>
      </c>
      <c r="I18" s="210"/>
      <c r="J18" s="210">
        <v>0</v>
      </c>
      <c r="K18" s="210"/>
      <c r="L18" s="210">
        <v>0</v>
      </c>
      <c r="M18" s="145"/>
      <c r="N18" s="140">
        <f>-D18</f>
        <v>-42019700</v>
      </c>
      <c r="O18" s="145"/>
      <c r="P18" s="210">
        <v>0</v>
      </c>
      <c r="Q18" s="124"/>
      <c r="R18" s="210">
        <v>0</v>
      </c>
      <c r="S18" s="124"/>
      <c r="T18" s="210">
        <v>0</v>
      </c>
      <c r="U18" s="122"/>
      <c r="V18" s="210">
        <f t="shared" ref="V18:V19" si="0">SUM(T18,R18,P18)</f>
        <v>0</v>
      </c>
      <c r="W18" s="144"/>
      <c r="X18" s="118">
        <f t="shared" ref="X18:X19" si="1">SUM(D18:N18,V18)</f>
        <v>0</v>
      </c>
      <c r="Y18" s="4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  <c r="IW18" s="49"/>
      <c r="IX18" s="49"/>
    </row>
    <row r="19" spans="1:258" s="2" customFormat="1" ht="22">
      <c r="A19" s="372" t="s">
        <v>298</v>
      </c>
      <c r="B19" s="297">
        <v>32</v>
      </c>
      <c r="C19" s="49"/>
      <c r="D19" s="210">
        <v>0</v>
      </c>
      <c r="E19" s="144"/>
      <c r="F19" s="210">
        <v>0</v>
      </c>
      <c r="G19" s="122"/>
      <c r="H19" s="210">
        <v>0</v>
      </c>
      <c r="I19" s="210"/>
      <c r="J19" s="210">
        <v>0</v>
      </c>
      <c r="K19" s="144"/>
      <c r="L19" s="210">
        <v>0</v>
      </c>
      <c r="M19" s="145"/>
      <c r="N19" s="140">
        <v>-247922448</v>
      </c>
      <c r="O19" s="145"/>
      <c r="P19" s="210">
        <v>0</v>
      </c>
      <c r="Q19" s="124"/>
      <c r="R19" s="210">
        <v>0</v>
      </c>
      <c r="S19" s="124"/>
      <c r="T19" s="210">
        <v>0</v>
      </c>
      <c r="U19" s="122"/>
      <c r="V19" s="210">
        <f t="shared" si="0"/>
        <v>0</v>
      </c>
      <c r="W19" s="144"/>
      <c r="X19" s="371">
        <f t="shared" si="1"/>
        <v>-247922448</v>
      </c>
      <c r="Y19" s="4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  <c r="IU19" s="49"/>
      <c r="IV19" s="49"/>
      <c r="IW19" s="49"/>
      <c r="IX19" s="49"/>
    </row>
    <row r="20" spans="1:258" s="2" customFormat="1" ht="22">
      <c r="A20" s="6" t="s">
        <v>217</v>
      </c>
      <c r="B20" s="82"/>
      <c r="C20" s="49"/>
      <c r="D20" s="231">
        <f>SUM(D18:D19)</f>
        <v>42019700</v>
      </c>
      <c r="E20" s="232"/>
      <c r="F20" s="250">
        <f>SUM(F18:F19)</f>
        <v>0</v>
      </c>
      <c r="G20" s="130"/>
      <c r="H20" s="250">
        <f>SUM(H18:H19)</f>
        <v>0</v>
      </c>
      <c r="I20" s="367"/>
      <c r="J20" s="391">
        <f>SUM(J18:J19)</f>
        <v>0</v>
      </c>
      <c r="K20" s="130"/>
      <c r="L20" s="250">
        <f>SUM(L18:L19)</f>
        <v>0</v>
      </c>
      <c r="M20" s="133"/>
      <c r="N20" s="156">
        <f>SUM(N18:N19)</f>
        <v>-289942148</v>
      </c>
      <c r="O20" s="133"/>
      <c r="P20" s="250">
        <f>SUM(P18:P19)</f>
        <v>0</v>
      </c>
      <c r="Q20" s="44"/>
      <c r="R20" s="250">
        <f>SUM(R18:R19)</f>
        <v>0</v>
      </c>
      <c r="S20" s="44"/>
      <c r="T20" s="250">
        <f>SUM(T18:T19)</f>
        <v>0</v>
      </c>
      <c r="U20" s="122"/>
      <c r="V20" s="250">
        <f>SUM(V18:V19)</f>
        <v>0</v>
      </c>
      <c r="W20" s="144"/>
      <c r="X20" s="231">
        <f>SUM(X18:X19)</f>
        <v>-247922448</v>
      </c>
      <c r="Y20" s="4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  <c r="IS20" s="49"/>
      <c r="IT20" s="49"/>
      <c r="IU20" s="49"/>
      <c r="IV20" s="49"/>
      <c r="IW20" s="49"/>
      <c r="IX20" s="49"/>
    </row>
    <row r="21" spans="1:258" ht="22" hidden="1">
      <c r="A21" s="6" t="s">
        <v>60</v>
      </c>
      <c r="B21" s="8"/>
      <c r="C21" s="46"/>
      <c r="D21" s="144"/>
      <c r="E21" s="144"/>
      <c r="F21" s="122"/>
      <c r="G21" s="122"/>
      <c r="H21" s="122"/>
      <c r="I21" s="122"/>
      <c r="J21" s="122"/>
      <c r="K21" s="233"/>
      <c r="L21" s="144"/>
      <c r="M21" s="233"/>
      <c r="N21" s="140"/>
      <c r="O21" s="144"/>
      <c r="P21" s="317"/>
      <c r="Q21" s="317"/>
      <c r="R21" s="317"/>
      <c r="S21" s="317"/>
      <c r="T21" s="317"/>
      <c r="U21" s="317"/>
      <c r="V21" s="317"/>
      <c r="W21" s="233"/>
      <c r="X21" s="145"/>
    </row>
    <row r="22" spans="1:258" ht="21.5" hidden="1">
      <c r="A22" s="29" t="s">
        <v>83</v>
      </c>
      <c r="B22" s="8"/>
      <c r="C22" s="46"/>
      <c r="D22" s="144"/>
      <c r="E22" s="144"/>
      <c r="F22" s="122"/>
      <c r="G22" s="122"/>
      <c r="H22" s="114"/>
      <c r="I22" s="317"/>
      <c r="J22" s="317"/>
      <c r="K22" s="144"/>
      <c r="L22" s="144"/>
      <c r="M22" s="144"/>
      <c r="N22" s="146"/>
      <c r="O22" s="233"/>
      <c r="P22" s="125"/>
      <c r="Q22" s="125"/>
      <c r="R22" s="125"/>
      <c r="S22" s="125"/>
      <c r="T22" s="125"/>
      <c r="U22" s="125"/>
      <c r="V22" s="125"/>
      <c r="W22" s="233"/>
      <c r="X22" s="145"/>
    </row>
    <row r="23" spans="1:258" ht="21.65" hidden="1" customHeight="1">
      <c r="A23" s="29" t="s">
        <v>86</v>
      </c>
      <c r="B23" s="8"/>
      <c r="C23" s="46"/>
      <c r="D23" s="144"/>
      <c r="E23" s="144"/>
      <c r="F23" s="122"/>
      <c r="G23" s="122"/>
      <c r="H23" s="122"/>
      <c r="I23" s="122"/>
      <c r="J23" s="122"/>
      <c r="K23" s="144"/>
      <c r="L23" s="144"/>
      <c r="M23" s="144"/>
      <c r="N23" s="146"/>
      <c r="O23" s="233"/>
      <c r="P23" s="125"/>
      <c r="Q23" s="125"/>
      <c r="R23" s="125"/>
      <c r="S23" s="125"/>
      <c r="T23" s="125"/>
      <c r="U23" s="125"/>
      <c r="V23" s="125"/>
      <c r="W23" s="233"/>
      <c r="X23" s="145"/>
    </row>
    <row r="24" spans="1:258" ht="21.5" hidden="1">
      <c r="A24" s="29" t="s">
        <v>87</v>
      </c>
      <c r="B24" s="8"/>
      <c r="C24" s="46"/>
      <c r="D24" s="146"/>
      <c r="E24" s="146"/>
      <c r="F24" s="114"/>
      <c r="G24" s="114"/>
      <c r="H24" s="114"/>
      <c r="I24" s="317"/>
      <c r="J24" s="317"/>
      <c r="K24" s="146"/>
      <c r="L24" s="146"/>
      <c r="M24" s="146"/>
      <c r="N24" s="146"/>
      <c r="O24" s="146"/>
      <c r="P24" s="317"/>
      <c r="Q24" s="317"/>
      <c r="R24" s="317"/>
      <c r="S24" s="317"/>
      <c r="T24" s="317"/>
      <c r="U24" s="317"/>
      <c r="V24" s="317"/>
      <c r="W24" s="146"/>
      <c r="X24" s="145"/>
    </row>
    <row r="25" spans="1:258" ht="23.25" hidden="1" customHeight="1">
      <c r="A25" s="29" t="s">
        <v>61</v>
      </c>
      <c r="B25" s="8"/>
      <c r="C25" s="46"/>
      <c r="D25" s="146"/>
      <c r="E25" s="234"/>
      <c r="F25" s="251"/>
      <c r="G25" s="251"/>
      <c r="H25" s="69"/>
      <c r="I25" s="317"/>
      <c r="J25" s="69"/>
      <c r="K25" s="234"/>
      <c r="L25" s="235"/>
      <c r="M25" s="146"/>
      <c r="N25" s="235"/>
      <c r="O25" s="146"/>
      <c r="P25" s="69"/>
      <c r="Q25" s="317"/>
      <c r="R25" s="69"/>
      <c r="S25" s="317"/>
      <c r="T25" s="69"/>
      <c r="U25" s="317"/>
      <c r="V25" s="69"/>
      <c r="W25" s="146"/>
      <c r="X25" s="236"/>
    </row>
    <row r="26" spans="1:258" ht="23.25" hidden="1" customHeight="1">
      <c r="A26" s="6" t="s">
        <v>62</v>
      </c>
      <c r="B26" s="8"/>
      <c r="C26" s="46"/>
      <c r="D26" s="237"/>
      <c r="E26" s="232"/>
      <c r="F26" s="252"/>
      <c r="G26" s="130"/>
      <c r="H26" s="121"/>
      <c r="I26" s="123"/>
      <c r="J26" s="121"/>
      <c r="K26" s="232"/>
      <c r="L26" s="238"/>
      <c r="M26" s="127"/>
      <c r="N26" s="238"/>
      <c r="O26" s="127"/>
      <c r="P26" s="121"/>
      <c r="Q26" s="123"/>
      <c r="R26" s="121"/>
      <c r="S26" s="123"/>
      <c r="T26" s="121"/>
      <c r="U26" s="123"/>
      <c r="V26" s="121"/>
      <c r="W26" s="127"/>
      <c r="X26" s="239"/>
    </row>
    <row r="27" spans="1:258" ht="22" hidden="1">
      <c r="A27" s="228" t="s">
        <v>67</v>
      </c>
      <c r="B27" s="8"/>
      <c r="C27" s="46"/>
      <c r="D27" s="149"/>
      <c r="E27" s="232"/>
      <c r="F27" s="126"/>
      <c r="G27" s="130"/>
      <c r="H27" s="123"/>
      <c r="I27" s="123"/>
      <c r="J27" s="123"/>
      <c r="K27" s="232"/>
      <c r="L27" s="149"/>
      <c r="M27" s="127"/>
      <c r="N27" s="149"/>
      <c r="O27" s="127"/>
      <c r="P27" s="123"/>
      <c r="Q27" s="123"/>
      <c r="R27" s="123"/>
      <c r="S27" s="123"/>
      <c r="T27" s="123"/>
      <c r="U27" s="123"/>
      <c r="V27" s="123"/>
      <c r="W27" s="127"/>
      <c r="X27" s="143"/>
    </row>
    <row r="28" spans="1:258" s="3" customFormat="1" ht="23.25" customHeight="1">
      <c r="A28" s="51"/>
      <c r="B28" s="39"/>
      <c r="C28" s="43"/>
      <c r="D28" s="52"/>
      <c r="E28" s="53"/>
      <c r="F28" s="53"/>
      <c r="G28" s="53"/>
      <c r="H28" s="52"/>
      <c r="I28" s="52"/>
      <c r="J28" s="126"/>
      <c r="K28" s="53"/>
      <c r="L28" s="52"/>
      <c r="M28" s="54"/>
      <c r="N28" s="52"/>
      <c r="O28" s="54"/>
      <c r="P28" s="126"/>
      <c r="Q28" s="126"/>
      <c r="R28" s="126"/>
      <c r="S28" s="126"/>
      <c r="T28" s="126"/>
      <c r="U28" s="126"/>
      <c r="V28" s="126"/>
      <c r="W28" s="54"/>
      <c r="X28" s="56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</row>
    <row r="29" spans="1:258" ht="23.25" customHeight="1">
      <c r="A29" s="51" t="s">
        <v>314</v>
      </c>
      <c r="B29" s="57"/>
      <c r="C29" s="58"/>
      <c r="D29" s="54"/>
      <c r="E29" s="54"/>
      <c r="F29" s="54"/>
      <c r="G29" s="54"/>
      <c r="H29" s="54"/>
      <c r="I29" s="54"/>
      <c r="J29" s="126"/>
      <c r="K29" s="151"/>
      <c r="L29" s="54"/>
      <c r="M29" s="151"/>
      <c r="N29" s="55"/>
      <c r="O29" s="54"/>
      <c r="P29" s="126"/>
      <c r="Q29" s="126"/>
      <c r="R29" s="126"/>
      <c r="S29" s="126"/>
      <c r="T29" s="126"/>
      <c r="U29" s="126"/>
      <c r="V29" s="126"/>
      <c r="W29" s="151"/>
      <c r="X29" s="55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</row>
    <row r="30" spans="1:258" ht="23.25" customHeight="1">
      <c r="A30" s="47" t="s">
        <v>56</v>
      </c>
      <c r="B30" s="39"/>
      <c r="C30" s="43"/>
      <c r="D30" s="210">
        <v>0</v>
      </c>
      <c r="E30" s="114"/>
      <c r="F30" s="210">
        <v>0</v>
      </c>
      <c r="G30" s="114"/>
      <c r="H30" s="210">
        <v>0</v>
      </c>
      <c r="I30" s="210"/>
      <c r="J30" s="210">
        <v>0</v>
      </c>
      <c r="K30" s="114"/>
      <c r="L30" s="210">
        <v>0</v>
      </c>
      <c r="M30" s="147"/>
      <c r="N30" s="142">
        <f>'PL10-11'!G73</f>
        <v>385880447</v>
      </c>
      <c r="O30" s="137"/>
      <c r="P30" s="210">
        <v>0</v>
      </c>
      <c r="Q30" s="317"/>
      <c r="R30" s="210">
        <v>0</v>
      </c>
      <c r="S30" s="317"/>
      <c r="T30" s="210">
        <v>0</v>
      </c>
      <c r="U30" s="248"/>
      <c r="V30" s="317">
        <f t="shared" ref="V30" si="2">SUM(T30,R30,P30)</f>
        <v>0</v>
      </c>
      <c r="W30" s="147"/>
      <c r="X30" s="140">
        <f t="shared" ref="X30:X31" si="3">SUM(D30:N30,V30)</f>
        <v>385880447</v>
      </c>
      <c r="Y30" s="60"/>
    </row>
    <row r="31" spans="1:258" s="3" customFormat="1" ht="23.25" customHeight="1">
      <c r="A31" s="47" t="s">
        <v>57</v>
      </c>
      <c r="B31" s="39"/>
      <c r="C31" s="43"/>
      <c r="D31" s="119">
        <v>0</v>
      </c>
      <c r="E31" s="114"/>
      <c r="F31" s="119">
        <v>0</v>
      </c>
      <c r="G31" s="114"/>
      <c r="H31" s="119">
        <v>0</v>
      </c>
      <c r="I31" s="210"/>
      <c r="J31" s="119">
        <v>0</v>
      </c>
      <c r="K31" s="114"/>
      <c r="L31" s="119">
        <v>0</v>
      </c>
      <c r="M31" s="147"/>
      <c r="N31" s="275">
        <f>'PL10-11'!G65</f>
        <v>4689247</v>
      </c>
      <c r="O31" s="137"/>
      <c r="P31" s="146">
        <v>-4670600</v>
      </c>
      <c r="Q31" s="137"/>
      <c r="R31" s="120">
        <f>4985368-4926366</f>
        <v>59002</v>
      </c>
      <c r="S31" s="137"/>
      <c r="T31" s="139">
        <v>-2753186</v>
      </c>
      <c r="U31" s="137"/>
      <c r="V31" s="154">
        <f>SUM(T31,R31,P31)</f>
        <v>-7364784</v>
      </c>
      <c r="W31" s="147"/>
      <c r="X31" s="140">
        <f t="shared" si="3"/>
        <v>-2675537</v>
      </c>
      <c r="Y31" s="6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</row>
    <row r="32" spans="1:258" ht="23.25" customHeight="1">
      <c r="A32" s="51" t="s">
        <v>312</v>
      </c>
      <c r="B32" s="57"/>
      <c r="C32" s="58"/>
      <c r="D32" s="165">
        <f>D31+D30</f>
        <v>0</v>
      </c>
      <c r="E32" s="126"/>
      <c r="F32" s="165">
        <f>F31+F30</f>
        <v>0</v>
      </c>
      <c r="G32" s="126"/>
      <c r="H32" s="165">
        <f>H31+H30</f>
        <v>0</v>
      </c>
      <c r="I32" s="123"/>
      <c r="J32" s="165">
        <f>J31+J30</f>
        <v>0</v>
      </c>
      <c r="K32" s="126"/>
      <c r="L32" s="165">
        <f>L31+L30</f>
        <v>0</v>
      </c>
      <c r="M32" s="151"/>
      <c r="N32" s="155">
        <f>N31+N30</f>
        <v>390569694</v>
      </c>
      <c r="O32" s="54"/>
      <c r="P32" s="155">
        <f>P31+P30</f>
        <v>-4670600</v>
      </c>
      <c r="Q32" s="52"/>
      <c r="R32" s="186">
        <f>R31+R30</f>
        <v>59002</v>
      </c>
      <c r="S32" s="52"/>
      <c r="T32" s="155">
        <f>T31+T30</f>
        <v>-2753186</v>
      </c>
      <c r="U32" s="52"/>
      <c r="V32" s="155">
        <f>V31+V30</f>
        <v>-7364784</v>
      </c>
      <c r="W32" s="151"/>
      <c r="X32" s="155">
        <f>X31+X30</f>
        <v>383204910</v>
      </c>
      <c r="Y32" s="65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</row>
    <row r="33" spans="1:262" ht="23.25" customHeight="1">
      <c r="A33" s="51"/>
      <c r="B33" s="57"/>
      <c r="C33" s="58"/>
      <c r="D33" s="123"/>
      <c r="E33" s="126"/>
      <c r="F33" s="123"/>
      <c r="G33" s="126"/>
      <c r="H33" s="123"/>
      <c r="I33" s="123"/>
      <c r="J33" s="123"/>
      <c r="K33" s="126"/>
      <c r="L33" s="123"/>
      <c r="M33" s="151"/>
      <c r="N33" s="150"/>
      <c r="O33" s="54"/>
      <c r="P33" s="150"/>
      <c r="Q33" s="52"/>
      <c r="R33" s="123"/>
      <c r="S33" s="52"/>
      <c r="T33" s="150"/>
      <c r="U33" s="52"/>
      <c r="V33" s="150"/>
      <c r="W33" s="151"/>
      <c r="X33" s="150"/>
      <c r="Y33" s="65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</row>
    <row r="34" spans="1:262" ht="23.25" customHeight="1">
      <c r="A34" s="47" t="s">
        <v>248</v>
      </c>
      <c r="B34" s="57"/>
      <c r="C34" s="58"/>
      <c r="D34" s="256">
        <v>0</v>
      </c>
      <c r="E34" s="126"/>
      <c r="F34" s="256">
        <v>0</v>
      </c>
      <c r="G34" s="126"/>
      <c r="H34" s="256">
        <v>0</v>
      </c>
      <c r="I34" s="355"/>
      <c r="J34" s="256">
        <v>0</v>
      </c>
      <c r="K34" s="126"/>
      <c r="L34" s="258">
        <v>10202079</v>
      </c>
      <c r="M34" s="151"/>
      <c r="N34" s="257">
        <f>-L34</f>
        <v>-10202079</v>
      </c>
      <c r="O34" s="54"/>
      <c r="P34" s="258">
        <v>0</v>
      </c>
      <c r="Q34" s="295"/>
      <c r="R34" s="258">
        <v>0</v>
      </c>
      <c r="S34" s="295"/>
      <c r="T34" s="296">
        <v>0</v>
      </c>
      <c r="U34" s="183"/>
      <c r="V34" s="191">
        <f>SUM(P34:T34)</f>
        <v>0</v>
      </c>
      <c r="W34" s="183"/>
      <c r="X34" s="120">
        <f>SUM(D34:N34,V34)</f>
        <v>0</v>
      </c>
      <c r="Y34" s="184"/>
      <c r="Z34" s="3"/>
      <c r="AA34" s="3"/>
      <c r="AB34" s="3"/>
      <c r="AC34" s="65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</row>
    <row r="35" spans="1:262" s="9" customFormat="1" ht="23.25" customHeight="1">
      <c r="A35" s="47"/>
      <c r="B35" s="39"/>
      <c r="C35" s="43"/>
      <c r="D35" s="137"/>
      <c r="E35" s="137"/>
      <c r="F35" s="137"/>
      <c r="G35" s="137"/>
      <c r="H35" s="137"/>
      <c r="I35" s="137"/>
      <c r="J35" s="317"/>
      <c r="K35" s="147"/>
      <c r="L35" s="137"/>
      <c r="M35" s="147"/>
      <c r="N35" s="142"/>
      <c r="O35" s="137"/>
      <c r="P35" s="137"/>
      <c r="Q35" s="137"/>
      <c r="R35" s="137"/>
      <c r="S35" s="137"/>
      <c r="T35" s="137"/>
      <c r="U35" s="137"/>
      <c r="V35" s="137"/>
      <c r="W35" s="147"/>
      <c r="X35" s="142"/>
      <c r="Y35" s="30"/>
      <c r="Z35" s="3"/>
      <c r="AA35" s="3"/>
      <c r="AB35" s="3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</row>
    <row r="36" spans="1:262" ht="23.25" customHeight="1" thickBot="1">
      <c r="A36" s="61" t="s">
        <v>278</v>
      </c>
      <c r="B36" s="62"/>
      <c r="C36" s="43"/>
      <c r="D36" s="158">
        <f>D32+D20+D14+D34</f>
        <v>462226467</v>
      </c>
      <c r="E36" s="159"/>
      <c r="F36" s="158">
        <f>F32+F20+F14+F34</f>
        <v>694968529</v>
      </c>
      <c r="G36" s="159"/>
      <c r="H36" s="158">
        <f>H32+H20+H14+H34</f>
        <v>44033292</v>
      </c>
      <c r="I36" s="55"/>
      <c r="J36" s="373">
        <f>J32+J20+J14+J34</f>
        <v>0</v>
      </c>
      <c r="K36" s="159"/>
      <c r="L36" s="158">
        <f>L32+L20+L14+L34</f>
        <v>46222777</v>
      </c>
      <c r="M36" s="55"/>
      <c r="N36" s="158">
        <f>N32+N20+N14+N34</f>
        <v>1373627037</v>
      </c>
      <c r="O36" s="55"/>
      <c r="P36" s="158">
        <f>P32+P20+P14+P34</f>
        <v>-17984894</v>
      </c>
      <c r="Q36" s="55"/>
      <c r="R36" s="401">
        <f>R32+R20+R14+R34</f>
        <v>0</v>
      </c>
      <c r="S36" s="55"/>
      <c r="T36" s="158">
        <f>T32+T20+T14+T34</f>
        <v>5427100</v>
      </c>
      <c r="U36" s="55"/>
      <c r="V36" s="158">
        <f>V32+V20+V14+V34</f>
        <v>-12557794</v>
      </c>
      <c r="W36" s="55"/>
      <c r="X36" s="158">
        <f>X32+X20+X14+X34</f>
        <v>2608520308</v>
      </c>
      <c r="Z36" s="3"/>
      <c r="AA36" s="3"/>
      <c r="AB36" s="3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  <c r="IX36" s="46"/>
    </row>
    <row r="37" spans="1:262" ht="23.25" customHeight="1" thickTop="1">
      <c r="D37" s="167"/>
      <c r="F37" s="167"/>
      <c r="H37" s="167"/>
      <c r="I37" s="167"/>
      <c r="J37" s="309"/>
      <c r="L37" s="167"/>
      <c r="N37" s="185"/>
      <c r="P37" s="167"/>
      <c r="R37" s="374"/>
      <c r="T37" s="248"/>
      <c r="V37" s="359"/>
      <c r="X37" s="167"/>
      <c r="Z37" s="3"/>
      <c r="AA37" s="3"/>
      <c r="AB37" s="3"/>
    </row>
    <row r="38" spans="1:262" ht="23.25" customHeight="1">
      <c r="D38" s="131"/>
      <c r="E38" s="131"/>
      <c r="F38" s="131"/>
      <c r="G38" s="131"/>
      <c r="H38" s="131"/>
      <c r="I38" s="131"/>
      <c r="J38" s="131"/>
      <c r="K38" s="131"/>
      <c r="L38" s="131"/>
      <c r="M38" s="181"/>
      <c r="N38" s="185"/>
      <c r="O38" s="181"/>
      <c r="P38" s="185"/>
      <c r="Q38" s="185"/>
      <c r="R38" s="173"/>
      <c r="S38" s="185"/>
      <c r="T38" s="185"/>
      <c r="U38" s="173"/>
      <c r="V38" s="185"/>
      <c r="W38" s="181"/>
      <c r="X38" s="131"/>
      <c r="Y38" s="190"/>
      <c r="Z38" s="3"/>
      <c r="AA38" s="3"/>
      <c r="AB38" s="3"/>
    </row>
    <row r="39" spans="1:262" ht="23.25" customHeight="1">
      <c r="J39" s="309"/>
      <c r="P39" s="248"/>
      <c r="R39" s="248"/>
      <c r="T39" s="167"/>
    </row>
    <row r="40" spans="1:262" ht="23.25" customHeight="1">
      <c r="N40" s="386"/>
    </row>
    <row r="41" spans="1:262" ht="23.25" customHeight="1">
      <c r="N41" s="152"/>
    </row>
    <row r="49" spans="1:258" s="26" customFormat="1" ht="23.25" customHeight="1">
      <c r="A49" s="30"/>
      <c r="B49" s="7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48"/>
      <c r="N49" s="47"/>
      <c r="O49" s="48"/>
      <c r="P49" s="47"/>
      <c r="Q49" s="47"/>
      <c r="R49" s="47"/>
      <c r="S49" s="47"/>
      <c r="T49" s="47"/>
      <c r="U49" s="34"/>
      <c r="V49" s="47"/>
      <c r="W49" s="48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</row>
    <row r="50" spans="1:258" ht="23.25" customHeight="1">
      <c r="O50" s="48">
        <f>D50-H50</f>
        <v>0</v>
      </c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  <c r="FX50" s="47"/>
      <c r="FY50" s="47"/>
      <c r="FZ50" s="47"/>
      <c r="GA50" s="47"/>
      <c r="GB50" s="47"/>
      <c r="GC50" s="47"/>
      <c r="GD50" s="47"/>
      <c r="GE50" s="47"/>
      <c r="GF50" s="47"/>
      <c r="GG50" s="47"/>
      <c r="GH50" s="47"/>
      <c r="GI50" s="47"/>
      <c r="GJ50" s="47"/>
      <c r="GK50" s="47"/>
      <c r="GL50" s="47"/>
      <c r="GM50" s="47"/>
      <c r="GN50" s="47"/>
      <c r="GO50" s="47"/>
      <c r="GP50" s="47"/>
      <c r="GQ50" s="47"/>
      <c r="GR50" s="47"/>
      <c r="GS50" s="47"/>
      <c r="GT50" s="47"/>
      <c r="GU50" s="47"/>
      <c r="GV50" s="47"/>
      <c r="GW50" s="47"/>
      <c r="GX50" s="47"/>
      <c r="GY50" s="47"/>
      <c r="GZ50" s="47"/>
      <c r="HA50" s="47"/>
      <c r="HB50" s="47"/>
      <c r="HC50" s="47"/>
      <c r="HD50" s="47"/>
      <c r="HE50" s="47"/>
      <c r="HF50" s="47"/>
      <c r="HG50" s="47"/>
      <c r="HH50" s="47"/>
      <c r="HI50" s="47"/>
      <c r="HJ50" s="47"/>
      <c r="HK50" s="47"/>
      <c r="HL50" s="47"/>
      <c r="HM50" s="47"/>
      <c r="HN50" s="47"/>
      <c r="HO50" s="47"/>
      <c r="HP50" s="47"/>
      <c r="HQ50" s="47"/>
      <c r="HR50" s="47"/>
      <c r="HS50" s="47"/>
      <c r="HT50" s="47"/>
      <c r="HU50" s="47"/>
      <c r="HV50" s="47"/>
      <c r="HW50" s="47"/>
      <c r="HX50" s="47"/>
      <c r="HY50" s="47"/>
      <c r="HZ50" s="47"/>
      <c r="IA50" s="47"/>
      <c r="IB50" s="47"/>
      <c r="IC50" s="47"/>
      <c r="ID50" s="47"/>
      <c r="IE50" s="47"/>
      <c r="IF50" s="47"/>
      <c r="IG50" s="47"/>
      <c r="IH50" s="47"/>
      <c r="II50" s="47"/>
      <c r="IJ50" s="47"/>
      <c r="IK50" s="47"/>
      <c r="IL50" s="47"/>
      <c r="IM50" s="47"/>
      <c r="IN50" s="47"/>
      <c r="IO50" s="47"/>
      <c r="IP50" s="47"/>
      <c r="IQ50" s="47"/>
      <c r="IR50" s="47"/>
      <c r="IS50" s="47"/>
      <c r="IT50" s="47"/>
      <c r="IU50" s="47"/>
      <c r="IV50" s="47"/>
      <c r="IW50" s="47"/>
      <c r="IX50" s="47"/>
    </row>
    <row r="92" spans="11:11" ht="17.25" customHeight="1">
      <c r="K92" s="30" t="s">
        <v>331</v>
      </c>
    </row>
    <row r="99" spans="1:1" ht="16.5" customHeight="1"/>
    <row r="105" spans="1:1" ht="17.25" customHeight="1"/>
    <row r="107" spans="1:1" ht="17.25" customHeight="1"/>
    <row r="110" spans="1:1" ht="23.25" customHeight="1">
      <c r="A110" s="30" t="s">
        <v>322</v>
      </c>
    </row>
    <row r="112" spans="1:1" ht="15.75" customHeight="1"/>
  </sheetData>
  <mergeCells count="2">
    <mergeCell ref="L5:N5"/>
    <mergeCell ref="P5:V5"/>
  </mergeCells>
  <pageMargins left="0.7" right="0.7" top="0.48" bottom="0.5" header="0.5" footer="0.25"/>
  <pageSetup paperSize="9" scale="70" firstPageNumber="15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504C-B5FC-46F3-991A-D6EBAA923BAA}">
  <sheetPr codeName="Sheet7"/>
  <dimension ref="A1:X139"/>
  <sheetViews>
    <sheetView showGridLines="0" view="pageBreakPreview" topLeftCell="A115" zoomScale="90" zoomScaleNormal="100" zoomScaleSheetLayoutView="90" workbookViewId="0">
      <selection activeCell="B4" sqref="B4"/>
    </sheetView>
  </sheetViews>
  <sheetFormatPr defaultColWidth="9.09765625" defaultRowHeight="23.25" customHeight="1"/>
  <cols>
    <col min="1" max="1" width="52.19921875" style="260" customWidth="1"/>
    <col min="2" max="2" width="7.09765625" style="260" customWidth="1"/>
    <col min="3" max="3" width="17" style="260" customWidth="1"/>
    <col min="4" max="4" width="2.09765625" style="34" customWidth="1"/>
    <col min="5" max="5" width="17" style="34" customWidth="1"/>
    <col min="6" max="6" width="2.09765625" style="34" customWidth="1"/>
    <col min="7" max="7" width="17" style="34" customWidth="1"/>
    <col min="8" max="8" width="2.09765625" style="34" customWidth="1"/>
    <col min="9" max="9" width="17" style="34" customWidth="1"/>
    <col min="10" max="10" width="21.09765625" style="34" hidden="1" customWidth="1"/>
    <col min="11" max="11" width="22.09765625" style="34" hidden="1" customWidth="1"/>
    <col min="12" max="12" width="18.59765625" style="34" hidden="1" customWidth="1"/>
    <col min="13" max="13" width="22.09765625" style="34" hidden="1" customWidth="1"/>
    <col min="14" max="15" width="0" style="34" hidden="1" customWidth="1"/>
    <col min="16" max="16" width="0.8984375" style="34" customWidth="1"/>
    <col min="17" max="17" width="15.59765625" style="34" customWidth="1"/>
    <col min="18" max="18" width="15" style="34" bestFit="1" customWidth="1"/>
    <col min="19" max="19" width="2" style="34" customWidth="1"/>
    <col min="20" max="20" width="14.59765625" style="34" bestFit="1" customWidth="1"/>
    <col min="21" max="21" width="9.09765625" style="34"/>
    <col min="22" max="22" width="17.69921875" style="34" bestFit="1" customWidth="1"/>
    <col min="23" max="23" width="2.69921875" style="34" customWidth="1"/>
    <col min="24" max="24" width="14.59765625" style="34" bestFit="1" customWidth="1"/>
    <col min="25" max="16384" width="9.09765625" style="34"/>
  </cols>
  <sheetData>
    <row r="1" spans="1:22" ht="22.5" customHeight="1">
      <c r="A1" s="12" t="s">
        <v>109</v>
      </c>
      <c r="B1" s="12"/>
      <c r="C1" s="422"/>
      <c r="E1" s="423"/>
      <c r="F1" s="423"/>
      <c r="G1" s="423"/>
      <c r="I1" s="423"/>
      <c r="J1" s="41"/>
    </row>
    <row r="2" spans="1:22" ht="22.5" customHeight="1">
      <c r="A2" s="12" t="s">
        <v>289</v>
      </c>
      <c r="B2" s="12"/>
      <c r="C2" s="422"/>
      <c r="E2" s="423"/>
      <c r="F2" s="423"/>
      <c r="G2" s="423"/>
      <c r="I2" s="423"/>
    </row>
    <row r="3" spans="1:22" ht="22.5" customHeight="1">
      <c r="C3" s="445" t="s">
        <v>0</v>
      </c>
      <c r="D3" s="445"/>
      <c r="E3" s="445"/>
      <c r="F3" s="408"/>
      <c r="G3" s="445" t="s">
        <v>41</v>
      </c>
      <c r="H3" s="445"/>
      <c r="I3" s="445"/>
    </row>
    <row r="4" spans="1:22" ht="22.5" customHeight="1">
      <c r="C4" s="448" t="s">
        <v>276</v>
      </c>
      <c r="D4" s="448"/>
      <c r="E4" s="448"/>
      <c r="F4" s="408"/>
      <c r="G4" s="448" t="s">
        <v>276</v>
      </c>
      <c r="H4" s="448"/>
      <c r="I4" s="448"/>
    </row>
    <row r="5" spans="1:22" ht="22.5" customHeight="1">
      <c r="C5" s="448" t="s">
        <v>38</v>
      </c>
      <c r="D5" s="448"/>
      <c r="E5" s="448"/>
      <c r="F5" s="408"/>
      <c r="G5" s="448" t="s">
        <v>38</v>
      </c>
      <c r="H5" s="448"/>
      <c r="I5" s="448"/>
      <c r="R5" s="430"/>
      <c r="S5" s="431"/>
      <c r="T5" s="430"/>
      <c r="U5" s="431"/>
      <c r="V5" s="430"/>
    </row>
    <row r="6" spans="1:22" ht="22.5" customHeight="1">
      <c r="C6" s="409">
        <v>2562</v>
      </c>
      <c r="D6" s="409"/>
      <c r="E6" s="409">
        <v>2561</v>
      </c>
      <c r="F6" s="409"/>
      <c r="G6" s="409">
        <v>2562</v>
      </c>
      <c r="H6" s="409"/>
      <c r="I6" s="409">
        <v>2561</v>
      </c>
      <c r="R6" s="277"/>
      <c r="V6" s="277"/>
    </row>
    <row r="7" spans="1:22" ht="22.5" customHeight="1">
      <c r="C7" s="409"/>
      <c r="D7" s="409"/>
      <c r="E7" s="409" t="s">
        <v>291</v>
      </c>
      <c r="F7" s="409"/>
      <c r="G7" s="409"/>
      <c r="H7" s="409"/>
      <c r="I7" s="409" t="s">
        <v>291</v>
      </c>
      <c r="R7" s="277"/>
      <c r="V7" s="277"/>
    </row>
    <row r="8" spans="1:22" ht="22.5" customHeight="1">
      <c r="C8" s="446" t="s">
        <v>280</v>
      </c>
      <c r="D8" s="446"/>
      <c r="E8" s="446"/>
      <c r="F8" s="446"/>
      <c r="G8" s="446"/>
      <c r="H8" s="446"/>
      <c r="I8" s="446"/>
      <c r="R8" s="277"/>
      <c r="T8" s="277"/>
    </row>
    <row r="9" spans="1:22" ht="8.25" customHeight="1">
      <c r="D9" s="33"/>
      <c r="E9" s="33"/>
      <c r="F9" s="33"/>
      <c r="G9" s="33"/>
      <c r="H9" s="33"/>
      <c r="I9" s="33"/>
    </row>
    <row r="10" spans="1:22" ht="22.5" customHeight="1">
      <c r="A10" s="15" t="s">
        <v>22</v>
      </c>
      <c r="B10" s="15"/>
      <c r="D10" s="33"/>
      <c r="E10" s="33"/>
      <c r="F10" s="33"/>
      <c r="G10" s="33"/>
      <c r="H10" s="33"/>
      <c r="I10" s="33"/>
    </row>
    <row r="11" spans="1:22" ht="22.5" customHeight="1">
      <c r="A11" s="37" t="s">
        <v>310</v>
      </c>
      <c r="B11" s="37"/>
      <c r="C11" s="412">
        <v>409833557</v>
      </c>
      <c r="D11" s="33"/>
      <c r="E11" s="412">
        <v>303305799</v>
      </c>
      <c r="F11" s="414"/>
      <c r="G11" s="412">
        <v>385880447</v>
      </c>
      <c r="H11" s="414"/>
      <c r="I11" s="412">
        <v>302851146</v>
      </c>
    </row>
    <row r="12" spans="1:22" ht="22.5" customHeight="1">
      <c r="A12" s="259" t="s">
        <v>223</v>
      </c>
      <c r="B12" s="259"/>
      <c r="C12" s="34"/>
      <c r="D12" s="414"/>
    </row>
    <row r="13" spans="1:22" ht="22.5" customHeight="1">
      <c r="A13" s="260" t="s">
        <v>89</v>
      </c>
      <c r="C13" s="412">
        <v>45296571</v>
      </c>
      <c r="D13" s="414"/>
      <c r="E13" s="412">
        <v>12735964</v>
      </c>
      <c r="F13" s="414"/>
      <c r="G13" s="412">
        <v>5571270</v>
      </c>
      <c r="H13" s="414"/>
      <c r="I13" s="412">
        <v>-1462020</v>
      </c>
    </row>
    <row r="14" spans="1:22" ht="22.5" customHeight="1">
      <c r="A14" s="260" t="s">
        <v>47</v>
      </c>
      <c r="C14" s="412">
        <v>33826005</v>
      </c>
      <c r="D14" s="414"/>
      <c r="E14" s="412">
        <v>26930198</v>
      </c>
      <c r="F14" s="414"/>
      <c r="G14" s="412">
        <v>18341147</v>
      </c>
      <c r="H14" s="414"/>
      <c r="I14" s="412">
        <v>15357093</v>
      </c>
      <c r="N14" s="261"/>
      <c r="Q14" s="261"/>
      <c r="R14" s="261"/>
    </row>
    <row r="15" spans="1:22" ht="22.5" customHeight="1">
      <c r="A15" s="260" t="s">
        <v>224</v>
      </c>
      <c r="C15" s="412">
        <v>152748965</v>
      </c>
      <c r="D15" s="414"/>
      <c r="E15" s="412">
        <v>136962009</v>
      </c>
      <c r="F15" s="414"/>
      <c r="G15" s="412">
        <v>3285673</v>
      </c>
      <c r="H15" s="414"/>
      <c r="I15" s="412">
        <v>5887026</v>
      </c>
      <c r="J15" s="41"/>
      <c r="N15" s="261"/>
      <c r="Q15" s="261"/>
    </row>
    <row r="16" spans="1:22" ht="22.5" customHeight="1">
      <c r="A16" s="260" t="s">
        <v>179</v>
      </c>
      <c r="C16" s="412">
        <v>10442000</v>
      </c>
      <c r="D16" s="414"/>
      <c r="E16" s="412">
        <v>-4967551</v>
      </c>
      <c r="F16" s="414"/>
      <c r="G16" s="412">
        <v>-249683</v>
      </c>
      <c r="H16" s="414"/>
      <c r="I16" s="412">
        <v>568964</v>
      </c>
      <c r="J16" s="41"/>
    </row>
    <row r="17" spans="1:10" ht="22.5" customHeight="1">
      <c r="A17" s="260" t="s">
        <v>250</v>
      </c>
      <c r="C17" s="412">
        <v>5461000</v>
      </c>
      <c r="D17" s="414"/>
      <c r="E17" s="412">
        <v>2955220</v>
      </c>
      <c r="F17" s="414"/>
      <c r="G17" s="412">
        <v>-6082584</v>
      </c>
      <c r="H17" s="414"/>
      <c r="I17" s="412">
        <v>0</v>
      </c>
      <c r="J17" s="41"/>
    </row>
    <row r="18" spans="1:10" ht="22.5" customHeight="1">
      <c r="A18" s="260" t="s">
        <v>225</v>
      </c>
      <c r="C18" s="412">
        <v>-146283994</v>
      </c>
      <c r="D18" s="414"/>
      <c r="E18" s="412">
        <v>-2527308</v>
      </c>
      <c r="F18" s="414"/>
      <c r="G18" s="412">
        <v>-3618454</v>
      </c>
      <c r="H18" s="414"/>
      <c r="I18" s="412">
        <v>-560746</v>
      </c>
      <c r="J18" s="41"/>
    </row>
    <row r="19" spans="1:10" ht="22.5" customHeight="1">
      <c r="A19" s="260" t="s">
        <v>271</v>
      </c>
      <c r="C19" s="412">
        <v>2378441</v>
      </c>
      <c r="D19" s="414"/>
      <c r="E19" s="412">
        <v>110982</v>
      </c>
      <c r="F19" s="414"/>
      <c r="G19" s="412">
        <v>0</v>
      </c>
      <c r="H19" s="414"/>
      <c r="I19" s="412">
        <v>0</v>
      </c>
      <c r="J19" s="41"/>
    </row>
    <row r="20" spans="1:10" ht="22.5" customHeight="1">
      <c r="A20" s="260" t="s">
        <v>266</v>
      </c>
      <c r="C20" s="412">
        <v>88192</v>
      </c>
      <c r="D20" s="414"/>
      <c r="E20" s="412">
        <v>-125941</v>
      </c>
      <c r="F20" s="414"/>
      <c r="G20" s="412">
        <v>29380</v>
      </c>
      <c r="H20" s="414"/>
      <c r="I20" s="412">
        <v>10222</v>
      </c>
    </row>
    <row r="21" spans="1:10" ht="22.5" hidden="1" customHeight="1">
      <c r="A21" s="260" t="s">
        <v>117</v>
      </c>
      <c r="C21" s="34"/>
      <c r="D21" s="414"/>
      <c r="E21" s="412"/>
      <c r="F21" s="414"/>
      <c r="H21" s="414"/>
      <c r="I21" s="412"/>
    </row>
    <row r="22" spans="1:10" ht="22.5" hidden="1" customHeight="1">
      <c r="A22" s="260" t="s">
        <v>118</v>
      </c>
      <c r="C22" s="34"/>
      <c r="D22" s="414"/>
      <c r="E22" s="412"/>
      <c r="F22" s="414"/>
      <c r="H22" s="414"/>
      <c r="I22" s="412"/>
    </row>
    <row r="23" spans="1:10" ht="22.5" customHeight="1">
      <c r="A23" s="260" t="s">
        <v>273</v>
      </c>
      <c r="C23" s="412">
        <v>-626613</v>
      </c>
      <c r="D23" s="414"/>
      <c r="E23" s="412">
        <v>0</v>
      </c>
      <c r="F23" s="414"/>
      <c r="G23" s="412">
        <v>-626613</v>
      </c>
      <c r="H23" s="414"/>
      <c r="I23" s="412">
        <v>0</v>
      </c>
    </row>
    <row r="24" spans="1:10" ht="22.5" customHeight="1">
      <c r="A24" s="260" t="s">
        <v>338</v>
      </c>
      <c r="C24" s="412">
        <v>0</v>
      </c>
      <c r="D24" s="414"/>
      <c r="E24" s="412">
        <v>0</v>
      </c>
      <c r="F24" s="414"/>
      <c r="G24" s="412">
        <f>233833</f>
        <v>233833</v>
      </c>
      <c r="H24" s="414"/>
      <c r="I24" s="412">
        <v>0</v>
      </c>
    </row>
    <row r="25" spans="1:10" ht="22.5" customHeight="1">
      <c r="A25" s="260" t="s">
        <v>226</v>
      </c>
      <c r="C25" s="412">
        <v>36711000</v>
      </c>
      <c r="D25" s="414"/>
      <c r="E25" s="412">
        <v>8907187</v>
      </c>
      <c r="F25" s="414"/>
      <c r="G25" s="412">
        <v>2806261</v>
      </c>
      <c r="H25" s="414"/>
      <c r="I25" s="412">
        <v>812564</v>
      </c>
    </row>
    <row r="26" spans="1:10" ht="22.5" customHeight="1">
      <c r="A26" s="260" t="s">
        <v>346</v>
      </c>
      <c r="C26" s="412">
        <v>0</v>
      </c>
      <c r="D26" s="414"/>
      <c r="E26" s="412">
        <v>-87412</v>
      </c>
      <c r="F26" s="414"/>
      <c r="G26" s="412">
        <v>0</v>
      </c>
      <c r="H26" s="414"/>
      <c r="I26" s="412">
        <v>0</v>
      </c>
    </row>
    <row r="27" spans="1:10" ht="22.5" customHeight="1">
      <c r="A27" s="260" t="s">
        <v>350</v>
      </c>
      <c r="C27" s="412">
        <v>0</v>
      </c>
      <c r="D27" s="414"/>
      <c r="E27" s="412">
        <v>0</v>
      </c>
      <c r="F27" s="414"/>
      <c r="G27" s="412">
        <f>-174400683</f>
        <v>-174400683</v>
      </c>
      <c r="H27" s="414"/>
      <c r="I27" s="412">
        <v>177060560</v>
      </c>
    </row>
    <row r="28" spans="1:10" ht="22.5" customHeight="1">
      <c r="A28" s="260" t="s">
        <v>199</v>
      </c>
      <c r="C28" s="412">
        <v>-193359541</v>
      </c>
      <c r="D28" s="414"/>
      <c r="E28" s="412">
        <v>-241171358</v>
      </c>
      <c r="F28" s="414"/>
      <c r="G28" s="412">
        <v>-201601018</v>
      </c>
      <c r="H28" s="414"/>
      <c r="I28" s="412">
        <v>-277468548</v>
      </c>
    </row>
    <row r="29" spans="1:10" ht="22.5" hidden="1" customHeight="1">
      <c r="A29" s="260" t="s">
        <v>227</v>
      </c>
      <c r="C29" s="412"/>
      <c r="D29" s="414"/>
      <c r="E29" s="412"/>
      <c r="F29" s="414"/>
      <c r="G29" s="412"/>
      <c r="H29" s="414"/>
      <c r="I29" s="412"/>
    </row>
    <row r="30" spans="1:10" ht="22.5" customHeight="1">
      <c r="A30" s="260" t="s">
        <v>228</v>
      </c>
      <c r="C30" s="412">
        <v>425719</v>
      </c>
      <c r="D30" s="414"/>
      <c r="E30" s="412">
        <v>283285</v>
      </c>
      <c r="F30" s="414"/>
      <c r="G30" s="412">
        <v>0</v>
      </c>
      <c r="H30" s="414"/>
      <c r="I30" s="412">
        <v>0</v>
      </c>
    </row>
    <row r="31" spans="1:10" ht="22.5" customHeight="1">
      <c r="A31" s="260" t="s">
        <v>267</v>
      </c>
      <c r="C31" s="412">
        <v>31437</v>
      </c>
      <c r="D31" s="414"/>
      <c r="E31" s="412">
        <v>-213683595</v>
      </c>
      <c r="F31" s="414"/>
      <c r="G31" s="412">
        <v>0</v>
      </c>
      <c r="H31" s="414"/>
      <c r="I31" s="412">
        <v>-213683595</v>
      </c>
    </row>
    <row r="32" spans="1:10" ht="22.5" customHeight="1">
      <c r="A32" s="260" t="s">
        <v>283</v>
      </c>
      <c r="C32" s="412">
        <v>0</v>
      </c>
      <c r="D32" s="414"/>
      <c r="E32" s="412">
        <v>212395589</v>
      </c>
      <c r="F32" s="414"/>
      <c r="G32" s="412">
        <v>0</v>
      </c>
      <c r="H32" s="414"/>
      <c r="I32" s="412">
        <v>0</v>
      </c>
    </row>
    <row r="33" spans="1:24" ht="22.5" customHeight="1">
      <c r="A33" s="260" t="s">
        <v>339</v>
      </c>
      <c r="C33" s="412">
        <v>16335</v>
      </c>
      <c r="D33" s="414"/>
      <c r="E33" s="412">
        <v>0</v>
      </c>
      <c r="F33" s="414"/>
      <c r="G33" s="412">
        <v>0</v>
      </c>
      <c r="H33" s="414"/>
      <c r="I33" s="412">
        <v>0</v>
      </c>
    </row>
    <row r="34" spans="1:24" ht="22.5" customHeight="1">
      <c r="A34" s="260" t="s">
        <v>259</v>
      </c>
      <c r="C34" s="412">
        <v>528710</v>
      </c>
      <c r="D34" s="414"/>
      <c r="E34" s="412">
        <v>0</v>
      </c>
      <c r="F34" s="414"/>
      <c r="G34" s="412">
        <v>0</v>
      </c>
      <c r="H34" s="414"/>
      <c r="I34" s="412">
        <v>0</v>
      </c>
    </row>
    <row r="35" spans="1:24" ht="22.5" customHeight="1">
      <c r="A35" s="260" t="s">
        <v>274</v>
      </c>
      <c r="C35" s="412">
        <v>-923526</v>
      </c>
      <c r="D35" s="414"/>
      <c r="E35" s="412">
        <v>0</v>
      </c>
      <c r="F35" s="414"/>
      <c r="G35" s="412">
        <v>0</v>
      </c>
      <c r="H35" s="414"/>
      <c r="I35" s="412">
        <v>0</v>
      </c>
    </row>
    <row r="36" spans="1:24" ht="22.5" customHeight="1">
      <c r="A36" s="34" t="s">
        <v>124</v>
      </c>
      <c r="B36" s="34"/>
      <c r="C36" s="412">
        <v>-403794</v>
      </c>
      <c r="D36" s="414"/>
      <c r="E36" s="412">
        <v>-504976</v>
      </c>
      <c r="F36" s="414"/>
      <c r="G36" s="412">
        <f>-403794</f>
        <v>-403794</v>
      </c>
      <c r="H36" s="414"/>
      <c r="I36" s="412">
        <v>-504976</v>
      </c>
    </row>
    <row r="37" spans="1:24" ht="21.5" hidden="1">
      <c r="A37" s="34"/>
      <c r="B37" s="34"/>
      <c r="C37" s="412"/>
      <c r="D37" s="414"/>
      <c r="E37" s="412"/>
      <c r="F37" s="414"/>
      <c r="G37" s="412">
        <v>0</v>
      </c>
      <c r="H37" s="414"/>
      <c r="I37" s="412"/>
      <c r="Q37" s="261"/>
    </row>
    <row r="38" spans="1:24" ht="22.5" customHeight="1">
      <c r="A38" s="34" t="s">
        <v>180</v>
      </c>
      <c r="B38" s="34"/>
      <c r="C38" s="419">
        <v>-664854</v>
      </c>
      <c r="D38" s="414"/>
      <c r="E38" s="419">
        <v>-259143</v>
      </c>
      <c r="F38" s="414"/>
      <c r="G38" s="419">
        <v>-60344</v>
      </c>
      <c r="H38" s="414"/>
      <c r="I38" s="419">
        <v>-57468</v>
      </c>
      <c r="Q38" s="264"/>
    </row>
    <row r="39" spans="1:24" ht="22.5" customHeight="1">
      <c r="A39" s="37"/>
      <c r="B39" s="37"/>
      <c r="C39" s="432">
        <f>SUM(C11:C38)</f>
        <v>355525610</v>
      </c>
      <c r="D39" s="414"/>
      <c r="E39" s="432">
        <f>SUM(E11:E38)</f>
        <v>241258949</v>
      </c>
      <c r="F39" s="414"/>
      <c r="G39" s="432">
        <f>SUM(G11:G38)</f>
        <v>29104838</v>
      </c>
      <c r="H39" s="414"/>
      <c r="I39" s="432">
        <f>SUM(I11:I38)</f>
        <v>8810222</v>
      </c>
      <c r="J39" s="171"/>
      <c r="T39" s="277"/>
      <c r="W39" s="433"/>
    </row>
    <row r="40" spans="1:24" ht="22.5" customHeight="1">
      <c r="A40" s="263" t="s">
        <v>181</v>
      </c>
      <c r="B40" s="263"/>
      <c r="C40" s="434"/>
      <c r="D40" s="414"/>
      <c r="E40" s="434"/>
      <c r="F40" s="414"/>
      <c r="G40" s="434"/>
      <c r="H40" s="414"/>
      <c r="I40" s="434"/>
      <c r="J40" s="41"/>
      <c r="T40" s="435"/>
      <c r="X40" s="435"/>
    </row>
    <row r="41" spans="1:24" ht="22.5" customHeight="1">
      <c r="A41" s="260" t="s">
        <v>182</v>
      </c>
      <c r="C41" s="412">
        <v>-66595883</v>
      </c>
      <c r="D41" s="414"/>
      <c r="E41" s="412">
        <v>107920832</v>
      </c>
      <c r="F41" s="420"/>
      <c r="G41" s="412">
        <v>974841</v>
      </c>
      <c r="H41" s="420"/>
      <c r="I41" s="412">
        <v>47175457</v>
      </c>
      <c r="K41" s="424">
        <v>43190</v>
      </c>
      <c r="L41" s="424">
        <v>43100</v>
      </c>
      <c r="N41" s="41">
        <f>[18]BL!D11-[18]BL!F11</f>
        <v>-334478</v>
      </c>
      <c r="R41" s="425"/>
      <c r="T41" s="425"/>
      <c r="V41" s="425"/>
      <c r="X41" s="425"/>
    </row>
    <row r="42" spans="1:24" ht="22.5" customHeight="1">
      <c r="A42" s="260" t="s">
        <v>64</v>
      </c>
      <c r="C42" s="412">
        <v>27239369</v>
      </c>
      <c r="D42" s="414"/>
      <c r="E42" s="412">
        <v>58631186</v>
      </c>
      <c r="F42" s="420"/>
      <c r="G42" s="412">
        <v>-2009335</v>
      </c>
      <c r="H42" s="420"/>
      <c r="I42" s="412">
        <v>-18171181</v>
      </c>
      <c r="J42" s="34" t="s">
        <v>229</v>
      </c>
      <c r="K42" s="41">
        <v>247068</v>
      </c>
      <c r="R42" s="277"/>
      <c r="V42" s="277"/>
    </row>
    <row r="43" spans="1:24" ht="22.5" customHeight="1">
      <c r="A43" s="260" t="s">
        <v>23</v>
      </c>
      <c r="C43" s="412">
        <v>-46754817</v>
      </c>
      <c r="D43" s="414"/>
      <c r="E43" s="412">
        <v>41149383</v>
      </c>
      <c r="F43" s="420"/>
      <c r="G43" s="412">
        <v>-5207594</v>
      </c>
      <c r="H43" s="420"/>
      <c r="I43" s="412">
        <v>21404885</v>
      </c>
      <c r="J43" s="41" t="s">
        <v>230</v>
      </c>
      <c r="K43" s="425">
        <v>13996</v>
      </c>
      <c r="R43" s="436"/>
      <c r="T43" s="436"/>
      <c r="U43" s="277"/>
      <c r="V43" s="345"/>
      <c r="X43" s="345"/>
    </row>
    <row r="44" spans="1:24" ht="22.5" customHeight="1">
      <c r="A44" s="260" t="s">
        <v>195</v>
      </c>
      <c r="C44" s="412">
        <f>-16569624</f>
        <v>-16569624</v>
      </c>
      <c r="D44" s="414"/>
      <c r="E44" s="412">
        <v>-1474015</v>
      </c>
      <c r="F44" s="420"/>
      <c r="G44" s="412">
        <v>-24649</v>
      </c>
      <c r="H44" s="420"/>
      <c r="I44" s="412">
        <v>81888</v>
      </c>
      <c r="J44" s="41" t="s">
        <v>231</v>
      </c>
      <c r="K44" s="277">
        <v>172692</v>
      </c>
    </row>
    <row r="45" spans="1:24" ht="22.5" customHeight="1">
      <c r="A45" s="260" t="s">
        <v>6</v>
      </c>
      <c r="C45" s="412">
        <v>22640341</v>
      </c>
      <c r="D45" s="414"/>
      <c r="E45" s="412">
        <v>87000</v>
      </c>
      <c r="F45" s="420"/>
      <c r="G45" s="412">
        <v>185708</v>
      </c>
      <c r="H45" s="420"/>
      <c r="I45" s="412">
        <v>0</v>
      </c>
      <c r="J45" s="41" t="s">
        <v>232</v>
      </c>
      <c r="K45" s="277">
        <v>57373</v>
      </c>
      <c r="N45" s="41"/>
      <c r="Q45" s="264"/>
      <c r="R45" s="277"/>
      <c r="T45" s="277"/>
      <c r="V45" s="277"/>
      <c r="W45" s="277"/>
    </row>
    <row r="46" spans="1:24" ht="22.5" customHeight="1">
      <c r="A46" s="260" t="s">
        <v>100</v>
      </c>
      <c r="C46" s="412">
        <v>16787616</v>
      </c>
      <c r="D46" s="414"/>
      <c r="E46" s="412">
        <v>736598</v>
      </c>
      <c r="F46" s="420"/>
      <c r="G46" s="412">
        <v>14149872</v>
      </c>
      <c r="H46" s="420"/>
      <c r="I46" s="412">
        <v>43154161</v>
      </c>
      <c r="J46" s="41"/>
      <c r="N46" s="41">
        <f>[18]BL!D44-[18]BL!F44</f>
        <v>-189985</v>
      </c>
      <c r="P46" s="173">
        <v>82424</v>
      </c>
      <c r="Q46" s="41"/>
      <c r="W46" s="433"/>
    </row>
    <row r="47" spans="1:24" ht="22.5" customHeight="1">
      <c r="A47" s="260" t="s">
        <v>65</v>
      </c>
      <c r="C47" s="412">
        <v>3691722</v>
      </c>
      <c r="D47" s="414"/>
      <c r="E47" s="412">
        <v>-75483540</v>
      </c>
      <c r="F47" s="420"/>
      <c r="G47" s="412">
        <v>251623</v>
      </c>
      <c r="H47" s="420"/>
      <c r="I47" s="412">
        <v>-84221436</v>
      </c>
      <c r="J47" s="41"/>
      <c r="N47" s="189">
        <f>P46-N46</f>
        <v>272409</v>
      </c>
      <c r="Q47" s="264"/>
      <c r="T47" s="435"/>
      <c r="X47" s="435"/>
    </row>
    <row r="48" spans="1:24" ht="22.5" customHeight="1">
      <c r="A48" s="260" t="s">
        <v>136</v>
      </c>
      <c r="C48" s="412">
        <v>-606750</v>
      </c>
      <c r="D48" s="414"/>
      <c r="E48" s="412">
        <v>-11250</v>
      </c>
      <c r="F48" s="420"/>
      <c r="G48" s="412">
        <v>-6750</v>
      </c>
      <c r="H48" s="420"/>
      <c r="I48" s="412">
        <v>-11250</v>
      </c>
      <c r="J48" s="41"/>
      <c r="N48" s="41">
        <f>[18]BL!D60-[18]BL!F60</f>
        <v>-776</v>
      </c>
      <c r="Q48" s="261"/>
      <c r="R48" s="436"/>
      <c r="T48" s="436"/>
      <c r="V48" s="436"/>
      <c r="X48" s="436"/>
    </row>
    <row r="49" spans="1:24" ht="22.5" hidden="1" customHeight="1">
      <c r="C49" s="412"/>
      <c r="D49" s="414"/>
      <c r="E49" s="412"/>
      <c r="F49" s="420"/>
      <c r="G49" s="412"/>
      <c r="H49" s="420"/>
      <c r="I49" s="412"/>
      <c r="J49" s="41"/>
      <c r="N49" s="41"/>
      <c r="Q49" s="346"/>
      <c r="R49" s="436"/>
      <c r="T49" s="436"/>
      <c r="V49" s="436"/>
      <c r="X49" s="436"/>
    </row>
    <row r="50" spans="1:24" ht="22.5" customHeight="1">
      <c r="A50" s="260" t="s">
        <v>233</v>
      </c>
      <c r="C50" s="419">
        <v>-12071000</v>
      </c>
      <c r="D50" s="414"/>
      <c r="E50" s="419">
        <v>-1877450</v>
      </c>
      <c r="F50" s="420"/>
      <c r="G50" s="419">
        <v>-989355</v>
      </c>
      <c r="H50" s="420"/>
      <c r="I50" s="419">
        <v>-41339</v>
      </c>
      <c r="R50" s="117"/>
      <c r="S50" s="117"/>
      <c r="T50" s="117"/>
      <c r="U50" s="117"/>
      <c r="V50" s="117"/>
    </row>
    <row r="51" spans="1:24" ht="22.5" customHeight="1">
      <c r="A51" s="260" t="s">
        <v>268</v>
      </c>
      <c r="C51" s="434">
        <f>SUM(C39:C50)</f>
        <v>283286584</v>
      </c>
      <c r="D51" s="414"/>
      <c r="E51" s="434">
        <f>SUM(E39:E50)</f>
        <v>370937693</v>
      </c>
      <c r="F51" s="414"/>
      <c r="G51" s="434">
        <f>SUM(G39:G50)</f>
        <v>36429199</v>
      </c>
      <c r="H51" s="414"/>
      <c r="I51" s="434">
        <f>SUM(I39:I50)</f>
        <v>18181407</v>
      </c>
      <c r="Q51" s="261"/>
      <c r="R51" s="117"/>
      <c r="S51" s="117"/>
      <c r="T51" s="117"/>
      <c r="U51" s="117"/>
      <c r="V51" s="117"/>
    </row>
    <row r="52" spans="1:24" ht="22.5" customHeight="1">
      <c r="A52" s="34" t="s">
        <v>345</v>
      </c>
      <c r="B52" s="34"/>
      <c r="C52" s="437">
        <v>-61757803</v>
      </c>
      <c r="D52" s="414"/>
      <c r="E52" s="419">
        <v>-24625681</v>
      </c>
      <c r="F52" s="420"/>
      <c r="G52" s="437">
        <f>-3994239</f>
        <v>-3994239</v>
      </c>
      <c r="H52" s="420"/>
      <c r="I52" s="419">
        <v>-3346493</v>
      </c>
      <c r="R52" s="261"/>
    </row>
    <row r="53" spans="1:24" ht="22.5" customHeight="1">
      <c r="A53" s="264" t="s">
        <v>269</v>
      </c>
      <c r="B53" s="264"/>
      <c r="C53" s="421">
        <f>SUM(C51:C52)</f>
        <v>221528781</v>
      </c>
      <c r="D53" s="413"/>
      <c r="E53" s="421">
        <f>SUM(E51:E52)</f>
        <v>346312012</v>
      </c>
      <c r="F53" s="413"/>
      <c r="G53" s="421">
        <f>SUM(G51:G52)</f>
        <v>32434960</v>
      </c>
      <c r="H53" s="413"/>
      <c r="I53" s="421">
        <f>SUM(I51:I52)</f>
        <v>14834914</v>
      </c>
      <c r="R53" s="261"/>
    </row>
    <row r="54" spans="1:24" ht="22.5" customHeight="1">
      <c r="A54" s="12" t="s">
        <v>109</v>
      </c>
      <c r="B54" s="12"/>
      <c r="D54" s="11"/>
      <c r="E54" s="11"/>
      <c r="F54" s="11"/>
      <c r="G54" s="11"/>
      <c r="H54" s="11"/>
      <c r="I54" s="11"/>
      <c r="J54" s="41"/>
    </row>
    <row r="55" spans="1:24" ht="22.5" customHeight="1">
      <c r="A55" s="12" t="s">
        <v>289</v>
      </c>
      <c r="B55" s="12"/>
      <c r="D55" s="11"/>
      <c r="E55" s="11"/>
      <c r="F55" s="11"/>
      <c r="G55" s="11"/>
      <c r="H55" s="11"/>
      <c r="I55" s="11"/>
      <c r="J55" s="41"/>
    </row>
    <row r="56" spans="1:24" ht="22.5" customHeight="1">
      <c r="C56" s="445" t="s">
        <v>0</v>
      </c>
      <c r="D56" s="445"/>
      <c r="E56" s="445"/>
      <c r="F56" s="408"/>
      <c r="G56" s="445" t="s">
        <v>41</v>
      </c>
      <c r="H56" s="445"/>
      <c r="I56" s="445"/>
    </row>
    <row r="57" spans="1:24" ht="22.5" customHeight="1">
      <c r="C57" s="448" t="s">
        <v>276</v>
      </c>
      <c r="D57" s="448"/>
      <c r="E57" s="448"/>
      <c r="F57" s="408"/>
      <c r="G57" s="448" t="s">
        <v>276</v>
      </c>
      <c r="H57" s="448"/>
      <c r="I57" s="448"/>
    </row>
    <row r="58" spans="1:24" ht="22.5" customHeight="1">
      <c r="C58" s="448" t="s">
        <v>38</v>
      </c>
      <c r="D58" s="448"/>
      <c r="E58" s="448"/>
      <c r="F58" s="408"/>
      <c r="G58" s="448" t="s">
        <v>38</v>
      </c>
      <c r="H58" s="448"/>
      <c r="I58" s="448"/>
    </row>
    <row r="59" spans="1:24" ht="22.5" customHeight="1">
      <c r="C59" s="409">
        <v>2562</v>
      </c>
      <c r="D59" s="409"/>
      <c r="E59" s="409">
        <v>2561</v>
      </c>
      <c r="F59" s="409"/>
      <c r="G59" s="409">
        <v>2562</v>
      </c>
      <c r="H59" s="409"/>
      <c r="I59" s="409">
        <v>2561</v>
      </c>
    </row>
    <row r="60" spans="1:24" ht="22.5" customHeight="1">
      <c r="C60" s="409"/>
      <c r="D60" s="409"/>
      <c r="E60" s="409" t="s">
        <v>291</v>
      </c>
      <c r="F60" s="409"/>
      <c r="G60" s="409"/>
      <c r="H60" s="409"/>
      <c r="I60" s="409" t="s">
        <v>291</v>
      </c>
    </row>
    <row r="61" spans="1:24" ht="22.5" customHeight="1">
      <c r="C61" s="446" t="s">
        <v>280</v>
      </c>
      <c r="D61" s="446"/>
      <c r="E61" s="446"/>
      <c r="F61" s="446"/>
      <c r="G61" s="446"/>
      <c r="H61" s="446"/>
      <c r="I61" s="446"/>
    </row>
    <row r="62" spans="1:24" ht="22.5" customHeight="1">
      <c r="A62" s="265" t="s">
        <v>24</v>
      </c>
      <c r="B62" s="265"/>
      <c r="D62" s="33"/>
      <c r="E62" s="33"/>
      <c r="F62" s="33"/>
      <c r="G62" s="33"/>
      <c r="H62" s="33"/>
      <c r="I62" s="33"/>
    </row>
    <row r="63" spans="1:24" ht="22.5" customHeight="1">
      <c r="A63" s="260" t="s">
        <v>251</v>
      </c>
      <c r="C63" s="412">
        <v>0</v>
      </c>
      <c r="D63" s="413"/>
      <c r="E63" s="412">
        <v>-100931</v>
      </c>
      <c r="F63" s="413"/>
      <c r="G63" s="412">
        <v>0</v>
      </c>
      <c r="H63" s="413"/>
      <c r="I63" s="412">
        <v>-100931</v>
      </c>
    </row>
    <row r="64" spans="1:24" ht="22.5" customHeight="1">
      <c r="A64" s="260" t="s">
        <v>234</v>
      </c>
      <c r="C64" s="412">
        <v>-2000000</v>
      </c>
      <c r="D64" s="414"/>
      <c r="E64" s="412">
        <v>-5266556</v>
      </c>
      <c r="F64" s="414"/>
      <c r="G64" s="412">
        <v>-2000000</v>
      </c>
      <c r="H64" s="414"/>
      <c r="I64" s="412">
        <v>0</v>
      </c>
    </row>
    <row r="65" spans="1:18" ht="22.5" customHeight="1">
      <c r="A65" s="438" t="s">
        <v>341</v>
      </c>
      <c r="C65" s="34"/>
    </row>
    <row r="66" spans="1:18" ht="22.5" customHeight="1">
      <c r="A66" s="438" t="s">
        <v>342</v>
      </c>
      <c r="C66" s="412">
        <v>-294486562</v>
      </c>
      <c r="D66" s="414"/>
      <c r="E66" s="412">
        <v>0</v>
      </c>
      <c r="F66" s="414"/>
      <c r="G66" s="412">
        <v>-294486562</v>
      </c>
      <c r="H66" s="414"/>
      <c r="I66" s="412">
        <v>0</v>
      </c>
    </row>
    <row r="67" spans="1:18" ht="22.5" customHeight="1">
      <c r="A67" s="260" t="s">
        <v>249</v>
      </c>
      <c r="C67" s="412">
        <v>0</v>
      </c>
      <c r="D67" s="414"/>
      <c r="E67" s="412">
        <v>0</v>
      </c>
      <c r="F67" s="414"/>
      <c r="G67" s="412">
        <v>0</v>
      </c>
      <c r="H67" s="414"/>
      <c r="I67" s="412">
        <v>-1005616899</v>
      </c>
    </row>
    <row r="68" spans="1:18" ht="22.5" customHeight="1">
      <c r="A68" s="260" t="s">
        <v>143</v>
      </c>
      <c r="C68" s="412">
        <v>-3338000</v>
      </c>
      <c r="D68" s="414"/>
      <c r="E68" s="412">
        <v>-964420914</v>
      </c>
      <c r="F68" s="414"/>
      <c r="G68" s="412">
        <v>0</v>
      </c>
      <c r="H68" s="414"/>
      <c r="I68" s="412">
        <v>0</v>
      </c>
      <c r="R68" s="261"/>
    </row>
    <row r="69" spans="1:18" ht="22.5" customHeight="1">
      <c r="A69" s="260" t="s">
        <v>145</v>
      </c>
      <c r="C69" s="412">
        <v>-88682891</v>
      </c>
      <c r="D69" s="414"/>
      <c r="E69" s="412">
        <v>-333260729</v>
      </c>
      <c r="F69" s="414"/>
      <c r="G69" s="412">
        <v>-5028235</v>
      </c>
      <c r="H69" s="414"/>
      <c r="I69" s="412">
        <v>-145654</v>
      </c>
    </row>
    <row r="70" spans="1:18" ht="22.5" customHeight="1">
      <c r="A70" s="260" t="s">
        <v>235</v>
      </c>
      <c r="C70" s="415">
        <v>0</v>
      </c>
      <c r="D70" s="416"/>
      <c r="E70" s="417">
        <v>-11798623</v>
      </c>
      <c r="F70" s="416"/>
      <c r="G70" s="415">
        <v>0</v>
      </c>
      <c r="H70" s="416"/>
      <c r="I70" s="415">
        <v>0</v>
      </c>
    </row>
    <row r="71" spans="1:18" ht="22.5" customHeight="1">
      <c r="A71" s="260" t="s">
        <v>146</v>
      </c>
      <c r="C71" s="417">
        <v>122376182</v>
      </c>
      <c r="D71" s="416"/>
      <c r="E71" s="417">
        <v>4938600</v>
      </c>
      <c r="F71" s="416"/>
      <c r="G71" s="417">
        <v>3657586</v>
      </c>
      <c r="H71" s="439"/>
      <c r="I71" s="417">
        <v>560748</v>
      </c>
    </row>
    <row r="72" spans="1:18" ht="22.5" customHeight="1">
      <c r="A72" s="260" t="s">
        <v>343</v>
      </c>
      <c r="C72" s="185">
        <v>-6597377</v>
      </c>
      <c r="D72" s="185"/>
      <c r="E72" s="418">
        <v>-5822093</v>
      </c>
      <c r="F72" s="185"/>
      <c r="G72" s="412">
        <v>0</v>
      </c>
      <c r="H72" s="185"/>
      <c r="I72" s="182">
        <v>0</v>
      </c>
    </row>
    <row r="73" spans="1:18" ht="22.5" customHeight="1">
      <c r="A73" s="260" t="s">
        <v>344</v>
      </c>
      <c r="C73" s="412">
        <v>2006665</v>
      </c>
      <c r="D73" s="414"/>
      <c r="E73" s="412">
        <v>0</v>
      </c>
      <c r="F73" s="414"/>
      <c r="G73" s="412">
        <v>0</v>
      </c>
      <c r="H73" s="414"/>
      <c r="I73" s="412">
        <v>0</v>
      </c>
    </row>
    <row r="74" spans="1:18" ht="22.5" customHeight="1">
      <c r="A74" s="260" t="s">
        <v>243</v>
      </c>
      <c r="C74" s="412">
        <v>-14988350</v>
      </c>
      <c r="D74" s="414"/>
      <c r="E74" s="412">
        <v>0</v>
      </c>
      <c r="F74" s="414"/>
      <c r="G74" s="412">
        <v>0</v>
      </c>
      <c r="H74" s="414"/>
      <c r="I74" s="412">
        <v>0</v>
      </c>
    </row>
    <row r="75" spans="1:18" ht="22.5" customHeight="1">
      <c r="A75" s="260" t="s">
        <v>258</v>
      </c>
      <c r="C75" s="412">
        <v>1133900</v>
      </c>
      <c r="D75" s="414"/>
      <c r="E75" s="412">
        <v>0</v>
      </c>
      <c r="F75" s="414"/>
      <c r="G75" s="412">
        <v>1133900</v>
      </c>
      <c r="H75" s="414"/>
      <c r="I75" s="412">
        <v>0</v>
      </c>
    </row>
    <row r="76" spans="1:18" ht="22.5" customHeight="1">
      <c r="A76" s="260" t="s">
        <v>340</v>
      </c>
      <c r="C76" s="412">
        <v>2399982</v>
      </c>
      <c r="D76" s="414"/>
      <c r="E76" s="412">
        <v>0</v>
      </c>
      <c r="F76" s="414"/>
      <c r="G76" s="412">
        <v>2399982</v>
      </c>
      <c r="H76" s="414"/>
      <c r="I76" s="412">
        <v>0</v>
      </c>
    </row>
    <row r="77" spans="1:18" ht="22.5" customHeight="1">
      <c r="A77" s="260" t="s">
        <v>236</v>
      </c>
      <c r="C77" s="412">
        <v>149827000</v>
      </c>
      <c r="D77" s="414"/>
      <c r="E77" s="412">
        <v>163682902</v>
      </c>
      <c r="F77" s="414"/>
      <c r="G77" s="412">
        <v>476878881</v>
      </c>
      <c r="H77" s="414"/>
      <c r="I77" s="412">
        <v>270717709</v>
      </c>
    </row>
    <row r="78" spans="1:18" ht="22.5" customHeight="1">
      <c r="A78" s="260" t="s">
        <v>138</v>
      </c>
      <c r="C78" s="419">
        <v>247714</v>
      </c>
      <c r="D78" s="414"/>
      <c r="E78" s="419">
        <v>259143</v>
      </c>
      <c r="F78" s="420"/>
      <c r="G78" s="419">
        <v>60344</v>
      </c>
      <c r="H78" s="420"/>
      <c r="I78" s="419">
        <v>57468</v>
      </c>
    </row>
    <row r="79" spans="1:18" ht="22.5" customHeight="1">
      <c r="A79" s="264" t="s">
        <v>213</v>
      </c>
      <c r="B79" s="264"/>
      <c r="C79" s="421">
        <f>SUM(C63:C78)</f>
        <v>-132101737</v>
      </c>
      <c r="D79" s="413"/>
      <c r="E79" s="421">
        <f>SUM(E63:E78)</f>
        <v>-1151789201</v>
      </c>
      <c r="F79" s="413"/>
      <c r="G79" s="421">
        <f>SUM(G63:G78)</f>
        <v>182615896</v>
      </c>
      <c r="H79" s="413"/>
      <c r="I79" s="421">
        <f>SUM(I63:I78)</f>
        <v>-734527559</v>
      </c>
      <c r="J79" s="41"/>
      <c r="R79" s="261"/>
    </row>
    <row r="80" spans="1:18" ht="6.65" customHeight="1">
      <c r="A80" s="264"/>
      <c r="B80" s="264"/>
      <c r="C80" s="203"/>
      <c r="D80" s="202"/>
      <c r="E80" s="203"/>
      <c r="F80" s="202"/>
      <c r="G80" s="203"/>
      <c r="H80" s="202"/>
      <c r="I80" s="203"/>
      <c r="J80" s="41"/>
    </row>
    <row r="81" spans="1:19" ht="22.5" customHeight="1">
      <c r="A81" s="265" t="s">
        <v>25</v>
      </c>
      <c r="B81" s="265"/>
      <c r="C81" s="202"/>
      <c r="D81" s="202"/>
      <c r="E81" s="202"/>
      <c r="F81" s="202"/>
      <c r="G81" s="202"/>
      <c r="H81" s="202"/>
      <c r="I81" s="202"/>
    </row>
    <row r="82" spans="1:19" ht="22.5" customHeight="1">
      <c r="A82" s="260" t="s">
        <v>183</v>
      </c>
      <c r="C82" s="196">
        <v>1239033803</v>
      </c>
      <c r="D82" s="202"/>
      <c r="E82" s="196">
        <v>1910753781</v>
      </c>
      <c r="F82" s="202"/>
      <c r="G82" s="196">
        <v>110000000</v>
      </c>
      <c r="H82" s="202"/>
      <c r="I82" s="196">
        <v>750618200</v>
      </c>
    </row>
    <row r="83" spans="1:19" ht="22.5" customHeight="1">
      <c r="A83" s="260" t="s">
        <v>206</v>
      </c>
      <c r="C83" s="196">
        <v>-1096735884</v>
      </c>
      <c r="D83" s="202"/>
      <c r="E83" s="196">
        <v>-1853017897</v>
      </c>
      <c r="F83" s="202"/>
      <c r="G83" s="196">
        <v>-180000000</v>
      </c>
      <c r="H83" s="202"/>
      <c r="I83" s="196">
        <v>-722618200</v>
      </c>
      <c r="J83" s="41"/>
    </row>
    <row r="84" spans="1:19" ht="22.5" customHeight="1">
      <c r="A84" s="260" t="s">
        <v>237</v>
      </c>
      <c r="C84" s="196">
        <v>0</v>
      </c>
      <c r="D84" s="202"/>
      <c r="E84" s="196">
        <v>0</v>
      </c>
      <c r="F84" s="202"/>
      <c r="G84" s="196">
        <v>56500000</v>
      </c>
      <c r="H84" s="202"/>
      <c r="I84" s="196">
        <v>232300000</v>
      </c>
      <c r="J84" s="41"/>
    </row>
    <row r="85" spans="1:19" ht="22.5" customHeight="1">
      <c r="A85" s="260" t="s">
        <v>238</v>
      </c>
      <c r="C85" s="196">
        <v>0</v>
      </c>
      <c r="D85" s="202"/>
      <c r="E85" s="196">
        <v>0</v>
      </c>
      <c r="F85" s="202"/>
      <c r="G85" s="196">
        <v>-127800000</v>
      </c>
      <c r="H85" s="202"/>
      <c r="I85" s="196">
        <v>-161000000</v>
      </c>
      <c r="J85" s="41"/>
    </row>
    <row r="86" spans="1:19" ht="22.5" customHeight="1">
      <c r="A86" s="260" t="s">
        <v>239</v>
      </c>
      <c r="C86" s="196">
        <v>570091401</v>
      </c>
      <c r="D86" s="201"/>
      <c r="E86" s="196">
        <v>593971063</v>
      </c>
      <c r="F86" s="197"/>
      <c r="G86" s="196">
        <v>570091401</v>
      </c>
      <c r="H86" s="197"/>
      <c r="I86" s="196">
        <v>377971063</v>
      </c>
      <c r="J86" s="41"/>
      <c r="Q86" s="41"/>
      <c r="R86" s="261"/>
      <c r="S86" s="41"/>
    </row>
    <row r="87" spans="1:19" ht="22.5" customHeight="1">
      <c r="A87" s="260" t="s">
        <v>240</v>
      </c>
      <c r="C87" s="196">
        <v>-434305807</v>
      </c>
      <c r="D87" s="197"/>
      <c r="E87" s="196">
        <v>-137090506</v>
      </c>
      <c r="F87" s="197"/>
      <c r="G87" s="196">
        <v>-343812473</v>
      </c>
      <c r="H87" s="197"/>
      <c r="I87" s="196">
        <v>-85181173</v>
      </c>
      <c r="J87" s="41"/>
      <c r="N87" s="261"/>
      <c r="Q87" s="261"/>
      <c r="R87" s="41"/>
    </row>
    <row r="88" spans="1:19" ht="22.5" customHeight="1">
      <c r="A88" s="260" t="s">
        <v>255</v>
      </c>
      <c r="C88" s="196">
        <v>0</v>
      </c>
      <c r="D88" s="197"/>
      <c r="E88" s="196">
        <v>6830000</v>
      </c>
      <c r="F88" s="197"/>
      <c r="G88" s="196">
        <v>0</v>
      </c>
      <c r="H88" s="197"/>
      <c r="I88" s="196">
        <v>0</v>
      </c>
      <c r="J88" s="41"/>
      <c r="N88" s="261"/>
      <c r="Q88" s="261"/>
      <c r="R88" s="261"/>
    </row>
    <row r="89" spans="1:19" ht="22.5" customHeight="1">
      <c r="A89" s="260" t="s">
        <v>184</v>
      </c>
      <c r="C89" s="196">
        <v>-12101359</v>
      </c>
      <c r="D89" s="197"/>
      <c r="E89" s="196">
        <v>-15129845</v>
      </c>
      <c r="F89" s="197"/>
      <c r="G89" s="196">
        <v>-1797794</v>
      </c>
      <c r="H89" s="197"/>
      <c r="I89" s="196">
        <v>-1392682</v>
      </c>
      <c r="N89" s="261"/>
    </row>
    <row r="90" spans="1:19" ht="22.5" customHeight="1">
      <c r="A90" s="260" t="s">
        <v>275</v>
      </c>
      <c r="C90" s="196">
        <v>-247649448</v>
      </c>
      <c r="D90" s="197"/>
      <c r="E90" s="196">
        <v>-262786509</v>
      </c>
      <c r="F90" s="197"/>
      <c r="G90" s="196">
        <f>-247649448</f>
        <v>-247649448</v>
      </c>
      <c r="H90" s="197"/>
      <c r="I90" s="196">
        <v>-262786509</v>
      </c>
      <c r="N90" s="261"/>
    </row>
    <row r="91" spans="1:19" ht="22.5" customHeight="1">
      <c r="A91" s="260" t="s">
        <v>270</v>
      </c>
      <c r="C91" s="196">
        <v>-15151876</v>
      </c>
      <c r="D91" s="197"/>
      <c r="E91" s="196">
        <v>-13465194</v>
      </c>
      <c r="F91" s="197"/>
      <c r="G91" s="196">
        <v>0</v>
      </c>
      <c r="H91" s="197"/>
      <c r="I91" s="196">
        <v>0</v>
      </c>
      <c r="N91" s="261"/>
    </row>
    <row r="92" spans="1:19" ht="22.5" customHeight="1">
      <c r="A92" s="260" t="s">
        <v>185</v>
      </c>
      <c r="C92" s="196">
        <v>-33958859</v>
      </c>
      <c r="D92" s="197"/>
      <c r="E92" s="196">
        <v>-25269284</v>
      </c>
      <c r="F92" s="197"/>
      <c r="G92" s="196">
        <v>-18335178</v>
      </c>
      <c r="H92" s="197"/>
      <c r="I92" s="196">
        <v>-13709247</v>
      </c>
      <c r="N92" s="261"/>
    </row>
    <row r="93" spans="1:19" ht="22.5" customHeight="1">
      <c r="A93" s="260" t="s">
        <v>241</v>
      </c>
      <c r="C93" s="196">
        <v>-1713600</v>
      </c>
      <c r="D93" s="197"/>
      <c r="E93" s="196">
        <v>-2956812</v>
      </c>
      <c r="F93" s="197"/>
      <c r="G93" s="196">
        <v>-1713600</v>
      </c>
      <c r="H93" s="197"/>
      <c r="I93" s="196">
        <v>-2956812</v>
      </c>
    </row>
    <row r="94" spans="1:19" ht="22.5" customHeight="1">
      <c r="A94" s="260" t="s">
        <v>242</v>
      </c>
      <c r="C94" s="196">
        <v>0</v>
      </c>
      <c r="D94" s="197"/>
      <c r="E94" s="196">
        <v>599999990</v>
      </c>
      <c r="F94" s="197"/>
      <c r="G94" s="196">
        <v>0</v>
      </c>
      <c r="H94" s="197"/>
      <c r="I94" s="196">
        <v>599999990</v>
      </c>
    </row>
    <row r="95" spans="1:19" ht="22.5" customHeight="1">
      <c r="A95" s="260" t="s">
        <v>288</v>
      </c>
      <c r="C95" s="196">
        <v>0</v>
      </c>
      <c r="D95" s="197"/>
      <c r="E95" s="196">
        <v>15</v>
      </c>
      <c r="F95" s="197"/>
      <c r="G95" s="196">
        <v>0</v>
      </c>
      <c r="H95" s="197"/>
      <c r="I95" s="196">
        <v>0</v>
      </c>
    </row>
    <row r="96" spans="1:19" ht="22.5" customHeight="1">
      <c r="A96" s="264" t="s">
        <v>214</v>
      </c>
      <c r="B96" s="264"/>
      <c r="C96" s="229">
        <f>SUM(C82:C94)</f>
        <v>-32491629</v>
      </c>
      <c r="D96" s="202"/>
      <c r="E96" s="229">
        <f>SUM(E82:E95)</f>
        <v>801838802</v>
      </c>
      <c r="F96" s="202"/>
      <c r="G96" s="229">
        <f>SUM(G82:G94)</f>
        <v>-184517092</v>
      </c>
      <c r="H96" s="202"/>
      <c r="I96" s="229">
        <f>SUM(I82:I95)</f>
        <v>711244630</v>
      </c>
    </row>
    <row r="97" spans="1:10" ht="6.65" customHeight="1">
      <c r="A97" s="264"/>
      <c r="B97" s="264"/>
      <c r="C97" s="266"/>
      <c r="D97" s="202"/>
      <c r="E97" s="266"/>
      <c r="F97" s="202"/>
      <c r="G97" s="266"/>
      <c r="H97" s="202"/>
      <c r="I97" s="266"/>
    </row>
    <row r="98" spans="1:10" ht="22.5" customHeight="1">
      <c r="A98" s="34"/>
      <c r="B98" s="264"/>
      <c r="C98" s="203"/>
      <c r="D98" s="202"/>
      <c r="E98" s="203"/>
      <c r="F98" s="202"/>
      <c r="G98" s="203"/>
      <c r="H98" s="202"/>
      <c r="I98" s="203"/>
    </row>
    <row r="99" spans="1:10" ht="22.5" customHeight="1">
      <c r="A99" s="34"/>
      <c r="B99" s="264"/>
      <c r="C99" s="203"/>
      <c r="D99" s="202"/>
      <c r="E99" s="203"/>
      <c r="F99" s="202"/>
      <c r="G99" s="203"/>
      <c r="H99" s="202"/>
      <c r="I99" s="203"/>
    </row>
    <row r="100" spans="1:10" ht="22.5" customHeight="1">
      <c r="A100" s="34"/>
      <c r="B100" s="264"/>
      <c r="C100" s="203"/>
      <c r="D100" s="202"/>
      <c r="E100" s="203"/>
      <c r="F100" s="202"/>
      <c r="G100" s="203"/>
      <c r="H100" s="202"/>
      <c r="I100" s="203"/>
    </row>
    <row r="101" spans="1:10" ht="22.5" customHeight="1">
      <c r="A101" s="34"/>
      <c r="B101" s="264"/>
      <c r="C101" s="203"/>
      <c r="D101" s="202"/>
      <c r="E101" s="203"/>
      <c r="F101" s="202"/>
      <c r="G101" s="203"/>
      <c r="H101" s="202"/>
      <c r="I101" s="203"/>
    </row>
    <row r="102" spans="1:10" ht="22.5" customHeight="1">
      <c r="A102" s="34"/>
      <c r="B102" s="264"/>
      <c r="C102" s="203"/>
      <c r="D102" s="202"/>
      <c r="E102" s="203"/>
      <c r="F102" s="202"/>
      <c r="G102" s="203"/>
      <c r="H102" s="202"/>
      <c r="I102" s="203"/>
    </row>
    <row r="103" spans="1:10" ht="22.5" customHeight="1">
      <c r="A103" s="34"/>
      <c r="B103" s="264"/>
      <c r="C103" s="203"/>
      <c r="D103" s="202"/>
      <c r="E103" s="203"/>
      <c r="F103" s="202"/>
      <c r="G103" s="203"/>
      <c r="H103" s="202"/>
      <c r="I103" s="203"/>
    </row>
    <row r="104" spans="1:10" ht="22.5" customHeight="1">
      <c r="A104" s="12" t="s">
        <v>109</v>
      </c>
      <c r="B104" s="12"/>
      <c r="C104" s="422"/>
      <c r="E104" s="423"/>
      <c r="F104" s="423"/>
      <c r="G104" s="423"/>
      <c r="I104" s="423"/>
      <c r="J104" s="41"/>
    </row>
    <row r="105" spans="1:10" ht="22.5" customHeight="1">
      <c r="A105" s="12" t="s">
        <v>289</v>
      </c>
      <c r="B105" s="12"/>
      <c r="C105" s="422"/>
      <c r="E105" s="423"/>
      <c r="F105" s="423"/>
      <c r="G105" s="423"/>
      <c r="I105" s="423"/>
    </row>
    <row r="106" spans="1:10" ht="22.5" customHeight="1">
      <c r="C106" s="445" t="s">
        <v>0</v>
      </c>
      <c r="D106" s="445"/>
      <c r="E106" s="445"/>
      <c r="F106" s="410"/>
      <c r="G106" s="445" t="s">
        <v>41</v>
      </c>
      <c r="H106" s="445"/>
      <c r="I106" s="445"/>
    </row>
    <row r="107" spans="1:10" ht="22.5" customHeight="1">
      <c r="C107" s="448" t="s">
        <v>276</v>
      </c>
      <c r="D107" s="448"/>
      <c r="E107" s="448"/>
      <c r="F107" s="410"/>
      <c r="G107" s="448" t="s">
        <v>276</v>
      </c>
      <c r="H107" s="448"/>
      <c r="I107" s="448"/>
    </row>
    <row r="108" spans="1:10" ht="22.5" customHeight="1">
      <c r="C108" s="448" t="s">
        <v>38</v>
      </c>
      <c r="D108" s="448"/>
      <c r="E108" s="448"/>
      <c r="F108" s="410"/>
      <c r="G108" s="448" t="s">
        <v>38</v>
      </c>
      <c r="H108" s="448"/>
      <c r="I108" s="448"/>
    </row>
    <row r="109" spans="1:10" ht="22.5" customHeight="1">
      <c r="C109" s="411">
        <v>2562</v>
      </c>
      <c r="D109" s="411"/>
      <c r="E109" s="411">
        <v>2561</v>
      </c>
      <c r="F109" s="411"/>
      <c r="G109" s="411">
        <v>2562</v>
      </c>
      <c r="H109" s="411"/>
      <c r="I109" s="411">
        <v>2561</v>
      </c>
    </row>
    <row r="110" spans="1:10" ht="22.5" customHeight="1">
      <c r="C110" s="411"/>
      <c r="D110" s="411"/>
      <c r="E110" s="411" t="s">
        <v>291</v>
      </c>
      <c r="F110" s="411"/>
      <c r="G110" s="411"/>
      <c r="H110" s="411"/>
      <c r="I110" s="411" t="s">
        <v>291</v>
      </c>
    </row>
    <row r="111" spans="1:10" ht="22.5" customHeight="1">
      <c r="C111" s="446" t="s">
        <v>280</v>
      </c>
      <c r="D111" s="446"/>
      <c r="E111" s="446"/>
      <c r="F111" s="446"/>
      <c r="G111" s="446"/>
      <c r="H111" s="446"/>
      <c r="I111" s="446"/>
    </row>
    <row r="112" spans="1:10" ht="22.5" customHeight="1">
      <c r="A112" s="34" t="s">
        <v>186</v>
      </c>
      <c r="B112" s="264"/>
      <c r="C112" s="203"/>
      <c r="D112" s="202"/>
      <c r="E112" s="203"/>
      <c r="F112" s="202"/>
      <c r="G112" s="203"/>
      <c r="H112" s="202"/>
      <c r="I112" s="203"/>
    </row>
    <row r="113" spans="1:22" ht="22.5" customHeight="1">
      <c r="A113" s="34" t="s">
        <v>245</v>
      </c>
      <c r="B113" s="264"/>
      <c r="C113" s="200">
        <f>SUM(C96,C79,C53)</f>
        <v>56935415</v>
      </c>
      <c r="D113" s="197"/>
      <c r="E113" s="200">
        <f>SUM(E96,E79,E53)</f>
        <v>-3638387</v>
      </c>
      <c r="F113" s="197"/>
      <c r="G113" s="200">
        <f>SUM(G96,G79,G53)</f>
        <v>30533764</v>
      </c>
      <c r="H113" s="197"/>
      <c r="I113" s="200">
        <f>SUM(I96,I79,I53)</f>
        <v>-8448015</v>
      </c>
      <c r="Q113" s="261"/>
    </row>
    <row r="114" spans="1:22" ht="22.5" customHeight="1">
      <c r="A114" s="270" t="s">
        <v>252</v>
      </c>
      <c r="B114" s="264"/>
      <c r="C114" s="203"/>
      <c r="D114" s="202"/>
      <c r="E114" s="203"/>
      <c r="F114" s="202"/>
      <c r="G114" s="203"/>
      <c r="H114" s="202"/>
      <c r="I114" s="203"/>
    </row>
    <row r="115" spans="1:22" ht="22.5" customHeight="1">
      <c r="A115" s="270" t="s">
        <v>253</v>
      </c>
      <c r="B115" s="264"/>
      <c r="C115" s="198">
        <v>-88192</v>
      </c>
      <c r="D115" s="197"/>
      <c r="E115" s="198">
        <v>-884</v>
      </c>
      <c r="F115" s="197"/>
      <c r="G115" s="198">
        <v>-36515</v>
      </c>
      <c r="H115" s="197"/>
      <c r="I115" s="198">
        <v>-2973</v>
      </c>
    </row>
    <row r="116" spans="1:22" ht="22.5" customHeight="1">
      <c r="A116" s="264" t="s">
        <v>186</v>
      </c>
      <c r="B116" s="264"/>
      <c r="C116" s="199">
        <f>C115+C113</f>
        <v>56847223</v>
      </c>
      <c r="D116" s="202"/>
      <c r="E116" s="199">
        <f>E115+E113</f>
        <v>-3639271</v>
      </c>
      <c r="F116" s="202"/>
      <c r="G116" s="199">
        <f>G115+G113</f>
        <v>30497249</v>
      </c>
      <c r="H116" s="202"/>
      <c r="I116" s="199">
        <f>I115+I113</f>
        <v>-8450988</v>
      </c>
    </row>
    <row r="117" spans="1:22" ht="22.5" customHeight="1">
      <c r="A117" s="34" t="s">
        <v>348</v>
      </c>
      <c r="B117" s="34"/>
      <c r="C117" s="200">
        <f>BL!F10</f>
        <v>43567165</v>
      </c>
      <c r="D117" s="197"/>
      <c r="E117" s="200">
        <v>47206436</v>
      </c>
      <c r="F117" s="202"/>
      <c r="G117" s="200">
        <f>BL!J10</f>
        <v>1479405</v>
      </c>
      <c r="H117" s="202"/>
      <c r="I117" s="200">
        <v>9930393</v>
      </c>
    </row>
    <row r="118" spans="1:22" ht="22.5" customHeight="1" thickBot="1">
      <c r="A118" s="264" t="s">
        <v>349</v>
      </c>
      <c r="B118" s="264"/>
      <c r="C118" s="204">
        <f>SUM(C116:C117)</f>
        <v>100414388</v>
      </c>
      <c r="D118" s="202"/>
      <c r="E118" s="204">
        <f>SUM(E116:E117)</f>
        <v>43567165</v>
      </c>
      <c r="F118" s="202"/>
      <c r="G118" s="204">
        <f>SUM(G116:G117)</f>
        <v>31976654</v>
      </c>
      <c r="H118" s="202"/>
      <c r="I118" s="204">
        <f>SUM(I116:I117)</f>
        <v>1479405</v>
      </c>
      <c r="J118" s="261">
        <f>G118-[19]BL!H10</f>
        <v>31970869</v>
      </c>
      <c r="Q118" s="261"/>
      <c r="R118" s="261"/>
      <c r="T118" s="261"/>
      <c r="V118" s="261"/>
    </row>
    <row r="119" spans="1:22" ht="22.5" customHeight="1" thickTop="1">
      <c r="A119" s="264"/>
      <c r="B119" s="264"/>
      <c r="C119" s="203"/>
      <c r="D119" s="202"/>
      <c r="E119" s="203"/>
      <c r="F119" s="202"/>
      <c r="G119" s="203"/>
      <c r="H119" s="202"/>
      <c r="I119" s="203"/>
      <c r="J119" s="261"/>
      <c r="Q119" s="261"/>
      <c r="R119" s="261"/>
      <c r="T119" s="261"/>
      <c r="V119" s="261"/>
    </row>
    <row r="120" spans="1:22" ht="22.5" customHeight="1">
      <c r="A120" s="128" t="s">
        <v>187</v>
      </c>
      <c r="B120" s="128"/>
      <c r="D120" s="67"/>
      <c r="E120" s="441"/>
      <c r="F120" s="67"/>
      <c r="G120" s="67"/>
      <c r="H120" s="67"/>
      <c r="I120" s="67"/>
    </row>
    <row r="121" spans="1:22" ht="22.5" customHeight="1">
      <c r="A121" s="267" t="s">
        <v>285</v>
      </c>
      <c r="B121" s="267"/>
      <c r="C121" s="426">
        <v>-5262640</v>
      </c>
      <c r="D121" s="67"/>
      <c r="E121" s="67">
        <v>4393193.8</v>
      </c>
      <c r="F121" s="67"/>
      <c r="G121" s="196">
        <v>-5262640</v>
      </c>
      <c r="H121" s="67"/>
      <c r="I121" s="67">
        <v>4393193.8</v>
      </c>
      <c r="N121" s="261"/>
    </row>
    <row r="122" spans="1:22" ht="22.5" hidden="1" customHeight="1">
      <c r="A122" s="267"/>
      <c r="B122" s="267"/>
      <c r="C122" s="426"/>
      <c r="D122" s="67"/>
      <c r="E122" s="67"/>
      <c r="F122" s="67"/>
      <c r="G122" s="196"/>
      <c r="H122" s="67"/>
      <c r="I122" s="196"/>
      <c r="N122" s="261"/>
    </row>
    <row r="123" spans="1:22" ht="22.5" hidden="1" customHeight="1">
      <c r="A123" s="267"/>
      <c r="B123" s="267"/>
      <c r="C123" s="426"/>
      <c r="D123" s="67"/>
      <c r="E123" s="67"/>
      <c r="F123" s="67"/>
      <c r="G123" s="196"/>
      <c r="H123" s="67"/>
      <c r="I123" s="196"/>
      <c r="N123" s="261"/>
    </row>
    <row r="124" spans="1:22" ht="22.5" hidden="1" customHeight="1">
      <c r="A124" s="267"/>
      <c r="B124" s="267"/>
      <c r="C124" s="426"/>
      <c r="D124" s="67"/>
      <c r="E124" s="124"/>
      <c r="F124" s="67"/>
      <c r="G124" s="196"/>
      <c r="H124" s="67"/>
      <c r="I124" s="196"/>
      <c r="N124" s="261"/>
    </row>
    <row r="125" spans="1:22" ht="22.5" hidden="1" customHeight="1">
      <c r="A125" s="267"/>
      <c r="B125" s="267"/>
      <c r="D125" s="67"/>
      <c r="E125" s="67"/>
      <c r="F125" s="67"/>
      <c r="G125" s="67"/>
      <c r="H125" s="67"/>
      <c r="I125" s="67"/>
    </row>
    <row r="126" spans="1:22" ht="22.5" customHeight="1">
      <c r="A126" s="267"/>
      <c r="B126" s="267"/>
      <c r="D126" s="67"/>
      <c r="E126" s="67"/>
      <c r="F126" s="67"/>
      <c r="G126" s="67"/>
      <c r="H126" s="67"/>
      <c r="I126" s="67"/>
    </row>
    <row r="127" spans="1:22" ht="22.5" customHeight="1">
      <c r="A127" s="267" t="s">
        <v>347</v>
      </c>
      <c r="B127" s="267"/>
      <c r="C127" s="426">
        <v>101147686</v>
      </c>
      <c r="D127" s="67"/>
      <c r="E127" s="67">
        <v>341110000</v>
      </c>
      <c r="F127" s="67"/>
      <c r="G127" s="70">
        <v>7188235</v>
      </c>
      <c r="H127" s="67"/>
      <c r="I127" s="67">
        <v>145654</v>
      </c>
    </row>
    <row r="128" spans="1:22" ht="22.5" customHeight="1">
      <c r="A128" s="267" t="s">
        <v>188</v>
      </c>
      <c r="B128" s="267"/>
      <c r="C128" s="426">
        <v>-10652039</v>
      </c>
      <c r="D128" s="67"/>
      <c r="E128" s="440">
        <v>0</v>
      </c>
      <c r="F128" s="67"/>
      <c r="G128" s="196">
        <v>-2160000</v>
      </c>
      <c r="H128" s="67"/>
      <c r="I128" s="70">
        <v>0</v>
      </c>
      <c r="R128" s="171"/>
    </row>
    <row r="129" spans="1:17" ht="22.5" hidden="1" customHeight="1">
      <c r="A129" s="267" t="s">
        <v>189</v>
      </c>
      <c r="B129" s="267"/>
      <c r="C129" s="426"/>
      <c r="D129" s="67"/>
      <c r="E129" s="196"/>
      <c r="F129" s="67"/>
      <c r="G129" s="196"/>
      <c r="H129" s="67"/>
      <c r="I129" s="196"/>
    </row>
    <row r="130" spans="1:17" ht="22.5" hidden="1" customHeight="1">
      <c r="A130" s="267" t="s">
        <v>190</v>
      </c>
      <c r="B130" s="267"/>
      <c r="C130" s="426"/>
      <c r="D130" s="67"/>
      <c r="E130" s="124"/>
      <c r="F130" s="67"/>
      <c r="G130" s="196"/>
      <c r="H130" s="67"/>
      <c r="I130" s="196"/>
    </row>
    <row r="131" spans="1:17" ht="22.5" customHeight="1">
      <c r="A131" s="267" t="s">
        <v>272</v>
      </c>
      <c r="B131" s="267"/>
      <c r="C131" s="426">
        <v>-1812756</v>
      </c>
      <c r="D131" s="67"/>
      <c r="E131" s="67">
        <v>-7849271</v>
      </c>
      <c r="F131" s="67"/>
      <c r="G131" s="70">
        <v>0</v>
      </c>
      <c r="H131" s="67"/>
      <c r="I131" s="70">
        <v>0</v>
      </c>
    </row>
    <row r="132" spans="1:17" ht="22.5" hidden="1" customHeight="1">
      <c r="A132" s="267" t="s">
        <v>191</v>
      </c>
      <c r="B132" s="267"/>
      <c r="C132" s="426"/>
      <c r="D132" s="67"/>
      <c r="E132" s="67"/>
      <c r="F132" s="67"/>
      <c r="G132" s="196"/>
      <c r="H132" s="67"/>
      <c r="I132" s="196"/>
      <c r="N132" s="261"/>
    </row>
    <row r="133" spans="1:17" ht="22.5" hidden="1" customHeight="1">
      <c r="A133" s="267" t="s">
        <v>290</v>
      </c>
      <c r="B133" s="267"/>
      <c r="C133" s="440">
        <v>0</v>
      </c>
      <c r="D133" s="67"/>
      <c r="E133" s="67"/>
      <c r="F133" s="67"/>
      <c r="G133" s="70">
        <v>0</v>
      </c>
      <c r="H133" s="67"/>
      <c r="I133" s="70">
        <v>0</v>
      </c>
      <c r="N133" s="261"/>
    </row>
    <row r="134" spans="1:17" ht="22.5" customHeight="1" thickBot="1">
      <c r="A134" s="128" t="s">
        <v>192</v>
      </c>
      <c r="B134" s="128"/>
      <c r="C134" s="444">
        <f>SUM(C127:C133)</f>
        <v>88682891</v>
      </c>
      <c r="D134" s="192"/>
      <c r="E134" s="268">
        <f>SUM(E127:E133)</f>
        <v>333260729</v>
      </c>
      <c r="F134" s="192"/>
      <c r="G134" s="268">
        <f>SUM(G127:G133)</f>
        <v>5028235</v>
      </c>
      <c r="H134" s="192"/>
      <c r="I134" s="268">
        <f>SUM(I127:I133)</f>
        <v>145654</v>
      </c>
      <c r="Q134" s="261"/>
    </row>
    <row r="135" spans="1:17" ht="22.5" customHeight="1" thickTop="1">
      <c r="C135" s="442"/>
      <c r="D135" s="269"/>
      <c r="E135" s="269"/>
      <c r="F135" s="269"/>
      <c r="G135" s="443"/>
      <c r="H135" s="269"/>
      <c r="I135" s="269"/>
      <c r="Q135" s="261"/>
    </row>
    <row r="136" spans="1:17" s="427" customFormat="1" ht="23.25" customHeight="1">
      <c r="C136" s="428"/>
      <c r="E136" s="429"/>
      <c r="G136" s="429"/>
      <c r="I136" s="429"/>
    </row>
    <row r="137" spans="1:17" s="427" customFormat="1" ht="23.25" customHeight="1">
      <c r="C137" s="429"/>
      <c r="G137" s="429"/>
    </row>
    <row r="138" spans="1:17" s="427" customFormat="1" ht="23.25" customHeight="1"/>
    <row r="139" spans="1:17" s="427" customFormat="1" ht="23.25" customHeight="1"/>
  </sheetData>
  <mergeCells count="21">
    <mergeCell ref="C61:I61"/>
    <mergeCell ref="C3:E3"/>
    <mergeCell ref="G3:I3"/>
    <mergeCell ref="C4:E4"/>
    <mergeCell ref="G4:I4"/>
    <mergeCell ref="C5:E5"/>
    <mergeCell ref="G5:I5"/>
    <mergeCell ref="C8:I8"/>
    <mergeCell ref="G56:I56"/>
    <mergeCell ref="G57:I57"/>
    <mergeCell ref="G58:I58"/>
    <mergeCell ref="C56:E56"/>
    <mergeCell ref="C57:E57"/>
    <mergeCell ref="C58:E58"/>
    <mergeCell ref="C111:I111"/>
    <mergeCell ref="C106:E106"/>
    <mergeCell ref="G106:I106"/>
    <mergeCell ref="C107:E107"/>
    <mergeCell ref="G107:I107"/>
    <mergeCell ref="C108:E108"/>
    <mergeCell ref="G108:I108"/>
  </mergeCells>
  <pageMargins left="0.7" right="0.7" top="0.48" bottom="0.5" header="0.5" footer="0.25"/>
  <pageSetup paperSize="9" scale="70" firstPageNumber="14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53" max="15" man="1"/>
    <brk id="103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FF00"/>
  </sheetPr>
  <dimension ref="A1:K98"/>
  <sheetViews>
    <sheetView view="pageBreakPreview" zoomScale="80" zoomScaleNormal="100" zoomScaleSheetLayoutView="80" workbookViewId="0">
      <selection activeCell="C57" sqref="C57"/>
    </sheetView>
  </sheetViews>
  <sheetFormatPr defaultColWidth="10.09765625" defaultRowHeight="24.75" customHeight="1"/>
  <cols>
    <col min="1" max="2" width="1.8984375" style="86" customWidth="1"/>
    <col min="3" max="3" width="70.09765625" style="86" customWidth="1"/>
    <col min="4" max="4" width="9.8984375" style="86" customWidth="1"/>
    <col min="5" max="5" width="17.09765625" style="86" customWidth="1"/>
    <col min="6" max="6" width="1.3984375" style="90" customWidth="1"/>
    <col min="7" max="7" width="17.09765625" style="86" customWidth="1"/>
    <col min="8" max="8" width="1.3984375" style="90" customWidth="1"/>
    <col min="9" max="9" width="17.09765625" style="86" customWidth="1"/>
    <col min="10" max="10" width="1.3984375" style="90" customWidth="1"/>
    <col min="11" max="11" width="17.09765625" style="86" customWidth="1"/>
    <col min="12" max="256" width="10.09765625" style="86"/>
    <col min="257" max="258" width="1.8984375" style="86" customWidth="1"/>
    <col min="259" max="259" width="70.09765625" style="86" customWidth="1"/>
    <col min="260" max="260" width="9.8984375" style="86" customWidth="1"/>
    <col min="261" max="261" width="17.09765625" style="86" customWidth="1"/>
    <col min="262" max="262" width="1.3984375" style="86" customWidth="1"/>
    <col min="263" max="263" width="17.09765625" style="86" customWidth="1"/>
    <col min="264" max="264" width="1.3984375" style="86" customWidth="1"/>
    <col min="265" max="265" width="17.09765625" style="86" customWidth="1"/>
    <col min="266" max="266" width="1.3984375" style="86" customWidth="1"/>
    <col min="267" max="267" width="17.09765625" style="86" customWidth="1"/>
    <col min="268" max="512" width="10.09765625" style="86"/>
    <col min="513" max="514" width="1.8984375" style="86" customWidth="1"/>
    <col min="515" max="515" width="70.09765625" style="86" customWidth="1"/>
    <col min="516" max="516" width="9.8984375" style="86" customWidth="1"/>
    <col min="517" max="517" width="17.09765625" style="86" customWidth="1"/>
    <col min="518" max="518" width="1.3984375" style="86" customWidth="1"/>
    <col min="519" max="519" width="17.09765625" style="86" customWidth="1"/>
    <col min="520" max="520" width="1.3984375" style="86" customWidth="1"/>
    <col min="521" max="521" width="17.09765625" style="86" customWidth="1"/>
    <col min="522" max="522" width="1.3984375" style="86" customWidth="1"/>
    <col min="523" max="523" width="17.09765625" style="86" customWidth="1"/>
    <col min="524" max="768" width="10.09765625" style="86"/>
    <col min="769" max="770" width="1.8984375" style="86" customWidth="1"/>
    <col min="771" max="771" width="70.09765625" style="86" customWidth="1"/>
    <col min="772" max="772" width="9.8984375" style="86" customWidth="1"/>
    <col min="773" max="773" width="17.09765625" style="86" customWidth="1"/>
    <col min="774" max="774" width="1.3984375" style="86" customWidth="1"/>
    <col min="775" max="775" width="17.09765625" style="86" customWidth="1"/>
    <col min="776" max="776" width="1.3984375" style="86" customWidth="1"/>
    <col min="777" max="777" width="17.09765625" style="86" customWidth="1"/>
    <col min="778" max="778" width="1.3984375" style="86" customWidth="1"/>
    <col min="779" max="779" width="17.09765625" style="86" customWidth="1"/>
    <col min="780" max="1024" width="10.09765625" style="86"/>
    <col min="1025" max="1026" width="1.8984375" style="86" customWidth="1"/>
    <col min="1027" max="1027" width="70.09765625" style="86" customWidth="1"/>
    <col min="1028" max="1028" width="9.8984375" style="86" customWidth="1"/>
    <col min="1029" max="1029" width="17.09765625" style="86" customWidth="1"/>
    <col min="1030" max="1030" width="1.3984375" style="86" customWidth="1"/>
    <col min="1031" max="1031" width="17.09765625" style="86" customWidth="1"/>
    <col min="1032" max="1032" width="1.3984375" style="86" customWidth="1"/>
    <col min="1033" max="1033" width="17.09765625" style="86" customWidth="1"/>
    <col min="1034" max="1034" width="1.3984375" style="86" customWidth="1"/>
    <col min="1035" max="1035" width="17.09765625" style="86" customWidth="1"/>
    <col min="1036" max="1280" width="10.09765625" style="86"/>
    <col min="1281" max="1282" width="1.8984375" style="86" customWidth="1"/>
    <col min="1283" max="1283" width="70.09765625" style="86" customWidth="1"/>
    <col min="1284" max="1284" width="9.8984375" style="86" customWidth="1"/>
    <col min="1285" max="1285" width="17.09765625" style="86" customWidth="1"/>
    <col min="1286" max="1286" width="1.3984375" style="86" customWidth="1"/>
    <col min="1287" max="1287" width="17.09765625" style="86" customWidth="1"/>
    <col min="1288" max="1288" width="1.3984375" style="86" customWidth="1"/>
    <col min="1289" max="1289" width="17.09765625" style="86" customWidth="1"/>
    <col min="1290" max="1290" width="1.3984375" style="86" customWidth="1"/>
    <col min="1291" max="1291" width="17.09765625" style="86" customWidth="1"/>
    <col min="1292" max="1536" width="10.09765625" style="86"/>
    <col min="1537" max="1538" width="1.8984375" style="86" customWidth="1"/>
    <col min="1539" max="1539" width="70.09765625" style="86" customWidth="1"/>
    <col min="1540" max="1540" width="9.8984375" style="86" customWidth="1"/>
    <col min="1541" max="1541" width="17.09765625" style="86" customWidth="1"/>
    <col min="1542" max="1542" width="1.3984375" style="86" customWidth="1"/>
    <col min="1543" max="1543" width="17.09765625" style="86" customWidth="1"/>
    <col min="1544" max="1544" width="1.3984375" style="86" customWidth="1"/>
    <col min="1545" max="1545" width="17.09765625" style="86" customWidth="1"/>
    <col min="1546" max="1546" width="1.3984375" style="86" customWidth="1"/>
    <col min="1547" max="1547" width="17.09765625" style="86" customWidth="1"/>
    <col min="1548" max="1792" width="10.09765625" style="86"/>
    <col min="1793" max="1794" width="1.8984375" style="86" customWidth="1"/>
    <col min="1795" max="1795" width="70.09765625" style="86" customWidth="1"/>
    <col min="1796" max="1796" width="9.8984375" style="86" customWidth="1"/>
    <col min="1797" max="1797" width="17.09765625" style="86" customWidth="1"/>
    <col min="1798" max="1798" width="1.3984375" style="86" customWidth="1"/>
    <col min="1799" max="1799" width="17.09765625" style="86" customWidth="1"/>
    <col min="1800" max="1800" width="1.3984375" style="86" customWidth="1"/>
    <col min="1801" max="1801" width="17.09765625" style="86" customWidth="1"/>
    <col min="1802" max="1802" width="1.3984375" style="86" customWidth="1"/>
    <col min="1803" max="1803" width="17.09765625" style="86" customWidth="1"/>
    <col min="1804" max="2048" width="10.09765625" style="86"/>
    <col min="2049" max="2050" width="1.8984375" style="86" customWidth="1"/>
    <col min="2051" max="2051" width="70.09765625" style="86" customWidth="1"/>
    <col min="2052" max="2052" width="9.8984375" style="86" customWidth="1"/>
    <col min="2053" max="2053" width="17.09765625" style="86" customWidth="1"/>
    <col min="2054" max="2054" width="1.3984375" style="86" customWidth="1"/>
    <col min="2055" max="2055" width="17.09765625" style="86" customWidth="1"/>
    <col min="2056" max="2056" width="1.3984375" style="86" customWidth="1"/>
    <col min="2057" max="2057" width="17.09765625" style="86" customWidth="1"/>
    <col min="2058" max="2058" width="1.3984375" style="86" customWidth="1"/>
    <col min="2059" max="2059" width="17.09765625" style="86" customWidth="1"/>
    <col min="2060" max="2304" width="10.09765625" style="86"/>
    <col min="2305" max="2306" width="1.8984375" style="86" customWidth="1"/>
    <col min="2307" max="2307" width="70.09765625" style="86" customWidth="1"/>
    <col min="2308" max="2308" width="9.8984375" style="86" customWidth="1"/>
    <col min="2309" max="2309" width="17.09765625" style="86" customWidth="1"/>
    <col min="2310" max="2310" width="1.3984375" style="86" customWidth="1"/>
    <col min="2311" max="2311" width="17.09765625" style="86" customWidth="1"/>
    <col min="2312" max="2312" width="1.3984375" style="86" customWidth="1"/>
    <col min="2313" max="2313" width="17.09765625" style="86" customWidth="1"/>
    <col min="2314" max="2314" width="1.3984375" style="86" customWidth="1"/>
    <col min="2315" max="2315" width="17.09765625" style="86" customWidth="1"/>
    <col min="2316" max="2560" width="10.09765625" style="86"/>
    <col min="2561" max="2562" width="1.8984375" style="86" customWidth="1"/>
    <col min="2563" max="2563" width="70.09765625" style="86" customWidth="1"/>
    <col min="2564" max="2564" width="9.8984375" style="86" customWidth="1"/>
    <col min="2565" max="2565" width="17.09765625" style="86" customWidth="1"/>
    <col min="2566" max="2566" width="1.3984375" style="86" customWidth="1"/>
    <col min="2567" max="2567" width="17.09765625" style="86" customWidth="1"/>
    <col min="2568" max="2568" width="1.3984375" style="86" customWidth="1"/>
    <col min="2569" max="2569" width="17.09765625" style="86" customWidth="1"/>
    <col min="2570" max="2570" width="1.3984375" style="86" customWidth="1"/>
    <col min="2571" max="2571" width="17.09765625" style="86" customWidth="1"/>
    <col min="2572" max="2816" width="10.09765625" style="86"/>
    <col min="2817" max="2818" width="1.8984375" style="86" customWidth="1"/>
    <col min="2819" max="2819" width="70.09765625" style="86" customWidth="1"/>
    <col min="2820" max="2820" width="9.8984375" style="86" customWidth="1"/>
    <col min="2821" max="2821" width="17.09765625" style="86" customWidth="1"/>
    <col min="2822" max="2822" width="1.3984375" style="86" customWidth="1"/>
    <col min="2823" max="2823" width="17.09765625" style="86" customWidth="1"/>
    <col min="2824" max="2824" width="1.3984375" style="86" customWidth="1"/>
    <col min="2825" max="2825" width="17.09765625" style="86" customWidth="1"/>
    <col min="2826" max="2826" width="1.3984375" style="86" customWidth="1"/>
    <col min="2827" max="2827" width="17.09765625" style="86" customWidth="1"/>
    <col min="2828" max="3072" width="10.09765625" style="86"/>
    <col min="3073" max="3074" width="1.8984375" style="86" customWidth="1"/>
    <col min="3075" max="3075" width="70.09765625" style="86" customWidth="1"/>
    <col min="3076" max="3076" width="9.8984375" style="86" customWidth="1"/>
    <col min="3077" max="3077" width="17.09765625" style="86" customWidth="1"/>
    <col min="3078" max="3078" width="1.3984375" style="86" customWidth="1"/>
    <col min="3079" max="3079" width="17.09765625" style="86" customWidth="1"/>
    <col min="3080" max="3080" width="1.3984375" style="86" customWidth="1"/>
    <col min="3081" max="3081" width="17.09765625" style="86" customWidth="1"/>
    <col min="3082" max="3082" width="1.3984375" style="86" customWidth="1"/>
    <col min="3083" max="3083" width="17.09765625" style="86" customWidth="1"/>
    <col min="3084" max="3328" width="10.09765625" style="86"/>
    <col min="3329" max="3330" width="1.8984375" style="86" customWidth="1"/>
    <col min="3331" max="3331" width="70.09765625" style="86" customWidth="1"/>
    <col min="3332" max="3332" width="9.8984375" style="86" customWidth="1"/>
    <col min="3333" max="3333" width="17.09765625" style="86" customWidth="1"/>
    <col min="3334" max="3334" width="1.3984375" style="86" customWidth="1"/>
    <col min="3335" max="3335" width="17.09765625" style="86" customWidth="1"/>
    <col min="3336" max="3336" width="1.3984375" style="86" customWidth="1"/>
    <col min="3337" max="3337" width="17.09765625" style="86" customWidth="1"/>
    <col min="3338" max="3338" width="1.3984375" style="86" customWidth="1"/>
    <col min="3339" max="3339" width="17.09765625" style="86" customWidth="1"/>
    <col min="3340" max="3584" width="10.09765625" style="86"/>
    <col min="3585" max="3586" width="1.8984375" style="86" customWidth="1"/>
    <col min="3587" max="3587" width="70.09765625" style="86" customWidth="1"/>
    <col min="3588" max="3588" width="9.8984375" style="86" customWidth="1"/>
    <col min="3589" max="3589" width="17.09765625" style="86" customWidth="1"/>
    <col min="3590" max="3590" width="1.3984375" style="86" customWidth="1"/>
    <col min="3591" max="3591" width="17.09765625" style="86" customWidth="1"/>
    <col min="3592" max="3592" width="1.3984375" style="86" customWidth="1"/>
    <col min="3593" max="3593" width="17.09765625" style="86" customWidth="1"/>
    <col min="3594" max="3594" width="1.3984375" style="86" customWidth="1"/>
    <col min="3595" max="3595" width="17.09765625" style="86" customWidth="1"/>
    <col min="3596" max="3840" width="10.09765625" style="86"/>
    <col min="3841" max="3842" width="1.8984375" style="86" customWidth="1"/>
    <col min="3843" max="3843" width="70.09765625" style="86" customWidth="1"/>
    <col min="3844" max="3844" width="9.8984375" style="86" customWidth="1"/>
    <col min="3845" max="3845" width="17.09765625" style="86" customWidth="1"/>
    <col min="3846" max="3846" width="1.3984375" style="86" customWidth="1"/>
    <col min="3847" max="3847" width="17.09765625" style="86" customWidth="1"/>
    <col min="3848" max="3848" width="1.3984375" style="86" customWidth="1"/>
    <col min="3849" max="3849" width="17.09765625" style="86" customWidth="1"/>
    <col min="3850" max="3850" width="1.3984375" style="86" customWidth="1"/>
    <col min="3851" max="3851" width="17.09765625" style="86" customWidth="1"/>
    <col min="3852" max="4096" width="10.09765625" style="86"/>
    <col min="4097" max="4098" width="1.8984375" style="86" customWidth="1"/>
    <col min="4099" max="4099" width="70.09765625" style="86" customWidth="1"/>
    <col min="4100" max="4100" width="9.8984375" style="86" customWidth="1"/>
    <col min="4101" max="4101" width="17.09765625" style="86" customWidth="1"/>
    <col min="4102" max="4102" width="1.3984375" style="86" customWidth="1"/>
    <col min="4103" max="4103" width="17.09765625" style="86" customWidth="1"/>
    <col min="4104" max="4104" width="1.3984375" style="86" customWidth="1"/>
    <col min="4105" max="4105" width="17.09765625" style="86" customWidth="1"/>
    <col min="4106" max="4106" width="1.3984375" style="86" customWidth="1"/>
    <col min="4107" max="4107" width="17.09765625" style="86" customWidth="1"/>
    <col min="4108" max="4352" width="10.09765625" style="86"/>
    <col min="4353" max="4354" width="1.8984375" style="86" customWidth="1"/>
    <col min="4355" max="4355" width="70.09765625" style="86" customWidth="1"/>
    <col min="4356" max="4356" width="9.8984375" style="86" customWidth="1"/>
    <col min="4357" max="4357" width="17.09765625" style="86" customWidth="1"/>
    <col min="4358" max="4358" width="1.3984375" style="86" customWidth="1"/>
    <col min="4359" max="4359" width="17.09765625" style="86" customWidth="1"/>
    <col min="4360" max="4360" width="1.3984375" style="86" customWidth="1"/>
    <col min="4361" max="4361" width="17.09765625" style="86" customWidth="1"/>
    <col min="4362" max="4362" width="1.3984375" style="86" customWidth="1"/>
    <col min="4363" max="4363" width="17.09765625" style="86" customWidth="1"/>
    <col min="4364" max="4608" width="10.09765625" style="86"/>
    <col min="4609" max="4610" width="1.8984375" style="86" customWidth="1"/>
    <col min="4611" max="4611" width="70.09765625" style="86" customWidth="1"/>
    <col min="4612" max="4612" width="9.8984375" style="86" customWidth="1"/>
    <col min="4613" max="4613" width="17.09765625" style="86" customWidth="1"/>
    <col min="4614" max="4614" width="1.3984375" style="86" customWidth="1"/>
    <col min="4615" max="4615" width="17.09765625" style="86" customWidth="1"/>
    <col min="4616" max="4616" width="1.3984375" style="86" customWidth="1"/>
    <col min="4617" max="4617" width="17.09765625" style="86" customWidth="1"/>
    <col min="4618" max="4618" width="1.3984375" style="86" customWidth="1"/>
    <col min="4619" max="4619" width="17.09765625" style="86" customWidth="1"/>
    <col min="4620" max="4864" width="10.09765625" style="86"/>
    <col min="4865" max="4866" width="1.8984375" style="86" customWidth="1"/>
    <col min="4867" max="4867" width="70.09765625" style="86" customWidth="1"/>
    <col min="4868" max="4868" width="9.8984375" style="86" customWidth="1"/>
    <col min="4869" max="4869" width="17.09765625" style="86" customWidth="1"/>
    <col min="4870" max="4870" width="1.3984375" style="86" customWidth="1"/>
    <col min="4871" max="4871" width="17.09765625" style="86" customWidth="1"/>
    <col min="4872" max="4872" width="1.3984375" style="86" customWidth="1"/>
    <col min="4873" max="4873" width="17.09765625" style="86" customWidth="1"/>
    <col min="4874" max="4874" width="1.3984375" style="86" customWidth="1"/>
    <col min="4875" max="4875" width="17.09765625" style="86" customWidth="1"/>
    <col min="4876" max="5120" width="10.09765625" style="86"/>
    <col min="5121" max="5122" width="1.8984375" style="86" customWidth="1"/>
    <col min="5123" max="5123" width="70.09765625" style="86" customWidth="1"/>
    <col min="5124" max="5124" width="9.8984375" style="86" customWidth="1"/>
    <col min="5125" max="5125" width="17.09765625" style="86" customWidth="1"/>
    <col min="5126" max="5126" width="1.3984375" style="86" customWidth="1"/>
    <col min="5127" max="5127" width="17.09765625" style="86" customWidth="1"/>
    <col min="5128" max="5128" width="1.3984375" style="86" customWidth="1"/>
    <col min="5129" max="5129" width="17.09765625" style="86" customWidth="1"/>
    <col min="5130" max="5130" width="1.3984375" style="86" customWidth="1"/>
    <col min="5131" max="5131" width="17.09765625" style="86" customWidth="1"/>
    <col min="5132" max="5376" width="10.09765625" style="86"/>
    <col min="5377" max="5378" width="1.8984375" style="86" customWidth="1"/>
    <col min="5379" max="5379" width="70.09765625" style="86" customWidth="1"/>
    <col min="5380" max="5380" width="9.8984375" style="86" customWidth="1"/>
    <col min="5381" max="5381" width="17.09765625" style="86" customWidth="1"/>
    <col min="5382" max="5382" width="1.3984375" style="86" customWidth="1"/>
    <col min="5383" max="5383" width="17.09765625" style="86" customWidth="1"/>
    <col min="5384" max="5384" width="1.3984375" style="86" customWidth="1"/>
    <col min="5385" max="5385" width="17.09765625" style="86" customWidth="1"/>
    <col min="5386" max="5386" width="1.3984375" style="86" customWidth="1"/>
    <col min="5387" max="5387" width="17.09765625" style="86" customWidth="1"/>
    <col min="5388" max="5632" width="10.09765625" style="86"/>
    <col min="5633" max="5634" width="1.8984375" style="86" customWidth="1"/>
    <col min="5635" max="5635" width="70.09765625" style="86" customWidth="1"/>
    <col min="5636" max="5636" width="9.8984375" style="86" customWidth="1"/>
    <col min="5637" max="5637" width="17.09765625" style="86" customWidth="1"/>
    <col min="5638" max="5638" width="1.3984375" style="86" customWidth="1"/>
    <col min="5639" max="5639" width="17.09765625" style="86" customWidth="1"/>
    <col min="5640" max="5640" width="1.3984375" style="86" customWidth="1"/>
    <col min="5641" max="5641" width="17.09765625" style="86" customWidth="1"/>
    <col min="5642" max="5642" width="1.3984375" style="86" customWidth="1"/>
    <col min="5643" max="5643" width="17.09765625" style="86" customWidth="1"/>
    <col min="5644" max="5888" width="10.09765625" style="86"/>
    <col min="5889" max="5890" width="1.8984375" style="86" customWidth="1"/>
    <col min="5891" max="5891" width="70.09765625" style="86" customWidth="1"/>
    <col min="5892" max="5892" width="9.8984375" style="86" customWidth="1"/>
    <col min="5893" max="5893" width="17.09765625" style="86" customWidth="1"/>
    <col min="5894" max="5894" width="1.3984375" style="86" customWidth="1"/>
    <col min="5895" max="5895" width="17.09765625" style="86" customWidth="1"/>
    <col min="5896" max="5896" width="1.3984375" style="86" customWidth="1"/>
    <col min="5897" max="5897" width="17.09765625" style="86" customWidth="1"/>
    <col min="5898" max="5898" width="1.3984375" style="86" customWidth="1"/>
    <col min="5899" max="5899" width="17.09765625" style="86" customWidth="1"/>
    <col min="5900" max="6144" width="10.09765625" style="86"/>
    <col min="6145" max="6146" width="1.8984375" style="86" customWidth="1"/>
    <col min="6147" max="6147" width="70.09765625" style="86" customWidth="1"/>
    <col min="6148" max="6148" width="9.8984375" style="86" customWidth="1"/>
    <col min="6149" max="6149" width="17.09765625" style="86" customWidth="1"/>
    <col min="6150" max="6150" width="1.3984375" style="86" customWidth="1"/>
    <col min="6151" max="6151" width="17.09765625" style="86" customWidth="1"/>
    <col min="6152" max="6152" width="1.3984375" style="86" customWidth="1"/>
    <col min="6153" max="6153" width="17.09765625" style="86" customWidth="1"/>
    <col min="6154" max="6154" width="1.3984375" style="86" customWidth="1"/>
    <col min="6155" max="6155" width="17.09765625" style="86" customWidth="1"/>
    <col min="6156" max="6400" width="10.09765625" style="86"/>
    <col min="6401" max="6402" width="1.8984375" style="86" customWidth="1"/>
    <col min="6403" max="6403" width="70.09765625" style="86" customWidth="1"/>
    <col min="6404" max="6404" width="9.8984375" style="86" customWidth="1"/>
    <col min="6405" max="6405" width="17.09765625" style="86" customWidth="1"/>
    <col min="6406" max="6406" width="1.3984375" style="86" customWidth="1"/>
    <col min="6407" max="6407" width="17.09765625" style="86" customWidth="1"/>
    <col min="6408" max="6408" width="1.3984375" style="86" customWidth="1"/>
    <col min="6409" max="6409" width="17.09765625" style="86" customWidth="1"/>
    <col min="6410" max="6410" width="1.3984375" style="86" customWidth="1"/>
    <col min="6411" max="6411" width="17.09765625" style="86" customWidth="1"/>
    <col min="6412" max="6656" width="10.09765625" style="86"/>
    <col min="6657" max="6658" width="1.8984375" style="86" customWidth="1"/>
    <col min="6659" max="6659" width="70.09765625" style="86" customWidth="1"/>
    <col min="6660" max="6660" width="9.8984375" style="86" customWidth="1"/>
    <col min="6661" max="6661" width="17.09765625" style="86" customWidth="1"/>
    <col min="6662" max="6662" width="1.3984375" style="86" customWidth="1"/>
    <col min="6663" max="6663" width="17.09765625" style="86" customWidth="1"/>
    <col min="6664" max="6664" width="1.3984375" style="86" customWidth="1"/>
    <col min="6665" max="6665" width="17.09765625" style="86" customWidth="1"/>
    <col min="6666" max="6666" width="1.3984375" style="86" customWidth="1"/>
    <col min="6667" max="6667" width="17.09765625" style="86" customWidth="1"/>
    <col min="6668" max="6912" width="10.09765625" style="86"/>
    <col min="6913" max="6914" width="1.8984375" style="86" customWidth="1"/>
    <col min="6915" max="6915" width="70.09765625" style="86" customWidth="1"/>
    <col min="6916" max="6916" width="9.8984375" style="86" customWidth="1"/>
    <col min="6917" max="6917" width="17.09765625" style="86" customWidth="1"/>
    <col min="6918" max="6918" width="1.3984375" style="86" customWidth="1"/>
    <col min="6919" max="6919" width="17.09765625" style="86" customWidth="1"/>
    <col min="6920" max="6920" width="1.3984375" style="86" customWidth="1"/>
    <col min="6921" max="6921" width="17.09765625" style="86" customWidth="1"/>
    <col min="6922" max="6922" width="1.3984375" style="86" customWidth="1"/>
    <col min="6923" max="6923" width="17.09765625" style="86" customWidth="1"/>
    <col min="6924" max="7168" width="10.09765625" style="86"/>
    <col min="7169" max="7170" width="1.8984375" style="86" customWidth="1"/>
    <col min="7171" max="7171" width="70.09765625" style="86" customWidth="1"/>
    <col min="7172" max="7172" width="9.8984375" style="86" customWidth="1"/>
    <col min="7173" max="7173" width="17.09765625" style="86" customWidth="1"/>
    <col min="7174" max="7174" width="1.3984375" style="86" customWidth="1"/>
    <col min="7175" max="7175" width="17.09765625" style="86" customWidth="1"/>
    <col min="7176" max="7176" width="1.3984375" style="86" customWidth="1"/>
    <col min="7177" max="7177" width="17.09765625" style="86" customWidth="1"/>
    <col min="7178" max="7178" width="1.3984375" style="86" customWidth="1"/>
    <col min="7179" max="7179" width="17.09765625" style="86" customWidth="1"/>
    <col min="7180" max="7424" width="10.09765625" style="86"/>
    <col min="7425" max="7426" width="1.8984375" style="86" customWidth="1"/>
    <col min="7427" max="7427" width="70.09765625" style="86" customWidth="1"/>
    <col min="7428" max="7428" width="9.8984375" style="86" customWidth="1"/>
    <col min="7429" max="7429" width="17.09765625" style="86" customWidth="1"/>
    <col min="7430" max="7430" width="1.3984375" style="86" customWidth="1"/>
    <col min="7431" max="7431" width="17.09765625" style="86" customWidth="1"/>
    <col min="7432" max="7432" width="1.3984375" style="86" customWidth="1"/>
    <col min="7433" max="7433" width="17.09765625" style="86" customWidth="1"/>
    <col min="7434" max="7434" width="1.3984375" style="86" customWidth="1"/>
    <col min="7435" max="7435" width="17.09765625" style="86" customWidth="1"/>
    <col min="7436" max="7680" width="10.09765625" style="86"/>
    <col min="7681" max="7682" width="1.8984375" style="86" customWidth="1"/>
    <col min="7683" max="7683" width="70.09765625" style="86" customWidth="1"/>
    <col min="7684" max="7684" width="9.8984375" style="86" customWidth="1"/>
    <col min="7685" max="7685" width="17.09765625" style="86" customWidth="1"/>
    <col min="7686" max="7686" width="1.3984375" style="86" customWidth="1"/>
    <col min="7687" max="7687" width="17.09765625" style="86" customWidth="1"/>
    <col min="7688" max="7688" width="1.3984375" style="86" customWidth="1"/>
    <col min="7689" max="7689" width="17.09765625" style="86" customWidth="1"/>
    <col min="7690" max="7690" width="1.3984375" style="86" customWidth="1"/>
    <col min="7691" max="7691" width="17.09765625" style="86" customWidth="1"/>
    <col min="7692" max="7936" width="10.09765625" style="86"/>
    <col min="7937" max="7938" width="1.8984375" style="86" customWidth="1"/>
    <col min="7939" max="7939" width="70.09765625" style="86" customWidth="1"/>
    <col min="7940" max="7940" width="9.8984375" style="86" customWidth="1"/>
    <col min="7941" max="7941" width="17.09765625" style="86" customWidth="1"/>
    <col min="7942" max="7942" width="1.3984375" style="86" customWidth="1"/>
    <col min="7943" max="7943" width="17.09765625" style="86" customWidth="1"/>
    <col min="7944" max="7944" width="1.3984375" style="86" customWidth="1"/>
    <col min="7945" max="7945" width="17.09765625" style="86" customWidth="1"/>
    <col min="7946" max="7946" width="1.3984375" style="86" customWidth="1"/>
    <col min="7947" max="7947" width="17.09765625" style="86" customWidth="1"/>
    <col min="7948" max="8192" width="10.09765625" style="86"/>
    <col min="8193" max="8194" width="1.8984375" style="86" customWidth="1"/>
    <col min="8195" max="8195" width="70.09765625" style="86" customWidth="1"/>
    <col min="8196" max="8196" width="9.8984375" style="86" customWidth="1"/>
    <col min="8197" max="8197" width="17.09765625" style="86" customWidth="1"/>
    <col min="8198" max="8198" width="1.3984375" style="86" customWidth="1"/>
    <col min="8199" max="8199" width="17.09765625" style="86" customWidth="1"/>
    <col min="8200" max="8200" width="1.3984375" style="86" customWidth="1"/>
    <col min="8201" max="8201" width="17.09765625" style="86" customWidth="1"/>
    <col min="8202" max="8202" width="1.3984375" style="86" customWidth="1"/>
    <col min="8203" max="8203" width="17.09765625" style="86" customWidth="1"/>
    <col min="8204" max="8448" width="10.09765625" style="86"/>
    <col min="8449" max="8450" width="1.8984375" style="86" customWidth="1"/>
    <col min="8451" max="8451" width="70.09765625" style="86" customWidth="1"/>
    <col min="8452" max="8452" width="9.8984375" style="86" customWidth="1"/>
    <col min="8453" max="8453" width="17.09765625" style="86" customWidth="1"/>
    <col min="8454" max="8454" width="1.3984375" style="86" customWidth="1"/>
    <col min="8455" max="8455" width="17.09765625" style="86" customWidth="1"/>
    <col min="8456" max="8456" width="1.3984375" style="86" customWidth="1"/>
    <col min="8457" max="8457" width="17.09765625" style="86" customWidth="1"/>
    <col min="8458" max="8458" width="1.3984375" style="86" customWidth="1"/>
    <col min="8459" max="8459" width="17.09765625" style="86" customWidth="1"/>
    <col min="8460" max="8704" width="10.09765625" style="86"/>
    <col min="8705" max="8706" width="1.8984375" style="86" customWidth="1"/>
    <col min="8707" max="8707" width="70.09765625" style="86" customWidth="1"/>
    <col min="8708" max="8708" width="9.8984375" style="86" customWidth="1"/>
    <col min="8709" max="8709" width="17.09765625" style="86" customWidth="1"/>
    <col min="8710" max="8710" width="1.3984375" style="86" customWidth="1"/>
    <col min="8711" max="8711" width="17.09765625" style="86" customWidth="1"/>
    <col min="8712" max="8712" width="1.3984375" style="86" customWidth="1"/>
    <col min="8713" max="8713" width="17.09765625" style="86" customWidth="1"/>
    <col min="8714" max="8714" width="1.3984375" style="86" customWidth="1"/>
    <col min="8715" max="8715" width="17.09765625" style="86" customWidth="1"/>
    <col min="8716" max="8960" width="10.09765625" style="86"/>
    <col min="8961" max="8962" width="1.8984375" style="86" customWidth="1"/>
    <col min="8963" max="8963" width="70.09765625" style="86" customWidth="1"/>
    <col min="8964" max="8964" width="9.8984375" style="86" customWidth="1"/>
    <col min="8965" max="8965" width="17.09765625" style="86" customWidth="1"/>
    <col min="8966" max="8966" width="1.3984375" style="86" customWidth="1"/>
    <col min="8967" max="8967" width="17.09765625" style="86" customWidth="1"/>
    <col min="8968" max="8968" width="1.3984375" style="86" customWidth="1"/>
    <col min="8969" max="8969" width="17.09765625" style="86" customWidth="1"/>
    <col min="8970" max="8970" width="1.3984375" style="86" customWidth="1"/>
    <col min="8971" max="8971" width="17.09765625" style="86" customWidth="1"/>
    <col min="8972" max="9216" width="10.09765625" style="86"/>
    <col min="9217" max="9218" width="1.8984375" style="86" customWidth="1"/>
    <col min="9219" max="9219" width="70.09765625" style="86" customWidth="1"/>
    <col min="9220" max="9220" width="9.8984375" style="86" customWidth="1"/>
    <col min="9221" max="9221" width="17.09765625" style="86" customWidth="1"/>
    <col min="9222" max="9222" width="1.3984375" style="86" customWidth="1"/>
    <col min="9223" max="9223" width="17.09765625" style="86" customWidth="1"/>
    <col min="9224" max="9224" width="1.3984375" style="86" customWidth="1"/>
    <col min="9225" max="9225" width="17.09765625" style="86" customWidth="1"/>
    <col min="9226" max="9226" width="1.3984375" style="86" customWidth="1"/>
    <col min="9227" max="9227" width="17.09765625" style="86" customWidth="1"/>
    <col min="9228" max="9472" width="10.09765625" style="86"/>
    <col min="9473" max="9474" width="1.8984375" style="86" customWidth="1"/>
    <col min="9475" max="9475" width="70.09765625" style="86" customWidth="1"/>
    <col min="9476" max="9476" width="9.8984375" style="86" customWidth="1"/>
    <col min="9477" max="9477" width="17.09765625" style="86" customWidth="1"/>
    <col min="9478" max="9478" width="1.3984375" style="86" customWidth="1"/>
    <col min="9479" max="9479" width="17.09765625" style="86" customWidth="1"/>
    <col min="9480" max="9480" width="1.3984375" style="86" customWidth="1"/>
    <col min="9481" max="9481" width="17.09765625" style="86" customWidth="1"/>
    <col min="9482" max="9482" width="1.3984375" style="86" customWidth="1"/>
    <col min="9483" max="9483" width="17.09765625" style="86" customWidth="1"/>
    <col min="9484" max="9728" width="10.09765625" style="86"/>
    <col min="9729" max="9730" width="1.8984375" style="86" customWidth="1"/>
    <col min="9731" max="9731" width="70.09765625" style="86" customWidth="1"/>
    <col min="9732" max="9732" width="9.8984375" style="86" customWidth="1"/>
    <col min="9733" max="9733" width="17.09765625" style="86" customWidth="1"/>
    <col min="9734" max="9734" width="1.3984375" style="86" customWidth="1"/>
    <col min="9735" max="9735" width="17.09765625" style="86" customWidth="1"/>
    <col min="9736" max="9736" width="1.3984375" style="86" customWidth="1"/>
    <col min="9737" max="9737" width="17.09765625" style="86" customWidth="1"/>
    <col min="9738" max="9738" width="1.3984375" style="86" customWidth="1"/>
    <col min="9739" max="9739" width="17.09765625" style="86" customWidth="1"/>
    <col min="9740" max="9984" width="10.09765625" style="86"/>
    <col min="9985" max="9986" width="1.8984375" style="86" customWidth="1"/>
    <col min="9987" max="9987" width="70.09765625" style="86" customWidth="1"/>
    <col min="9988" max="9988" width="9.8984375" style="86" customWidth="1"/>
    <col min="9989" max="9989" width="17.09765625" style="86" customWidth="1"/>
    <col min="9990" max="9990" width="1.3984375" style="86" customWidth="1"/>
    <col min="9991" max="9991" width="17.09765625" style="86" customWidth="1"/>
    <col min="9992" max="9992" width="1.3984375" style="86" customWidth="1"/>
    <col min="9993" max="9993" width="17.09765625" style="86" customWidth="1"/>
    <col min="9994" max="9994" width="1.3984375" style="86" customWidth="1"/>
    <col min="9995" max="9995" width="17.09765625" style="86" customWidth="1"/>
    <col min="9996" max="10240" width="10.09765625" style="86"/>
    <col min="10241" max="10242" width="1.8984375" style="86" customWidth="1"/>
    <col min="10243" max="10243" width="70.09765625" style="86" customWidth="1"/>
    <col min="10244" max="10244" width="9.8984375" style="86" customWidth="1"/>
    <col min="10245" max="10245" width="17.09765625" style="86" customWidth="1"/>
    <col min="10246" max="10246" width="1.3984375" style="86" customWidth="1"/>
    <col min="10247" max="10247" width="17.09765625" style="86" customWidth="1"/>
    <col min="10248" max="10248" width="1.3984375" style="86" customWidth="1"/>
    <col min="10249" max="10249" width="17.09765625" style="86" customWidth="1"/>
    <col min="10250" max="10250" width="1.3984375" style="86" customWidth="1"/>
    <col min="10251" max="10251" width="17.09765625" style="86" customWidth="1"/>
    <col min="10252" max="10496" width="10.09765625" style="86"/>
    <col min="10497" max="10498" width="1.8984375" style="86" customWidth="1"/>
    <col min="10499" max="10499" width="70.09765625" style="86" customWidth="1"/>
    <col min="10500" max="10500" width="9.8984375" style="86" customWidth="1"/>
    <col min="10501" max="10501" width="17.09765625" style="86" customWidth="1"/>
    <col min="10502" max="10502" width="1.3984375" style="86" customWidth="1"/>
    <col min="10503" max="10503" width="17.09765625" style="86" customWidth="1"/>
    <col min="10504" max="10504" width="1.3984375" style="86" customWidth="1"/>
    <col min="10505" max="10505" width="17.09765625" style="86" customWidth="1"/>
    <col min="10506" max="10506" width="1.3984375" style="86" customWidth="1"/>
    <col min="10507" max="10507" width="17.09765625" style="86" customWidth="1"/>
    <col min="10508" max="10752" width="10.09765625" style="86"/>
    <col min="10753" max="10754" width="1.8984375" style="86" customWidth="1"/>
    <col min="10755" max="10755" width="70.09765625" style="86" customWidth="1"/>
    <col min="10756" max="10756" width="9.8984375" style="86" customWidth="1"/>
    <col min="10757" max="10757" width="17.09765625" style="86" customWidth="1"/>
    <col min="10758" max="10758" width="1.3984375" style="86" customWidth="1"/>
    <col min="10759" max="10759" width="17.09765625" style="86" customWidth="1"/>
    <col min="10760" max="10760" width="1.3984375" style="86" customWidth="1"/>
    <col min="10761" max="10761" width="17.09765625" style="86" customWidth="1"/>
    <col min="10762" max="10762" width="1.3984375" style="86" customWidth="1"/>
    <col min="10763" max="10763" width="17.09765625" style="86" customWidth="1"/>
    <col min="10764" max="11008" width="10.09765625" style="86"/>
    <col min="11009" max="11010" width="1.8984375" style="86" customWidth="1"/>
    <col min="11011" max="11011" width="70.09765625" style="86" customWidth="1"/>
    <col min="11012" max="11012" width="9.8984375" style="86" customWidth="1"/>
    <col min="11013" max="11013" width="17.09765625" style="86" customWidth="1"/>
    <col min="11014" max="11014" width="1.3984375" style="86" customWidth="1"/>
    <col min="11015" max="11015" width="17.09765625" style="86" customWidth="1"/>
    <col min="11016" max="11016" width="1.3984375" style="86" customWidth="1"/>
    <col min="11017" max="11017" width="17.09765625" style="86" customWidth="1"/>
    <col min="11018" max="11018" width="1.3984375" style="86" customWidth="1"/>
    <col min="11019" max="11019" width="17.09765625" style="86" customWidth="1"/>
    <col min="11020" max="11264" width="10.09765625" style="86"/>
    <col min="11265" max="11266" width="1.8984375" style="86" customWidth="1"/>
    <col min="11267" max="11267" width="70.09765625" style="86" customWidth="1"/>
    <col min="11268" max="11268" width="9.8984375" style="86" customWidth="1"/>
    <col min="11269" max="11269" width="17.09765625" style="86" customWidth="1"/>
    <col min="11270" max="11270" width="1.3984375" style="86" customWidth="1"/>
    <col min="11271" max="11271" width="17.09765625" style="86" customWidth="1"/>
    <col min="11272" max="11272" width="1.3984375" style="86" customWidth="1"/>
    <col min="11273" max="11273" width="17.09765625" style="86" customWidth="1"/>
    <col min="11274" max="11274" width="1.3984375" style="86" customWidth="1"/>
    <col min="11275" max="11275" width="17.09765625" style="86" customWidth="1"/>
    <col min="11276" max="11520" width="10.09765625" style="86"/>
    <col min="11521" max="11522" width="1.8984375" style="86" customWidth="1"/>
    <col min="11523" max="11523" width="70.09765625" style="86" customWidth="1"/>
    <col min="11524" max="11524" width="9.8984375" style="86" customWidth="1"/>
    <col min="11525" max="11525" width="17.09765625" style="86" customWidth="1"/>
    <col min="11526" max="11526" width="1.3984375" style="86" customWidth="1"/>
    <col min="11527" max="11527" width="17.09765625" style="86" customWidth="1"/>
    <col min="11528" max="11528" width="1.3984375" style="86" customWidth="1"/>
    <col min="11529" max="11529" width="17.09765625" style="86" customWidth="1"/>
    <col min="11530" max="11530" width="1.3984375" style="86" customWidth="1"/>
    <col min="11531" max="11531" width="17.09765625" style="86" customWidth="1"/>
    <col min="11532" max="11776" width="10.09765625" style="86"/>
    <col min="11777" max="11778" width="1.8984375" style="86" customWidth="1"/>
    <col min="11779" max="11779" width="70.09765625" style="86" customWidth="1"/>
    <col min="11780" max="11780" width="9.8984375" style="86" customWidth="1"/>
    <col min="11781" max="11781" width="17.09765625" style="86" customWidth="1"/>
    <col min="11782" max="11782" width="1.3984375" style="86" customWidth="1"/>
    <col min="11783" max="11783" width="17.09765625" style="86" customWidth="1"/>
    <col min="11784" max="11784" width="1.3984375" style="86" customWidth="1"/>
    <col min="11785" max="11785" width="17.09765625" style="86" customWidth="1"/>
    <col min="11786" max="11786" width="1.3984375" style="86" customWidth="1"/>
    <col min="11787" max="11787" width="17.09765625" style="86" customWidth="1"/>
    <col min="11788" max="12032" width="10.09765625" style="86"/>
    <col min="12033" max="12034" width="1.8984375" style="86" customWidth="1"/>
    <col min="12035" max="12035" width="70.09765625" style="86" customWidth="1"/>
    <col min="12036" max="12036" width="9.8984375" style="86" customWidth="1"/>
    <col min="12037" max="12037" width="17.09765625" style="86" customWidth="1"/>
    <col min="12038" max="12038" width="1.3984375" style="86" customWidth="1"/>
    <col min="12039" max="12039" width="17.09765625" style="86" customWidth="1"/>
    <col min="12040" max="12040" width="1.3984375" style="86" customWidth="1"/>
    <col min="12041" max="12041" width="17.09765625" style="86" customWidth="1"/>
    <col min="12042" max="12042" width="1.3984375" style="86" customWidth="1"/>
    <col min="12043" max="12043" width="17.09765625" style="86" customWidth="1"/>
    <col min="12044" max="12288" width="10.09765625" style="86"/>
    <col min="12289" max="12290" width="1.8984375" style="86" customWidth="1"/>
    <col min="12291" max="12291" width="70.09765625" style="86" customWidth="1"/>
    <col min="12292" max="12292" width="9.8984375" style="86" customWidth="1"/>
    <col min="12293" max="12293" width="17.09765625" style="86" customWidth="1"/>
    <col min="12294" max="12294" width="1.3984375" style="86" customWidth="1"/>
    <col min="12295" max="12295" width="17.09765625" style="86" customWidth="1"/>
    <col min="12296" max="12296" width="1.3984375" style="86" customWidth="1"/>
    <col min="12297" max="12297" width="17.09765625" style="86" customWidth="1"/>
    <col min="12298" max="12298" width="1.3984375" style="86" customWidth="1"/>
    <col min="12299" max="12299" width="17.09765625" style="86" customWidth="1"/>
    <col min="12300" max="12544" width="10.09765625" style="86"/>
    <col min="12545" max="12546" width="1.8984375" style="86" customWidth="1"/>
    <col min="12547" max="12547" width="70.09765625" style="86" customWidth="1"/>
    <col min="12548" max="12548" width="9.8984375" style="86" customWidth="1"/>
    <col min="12549" max="12549" width="17.09765625" style="86" customWidth="1"/>
    <col min="12550" max="12550" width="1.3984375" style="86" customWidth="1"/>
    <col min="12551" max="12551" width="17.09765625" style="86" customWidth="1"/>
    <col min="12552" max="12552" width="1.3984375" style="86" customWidth="1"/>
    <col min="12553" max="12553" width="17.09765625" style="86" customWidth="1"/>
    <col min="12554" max="12554" width="1.3984375" style="86" customWidth="1"/>
    <col min="12555" max="12555" width="17.09765625" style="86" customWidth="1"/>
    <col min="12556" max="12800" width="10.09765625" style="86"/>
    <col min="12801" max="12802" width="1.8984375" style="86" customWidth="1"/>
    <col min="12803" max="12803" width="70.09765625" style="86" customWidth="1"/>
    <col min="12804" max="12804" width="9.8984375" style="86" customWidth="1"/>
    <col min="12805" max="12805" width="17.09765625" style="86" customWidth="1"/>
    <col min="12806" max="12806" width="1.3984375" style="86" customWidth="1"/>
    <col min="12807" max="12807" width="17.09765625" style="86" customWidth="1"/>
    <col min="12808" max="12808" width="1.3984375" style="86" customWidth="1"/>
    <col min="12809" max="12809" width="17.09765625" style="86" customWidth="1"/>
    <col min="12810" max="12810" width="1.3984375" style="86" customWidth="1"/>
    <col min="12811" max="12811" width="17.09765625" style="86" customWidth="1"/>
    <col min="12812" max="13056" width="10.09765625" style="86"/>
    <col min="13057" max="13058" width="1.8984375" style="86" customWidth="1"/>
    <col min="13059" max="13059" width="70.09765625" style="86" customWidth="1"/>
    <col min="13060" max="13060" width="9.8984375" style="86" customWidth="1"/>
    <col min="13061" max="13061" width="17.09765625" style="86" customWidth="1"/>
    <col min="13062" max="13062" width="1.3984375" style="86" customWidth="1"/>
    <col min="13063" max="13063" width="17.09765625" style="86" customWidth="1"/>
    <col min="13064" max="13064" width="1.3984375" style="86" customWidth="1"/>
    <col min="13065" max="13065" width="17.09765625" style="86" customWidth="1"/>
    <col min="13066" max="13066" width="1.3984375" style="86" customWidth="1"/>
    <col min="13067" max="13067" width="17.09765625" style="86" customWidth="1"/>
    <col min="13068" max="13312" width="10.09765625" style="86"/>
    <col min="13313" max="13314" width="1.8984375" style="86" customWidth="1"/>
    <col min="13315" max="13315" width="70.09765625" style="86" customWidth="1"/>
    <col min="13316" max="13316" width="9.8984375" style="86" customWidth="1"/>
    <col min="13317" max="13317" width="17.09765625" style="86" customWidth="1"/>
    <col min="13318" max="13318" width="1.3984375" style="86" customWidth="1"/>
    <col min="13319" max="13319" width="17.09765625" style="86" customWidth="1"/>
    <col min="13320" max="13320" width="1.3984375" style="86" customWidth="1"/>
    <col min="13321" max="13321" width="17.09765625" style="86" customWidth="1"/>
    <col min="13322" max="13322" width="1.3984375" style="86" customWidth="1"/>
    <col min="13323" max="13323" width="17.09765625" style="86" customWidth="1"/>
    <col min="13324" max="13568" width="10.09765625" style="86"/>
    <col min="13569" max="13570" width="1.8984375" style="86" customWidth="1"/>
    <col min="13571" max="13571" width="70.09765625" style="86" customWidth="1"/>
    <col min="13572" max="13572" width="9.8984375" style="86" customWidth="1"/>
    <col min="13573" max="13573" width="17.09765625" style="86" customWidth="1"/>
    <col min="13574" max="13574" width="1.3984375" style="86" customWidth="1"/>
    <col min="13575" max="13575" width="17.09765625" style="86" customWidth="1"/>
    <col min="13576" max="13576" width="1.3984375" style="86" customWidth="1"/>
    <col min="13577" max="13577" width="17.09765625" style="86" customWidth="1"/>
    <col min="13578" max="13578" width="1.3984375" style="86" customWidth="1"/>
    <col min="13579" max="13579" width="17.09765625" style="86" customWidth="1"/>
    <col min="13580" max="13824" width="10.09765625" style="86"/>
    <col min="13825" max="13826" width="1.8984375" style="86" customWidth="1"/>
    <col min="13827" max="13827" width="70.09765625" style="86" customWidth="1"/>
    <col min="13828" max="13828" width="9.8984375" style="86" customWidth="1"/>
    <col min="13829" max="13829" width="17.09765625" style="86" customWidth="1"/>
    <col min="13830" max="13830" width="1.3984375" style="86" customWidth="1"/>
    <col min="13831" max="13831" width="17.09765625" style="86" customWidth="1"/>
    <col min="13832" max="13832" width="1.3984375" style="86" customWidth="1"/>
    <col min="13833" max="13833" width="17.09765625" style="86" customWidth="1"/>
    <col min="13834" max="13834" width="1.3984375" style="86" customWidth="1"/>
    <col min="13835" max="13835" width="17.09765625" style="86" customWidth="1"/>
    <col min="13836" max="14080" width="10.09765625" style="86"/>
    <col min="14081" max="14082" width="1.8984375" style="86" customWidth="1"/>
    <col min="14083" max="14083" width="70.09765625" style="86" customWidth="1"/>
    <col min="14084" max="14084" width="9.8984375" style="86" customWidth="1"/>
    <col min="14085" max="14085" width="17.09765625" style="86" customWidth="1"/>
    <col min="14086" max="14086" width="1.3984375" style="86" customWidth="1"/>
    <col min="14087" max="14087" width="17.09765625" style="86" customWidth="1"/>
    <col min="14088" max="14088" width="1.3984375" style="86" customWidth="1"/>
    <col min="14089" max="14089" width="17.09765625" style="86" customWidth="1"/>
    <col min="14090" max="14090" width="1.3984375" style="86" customWidth="1"/>
    <col min="14091" max="14091" width="17.09765625" style="86" customWidth="1"/>
    <col min="14092" max="14336" width="10.09765625" style="86"/>
    <col min="14337" max="14338" width="1.8984375" style="86" customWidth="1"/>
    <col min="14339" max="14339" width="70.09765625" style="86" customWidth="1"/>
    <col min="14340" max="14340" width="9.8984375" style="86" customWidth="1"/>
    <col min="14341" max="14341" width="17.09765625" style="86" customWidth="1"/>
    <col min="14342" max="14342" width="1.3984375" style="86" customWidth="1"/>
    <col min="14343" max="14343" width="17.09765625" style="86" customWidth="1"/>
    <col min="14344" max="14344" width="1.3984375" style="86" customWidth="1"/>
    <col min="14345" max="14345" width="17.09765625" style="86" customWidth="1"/>
    <col min="14346" max="14346" width="1.3984375" style="86" customWidth="1"/>
    <col min="14347" max="14347" width="17.09765625" style="86" customWidth="1"/>
    <col min="14348" max="14592" width="10.09765625" style="86"/>
    <col min="14593" max="14594" width="1.8984375" style="86" customWidth="1"/>
    <col min="14595" max="14595" width="70.09765625" style="86" customWidth="1"/>
    <col min="14596" max="14596" width="9.8984375" style="86" customWidth="1"/>
    <col min="14597" max="14597" width="17.09765625" style="86" customWidth="1"/>
    <col min="14598" max="14598" width="1.3984375" style="86" customWidth="1"/>
    <col min="14599" max="14599" width="17.09765625" style="86" customWidth="1"/>
    <col min="14600" max="14600" width="1.3984375" style="86" customWidth="1"/>
    <col min="14601" max="14601" width="17.09765625" style="86" customWidth="1"/>
    <col min="14602" max="14602" width="1.3984375" style="86" customWidth="1"/>
    <col min="14603" max="14603" width="17.09765625" style="86" customWidth="1"/>
    <col min="14604" max="14848" width="10.09765625" style="86"/>
    <col min="14849" max="14850" width="1.8984375" style="86" customWidth="1"/>
    <col min="14851" max="14851" width="70.09765625" style="86" customWidth="1"/>
    <col min="14852" max="14852" width="9.8984375" style="86" customWidth="1"/>
    <col min="14853" max="14853" width="17.09765625" style="86" customWidth="1"/>
    <col min="14854" max="14854" width="1.3984375" style="86" customWidth="1"/>
    <col min="14855" max="14855" width="17.09765625" style="86" customWidth="1"/>
    <col min="14856" max="14856" width="1.3984375" style="86" customWidth="1"/>
    <col min="14857" max="14857" width="17.09765625" style="86" customWidth="1"/>
    <col min="14858" max="14858" width="1.3984375" style="86" customWidth="1"/>
    <col min="14859" max="14859" width="17.09765625" style="86" customWidth="1"/>
    <col min="14860" max="15104" width="10.09765625" style="86"/>
    <col min="15105" max="15106" width="1.8984375" style="86" customWidth="1"/>
    <col min="15107" max="15107" width="70.09765625" style="86" customWidth="1"/>
    <col min="15108" max="15108" width="9.8984375" style="86" customWidth="1"/>
    <col min="15109" max="15109" width="17.09765625" style="86" customWidth="1"/>
    <col min="15110" max="15110" width="1.3984375" style="86" customWidth="1"/>
    <col min="15111" max="15111" width="17.09765625" style="86" customWidth="1"/>
    <col min="15112" max="15112" width="1.3984375" style="86" customWidth="1"/>
    <col min="15113" max="15113" width="17.09765625" style="86" customWidth="1"/>
    <col min="15114" max="15114" width="1.3984375" style="86" customWidth="1"/>
    <col min="15115" max="15115" width="17.09765625" style="86" customWidth="1"/>
    <col min="15116" max="15360" width="10.09765625" style="86"/>
    <col min="15361" max="15362" width="1.8984375" style="86" customWidth="1"/>
    <col min="15363" max="15363" width="70.09765625" style="86" customWidth="1"/>
    <col min="15364" max="15364" width="9.8984375" style="86" customWidth="1"/>
    <col min="15365" max="15365" width="17.09765625" style="86" customWidth="1"/>
    <col min="15366" max="15366" width="1.3984375" style="86" customWidth="1"/>
    <col min="15367" max="15367" width="17.09765625" style="86" customWidth="1"/>
    <col min="15368" max="15368" width="1.3984375" style="86" customWidth="1"/>
    <col min="15369" max="15369" width="17.09765625" style="86" customWidth="1"/>
    <col min="15370" max="15370" width="1.3984375" style="86" customWidth="1"/>
    <col min="15371" max="15371" width="17.09765625" style="86" customWidth="1"/>
    <col min="15372" max="15616" width="10.09765625" style="86"/>
    <col min="15617" max="15618" width="1.8984375" style="86" customWidth="1"/>
    <col min="15619" max="15619" width="70.09765625" style="86" customWidth="1"/>
    <col min="15620" max="15620" width="9.8984375" style="86" customWidth="1"/>
    <col min="15621" max="15621" width="17.09765625" style="86" customWidth="1"/>
    <col min="15622" max="15622" width="1.3984375" style="86" customWidth="1"/>
    <col min="15623" max="15623" width="17.09765625" style="86" customWidth="1"/>
    <col min="15624" max="15624" width="1.3984375" style="86" customWidth="1"/>
    <col min="15625" max="15625" width="17.09765625" style="86" customWidth="1"/>
    <col min="15626" max="15626" width="1.3984375" style="86" customWidth="1"/>
    <col min="15627" max="15627" width="17.09765625" style="86" customWidth="1"/>
    <col min="15628" max="15872" width="10.09765625" style="86"/>
    <col min="15873" max="15874" width="1.8984375" style="86" customWidth="1"/>
    <col min="15875" max="15875" width="70.09765625" style="86" customWidth="1"/>
    <col min="15876" max="15876" width="9.8984375" style="86" customWidth="1"/>
    <col min="15877" max="15877" width="17.09765625" style="86" customWidth="1"/>
    <col min="15878" max="15878" width="1.3984375" style="86" customWidth="1"/>
    <col min="15879" max="15879" width="17.09765625" style="86" customWidth="1"/>
    <col min="15880" max="15880" width="1.3984375" style="86" customWidth="1"/>
    <col min="15881" max="15881" width="17.09765625" style="86" customWidth="1"/>
    <col min="15882" max="15882" width="1.3984375" style="86" customWidth="1"/>
    <col min="15883" max="15883" width="17.09765625" style="86" customWidth="1"/>
    <col min="15884" max="16128" width="10.09765625" style="86"/>
    <col min="16129" max="16130" width="1.8984375" style="86" customWidth="1"/>
    <col min="16131" max="16131" width="70.09765625" style="86" customWidth="1"/>
    <col min="16132" max="16132" width="9.8984375" style="86" customWidth="1"/>
    <col min="16133" max="16133" width="17.09765625" style="86" customWidth="1"/>
    <col min="16134" max="16134" width="1.3984375" style="86" customWidth="1"/>
    <col min="16135" max="16135" width="17.09765625" style="86" customWidth="1"/>
    <col min="16136" max="16136" width="1.3984375" style="86" customWidth="1"/>
    <col min="16137" max="16137" width="17.09765625" style="86" customWidth="1"/>
    <col min="16138" max="16138" width="1.3984375" style="86" customWidth="1"/>
    <col min="16139" max="16139" width="17.09765625" style="86" customWidth="1"/>
    <col min="16140" max="16384" width="10.09765625" style="86"/>
  </cols>
  <sheetData>
    <row r="1" spans="1:11" ht="24" customHeight="1">
      <c r="A1" s="459" t="s">
        <v>109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</row>
    <row r="2" spans="1:11" ht="24" customHeight="1">
      <c r="A2" s="459" t="s">
        <v>76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</row>
    <row r="3" spans="1:11" ht="24" customHeight="1">
      <c r="A3" s="459" t="s">
        <v>163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</row>
    <row r="4" spans="1:11" ht="24" customHeight="1">
      <c r="A4" s="87"/>
      <c r="B4" s="87"/>
      <c r="C4" s="87"/>
      <c r="D4" s="87"/>
      <c r="E4" s="457" t="s">
        <v>27</v>
      </c>
      <c r="F4" s="457"/>
      <c r="G4" s="457"/>
      <c r="H4" s="87"/>
      <c r="I4" s="457" t="s">
        <v>41</v>
      </c>
      <c r="J4" s="457"/>
      <c r="K4" s="457"/>
    </row>
    <row r="5" spans="1:11" ht="24" customHeight="1">
      <c r="A5" s="87"/>
      <c r="B5" s="87"/>
      <c r="C5" s="87"/>
      <c r="D5" s="87"/>
      <c r="E5" s="458" t="s">
        <v>162</v>
      </c>
      <c r="F5" s="458"/>
      <c r="G5" s="458"/>
      <c r="H5" s="88"/>
      <c r="I5" s="458" t="s">
        <v>162</v>
      </c>
      <c r="J5" s="458"/>
      <c r="K5" s="458"/>
    </row>
    <row r="6" spans="1:11" ht="24" customHeight="1">
      <c r="A6" s="87"/>
      <c r="B6" s="87"/>
      <c r="C6" s="87"/>
      <c r="D6" s="87"/>
      <c r="E6" s="458" t="s">
        <v>88</v>
      </c>
      <c r="F6" s="458"/>
      <c r="G6" s="458"/>
      <c r="H6" s="88"/>
      <c r="I6" s="458" t="s">
        <v>88</v>
      </c>
      <c r="J6" s="458"/>
      <c r="K6" s="458"/>
    </row>
    <row r="7" spans="1:11" ht="24" customHeight="1">
      <c r="A7" s="87"/>
      <c r="B7" s="87"/>
      <c r="C7" s="87"/>
      <c r="D7" s="87"/>
      <c r="E7" s="106">
        <v>2562</v>
      </c>
      <c r="F7" s="111"/>
      <c r="G7" s="106">
        <v>2561</v>
      </c>
      <c r="H7" s="88"/>
      <c r="I7" s="106">
        <v>2562</v>
      </c>
      <c r="J7" s="111"/>
      <c r="K7" s="106">
        <v>2561</v>
      </c>
    </row>
    <row r="8" spans="1:11" ht="24" customHeight="1">
      <c r="A8" s="87"/>
      <c r="B8" s="87"/>
      <c r="C8" s="87"/>
      <c r="D8" s="87"/>
      <c r="E8" s="456" t="s">
        <v>39</v>
      </c>
      <c r="F8" s="456"/>
      <c r="G8" s="456"/>
      <c r="H8" s="456"/>
      <c r="I8" s="456"/>
      <c r="J8" s="456"/>
      <c r="K8" s="456"/>
    </row>
    <row r="9" spans="1:11" ht="24" customHeight="1">
      <c r="A9" s="89" t="s">
        <v>22</v>
      </c>
      <c r="G9" s="88"/>
      <c r="K9" s="88"/>
    </row>
    <row r="10" spans="1:11" ht="24" customHeight="1">
      <c r="A10" s="40" t="s">
        <v>164</v>
      </c>
      <c r="E10" s="91"/>
      <c r="F10" s="92"/>
      <c r="G10" s="91">
        <v>97165</v>
      </c>
      <c r="H10" s="92"/>
      <c r="I10" s="91"/>
      <c r="J10" s="92"/>
      <c r="K10" s="91">
        <v>113333</v>
      </c>
    </row>
    <row r="11" spans="1:11" ht="24" customHeight="1">
      <c r="A11" s="112" t="s">
        <v>107</v>
      </c>
      <c r="E11" s="93"/>
      <c r="F11" s="92"/>
      <c r="G11" s="93"/>
      <c r="H11" s="92"/>
      <c r="I11" s="93"/>
      <c r="J11" s="92"/>
      <c r="K11" s="93"/>
    </row>
    <row r="12" spans="1:11" ht="24" customHeight="1">
      <c r="C12" s="86" t="s">
        <v>111</v>
      </c>
      <c r="E12" s="91"/>
      <c r="F12" s="92"/>
      <c r="G12" s="91">
        <v>69</v>
      </c>
      <c r="H12" s="92"/>
      <c r="I12" s="91"/>
      <c r="J12" s="92"/>
      <c r="K12" s="91">
        <v>69</v>
      </c>
    </row>
    <row r="13" spans="1:11" ht="24" customHeight="1">
      <c r="C13" s="86" t="s">
        <v>112</v>
      </c>
      <c r="E13" s="91"/>
      <c r="F13" s="92"/>
      <c r="G13" s="91">
        <v>19939</v>
      </c>
      <c r="H13" s="92"/>
      <c r="I13" s="91"/>
      <c r="J13" s="92"/>
      <c r="K13" s="91">
        <v>1447</v>
      </c>
    </row>
    <row r="14" spans="1:11" ht="24" customHeight="1">
      <c r="C14" s="86" t="s">
        <v>113</v>
      </c>
      <c r="E14" s="91"/>
      <c r="F14" s="92"/>
      <c r="G14" s="91">
        <v>58</v>
      </c>
      <c r="H14" s="92"/>
      <c r="I14" s="91"/>
      <c r="J14" s="92"/>
      <c r="K14" s="91">
        <v>0</v>
      </c>
    </row>
    <row r="15" spans="1:11" ht="24" customHeight="1">
      <c r="C15" s="86" t="s">
        <v>114</v>
      </c>
      <c r="E15" s="91"/>
      <c r="F15" s="92"/>
      <c r="G15" s="91">
        <v>-341</v>
      </c>
      <c r="H15" s="92"/>
      <c r="I15" s="91"/>
      <c r="J15" s="92"/>
      <c r="K15" s="91">
        <v>1002</v>
      </c>
    </row>
    <row r="16" spans="1:11" ht="24" customHeight="1">
      <c r="C16" s="86" t="s">
        <v>115</v>
      </c>
      <c r="E16" s="91"/>
      <c r="F16" s="92"/>
      <c r="G16" s="91">
        <v>0</v>
      </c>
      <c r="H16" s="92"/>
      <c r="I16" s="91"/>
      <c r="J16" s="92"/>
      <c r="K16" s="91">
        <v>0</v>
      </c>
    </row>
    <row r="17" spans="1:11" ht="24" customHeight="1">
      <c r="C17" s="86" t="s">
        <v>116</v>
      </c>
      <c r="E17" s="91"/>
      <c r="F17" s="92"/>
      <c r="G17" s="91">
        <v>749</v>
      </c>
      <c r="H17" s="92"/>
      <c r="I17" s="91"/>
      <c r="J17" s="92"/>
      <c r="K17" s="91">
        <v>17</v>
      </c>
    </row>
    <row r="18" spans="1:11" ht="24" customHeight="1">
      <c r="C18" s="86" t="s">
        <v>117</v>
      </c>
      <c r="E18" s="91"/>
      <c r="F18" s="92"/>
      <c r="G18" s="91">
        <v>0</v>
      </c>
      <c r="H18" s="92"/>
      <c r="I18" s="91"/>
      <c r="J18" s="92"/>
      <c r="K18" s="91">
        <v>0</v>
      </c>
    </row>
    <row r="19" spans="1:11" ht="24" customHeight="1">
      <c r="C19" s="86" t="s">
        <v>118</v>
      </c>
      <c r="E19" s="91"/>
      <c r="F19" s="92"/>
      <c r="G19" s="91">
        <v>0</v>
      </c>
      <c r="H19" s="92"/>
      <c r="I19" s="91"/>
      <c r="J19" s="92"/>
      <c r="K19" s="91">
        <v>0</v>
      </c>
    </row>
    <row r="20" spans="1:11" ht="24" customHeight="1">
      <c r="C20" s="86" t="s">
        <v>119</v>
      </c>
      <c r="E20" s="91"/>
      <c r="F20" s="92"/>
      <c r="G20" s="91">
        <v>1151</v>
      </c>
      <c r="H20" s="92"/>
      <c r="I20" s="91"/>
      <c r="J20" s="92"/>
      <c r="K20" s="91">
        <v>200</v>
      </c>
    </row>
    <row r="21" spans="1:11" ht="24" customHeight="1">
      <c r="C21" s="86" t="s">
        <v>120</v>
      </c>
      <c r="E21" s="91"/>
      <c r="F21" s="92"/>
      <c r="G21" s="91">
        <v>0</v>
      </c>
      <c r="H21" s="92"/>
      <c r="I21" s="91"/>
      <c r="J21" s="92"/>
      <c r="K21" s="91">
        <v>-34440</v>
      </c>
    </row>
    <row r="22" spans="1:11" ht="24" customHeight="1">
      <c r="C22" s="86" t="s">
        <v>121</v>
      </c>
      <c r="E22" s="91"/>
      <c r="F22" s="92"/>
      <c r="G22" s="91">
        <v>-79027</v>
      </c>
      <c r="H22" s="92"/>
      <c r="I22" s="91"/>
      <c r="J22" s="92"/>
      <c r="K22" s="91">
        <v>-80697</v>
      </c>
    </row>
    <row r="23" spans="1:11" ht="24" customHeight="1">
      <c r="C23" s="86" t="s">
        <v>122</v>
      </c>
      <c r="E23" s="91"/>
      <c r="F23" s="92"/>
      <c r="G23" s="91">
        <v>0</v>
      </c>
      <c r="H23" s="92"/>
      <c r="I23" s="91"/>
      <c r="J23" s="92"/>
      <c r="K23" s="91">
        <v>17</v>
      </c>
    </row>
    <row r="24" spans="1:11" ht="24" customHeight="1">
      <c r="C24" s="86" t="s">
        <v>123</v>
      </c>
      <c r="E24" s="91"/>
      <c r="F24" s="92"/>
      <c r="G24" s="91">
        <v>294</v>
      </c>
      <c r="H24" s="92"/>
      <c r="I24" s="91"/>
      <c r="J24" s="92"/>
      <c r="K24" s="91">
        <v>294</v>
      </c>
    </row>
    <row r="25" spans="1:11" ht="24" customHeight="1">
      <c r="C25" s="86" t="s">
        <v>124</v>
      </c>
      <c r="E25" s="91"/>
      <c r="F25" s="92"/>
      <c r="G25" s="91">
        <v>-502</v>
      </c>
      <c r="H25" s="92"/>
      <c r="I25" s="91"/>
      <c r="J25" s="92"/>
      <c r="K25" s="91">
        <v>-502</v>
      </c>
    </row>
    <row r="26" spans="1:11" ht="24" customHeight="1">
      <c r="C26" s="86" t="s">
        <v>125</v>
      </c>
      <c r="E26" s="91"/>
      <c r="F26" s="92"/>
      <c r="G26" s="91">
        <v>-4</v>
      </c>
      <c r="H26" s="92"/>
      <c r="I26" s="91"/>
      <c r="J26" s="92"/>
      <c r="K26" s="91">
        <v>0</v>
      </c>
    </row>
    <row r="27" spans="1:11" ht="24" customHeight="1">
      <c r="C27" s="86" t="s">
        <v>126</v>
      </c>
      <c r="E27" s="91"/>
      <c r="F27" s="92"/>
      <c r="G27" s="91">
        <v>2023</v>
      </c>
      <c r="H27" s="92"/>
      <c r="I27" s="91"/>
      <c r="J27" s="92"/>
      <c r="K27" s="91">
        <v>1466</v>
      </c>
    </row>
    <row r="28" spans="1:11" ht="24" customHeight="1">
      <c r="C28" s="86" t="s">
        <v>127</v>
      </c>
      <c r="E28" s="91"/>
      <c r="F28" s="92"/>
      <c r="G28" s="91">
        <v>679</v>
      </c>
      <c r="H28" s="92"/>
      <c r="I28" s="91"/>
      <c r="J28" s="92"/>
      <c r="K28" s="91">
        <v>679</v>
      </c>
    </row>
    <row r="29" spans="1:11" ht="24" customHeight="1">
      <c r="A29" s="86" t="s">
        <v>128</v>
      </c>
      <c r="E29" s="94">
        <f>SUM(E10:E28)</f>
        <v>0</v>
      </c>
      <c r="F29" s="92"/>
      <c r="G29" s="94">
        <f>SUM(G10:G28)</f>
        <v>42253</v>
      </c>
      <c r="H29" s="93"/>
      <c r="I29" s="94">
        <f>SUM(I10:I28)</f>
        <v>0</v>
      </c>
      <c r="J29" s="93"/>
      <c r="K29" s="94">
        <f>SUM(K10:K28)</f>
        <v>2885</v>
      </c>
    </row>
    <row r="30" spans="1:11" ht="24" customHeight="1">
      <c r="A30" s="86" t="s">
        <v>129</v>
      </c>
      <c r="E30" s="92"/>
      <c r="F30" s="92"/>
      <c r="G30" s="92"/>
      <c r="H30" s="93"/>
      <c r="I30" s="92"/>
      <c r="J30" s="93"/>
      <c r="K30" s="92"/>
    </row>
    <row r="31" spans="1:11" ht="24" customHeight="1">
      <c r="C31" s="86" t="s">
        <v>130</v>
      </c>
      <c r="E31" s="91"/>
      <c r="F31" s="92"/>
      <c r="G31" s="91">
        <v>0</v>
      </c>
      <c r="H31" s="93"/>
      <c r="I31" s="91"/>
      <c r="J31" s="93"/>
      <c r="K31" s="91">
        <v>0</v>
      </c>
    </row>
    <row r="32" spans="1:11" ht="24" customHeight="1">
      <c r="C32" s="86" t="s">
        <v>131</v>
      </c>
      <c r="E32" s="91"/>
      <c r="F32" s="92"/>
      <c r="G32" s="91">
        <v>0</v>
      </c>
      <c r="H32" s="93"/>
      <c r="I32" s="91"/>
      <c r="J32" s="93"/>
      <c r="K32" s="91">
        <v>0</v>
      </c>
    </row>
    <row r="33" spans="1:11" ht="24" customHeight="1">
      <c r="C33" s="86" t="s">
        <v>132</v>
      </c>
      <c r="E33" s="91"/>
      <c r="F33" s="92"/>
      <c r="G33" s="91">
        <v>19352</v>
      </c>
      <c r="H33" s="93"/>
      <c r="I33" s="91"/>
      <c r="J33" s="93"/>
      <c r="K33" s="91">
        <v>18244</v>
      </c>
    </row>
    <row r="34" spans="1:11" ht="24" customHeight="1">
      <c r="C34" s="86" t="s">
        <v>23</v>
      </c>
      <c r="E34" s="91"/>
      <c r="F34" s="92"/>
      <c r="G34" s="91">
        <v>-4135</v>
      </c>
      <c r="H34" s="93"/>
      <c r="I34" s="91"/>
      <c r="J34" s="93"/>
      <c r="K34" s="91">
        <v>3221</v>
      </c>
    </row>
    <row r="35" spans="1:11" ht="24" customHeight="1">
      <c r="C35" s="86" t="s">
        <v>6</v>
      </c>
      <c r="E35" s="91"/>
      <c r="F35" s="92"/>
      <c r="G35" s="91">
        <v>5970</v>
      </c>
      <c r="H35" s="93"/>
      <c r="I35" s="91"/>
      <c r="J35" s="93"/>
      <c r="K35" s="91">
        <v>0</v>
      </c>
    </row>
    <row r="36" spans="1:11" ht="24" customHeight="1">
      <c r="A36" s="86" t="s">
        <v>133</v>
      </c>
      <c r="E36" s="91"/>
      <c r="F36" s="92"/>
      <c r="G36" s="91"/>
      <c r="H36" s="93"/>
      <c r="I36" s="91"/>
      <c r="J36" s="93"/>
      <c r="K36" s="91"/>
    </row>
    <row r="37" spans="1:11" ht="24" customHeight="1">
      <c r="C37" s="86" t="s">
        <v>134</v>
      </c>
      <c r="E37" s="91"/>
      <c r="F37" s="92"/>
      <c r="G37" s="91">
        <v>-27843</v>
      </c>
      <c r="H37" s="93"/>
      <c r="I37" s="91"/>
      <c r="J37" s="93"/>
      <c r="K37" s="91">
        <v>-16152</v>
      </c>
    </row>
    <row r="38" spans="1:11" ht="24" customHeight="1">
      <c r="A38" s="90"/>
      <c r="B38" s="90"/>
      <c r="C38" s="86" t="s">
        <v>135</v>
      </c>
      <c r="D38" s="90"/>
      <c r="E38" s="91"/>
      <c r="F38" s="92"/>
      <c r="G38" s="91">
        <v>-324</v>
      </c>
      <c r="H38" s="93"/>
      <c r="I38" s="91"/>
      <c r="J38" s="93"/>
      <c r="K38" s="91">
        <v>-41</v>
      </c>
    </row>
    <row r="39" spans="1:11" ht="24" customHeight="1">
      <c r="C39" s="86" t="s">
        <v>136</v>
      </c>
      <c r="E39" s="95"/>
      <c r="F39" s="92"/>
      <c r="G39" s="95">
        <v>-3</v>
      </c>
      <c r="H39" s="93"/>
      <c r="I39" s="95"/>
      <c r="J39" s="93"/>
      <c r="K39" s="95">
        <v>-4</v>
      </c>
    </row>
    <row r="40" spans="1:11" ht="24" customHeight="1">
      <c r="A40" s="86" t="s">
        <v>137</v>
      </c>
      <c r="E40" s="96">
        <f>SUM(E29:E39)</f>
        <v>0</v>
      </c>
      <c r="F40" s="92"/>
      <c r="G40" s="96">
        <f>SUM(G29:G39)</f>
        <v>35270</v>
      </c>
      <c r="H40" s="93"/>
      <c r="I40" s="96">
        <f>SUM(I29:I39)</f>
        <v>0</v>
      </c>
      <c r="J40" s="93"/>
      <c r="K40" s="96">
        <f>SUM(K29:K39)</f>
        <v>8153</v>
      </c>
    </row>
    <row r="41" spans="1:11" ht="24" customHeight="1">
      <c r="C41" s="86" t="s">
        <v>138</v>
      </c>
      <c r="E41" s="96"/>
      <c r="F41" s="92"/>
      <c r="G41" s="96">
        <v>4</v>
      </c>
      <c r="H41" s="93"/>
      <c r="J41" s="93"/>
      <c r="K41" s="96">
        <v>0</v>
      </c>
    </row>
    <row r="42" spans="1:11" ht="24" customHeight="1">
      <c r="C42" s="86" t="s">
        <v>139</v>
      </c>
      <c r="E42" s="91"/>
      <c r="F42" s="92"/>
      <c r="G42" s="91">
        <v>-3637</v>
      </c>
      <c r="H42" s="93"/>
      <c r="J42" s="93"/>
      <c r="K42" s="91">
        <v>-830</v>
      </c>
    </row>
    <row r="43" spans="1:11" ht="24" customHeight="1">
      <c r="A43" s="89" t="s">
        <v>140</v>
      </c>
      <c r="E43" s="97">
        <f>SUM(E40:E42)</f>
        <v>0</v>
      </c>
      <c r="F43" s="92"/>
      <c r="G43" s="97">
        <f>SUM(G40:G42)</f>
        <v>31637</v>
      </c>
      <c r="H43" s="93"/>
      <c r="I43" s="97">
        <f>SUM(I40:I42)</f>
        <v>0</v>
      </c>
      <c r="J43" s="93"/>
      <c r="K43" s="97">
        <f>SUM(K40:K42)</f>
        <v>7323</v>
      </c>
    </row>
    <row r="44" spans="1:11" ht="24" customHeight="1">
      <c r="E44" s="99"/>
      <c r="F44" s="99"/>
      <c r="G44" s="99"/>
      <c r="H44" s="99"/>
      <c r="I44" s="99"/>
      <c r="J44" s="99"/>
      <c r="K44" s="99"/>
    </row>
    <row r="45" spans="1:11" ht="24" customHeight="1">
      <c r="A45" s="459" t="s">
        <v>109</v>
      </c>
      <c r="B45" s="459"/>
      <c r="C45" s="459"/>
      <c r="D45" s="459"/>
      <c r="E45" s="459"/>
      <c r="F45" s="459"/>
      <c r="G45" s="459"/>
      <c r="H45" s="459"/>
      <c r="I45" s="459"/>
      <c r="J45" s="459"/>
      <c r="K45" s="459"/>
    </row>
    <row r="46" spans="1:11" ht="24" customHeight="1">
      <c r="A46" s="459" t="s">
        <v>76</v>
      </c>
      <c r="B46" s="459"/>
      <c r="C46" s="459"/>
      <c r="D46" s="459"/>
      <c r="E46" s="459"/>
      <c r="F46" s="459"/>
      <c r="G46" s="459"/>
      <c r="H46" s="459"/>
      <c r="I46" s="459"/>
      <c r="J46" s="459"/>
      <c r="K46" s="459"/>
    </row>
    <row r="47" spans="1:11" ht="24" customHeight="1">
      <c r="A47" s="459" t="s">
        <v>110</v>
      </c>
      <c r="B47" s="459"/>
      <c r="C47" s="459"/>
      <c r="D47" s="459"/>
      <c r="E47" s="459"/>
      <c r="F47" s="459"/>
      <c r="G47" s="459"/>
      <c r="H47" s="459"/>
      <c r="I47" s="459"/>
      <c r="J47" s="459"/>
      <c r="K47" s="459"/>
    </row>
    <row r="48" spans="1:11" ht="24" customHeight="1">
      <c r="A48" s="113"/>
      <c r="B48" s="113"/>
      <c r="C48" s="113"/>
      <c r="D48" s="113"/>
      <c r="E48" s="457" t="s">
        <v>27</v>
      </c>
      <c r="F48" s="457"/>
      <c r="G48" s="457"/>
      <c r="H48" s="87"/>
      <c r="I48" s="457" t="s">
        <v>41</v>
      </c>
      <c r="J48" s="457"/>
      <c r="K48" s="457"/>
    </row>
    <row r="49" spans="1:11" ht="24" customHeight="1">
      <c r="A49" s="113"/>
      <c r="B49" s="113"/>
      <c r="C49" s="113"/>
      <c r="D49" s="113"/>
      <c r="E49" s="458" t="s">
        <v>162</v>
      </c>
      <c r="F49" s="458"/>
      <c r="G49" s="458"/>
      <c r="H49" s="88"/>
      <c r="I49" s="458" t="s">
        <v>162</v>
      </c>
      <c r="J49" s="458"/>
      <c r="K49" s="458"/>
    </row>
    <row r="50" spans="1:11" ht="24" customHeight="1">
      <c r="A50" s="113"/>
      <c r="B50" s="113"/>
      <c r="C50" s="113"/>
      <c r="D50" s="113"/>
      <c r="E50" s="458" t="s">
        <v>88</v>
      </c>
      <c r="F50" s="458"/>
      <c r="G50" s="458"/>
      <c r="H50" s="88"/>
      <c r="I50" s="458" t="s">
        <v>88</v>
      </c>
      <c r="J50" s="458"/>
      <c r="K50" s="458"/>
    </row>
    <row r="51" spans="1:11" ht="24" customHeight="1">
      <c r="A51" s="113"/>
      <c r="B51" s="113"/>
      <c r="C51" s="113"/>
      <c r="D51" s="113"/>
      <c r="E51" s="106">
        <v>2562</v>
      </c>
      <c r="F51" s="111"/>
      <c r="G51" s="106">
        <v>2561</v>
      </c>
      <c r="H51" s="88"/>
      <c r="I51" s="106">
        <v>2562</v>
      </c>
      <c r="J51" s="111"/>
      <c r="K51" s="106">
        <v>2561</v>
      </c>
    </row>
    <row r="52" spans="1:11" ht="24" customHeight="1">
      <c r="A52" s="113"/>
      <c r="B52" s="113"/>
      <c r="C52" s="113"/>
      <c r="D52" s="113"/>
      <c r="E52" s="456" t="s">
        <v>39</v>
      </c>
      <c r="F52" s="456"/>
      <c r="G52" s="456"/>
      <c r="H52" s="456"/>
      <c r="I52" s="456"/>
      <c r="J52" s="456"/>
      <c r="K52" s="456"/>
    </row>
    <row r="53" spans="1:11" ht="24" customHeight="1">
      <c r="A53" s="89" t="s">
        <v>24</v>
      </c>
      <c r="B53" s="89"/>
      <c r="E53" s="100"/>
      <c r="F53" s="99"/>
      <c r="G53" s="88"/>
      <c r="K53" s="88"/>
    </row>
    <row r="54" spans="1:11" ht="24" customHeight="1">
      <c r="A54" s="89"/>
      <c r="B54" s="89"/>
      <c r="C54" s="86" t="s">
        <v>141</v>
      </c>
      <c r="E54" s="91"/>
      <c r="F54" s="98"/>
      <c r="G54" s="91">
        <v>-138</v>
      </c>
      <c r="H54" s="98"/>
      <c r="I54" s="91"/>
      <c r="J54" s="98"/>
      <c r="K54" s="91">
        <v>-138</v>
      </c>
    </row>
    <row r="55" spans="1:11" ht="24" customHeight="1">
      <c r="C55" s="86" t="s">
        <v>142</v>
      </c>
      <c r="E55" s="91"/>
      <c r="F55" s="92"/>
      <c r="G55" s="91">
        <v>0</v>
      </c>
      <c r="H55" s="92"/>
      <c r="I55" s="91"/>
      <c r="J55" s="92"/>
      <c r="K55" s="91">
        <v>0</v>
      </c>
    </row>
    <row r="56" spans="1:11" ht="24" customHeight="1">
      <c r="C56" s="86" t="s">
        <v>143</v>
      </c>
      <c r="E56" s="91"/>
      <c r="F56" s="92"/>
      <c r="G56" s="91">
        <v>-934089</v>
      </c>
      <c r="H56" s="92"/>
      <c r="I56" s="91"/>
      <c r="J56" s="92"/>
      <c r="K56" s="91">
        <v>-934089</v>
      </c>
    </row>
    <row r="57" spans="1:11" ht="24" customHeight="1">
      <c r="C57" s="86" t="s">
        <v>144</v>
      </c>
      <c r="E57" s="91"/>
      <c r="F57" s="92"/>
      <c r="G57" s="91">
        <v>0</v>
      </c>
      <c r="H57" s="92"/>
      <c r="I57" s="91"/>
      <c r="J57" s="92"/>
      <c r="K57" s="91">
        <v>0</v>
      </c>
    </row>
    <row r="58" spans="1:11" ht="24" customHeight="1">
      <c r="C58" s="86" t="s">
        <v>145</v>
      </c>
      <c r="E58" s="91"/>
      <c r="F58" s="92"/>
      <c r="G58" s="91">
        <v>-41607</v>
      </c>
      <c r="H58" s="92"/>
      <c r="I58" s="91"/>
      <c r="J58" s="92"/>
      <c r="K58" s="91">
        <v>-143</v>
      </c>
    </row>
    <row r="59" spans="1:11" ht="24" customHeight="1">
      <c r="C59" s="86" t="s">
        <v>146</v>
      </c>
      <c r="E59" s="91"/>
      <c r="F59" s="92"/>
      <c r="G59" s="91">
        <v>0</v>
      </c>
      <c r="H59" s="92"/>
      <c r="I59" s="91"/>
      <c r="J59" s="92"/>
      <c r="K59" s="91">
        <v>0</v>
      </c>
    </row>
    <row r="60" spans="1:11" ht="24" customHeight="1">
      <c r="C60" s="86" t="s">
        <v>147</v>
      </c>
      <c r="E60" s="91"/>
      <c r="F60" s="92"/>
      <c r="G60" s="91">
        <v>-858</v>
      </c>
      <c r="H60" s="92"/>
      <c r="I60" s="91"/>
      <c r="J60" s="92"/>
      <c r="K60" s="91">
        <v>0</v>
      </c>
    </row>
    <row r="61" spans="1:11" ht="24" customHeight="1">
      <c r="A61" s="89" t="s">
        <v>148</v>
      </c>
      <c r="B61" s="89"/>
      <c r="C61" s="89"/>
      <c r="D61" s="89"/>
      <c r="E61" s="97">
        <f>SUM(E54:E60)</f>
        <v>0</v>
      </c>
      <c r="F61" s="98"/>
      <c r="G61" s="97">
        <f>SUM(G54:G60)</f>
        <v>-976692</v>
      </c>
      <c r="H61" s="98"/>
      <c r="I61" s="97">
        <f>SUM(I54:I60)</f>
        <v>0</v>
      </c>
      <c r="J61" s="98"/>
      <c r="K61" s="97">
        <f>SUM(K54:K60)</f>
        <v>-934370</v>
      </c>
    </row>
    <row r="62" spans="1:11" ht="24" customHeight="1">
      <c r="A62" s="89" t="s">
        <v>25</v>
      </c>
      <c r="B62" s="89"/>
      <c r="C62" s="89"/>
      <c r="E62" s="98"/>
      <c r="F62" s="98"/>
      <c r="G62" s="98"/>
      <c r="H62" s="98"/>
      <c r="I62" s="98"/>
      <c r="J62" s="98"/>
      <c r="K62" s="98"/>
    </row>
    <row r="63" spans="1:11" ht="24" customHeight="1">
      <c r="A63" s="89"/>
      <c r="B63" s="89"/>
      <c r="C63" s="86" t="s">
        <v>149</v>
      </c>
      <c r="E63" s="91"/>
      <c r="F63" s="98"/>
      <c r="G63" s="91">
        <v>655118</v>
      </c>
      <c r="H63" s="98"/>
      <c r="I63" s="91"/>
      <c r="J63" s="98"/>
      <c r="K63" s="91">
        <v>599118</v>
      </c>
    </row>
    <row r="64" spans="1:11" ht="24" customHeight="1">
      <c r="A64" s="89"/>
      <c r="B64" s="89"/>
      <c r="C64" s="86" t="s">
        <v>150</v>
      </c>
      <c r="E64" s="91"/>
      <c r="F64" s="98"/>
      <c r="G64" s="91">
        <v>-612618</v>
      </c>
      <c r="H64" s="98"/>
      <c r="I64" s="91"/>
      <c r="J64" s="98"/>
      <c r="K64" s="91">
        <v>-592618</v>
      </c>
    </row>
    <row r="65" spans="1:11" ht="23.25" customHeight="1">
      <c r="C65" s="86" t="s">
        <v>151</v>
      </c>
      <c r="E65" s="91"/>
      <c r="F65" s="93"/>
      <c r="G65" s="91">
        <v>377971</v>
      </c>
      <c r="H65" s="92"/>
      <c r="I65" s="91"/>
      <c r="J65" s="92"/>
      <c r="K65" s="91">
        <v>377971</v>
      </c>
    </row>
    <row r="66" spans="1:11" ht="24" customHeight="1">
      <c r="C66" s="86" t="s">
        <v>152</v>
      </c>
      <c r="E66" s="91"/>
      <c r="F66" s="92"/>
      <c r="G66" s="91">
        <v>-61812</v>
      </c>
      <c r="H66" s="92"/>
      <c r="I66" s="91"/>
      <c r="J66" s="92"/>
      <c r="K66" s="91">
        <v>-54147</v>
      </c>
    </row>
    <row r="67" spans="1:11" ht="24" customHeight="1">
      <c r="C67" s="86" t="s">
        <v>153</v>
      </c>
      <c r="E67" s="91"/>
      <c r="F67" s="92"/>
      <c r="G67" s="91">
        <v>-343</v>
      </c>
      <c r="H67" s="92"/>
      <c r="I67" s="91"/>
      <c r="J67" s="92"/>
      <c r="K67" s="91">
        <v>-343</v>
      </c>
    </row>
    <row r="68" spans="1:11" ht="24" customHeight="1">
      <c r="C68" s="86" t="s">
        <v>154</v>
      </c>
      <c r="D68" s="93"/>
      <c r="E68" s="91"/>
      <c r="F68" s="92"/>
      <c r="G68" s="91">
        <v>-11799</v>
      </c>
      <c r="H68" s="92"/>
      <c r="I68" s="91"/>
      <c r="J68" s="92"/>
      <c r="K68" s="91">
        <v>0</v>
      </c>
    </row>
    <row r="69" spans="1:11" ht="24" customHeight="1">
      <c r="A69" s="90"/>
      <c r="B69" s="90"/>
      <c r="C69" s="86" t="s">
        <v>155</v>
      </c>
      <c r="E69" s="91"/>
      <c r="F69" s="92"/>
      <c r="G69" s="91">
        <v>-1959</v>
      </c>
      <c r="H69" s="92"/>
      <c r="I69" s="91"/>
      <c r="J69" s="92"/>
      <c r="K69" s="91">
        <v>-1399</v>
      </c>
    </row>
    <row r="70" spans="1:11" ht="24" customHeight="1">
      <c r="A70" s="90"/>
      <c r="B70" s="90"/>
      <c r="C70" s="86" t="s">
        <v>156</v>
      </c>
      <c r="E70" s="91"/>
      <c r="F70" s="92"/>
      <c r="G70" s="91">
        <v>-2956</v>
      </c>
      <c r="H70" s="92"/>
      <c r="I70" s="91"/>
      <c r="J70" s="92"/>
      <c r="K70" s="91">
        <v>-2956</v>
      </c>
    </row>
    <row r="71" spans="1:11" ht="24" customHeight="1">
      <c r="A71" s="90"/>
      <c r="B71" s="90"/>
      <c r="C71" s="86" t="s">
        <v>157</v>
      </c>
      <c r="E71" s="91"/>
      <c r="F71" s="92"/>
      <c r="G71" s="91">
        <v>600000</v>
      </c>
      <c r="H71" s="92"/>
      <c r="I71" s="91"/>
      <c r="J71" s="92"/>
      <c r="K71" s="91">
        <v>600000</v>
      </c>
    </row>
    <row r="72" spans="1:11" ht="24" customHeight="1">
      <c r="A72" s="89" t="s">
        <v>158</v>
      </c>
      <c r="B72" s="89"/>
      <c r="C72" s="89"/>
      <c r="D72" s="89"/>
      <c r="E72" s="97">
        <f>SUM(E63:E71)</f>
        <v>0</v>
      </c>
      <c r="F72" s="98"/>
      <c r="G72" s="97">
        <f>SUM(G63:G71)</f>
        <v>941602</v>
      </c>
      <c r="H72" s="98"/>
      <c r="I72" s="97">
        <f>SUM(I63:I71)</f>
        <v>0</v>
      </c>
      <c r="J72" s="98"/>
      <c r="K72" s="97">
        <f>SUM(K63:K71)</f>
        <v>925626</v>
      </c>
    </row>
    <row r="73" spans="1:11" ht="24" customHeight="1">
      <c r="A73" s="89" t="s">
        <v>159</v>
      </c>
      <c r="B73" s="89"/>
      <c r="C73" s="89"/>
      <c r="D73" s="89"/>
      <c r="E73" s="101">
        <f>E72+E61+E43</f>
        <v>0</v>
      </c>
      <c r="F73" s="98"/>
      <c r="G73" s="101">
        <f>G72+G61+G43</f>
        <v>-3453</v>
      </c>
      <c r="H73" s="98"/>
      <c r="I73" s="101">
        <f>I72+I61+I43</f>
        <v>0</v>
      </c>
      <c r="J73" s="98"/>
      <c r="K73" s="101">
        <f>K72+K61+K43</f>
        <v>-1421</v>
      </c>
    </row>
    <row r="74" spans="1:11" ht="24" customHeight="1">
      <c r="A74" s="86" t="s">
        <v>160</v>
      </c>
      <c r="B74" s="89"/>
      <c r="C74" s="89"/>
      <c r="D74" s="89"/>
      <c r="E74" s="95"/>
      <c r="F74" s="98"/>
      <c r="G74" s="95">
        <v>-58</v>
      </c>
      <c r="H74" s="98"/>
      <c r="I74" s="95"/>
      <c r="J74" s="98"/>
      <c r="K74" s="95">
        <v>-2</v>
      </c>
    </row>
    <row r="75" spans="1:11" ht="24" customHeight="1">
      <c r="A75" s="89" t="s">
        <v>161</v>
      </c>
      <c r="B75" s="89"/>
      <c r="C75" s="89"/>
      <c r="D75" s="89"/>
      <c r="E75" s="102">
        <f>SUM(E73:E74)</f>
        <v>0</v>
      </c>
      <c r="F75" s="98"/>
      <c r="G75" s="102">
        <f>SUM(G73:G74)</f>
        <v>-3511</v>
      </c>
      <c r="H75" s="98"/>
      <c r="I75" s="102">
        <f>SUM(I73:I74)</f>
        <v>0</v>
      </c>
      <c r="J75" s="98"/>
      <c r="K75" s="102">
        <f>SUM(K73:K74)</f>
        <v>-1423</v>
      </c>
    </row>
    <row r="76" spans="1:11" ht="24" customHeight="1">
      <c r="A76" s="89" t="s">
        <v>90</v>
      </c>
      <c r="B76" s="89"/>
      <c r="C76" s="89"/>
      <c r="D76" s="87"/>
      <c r="E76" s="103"/>
      <c r="F76" s="98"/>
      <c r="G76" s="103">
        <v>47206</v>
      </c>
      <c r="H76" s="98"/>
      <c r="I76" s="103"/>
      <c r="J76" s="98"/>
      <c r="K76" s="103">
        <v>9930</v>
      </c>
    </row>
    <row r="77" spans="1:11" ht="24" customHeight="1" thickBot="1">
      <c r="A77" s="89" t="s">
        <v>91</v>
      </c>
      <c r="B77" s="89"/>
      <c r="C77" s="89"/>
      <c r="D77" s="87"/>
      <c r="E77" s="104">
        <f>SUM(E75:E76)</f>
        <v>0</v>
      </c>
      <c r="F77" s="98"/>
      <c r="G77" s="104">
        <f>SUM(G75:G76)</f>
        <v>43695</v>
      </c>
      <c r="H77" s="98"/>
      <c r="I77" s="104">
        <f>SUM(I75:I76)</f>
        <v>0</v>
      </c>
      <c r="J77" s="98"/>
      <c r="K77" s="104">
        <f>SUM(K75:K76)</f>
        <v>8507</v>
      </c>
    </row>
    <row r="78" spans="1:11" ht="24" customHeight="1" thickTop="1">
      <c r="A78" s="89"/>
      <c r="B78" s="89"/>
      <c r="C78" s="89"/>
      <c r="D78" s="87"/>
      <c r="E78" s="98"/>
      <c r="F78" s="105"/>
      <c r="G78" s="98"/>
      <c r="H78" s="105"/>
      <c r="I78" s="98"/>
      <c r="J78" s="105"/>
      <c r="K78" s="98"/>
    </row>
    <row r="79" spans="1:11" ht="24" customHeight="1">
      <c r="A79" s="89"/>
      <c r="B79" s="89"/>
      <c r="C79" s="89"/>
      <c r="D79" s="87"/>
      <c r="E79" s="98"/>
      <c r="F79" s="105"/>
      <c r="G79" s="98"/>
      <c r="H79" s="105"/>
      <c r="I79" s="98"/>
      <c r="J79" s="105"/>
      <c r="K79" s="98"/>
    </row>
    <row r="80" spans="1:11" ht="24" customHeight="1">
      <c r="A80" s="89"/>
      <c r="B80" s="89"/>
      <c r="C80" s="89"/>
      <c r="D80" s="87"/>
      <c r="E80" s="98"/>
      <c r="F80" s="105"/>
      <c r="G80" s="98"/>
      <c r="H80" s="105"/>
      <c r="I80" s="98"/>
      <c r="J80" s="105"/>
      <c r="K80" s="98"/>
    </row>
    <row r="81" spans="1:11" ht="24" customHeight="1">
      <c r="A81" s="89"/>
      <c r="B81" s="89"/>
      <c r="C81" s="89"/>
      <c r="D81" s="87"/>
      <c r="E81" s="98"/>
      <c r="F81" s="105"/>
      <c r="G81" s="98"/>
      <c r="H81" s="105"/>
      <c r="I81" s="98"/>
      <c r="J81" s="105"/>
      <c r="K81" s="98"/>
    </row>
    <row r="82" spans="1:11" ht="24" customHeight="1">
      <c r="A82" s="89"/>
      <c r="B82" s="89"/>
      <c r="C82" s="89"/>
      <c r="D82" s="87"/>
      <c r="E82" s="98"/>
      <c r="F82" s="105"/>
      <c r="G82" s="98"/>
      <c r="H82" s="105"/>
      <c r="I82" s="98"/>
      <c r="J82" s="105"/>
      <c r="K82" s="98"/>
    </row>
    <row r="83" spans="1:11" ht="24" customHeight="1">
      <c r="A83" s="89"/>
      <c r="B83" s="89"/>
      <c r="C83" s="89"/>
      <c r="D83" s="87"/>
      <c r="E83" s="98"/>
      <c r="F83" s="105"/>
      <c r="G83" s="98"/>
      <c r="H83" s="105"/>
      <c r="I83" s="98"/>
      <c r="J83" s="105"/>
      <c r="K83" s="98"/>
    </row>
    <row r="84" spans="1:11" ht="24" customHeight="1">
      <c r="A84" s="89"/>
      <c r="B84" s="89"/>
      <c r="C84" s="89"/>
      <c r="D84" s="87"/>
      <c r="E84" s="98"/>
      <c r="F84" s="105"/>
      <c r="G84" s="98"/>
      <c r="H84" s="105"/>
      <c r="I84" s="98"/>
      <c r="J84" s="105"/>
      <c r="K84" s="98"/>
    </row>
    <row r="85" spans="1:11" ht="24" customHeight="1">
      <c r="A85" s="89"/>
      <c r="B85" s="89"/>
      <c r="C85" s="89"/>
      <c r="D85" s="87"/>
      <c r="E85" s="98"/>
      <c r="F85" s="105"/>
      <c r="G85" s="98"/>
      <c r="H85" s="105"/>
      <c r="I85" s="98"/>
      <c r="J85" s="105"/>
      <c r="K85" s="98"/>
    </row>
    <row r="86" spans="1:11" ht="24" customHeight="1">
      <c r="A86" s="89"/>
      <c r="B86" s="89"/>
      <c r="C86" s="89"/>
      <c r="D86" s="87"/>
      <c r="E86" s="98"/>
      <c r="F86" s="105"/>
      <c r="G86" s="98"/>
      <c r="H86" s="105"/>
      <c r="I86" s="98"/>
      <c r="J86" s="105"/>
      <c r="K86" s="98"/>
    </row>
    <row r="87" spans="1:11" ht="24" customHeight="1">
      <c r="A87" s="89"/>
      <c r="B87" s="89"/>
      <c r="C87" s="89"/>
      <c r="D87" s="87"/>
      <c r="E87" s="98"/>
      <c r="F87" s="105"/>
      <c r="G87" s="98"/>
      <c r="H87" s="105"/>
      <c r="I87" s="98"/>
      <c r="J87" s="105"/>
      <c r="K87" s="98"/>
    </row>
    <row r="88" spans="1:11" ht="24" customHeight="1">
      <c r="A88" s="89"/>
      <c r="B88" s="89"/>
      <c r="C88" s="89"/>
      <c r="D88" s="87"/>
      <c r="E88" s="98"/>
      <c r="F88" s="105"/>
      <c r="G88" s="98"/>
      <c r="H88" s="105"/>
      <c r="I88" s="98"/>
      <c r="J88" s="105"/>
      <c r="K88" s="98"/>
    </row>
    <row r="89" spans="1:11" ht="24" customHeight="1">
      <c r="A89" s="89"/>
      <c r="B89" s="89"/>
      <c r="C89" s="89"/>
      <c r="D89" s="87"/>
      <c r="E89" s="98"/>
      <c r="F89" s="105"/>
      <c r="G89" s="98"/>
      <c r="H89" s="105"/>
      <c r="I89" s="98"/>
      <c r="J89" s="105"/>
      <c r="K89" s="98"/>
    </row>
    <row r="90" spans="1:11" ht="24" customHeight="1">
      <c r="D90" s="106"/>
      <c r="E90" s="99"/>
      <c r="F90" s="99"/>
      <c r="G90" s="99"/>
      <c r="H90" s="99"/>
      <c r="I90" s="99"/>
      <c r="J90" s="99"/>
      <c r="K90" s="99"/>
    </row>
    <row r="91" spans="1:11" ht="23.9" customHeight="1">
      <c r="E91" s="107">
        <f>E77-'[20]งบแสดงฐานะการเงิน '!J12</f>
        <v>-43695</v>
      </c>
      <c r="F91" s="108">
        <f>+F77-'[21]งบแสดงฐานะการเงิน (รวม)'!L9</f>
        <v>0</v>
      </c>
      <c r="G91" s="108">
        <v>72294</v>
      </c>
      <c r="H91" s="108"/>
      <c r="I91" s="93">
        <f>I77-'[20]งบแสดงฐานะการเงิน '!N12</f>
        <v>-8507</v>
      </c>
      <c r="J91" s="108"/>
      <c r="K91" s="109">
        <v>24361</v>
      </c>
    </row>
    <row r="92" spans="1:11" ht="23.9" customHeight="1">
      <c r="G92" s="108">
        <f>+G77-G91</f>
        <v>-28599</v>
      </c>
      <c r="K92" s="108">
        <f>+K77-K91</f>
        <v>-15854</v>
      </c>
    </row>
    <row r="93" spans="1:11" ht="23.9" customHeight="1"/>
    <row r="94" spans="1:11" ht="23.9" customHeight="1">
      <c r="G94" s="110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</vt:lpstr>
      <vt:lpstr>PL10-11</vt:lpstr>
      <vt:lpstr>SH12</vt:lpstr>
      <vt:lpstr>SH13</vt:lpstr>
      <vt:lpstr>SH14</vt:lpstr>
      <vt:lpstr>SH15</vt:lpstr>
      <vt:lpstr>cf16-18</vt:lpstr>
      <vt:lpstr>งบกระแสเงินสด </vt:lpstr>
      <vt:lpstr>BL!Print_Area</vt:lpstr>
      <vt:lpstr>'cf16-18'!Print_Area</vt:lpstr>
      <vt:lpstr>'PL10-11'!Print_Area</vt:lpstr>
      <vt:lpstr>'SH12'!Print_Area</vt:lpstr>
      <vt:lpstr>'SH13'!Print_Area</vt:lpstr>
      <vt:lpstr>'SH14'!Print_Area</vt:lpstr>
      <vt:lpstr>'SH15'!Print_Area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Peerada, Kamolpattana</cp:lastModifiedBy>
  <cp:lastPrinted>2020-02-20T14:53:17Z</cp:lastPrinted>
  <dcterms:created xsi:type="dcterms:W3CDTF">2004-12-22T08:07:18Z</dcterms:created>
  <dcterms:modified xsi:type="dcterms:W3CDTF">2020-02-20T15:16:20Z</dcterms:modified>
</cp:coreProperties>
</file>