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amolpattana\Desktop\SEC\EN\"/>
    </mc:Choice>
  </mc:AlternateContent>
  <xr:revisionPtr revIDLastSave="0" documentId="13_ncr:1_{DB04CC4E-0B51-4D68-9005-1B562B361F22}" xr6:coauthVersionLast="41" xr6:coauthVersionMax="41" xr10:uidLastSave="{00000000-0000-0000-0000-000000000000}"/>
  <bookViews>
    <workbookView xWindow="-110" yWindow="-110" windowWidth="19420" windowHeight="10420" tabRatio="814" xr2:uid="{00000000-000D-0000-FFFF-FFFF00000000}"/>
  </bookViews>
  <sheets>
    <sheet name="BS 6-8" sheetId="4" r:id="rId1"/>
    <sheet name="PL9-10" sheetId="27" r:id="rId2"/>
    <sheet name="SH11" sheetId="38" r:id="rId3"/>
    <sheet name="SH12" sheetId="39" r:id="rId4"/>
    <sheet name="SH13-14" sheetId="42" r:id="rId5"/>
    <sheet name="CF15-17" sheetId="40" r:id="rId6"/>
  </sheets>
  <externalReferences>
    <externalReference r:id="rId7"/>
  </externalReferences>
  <definedNames>
    <definedName name="_xlnm.Print_Area" localSheetId="0">'BS 6-8'!$A$1:$P$98</definedName>
    <definedName name="_xlnm.Print_Area" localSheetId="5">'CF15-17'!$A$1:$N$133</definedName>
    <definedName name="_xlnm.Print_Area" localSheetId="1">'PL9-10'!$A$1:$P$81</definedName>
    <definedName name="_xlnm.Print_Area" localSheetId="2">'SH11'!$A$1:$Y$34</definedName>
    <definedName name="_xlnm.Print_Area" localSheetId="3">'SH12'!$A$1:$AA$37</definedName>
    <definedName name="_xlnm.Print_Area" localSheetId="4">'SH13-14'!$A$1:$V$60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5" i="40" l="1"/>
  <c r="L51" i="40"/>
  <c r="L93" i="40"/>
  <c r="H43" i="40"/>
  <c r="L25" i="40"/>
  <c r="L24" i="40"/>
  <c r="L35" i="40" l="1"/>
  <c r="H118" i="40"/>
  <c r="L118" i="40"/>
  <c r="N118" i="40"/>
  <c r="J133" i="40" l="1"/>
  <c r="L21" i="40"/>
  <c r="H89" i="40"/>
  <c r="L133" i="40"/>
  <c r="N133" i="40"/>
  <c r="H133" i="40"/>
  <c r="L81" i="40"/>
  <c r="N25" i="40"/>
  <c r="H100" i="40" l="1"/>
  <c r="J44" i="40" l="1"/>
  <c r="J22" i="40"/>
  <c r="L49" i="40"/>
  <c r="P66" i="27"/>
  <c r="N10" i="40"/>
  <c r="N23" i="27" l="1"/>
  <c r="N59" i="27"/>
  <c r="N91" i="4"/>
  <c r="N49" i="4"/>
  <c r="P59" i="42" l="1"/>
  <c r="P28" i="42"/>
  <c r="N28" i="42"/>
  <c r="V28" i="42" l="1"/>
  <c r="T28" i="42"/>
  <c r="R28" i="42"/>
  <c r="L28" i="42"/>
  <c r="J28" i="42"/>
  <c r="H28" i="42"/>
  <c r="F28" i="42"/>
  <c r="D28" i="42"/>
  <c r="T54" i="42" l="1"/>
  <c r="V54" i="42" s="1"/>
  <c r="V55" i="42" s="1"/>
  <c r="S26" i="39" l="1"/>
  <c r="Y26" i="39"/>
  <c r="U26" i="39" l="1"/>
  <c r="W26" i="39" l="1"/>
  <c r="AA26" i="39"/>
  <c r="Y33" i="38" l="1"/>
  <c r="W33" i="38"/>
  <c r="U33" i="38"/>
  <c r="S33" i="38"/>
  <c r="Q33" i="38"/>
  <c r="O33" i="38"/>
  <c r="M33" i="38"/>
  <c r="J54" i="4"/>
  <c r="L54" i="4"/>
  <c r="N54" i="4"/>
  <c r="P54" i="4"/>
  <c r="P18" i="4"/>
  <c r="N18" i="4"/>
  <c r="L18" i="4"/>
  <c r="J18" i="4"/>
  <c r="S32" i="39" l="1"/>
  <c r="Q32" i="39"/>
  <c r="O32" i="39"/>
  <c r="N81" i="40" l="1"/>
  <c r="J81" i="40"/>
  <c r="N100" i="40"/>
  <c r="L100" i="40"/>
  <c r="J100" i="40"/>
  <c r="A102" i="40"/>
  <c r="H81" i="40"/>
  <c r="A54" i="40"/>
  <c r="M38" i="40"/>
  <c r="K38" i="40"/>
  <c r="T57" i="42" l="1"/>
  <c r="V44" i="42"/>
  <c r="T44" i="42"/>
  <c r="R44" i="42"/>
  <c r="P44" i="42"/>
  <c r="N44" i="42"/>
  <c r="L44" i="42"/>
  <c r="J44" i="42"/>
  <c r="J59" i="42" s="1"/>
  <c r="H44" i="42"/>
  <c r="H59" i="42" s="1"/>
  <c r="F44" i="42"/>
  <c r="D44" i="42"/>
  <c r="D59" i="42" s="1"/>
  <c r="T55" i="42"/>
  <c r="R55" i="42"/>
  <c r="P55" i="42"/>
  <c r="N55" i="42"/>
  <c r="J55" i="42"/>
  <c r="H55" i="42"/>
  <c r="F55" i="42"/>
  <c r="D55" i="42"/>
  <c r="V50" i="42"/>
  <c r="T50" i="42"/>
  <c r="R50" i="42"/>
  <c r="P50" i="42"/>
  <c r="N50" i="42"/>
  <c r="L50" i="42"/>
  <c r="J50" i="42"/>
  <c r="H50" i="42"/>
  <c r="F50" i="42"/>
  <c r="F59" i="42" s="1"/>
  <c r="D50" i="42"/>
  <c r="A30" i="42"/>
  <c r="V24" i="42"/>
  <c r="R24" i="42"/>
  <c r="P24" i="42"/>
  <c r="T24" i="42" s="1"/>
  <c r="N24" i="42"/>
  <c r="J24" i="42"/>
  <c r="H24" i="42"/>
  <c r="F24" i="42"/>
  <c r="D24" i="42"/>
  <c r="V19" i="42"/>
  <c r="T19" i="42"/>
  <c r="R19" i="42"/>
  <c r="P19" i="42"/>
  <c r="N19" i="42"/>
  <c r="L19" i="42"/>
  <c r="J19" i="42"/>
  <c r="H19" i="42"/>
  <c r="F19" i="42"/>
  <c r="D19" i="42"/>
  <c r="N59" i="42" l="1"/>
  <c r="R59" i="42"/>
  <c r="T59" i="42"/>
  <c r="V57" i="42"/>
  <c r="V59" i="42" s="1"/>
  <c r="AA16" i="39" l="1"/>
  <c r="U20" i="39" l="1"/>
  <c r="Q26" i="39"/>
  <c r="O26" i="39"/>
  <c r="M26" i="39"/>
  <c r="K26" i="39"/>
  <c r="I26" i="39"/>
  <c r="W20" i="39"/>
  <c r="Y22" i="39"/>
  <c r="Y27" i="39" s="1"/>
  <c r="S22" i="39"/>
  <c r="S27" i="39" s="1"/>
  <c r="Q22" i="39"/>
  <c r="O22" i="39"/>
  <c r="M22" i="39"/>
  <c r="K22" i="39"/>
  <c r="I22" i="39"/>
  <c r="G22" i="39"/>
  <c r="E22" i="39"/>
  <c r="O27" i="39" l="1"/>
  <c r="I27" i="39"/>
  <c r="Q27" i="39"/>
  <c r="K27" i="39"/>
  <c r="M27" i="39"/>
  <c r="Q16" i="39"/>
  <c r="Q36" i="39" s="1"/>
  <c r="O16" i="39"/>
  <c r="O36" i="39" s="1"/>
  <c r="M16" i="39"/>
  <c r="K16" i="39"/>
  <c r="I16" i="39"/>
  <c r="I36" i="39" s="1"/>
  <c r="G16" i="39"/>
  <c r="E16" i="39"/>
  <c r="W16" i="39"/>
  <c r="U16" i="39"/>
  <c r="S16" i="39"/>
  <c r="S36" i="39" s="1"/>
  <c r="Y16" i="39"/>
  <c r="W29" i="38"/>
  <c r="S29" i="38"/>
  <c r="Q29" i="38"/>
  <c r="O29" i="38"/>
  <c r="I29" i="38"/>
  <c r="I23" i="38"/>
  <c r="J65" i="27" l="1"/>
  <c r="P65" i="27"/>
  <c r="N65" i="27"/>
  <c r="L65" i="27" l="1"/>
  <c r="P47" i="27"/>
  <c r="N47" i="27"/>
  <c r="N66" i="27" s="1"/>
  <c r="L47" i="27"/>
  <c r="J47" i="27"/>
  <c r="J66" i="27" s="1"/>
  <c r="L66" i="27" l="1"/>
  <c r="N12" i="40"/>
  <c r="L12" i="40"/>
  <c r="L38" i="40" s="1"/>
  <c r="L50" i="40" s="1"/>
  <c r="L52" i="40" s="1"/>
  <c r="J12" i="40"/>
  <c r="H12" i="40"/>
  <c r="P26" i="27"/>
  <c r="N26" i="27"/>
  <c r="L26" i="27"/>
  <c r="J26" i="27"/>
  <c r="P18" i="27" l="1"/>
  <c r="P31" i="27" s="1"/>
  <c r="P34" i="27" s="1"/>
  <c r="N18" i="27"/>
  <c r="N31" i="27" s="1"/>
  <c r="N34" i="27" s="1"/>
  <c r="N68" i="27" s="1"/>
  <c r="L18" i="27"/>
  <c r="L31" i="27" s="1"/>
  <c r="L34" i="27" s="1"/>
  <c r="J18" i="27"/>
  <c r="J31" i="27" s="1"/>
  <c r="J34" i="27" s="1"/>
  <c r="P91" i="38"/>
  <c r="P91" i="39"/>
  <c r="P90" i="38"/>
  <c r="P90" i="39"/>
  <c r="P89" i="38"/>
  <c r="P89" i="39"/>
  <c r="P87" i="38"/>
  <c r="P87" i="39"/>
  <c r="P86" i="38"/>
  <c r="P86" i="39"/>
  <c r="P85" i="38"/>
  <c r="P85" i="39"/>
  <c r="P84" i="38"/>
  <c r="P84" i="39"/>
  <c r="N91" i="38"/>
  <c r="N91" i="39"/>
  <c r="N90" i="38"/>
  <c r="N90" i="39"/>
  <c r="N89" i="38"/>
  <c r="N89" i="39"/>
  <c r="N87" i="38"/>
  <c r="N87" i="39"/>
  <c r="N86" i="38"/>
  <c r="N86" i="39"/>
  <c r="N85" i="38"/>
  <c r="N85" i="39"/>
  <c r="N84" i="38"/>
  <c r="N84" i="39"/>
  <c r="L93" i="38"/>
  <c r="L93" i="39"/>
  <c r="L91" i="38"/>
  <c r="L91" i="39"/>
  <c r="L90" i="38"/>
  <c r="L90" i="39"/>
  <c r="L89" i="38"/>
  <c r="L89" i="39"/>
  <c r="L87" i="38"/>
  <c r="L87" i="39"/>
  <c r="L86" i="38"/>
  <c r="L86" i="39"/>
  <c r="L85" i="38"/>
  <c r="L85" i="39"/>
  <c r="L84" i="38"/>
  <c r="L84" i="39"/>
  <c r="L93" i="4"/>
  <c r="J93" i="38"/>
  <c r="J93" i="39"/>
  <c r="J91" i="38"/>
  <c r="J91" i="39"/>
  <c r="J90" i="38"/>
  <c r="J90" i="39"/>
  <c r="J89" i="38"/>
  <c r="J89" i="39"/>
  <c r="J87" i="38"/>
  <c r="J87" i="39"/>
  <c r="J86" i="38"/>
  <c r="J86" i="39"/>
  <c r="J85" i="38"/>
  <c r="J85" i="39"/>
  <c r="J84" i="38"/>
  <c r="J84" i="39"/>
  <c r="J57" i="38"/>
  <c r="J57" i="39"/>
  <c r="N78" i="27" l="1"/>
  <c r="N73" i="27"/>
  <c r="L53" i="42" s="1"/>
  <c r="L55" i="42" s="1"/>
  <c r="L59" i="42" s="1"/>
  <c r="L68" i="27"/>
  <c r="L78" i="27" s="1"/>
  <c r="L73" i="27"/>
  <c r="P68" i="27"/>
  <c r="P78" i="27" s="1"/>
  <c r="P73" i="27"/>
  <c r="J68" i="27"/>
  <c r="J78" i="27" s="1"/>
  <c r="J73" i="27"/>
  <c r="L92" i="38"/>
  <c r="L92" i="39"/>
  <c r="L24" i="42" l="1"/>
  <c r="H10" i="40"/>
  <c r="H38" i="40" s="1"/>
  <c r="H50" i="40" s="1"/>
  <c r="E26" i="39"/>
  <c r="E27" i="39" s="1"/>
  <c r="G26" i="39"/>
  <c r="U21" i="39"/>
  <c r="Y23" i="38"/>
  <c r="W23" i="38"/>
  <c r="S23" i="38"/>
  <c r="Q23" i="38"/>
  <c r="K23" i="38"/>
  <c r="G23" i="38"/>
  <c r="E23" i="38"/>
  <c r="H52" i="40" l="1"/>
  <c r="H111" i="40" s="1"/>
  <c r="H113" i="40" s="1"/>
  <c r="H115" i="40" s="1"/>
  <c r="L111" i="40"/>
  <c r="L113" i="40" s="1"/>
  <c r="L115" i="40" s="1"/>
  <c r="N38" i="40"/>
  <c r="N50" i="40" s="1"/>
  <c r="N52" i="40" s="1"/>
  <c r="W21" i="39"/>
  <c r="W22" i="39" s="1"/>
  <c r="W27" i="39" s="1"/>
  <c r="U22" i="39"/>
  <c r="U27" i="39" s="1"/>
  <c r="M32" i="39"/>
  <c r="M36" i="39" s="1"/>
  <c r="U23" i="38"/>
  <c r="N111" i="40" l="1"/>
  <c r="N113" i="40" s="1"/>
  <c r="AA21" i="39"/>
  <c r="AA22" i="39" s="1"/>
  <c r="AA27" i="39" s="1"/>
  <c r="W32" i="39"/>
  <c r="AA32" i="39"/>
  <c r="E19" i="38"/>
  <c r="E24" i="38" s="1"/>
  <c r="G19" i="38"/>
  <c r="G24" i="38" s="1"/>
  <c r="I19" i="38"/>
  <c r="I24" i="38" s="1"/>
  <c r="I33" i="38" s="1"/>
  <c r="K19" i="38"/>
  <c r="K24" i="38" s="1"/>
  <c r="M19" i="38"/>
  <c r="M24" i="38" s="1"/>
  <c r="O19" i="38"/>
  <c r="Q19" i="38"/>
  <c r="Q24" i="38" s="1"/>
  <c r="S19" i="38"/>
  <c r="S24" i="38" s="1"/>
  <c r="U19" i="38"/>
  <c r="U24" i="38" s="1"/>
  <c r="W19" i="38"/>
  <c r="W24" i="38" s="1"/>
  <c r="Y19" i="38"/>
  <c r="Y24" i="38" s="1"/>
  <c r="AA36" i="39" l="1"/>
  <c r="G27" i="39"/>
  <c r="J93" i="4" l="1"/>
  <c r="P62" i="4"/>
  <c r="L62" i="4"/>
  <c r="J62" i="4"/>
  <c r="N62" i="4"/>
  <c r="N33" i="4"/>
  <c r="E29" i="38" l="1"/>
  <c r="E33" i="38" s="1"/>
  <c r="Y32" i="39" l="1"/>
  <c r="Y36" i="39" s="1"/>
  <c r="K32" i="39"/>
  <c r="K36" i="39" s="1"/>
  <c r="G32" i="39"/>
  <c r="G36" i="39" s="1"/>
  <c r="E32" i="39"/>
  <c r="E36" i="39" s="1"/>
  <c r="U32" i="39" l="1"/>
  <c r="U36" i="39" s="1"/>
  <c r="W36" i="39" l="1"/>
  <c r="P93" i="4" l="1"/>
  <c r="P95" i="4" s="1"/>
  <c r="K29" i="38" l="1"/>
  <c r="K33" i="38" s="1"/>
  <c r="G29" i="38"/>
  <c r="G33" i="38" s="1"/>
  <c r="L33" i="4"/>
  <c r="J95" i="4"/>
  <c r="N93" i="4"/>
  <c r="N95" i="4" s="1"/>
  <c r="L95" i="4"/>
  <c r="P33" i="4"/>
  <c r="J33" i="4"/>
  <c r="A66" i="4"/>
  <c r="A37" i="4"/>
  <c r="J64" i="4" l="1"/>
  <c r="J97" i="4" s="1"/>
  <c r="L35" i="4"/>
  <c r="J35" i="4"/>
  <c r="L64" i="4"/>
  <c r="L97" i="4" s="1"/>
  <c r="P64" i="4"/>
  <c r="P97" i="4" s="1"/>
  <c r="N64" i="4"/>
  <c r="N97" i="4" s="1"/>
  <c r="N35" i="4"/>
  <c r="P35" i="4"/>
  <c r="J10" i="40" l="1"/>
  <c r="J38" i="40" s="1"/>
  <c r="J50" i="40" s="1"/>
  <c r="J52" i="40" s="1"/>
  <c r="J111" i="40" l="1"/>
  <c r="J113" i="40" s="1"/>
  <c r="J115" i="40" s="1"/>
  <c r="M29" i="38"/>
  <c r="Y29" i="38" l="1"/>
  <c r="U29" i="38"/>
</calcChain>
</file>

<file path=xl/sharedStrings.xml><?xml version="1.0" encoding="utf-8"?>
<sst xmlns="http://schemas.openxmlformats.org/spreadsheetml/2006/main" count="554" uniqueCount="299">
  <si>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</si>
  <si>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</si>
  <si>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</si>
  <si>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</si>
  <si>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</si>
  <si>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</si>
  <si>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</si>
  <si>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</si>
  <si>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</si>
  <si>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</si>
  <si>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</si>
  <si>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Intangible assets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</si>
  <si>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</si>
  <si>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</si>
  <si>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</si>
  <si>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</si>
  <si>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</si>
  <si>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</si>
  <si>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</si>
  <si>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</si>
  <si>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</si>
  <si>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</si>
  <si>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</si>
  <si>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</si>
  <si>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</si>
  <si>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</si>
  <si>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</si>
  <si>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</si>
  <si>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</si>
  <si>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</si>
  <si>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</si>
  <si>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</si>
  <si>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</si>
  <si>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</si>
  <si>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</si>
  <si>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</si>
  <si>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</si>
  <si>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</si>
  <si>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</si>
  <si>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</si>
  <si>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</si>
  <si>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</si>
  <si>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</si>
  <si>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</si>
  <si>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</si>
  <si>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 xml:space="preserve">Other receivables </t>
  </si>
  <si>
    <t>Other payables</t>
  </si>
  <si>
    <t>Statement of financial position</t>
  </si>
  <si>
    <t>from financial institutions</t>
  </si>
  <si>
    <t>Other receivables</t>
  </si>
  <si>
    <t>Trade accounts receivable</t>
  </si>
  <si>
    <t>joint ventures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</si>
  <si>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</si>
  <si>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</si>
  <si>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</si>
  <si>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</si>
  <si>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</si>
  <si>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</si>
  <si>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</si>
  <si>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property, plant and equipment</t>
  </si>
  <si>
    <t>Proceeds from sale of property, plant and equipment</t>
  </si>
  <si>
    <t>Acquisition of intangible assets</t>
  </si>
  <si>
    <t>Repayment of finance lease liabilities</t>
  </si>
  <si>
    <t>Equity attributable to owners of the parent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</si>
  <si>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</si>
  <si>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</si>
  <si>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</si>
  <si>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</si>
  <si>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Short-term loans from financial institutions</t>
  </si>
  <si>
    <t>Current portion of long-term loans</t>
  </si>
  <si>
    <t>Long-term loans from financial institutions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</si>
  <si>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</si>
  <si>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</si>
  <si>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</si>
  <si>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</si>
  <si>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</si>
  <si>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</si>
  <si>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</si>
  <si>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</si>
  <si>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</si>
  <si>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Investments in joint ventures</t>
  </si>
  <si>
    <t>Investment properties</t>
  </si>
  <si>
    <t>Current portion of finance lease liabilities</t>
  </si>
  <si>
    <t>Finance lease liabilities</t>
  </si>
  <si>
    <t>Revenues</t>
  </si>
  <si>
    <t>Total revenues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</si>
  <si>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</si>
  <si>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</si>
  <si>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</si>
  <si>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</si>
  <si>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</si>
  <si>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and joint ventures</t>
  </si>
  <si>
    <t>Tax expense (income)</t>
  </si>
  <si>
    <t>Available-</t>
  </si>
  <si>
    <t>for-sale</t>
  </si>
  <si>
    <t>investments</t>
  </si>
  <si>
    <t>Share of other</t>
  </si>
  <si>
    <t>Contributions by and distributions to owners of the parent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</si>
  <si>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</si>
  <si>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</si>
  <si>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</si>
  <si>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</si>
  <si>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</si>
  <si>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</si>
  <si>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</si>
  <si>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</si>
  <si>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 current assets</t>
  </si>
  <si>
    <t>Withholding tax</t>
  </si>
  <si>
    <t>Profit attributable to:</t>
  </si>
  <si>
    <t xml:space="preserve">Gain on inter-outstanding balances with subsidiaries </t>
  </si>
  <si>
    <t>Net increased (decrease) in cash and cash equivalents</t>
  </si>
  <si>
    <t>Loans from related party</t>
  </si>
  <si>
    <t>Share premium on ordinary shares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</si>
  <si>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</si>
  <si>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</si>
  <si>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</si>
  <si>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</si>
  <si>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</si>
  <si>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</si>
  <si>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</si>
  <si>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income / (expense)</t>
  </si>
  <si>
    <t>attributable to</t>
  </si>
  <si>
    <t xml:space="preserve"> Equity</t>
  </si>
  <si>
    <t>Issue of ordinary shares</t>
  </si>
  <si>
    <t>oweners of</t>
  </si>
  <si>
    <t>the parent</t>
  </si>
  <si>
    <t>Gain on disposal of property, plant and equipment</t>
  </si>
  <si>
    <t>Proceeds from loans from related party</t>
  </si>
  <si>
    <t>Repayment of loans from related party</t>
  </si>
  <si>
    <t>Repayment of asset payables</t>
  </si>
  <si>
    <t>Adjustments to reconcile profit to cash receipts (payments)</t>
  </si>
  <si>
    <t>Depreciation and amortisation</t>
  </si>
  <si>
    <t>Provision for employee benefit</t>
  </si>
  <si>
    <t>Employee benefit paid</t>
  </si>
  <si>
    <t>Acquisition of investment in joint venture</t>
  </si>
  <si>
    <t>Proceeds from long-term loans from financial institutions</t>
  </si>
  <si>
    <t>Repayment of long-term loans from financial institutions</t>
  </si>
  <si>
    <t>Proceeds from share capital increase</t>
  </si>
  <si>
    <t>(Reversal of) losses on declining in value of inventories</t>
  </si>
  <si>
    <t>Dividend income</t>
  </si>
  <si>
    <t>Retained earnings:</t>
  </si>
  <si>
    <t>Profit</t>
  </si>
  <si>
    <t xml:space="preserve">Issue of ordinary shares </t>
  </si>
  <si>
    <t>of subsidaries</t>
  </si>
  <si>
    <t xml:space="preserve"> joint ventures</t>
  </si>
  <si>
    <t>Dividends</t>
  </si>
  <si>
    <t xml:space="preserve">Dividends received </t>
  </si>
  <si>
    <t>Financing fee</t>
  </si>
  <si>
    <t>before business combination</t>
  </si>
  <si>
    <t>Items that will not be reclassified to profit or loss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</si>
  <si>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</si>
  <si>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Transfer to legal reserve</t>
  </si>
  <si>
    <t>Share of profit of investments in an associate</t>
  </si>
  <si>
    <t xml:space="preserve">   </t>
  </si>
  <si>
    <t>profit or loss - net of tax</t>
  </si>
  <si>
    <t>Total contributions by and distributions to owners of the parent</t>
  </si>
  <si>
    <t>of an associate and</t>
  </si>
  <si>
    <t xml:space="preserve"> of an associate and</t>
  </si>
  <si>
    <t>Total Contributions by and distributions to owners of the parent</t>
  </si>
  <si>
    <t>Contributions by and distribution to owners of the parent</t>
  </si>
  <si>
    <t>Other comprehensive income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</si>
  <si>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</si>
  <si>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</si>
  <si>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</si>
  <si>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</si>
  <si>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</si>
  <si>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</si>
  <si>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 xml:space="preserve">Share of other comprehensive income (expense) of </t>
  </si>
  <si>
    <t>Issue of ordinary shares (Stock dividends)</t>
  </si>
  <si>
    <t xml:space="preserve">    </t>
  </si>
  <si>
    <t>Net cash from (used in) investing activities</t>
  </si>
  <si>
    <t>Net cash from (used in) financing activities</t>
  </si>
  <si>
    <t>- net of tax</t>
  </si>
  <si>
    <t>Total items that will not be reclassified to profit or loss</t>
  </si>
  <si>
    <t>Acquisition of investment in subsidiary</t>
  </si>
  <si>
    <t xml:space="preserve">Acquisition of business combination </t>
  </si>
  <si>
    <t>Financing fee paid</t>
  </si>
  <si>
    <t>Total contributions by and distribution to owners of the parent</t>
  </si>
  <si>
    <t>Issue of ordinary shares  (Stock dividend)</t>
  </si>
  <si>
    <t>Gain on bargain purchase</t>
  </si>
  <si>
    <t xml:space="preserve">Non-cash transactions </t>
  </si>
  <si>
    <t xml:space="preserve">Net purchase of plant and equipment paid by cash </t>
  </si>
  <si>
    <t>finance lease agreements</t>
  </si>
  <si>
    <t>to related party</t>
  </si>
  <si>
    <t xml:space="preserve">Losses on remeasurement of defined benefit plan </t>
  </si>
  <si>
    <t>Current portion of long-term loan</t>
  </si>
  <si>
    <t>Long-term loan to related party</t>
  </si>
  <si>
    <t>Gain on investment purchased under fair value</t>
  </si>
  <si>
    <t>Share of other comprehensive income of subsidiaries</t>
  </si>
  <si>
    <t>an associate and joint ventures</t>
  </si>
  <si>
    <t>investments to profit or loss</t>
  </si>
  <si>
    <t xml:space="preserve">Income tax relating to items that will be reclassified </t>
  </si>
  <si>
    <t>subsidiaries</t>
  </si>
  <si>
    <t>Changes in ownership interests in subsidiaries</t>
  </si>
  <si>
    <t>Dividends of subsidiaries to non-controlling interests</t>
  </si>
  <si>
    <t>Total changes in ownership interests in subsidiaries</t>
  </si>
  <si>
    <t>Acquisition of non-controlling interests without a change in control</t>
  </si>
  <si>
    <t>Unrealised (gain) loss on exchange rate</t>
  </si>
  <si>
    <t xml:space="preserve">(Gain) loss on measuring the previously held interests </t>
  </si>
  <si>
    <t>Net cash generated from operating</t>
  </si>
  <si>
    <t>Net cash from operating activities</t>
  </si>
  <si>
    <t>Advance payment for plant and equipment</t>
  </si>
  <si>
    <t xml:space="preserve">Increase in payables on purchases of  plant and equipment </t>
  </si>
  <si>
    <t>Losses on termination in joint venture</t>
  </si>
  <si>
    <t xml:space="preserve">Fair value adjustment on assets from acquisition of </t>
  </si>
  <si>
    <t>business combination</t>
  </si>
  <si>
    <t>Gains (losses) on remeasuring available-for-sale investments</t>
  </si>
  <si>
    <t xml:space="preserve">Income tax relating to items that will not be reclassified </t>
  </si>
  <si>
    <t>Increase from business combination</t>
  </si>
  <si>
    <t xml:space="preserve">Provision for doubtful accounts (reversal of) </t>
  </si>
  <si>
    <t>Loss from write-off plant and equipment</t>
  </si>
  <si>
    <t>Share of profit of investments in an associate and joint ventures</t>
  </si>
  <si>
    <t>Proceeds from sales of investments held as available for sale</t>
  </si>
  <si>
    <t xml:space="preserve">Cash received from sale and leaseback under </t>
  </si>
  <si>
    <t>Dividends paid to owners of the Company</t>
  </si>
  <si>
    <t>Dividends of subsidiaries paid to non-controlling interests</t>
  </si>
  <si>
    <t>Less: assets acquired by way of finance lease</t>
  </si>
  <si>
    <t>(Restated)</t>
  </si>
  <si>
    <t>6, 12</t>
  </si>
  <si>
    <t>6, 8</t>
  </si>
  <si>
    <t>6, 9</t>
  </si>
  <si>
    <t>19, 32</t>
  </si>
  <si>
    <t>6, 20</t>
  </si>
  <si>
    <t>Statement of comprehensive income</t>
  </si>
  <si>
    <t>Year ended 31 December</t>
  </si>
  <si>
    <t xml:space="preserve">   and joint ventures</t>
  </si>
  <si>
    <t>Statement of changes in equity</t>
  </si>
  <si>
    <t>Cumulative effects of corrections of errors</t>
  </si>
  <si>
    <t>Year ended 31 December 2018</t>
  </si>
  <si>
    <t>Transfer to retained earnings</t>
  </si>
  <si>
    <t>Balance at 31 December 2018</t>
  </si>
  <si>
    <t>Year ended 31 December 2019</t>
  </si>
  <si>
    <t>Balance at 31 December 2019</t>
  </si>
  <si>
    <t>Statement of cash flows</t>
  </si>
  <si>
    <t>Loss on impairment of goodwill</t>
  </si>
  <si>
    <t>Cash paid for collateral financial institution deposits</t>
  </si>
  <si>
    <t xml:space="preserve">Cash received from issuance of ordinary shares of </t>
  </si>
  <si>
    <t>non-controlling interests</t>
  </si>
  <si>
    <t>recognition in comprehensive income</t>
  </si>
  <si>
    <t xml:space="preserve">Transfer non-current assets to  plant and equipment </t>
  </si>
  <si>
    <t>Borrowing cost to be capitalised assets</t>
  </si>
  <si>
    <t>6, 33</t>
  </si>
  <si>
    <t>19, 33</t>
  </si>
  <si>
    <t>3, 30</t>
  </si>
  <si>
    <t>25</t>
  </si>
  <si>
    <t>5</t>
  </si>
  <si>
    <t>26</t>
  </si>
  <si>
    <t>29</t>
  </si>
  <si>
    <t>14</t>
  </si>
  <si>
    <t>Balance at 1 January 2018</t>
  </si>
  <si>
    <t>6, 19</t>
  </si>
  <si>
    <t>Total comprehensive income for the year</t>
  </si>
  <si>
    <t>Comprehensive income for the year</t>
  </si>
  <si>
    <t>Profit for the year</t>
  </si>
  <si>
    <t>ordinary shares</t>
  </si>
  <si>
    <t xml:space="preserve">premium on </t>
  </si>
  <si>
    <t xml:space="preserve">Share of profit (loss) of investments in subsidiaries </t>
  </si>
  <si>
    <t xml:space="preserve">Basic earnings per share </t>
  </si>
  <si>
    <t>Available-for-sale investments</t>
  </si>
  <si>
    <t>Investments in an associate</t>
  </si>
  <si>
    <t>3, 6, 13</t>
  </si>
  <si>
    <t>Share capital:</t>
  </si>
  <si>
    <t xml:space="preserve">(420,206,768 ordinary shares, par value at </t>
  </si>
  <si>
    <t>Baht 1 per share)</t>
  </si>
  <si>
    <t xml:space="preserve">(462,227,767 ordinary shares, par value at </t>
  </si>
  <si>
    <t xml:space="preserve">(420,206,767 ordinary shares, par value at </t>
  </si>
  <si>
    <t xml:space="preserve">Gain on measurement the previously held interests </t>
  </si>
  <si>
    <t>Impairment losses on goodwill</t>
  </si>
  <si>
    <t>Losses on remeasurement available-for-sale investments</t>
  </si>
  <si>
    <t>Share of other comprehensive income of an assoicate</t>
  </si>
  <si>
    <t>Other comprehensive expense for the year - net of tax</t>
  </si>
  <si>
    <t>Profit - as restated</t>
  </si>
  <si>
    <t>Balance at 1 January 2019 - as previously reported</t>
  </si>
  <si>
    <t>Balance at 1 January 2019 - as restated</t>
  </si>
  <si>
    <t>Surpluses (deficits)</t>
  </si>
  <si>
    <t>from changes</t>
  </si>
  <si>
    <t>in interests in</t>
  </si>
  <si>
    <t>(in Baht)</t>
  </si>
  <si>
    <t xml:space="preserve">(in Baht) </t>
  </si>
  <si>
    <t xml:space="preserve">(462,226,467 ordinary shares, par value at </t>
  </si>
  <si>
    <t xml:space="preserve">Realised gain on sale of available-for-sale </t>
  </si>
  <si>
    <t xml:space="preserve">Gains (losses) on remeasurement of defined benefit plans </t>
  </si>
  <si>
    <t xml:space="preserve">Loans to related parties </t>
  </si>
  <si>
    <t xml:space="preserve">Consideration paid of the subsidiary acquired from </t>
  </si>
  <si>
    <t>non-controlling interest</t>
  </si>
  <si>
    <t xml:space="preserve">Plant and equipment purchased during the year are detailed as follows: </t>
  </si>
  <si>
    <t>Decrease in guarantee payables</t>
  </si>
  <si>
    <t>Proceeds from sale of other intangible assets</t>
  </si>
  <si>
    <t>Proceeds from sale of investment in subsidiaries</t>
  </si>
  <si>
    <t>Loss on sales of investments in a subsidiary</t>
  </si>
  <si>
    <t>Gain on sales of investments held as available for sale</t>
  </si>
  <si>
    <t>Gain on remeasurement of defined benefit plans</t>
  </si>
  <si>
    <t>Plant and equipment purchased during the year</t>
  </si>
  <si>
    <t>Share of (profit) loss of investments in subsidiaries</t>
  </si>
  <si>
    <t>Gain on inter-outstanding balances with an associate and joint ventures</t>
  </si>
  <si>
    <t xml:space="preserve">Loss on write-off of other intangible assets </t>
  </si>
  <si>
    <t>Cash and cash equivalents at beginning of year</t>
  </si>
  <si>
    <t>Cash and cash equivalents at ending of year</t>
  </si>
  <si>
    <t>Taxes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</si>
</sst>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1"/>
      <color rgb="FFFF0000"/>
      <name val="Times New Roman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0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3" fontId="31" fillId="0" borderId="0"/>
    <xf numFmtId="0" fontId="33" fillId="0" borderId="0" applyProtection="0"/>
    <xf numFmtId="171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4" fontId="39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24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2" fillId="0" borderId="0" xfId="15" applyFont="1" applyFill="1" applyAlignment="1"/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0" fontId="12" fillId="0" borderId="0" xfId="12" applyFont="1" applyFill="1" applyAlignment="1"/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167" fontId="14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3" fillId="0" borderId="0" xfId="0" applyFont="1" applyFill="1" applyAlignment="1">
      <alignment horizontal="left"/>
    </xf>
    <xf numFmtId="0" fontId="1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3" fontId="12" fillId="0" borderId="0" xfId="1" applyFont="1" applyFill="1" applyAlignment="1"/>
    <xf numFmtId="165" fontId="12" fillId="0" borderId="0" xfId="0" applyNumberFormat="1" applyFont="1" applyFill="1" applyBorder="1" applyAlignment="1"/>
    <xf numFmtId="165" fontId="13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165" fontId="13" fillId="0" borderId="0" xfId="0" applyNumberFormat="1" applyFont="1" applyFill="1" applyAlignment="1"/>
    <xf numFmtId="43" fontId="13" fillId="0" borderId="0" xfId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2" fillId="0" borderId="1" xfId="15" applyFont="1" applyFill="1" applyBorder="1" applyAlignment="1"/>
    <xf numFmtId="0" fontId="13" fillId="0" borderId="0" xfId="15" applyFont="1" applyFill="1" applyBorder="1" applyAlignment="1">
      <alignment horizontal="center"/>
    </xf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1" xfId="15" applyFont="1" applyFill="1" applyBorder="1" applyAlignment="1">
      <alignment horizontal="center"/>
    </xf>
    <xf numFmtId="0" fontId="12" fillId="0" borderId="0" xfId="14" applyFont="1" applyFill="1" applyAlignment="1">
      <alignment horizontal="center"/>
    </xf>
    <xf numFmtId="37" fontId="12" fillId="0" borderId="1" xfId="14" applyNumberFormat="1" applyFont="1" applyFill="1" applyBorder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" applyNumberFormat="1" applyFont="1" applyFill="1" applyAlignment="1"/>
    <xf numFmtId="0" fontId="26" fillId="0" borderId="0" xfId="12" applyFont="1" applyFill="1" applyAlignment="1"/>
    <xf numFmtId="0" fontId="26" fillId="0" borderId="0" xfId="15" applyFont="1" applyFill="1" applyAlignment="1"/>
    <xf numFmtId="0" fontId="26" fillId="0" borderId="0" xfId="15" applyFont="1" applyFill="1" applyAlignment="1">
      <alignment horizontal="centerContinuous"/>
    </xf>
    <xf numFmtId="0" fontId="25" fillId="0" borderId="0" xfId="12" applyNumberFormat="1" applyFont="1" applyFill="1" applyAlignment="1">
      <alignment horizontal="center" wrapText="1"/>
    </xf>
    <xf numFmtId="165" fontId="25" fillId="0" borderId="0" xfId="12" applyNumberFormat="1" applyFont="1" applyFill="1" applyAlignment="1">
      <alignment horizontal="center"/>
    </xf>
    <xf numFmtId="165" fontId="26" fillId="0" borderId="0" xfId="6" applyNumberFormat="1" applyFont="1" applyFill="1" applyBorder="1" applyAlignment="1"/>
    <xf numFmtId="0" fontId="25" fillId="0" borderId="0" xfId="15" applyFont="1" applyFill="1" applyAlignment="1"/>
    <xf numFmtId="165" fontId="26" fillId="0" borderId="0" xfId="1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5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5" fontId="13" fillId="0" borderId="2" xfId="10" applyNumberFormat="1" applyFont="1" applyFill="1" applyBorder="1" applyAlignment="1">
      <alignment vertical="center"/>
    </xf>
    <xf numFmtId="165" fontId="26" fillId="0" borderId="2" xfId="10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25" fillId="0" borderId="0" xfId="6" applyNumberFormat="1" applyFont="1" applyFill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6" fillId="0" borderId="2" xfId="0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3" xfId="1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 wrapText="1"/>
    </xf>
    <xf numFmtId="165" fontId="13" fillId="0" borderId="0" xfId="0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5" fontId="26" fillId="0" borderId="2" xfId="0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43" fontId="12" fillId="0" borderId="0" xfId="6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65" fontId="26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25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25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right" vertical="center"/>
    </xf>
    <xf numFmtId="0" fontId="13" fillId="0" borderId="0" xfId="15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vertical="center"/>
    </xf>
    <xf numFmtId="165" fontId="13" fillId="0" borderId="0" xfId="15" applyNumberFormat="1" applyFont="1" applyFill="1" applyAlignment="1">
      <alignment vertical="center"/>
    </xf>
    <xf numFmtId="49" fontId="13" fillId="0" borderId="0" xfId="14" applyNumberFormat="1" applyFont="1" applyFill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165" fontId="13" fillId="0" borderId="4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13" fillId="0" borderId="0" xfId="15" applyNumberFormat="1" applyFont="1" applyFill="1" applyBorder="1" applyAlignment="1">
      <alignment horizontal="center"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4" fillId="0" borderId="0" xfId="14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6" applyNumberFormat="1" applyFont="1" applyFill="1" applyBorder="1" applyAlignment="1">
      <alignment vertical="center"/>
    </xf>
    <xf numFmtId="41" fontId="12" fillId="0" borderId="6" xfId="16" applyNumberFormat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2" fillId="0" borderId="4" xfId="15" applyNumberFormat="1" applyFont="1" applyFill="1" applyBorder="1" applyAlignment="1">
      <alignment vertical="center"/>
    </xf>
    <xf numFmtId="41" fontId="13" fillId="0" borderId="4" xfId="15" applyNumberFormat="1" applyFont="1" applyFill="1" applyBorder="1" applyAlignment="1">
      <alignment vertical="center"/>
    </xf>
    <xf numFmtId="41" fontId="13" fillId="0" borderId="2" xfId="15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5" fillId="0" borderId="0" xfId="15" applyNumberFormat="1" applyFont="1" applyFill="1" applyAlignment="1"/>
    <xf numFmtId="165" fontId="12" fillId="0" borderId="0" xfId="0" applyNumberFormat="1" applyFont="1" applyFill="1" applyBorder="1" applyAlignment="1">
      <alignment vertical="center"/>
    </xf>
    <xf numFmtId="165" fontId="12" fillId="0" borderId="6" xfId="6" applyNumberFormat="1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0" fontId="0" fillId="0" borderId="0" xfId="0" applyFont="1" applyFill="1" applyAlignment="1"/>
    <xf numFmtId="0" fontId="29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65" fontId="0" fillId="0" borderId="4" xfId="2" applyNumberFormat="1" applyFont="1" applyFill="1" applyBorder="1" applyAlignment="1">
      <alignment horizontal="right"/>
    </xf>
    <xf numFmtId="0" fontId="0" fillId="0" borderId="0" xfId="0" applyFont="1" applyAlignment="1"/>
    <xf numFmtId="166" fontId="4" fillId="0" borderId="0" xfId="0" applyNumberFormat="1" applyFont="1" applyAlignment="1"/>
    <xf numFmtId="168" fontId="27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3" fillId="0" borderId="5" xfId="1" applyNumberFormat="1" applyFont="1" applyFill="1" applyBorder="1" applyAlignment="1">
      <alignment vertical="center"/>
    </xf>
    <xf numFmtId="165" fontId="13" fillId="0" borderId="2" xfId="14" applyNumberFormat="1" applyFont="1" applyFill="1" applyBorder="1" applyAlignment="1">
      <alignment horizontal="center"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5" applyFont="1" applyFill="1" applyAlignment="1">
      <alignment horizontal="left"/>
    </xf>
    <xf numFmtId="165" fontId="13" fillId="0" borderId="0" xfId="16" applyNumberFormat="1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26" fillId="0" borderId="0" xfId="12" applyFont="1" applyFill="1" applyAlignment="1">
      <alignment horizontal="left"/>
    </xf>
    <xf numFmtId="165" fontId="26" fillId="0" borderId="0" xfId="2" applyNumberFormat="1" applyFont="1" applyFill="1" applyBorder="1" applyAlignment="1">
      <alignment horizontal="right" vertical="center"/>
    </xf>
    <xf numFmtId="41" fontId="13" fillId="0" borderId="1" xfId="15" applyNumberFormat="1" applyFont="1" applyFill="1" applyBorder="1" applyAlignment="1">
      <alignment vertical="center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1" fillId="0" borderId="0" xfId="12" applyFont="1" applyFill="1" applyAlignment="1"/>
    <xf numFmtId="165" fontId="25" fillId="0" borderId="0" xfId="1" applyNumberFormat="1" applyFont="1" applyFill="1" applyBorder="1" applyAlignment="1">
      <alignment horizontal="center"/>
    </xf>
    <xf numFmtId="0" fontId="14" fillId="0" borderId="0" xfId="12" applyFont="1" applyFill="1" applyAlignment="1"/>
    <xf numFmtId="0" fontId="14" fillId="0" borderId="0" xfId="15" applyFont="1" applyFill="1" applyAlignment="1"/>
    <xf numFmtId="0" fontId="24" fillId="0" borderId="0" xfId="15" applyFont="1" applyFill="1" applyAlignment="1"/>
    <xf numFmtId="0" fontId="30" fillId="0" borderId="0" xfId="0" applyFont="1" applyFill="1" applyAlignment="1"/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165" fontId="25" fillId="0" borderId="4" xfId="1" applyNumberFormat="1" applyFont="1" applyFill="1" applyBorder="1" applyAlignment="1">
      <alignment horizontal="center"/>
    </xf>
    <xf numFmtId="169" fontId="13" fillId="0" borderId="0" xfId="19" applyNumberFormat="1" applyFont="1" applyFill="1" applyAlignment="1"/>
    <xf numFmtId="170" fontId="12" fillId="0" borderId="0" xfId="19" applyNumberFormat="1" applyFont="1" applyFill="1" applyBorder="1" applyAlignment="1"/>
    <xf numFmtId="165" fontId="12" fillId="0" borderId="0" xfId="15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70" fontId="13" fillId="0" borderId="0" xfId="19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26" fillId="0" borderId="0" xfId="9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2" xfId="9" applyNumberFormat="1" applyFont="1" applyFill="1" applyBorder="1" applyAlignment="1">
      <alignment horizontal="right"/>
    </xf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13" fillId="0" borderId="0" xfId="1" applyNumberFormat="1" applyFont="1" applyFill="1" applyBorder="1" applyAlignment="1"/>
    <xf numFmtId="165" fontId="26" fillId="0" borderId="0" xfId="1" applyNumberFormat="1" applyFont="1" applyFill="1" applyBorder="1" applyAlignment="1"/>
    <xf numFmtId="169" fontId="13" fillId="0" borderId="2" xfId="19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vertical="center"/>
    </xf>
    <xf numFmtId="43" fontId="13" fillId="0" borderId="0" xfId="1" applyFont="1" applyFill="1" applyBorder="1" applyAlignment="1">
      <alignment horizontal="right" vertical="center"/>
    </xf>
    <xf numFmtId="41" fontId="12" fillId="0" borderId="0" xfId="15" applyNumberFormat="1" applyFont="1" applyFill="1" applyAlignment="1"/>
    <xf numFmtId="41" fontId="13" fillId="0" borderId="1" xfId="2" applyNumberFormat="1" applyFont="1" applyFill="1" applyBorder="1" applyAlignment="1">
      <alignment horizontal="right" vertical="center"/>
    </xf>
    <xf numFmtId="41" fontId="12" fillId="0" borderId="4" xfId="2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41" fontId="13" fillId="0" borderId="4" xfId="0" applyNumberFormat="1" applyFont="1" applyFill="1" applyBorder="1" applyAlignment="1">
      <alignment horizontal="center"/>
    </xf>
    <xf numFmtId="43" fontId="13" fillId="0" borderId="0" xfId="1" applyFont="1" applyFill="1" applyAlignment="1">
      <alignment vertical="center"/>
    </xf>
    <xf numFmtId="43" fontId="0" fillId="0" borderId="0" xfId="1" applyFont="1" applyFill="1" applyBorder="1" applyAlignment="1">
      <alignment horizontal="center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165" fontId="13" fillId="0" borderId="3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2" fillId="0" borderId="0" xfId="12" applyFont="1" applyFill="1" applyAlignment="1">
      <alignment horizontal="left"/>
    </xf>
    <xf numFmtId="165" fontId="25" fillId="0" borderId="4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41" fontId="12" fillId="0" borderId="0" xfId="15" applyNumberFormat="1" applyFont="1" applyFill="1" applyBorder="1" applyAlignment="1"/>
    <xf numFmtId="0" fontId="13" fillId="0" borderId="0" xfId="15" quotePrefix="1" applyFont="1" applyFill="1" applyAlignment="1"/>
    <xf numFmtId="0" fontId="12" fillId="0" borderId="0" xfId="15" applyFont="1" applyFill="1" applyAlignment="1"/>
    <xf numFmtId="41" fontId="13" fillId="0" borderId="3" xfId="1" applyNumberFormat="1" applyFont="1" applyFill="1" applyBorder="1" applyAlignment="1">
      <alignment vertical="center"/>
    </xf>
    <xf numFmtId="165" fontId="43" fillId="0" borderId="0" xfId="9" applyNumberFormat="1" applyFont="1" applyFill="1" applyBorder="1" applyAlignment="1">
      <alignment vertical="center"/>
    </xf>
    <xf numFmtId="165" fontId="26" fillId="0" borderId="0" xfId="9" applyNumberFormat="1" applyFont="1" applyFill="1" applyBorder="1" applyAlignment="1"/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3" fillId="0" borderId="2" xfId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5" fillId="0" borderId="0" xfId="1" applyNumberFormat="1" applyFont="1" applyFill="1" applyBorder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37" fontId="12" fillId="0" borderId="0" xfId="15" applyNumberFormat="1" applyFont="1" applyFill="1" applyBorder="1" applyAlignment="1">
      <alignment horizontal="center"/>
    </xf>
    <xf numFmtId="37" fontId="12" fillId="0" borderId="0" xfId="15" applyNumberFormat="1" applyFont="1" applyFill="1" applyAlignment="1">
      <alignment horizontal="center"/>
    </xf>
    <xf numFmtId="37" fontId="14" fillId="0" borderId="0" xfId="14" applyNumberFormat="1" applyFont="1" applyFill="1" applyBorder="1" applyAlignment="1">
      <alignment horizontal="center" vertical="center"/>
    </xf>
    <xf numFmtId="37" fontId="13" fillId="0" borderId="0" xfId="14" applyNumberFormat="1" applyFont="1" applyFill="1" applyBorder="1" applyAlignment="1">
      <alignment horizontal="center" vertical="center"/>
    </xf>
    <xf numFmtId="37" fontId="11" fillId="0" borderId="0" xfId="14" applyNumberFormat="1" applyFont="1" applyFill="1" applyBorder="1" applyAlignment="1">
      <alignment horizontal="center" vertical="center"/>
    </xf>
    <xf numFmtId="37" fontId="12" fillId="0" borderId="0" xfId="15" applyNumberFormat="1" applyFont="1" applyFill="1" applyBorder="1" applyAlignment="1">
      <alignment vertical="center"/>
    </xf>
    <xf numFmtId="43" fontId="0" fillId="0" borderId="0" xfId="0" applyNumberFormat="1" applyFont="1" applyFill="1" applyBorder="1" applyAlignment="1"/>
    <xf numFmtId="37" fontId="42" fillId="0" borderId="0" xfId="0" applyNumberFormat="1" applyFont="1" applyFill="1" applyBorder="1" applyAlignment="1"/>
    <xf numFmtId="37" fontId="12" fillId="0" borderId="0" xfId="15" applyNumberFormat="1" applyFont="1" applyFill="1" applyBorder="1" applyAlignment="1"/>
    <xf numFmtId="37" fontId="13" fillId="0" borderId="0" xfId="15" applyNumberFormat="1" applyFont="1" applyFill="1" applyAlignment="1"/>
    <xf numFmtId="37" fontId="26" fillId="0" borderId="0" xfId="15" applyNumberFormat="1" applyFont="1" applyFill="1" applyAlignment="1"/>
    <xf numFmtId="43" fontId="12" fillId="0" borderId="0" xfId="15" applyNumberFormat="1" applyFont="1" applyFill="1" applyBorder="1" applyAlignment="1"/>
    <xf numFmtId="37" fontId="33" fillId="0" borderId="0" xfId="0" applyNumberFormat="1" applyFont="1" applyFill="1" applyBorder="1" applyAlignment="1"/>
    <xf numFmtId="0" fontId="12" fillId="0" borderId="0" xfId="13" applyFont="1" applyFill="1" applyAlignment="1">
      <alignment vertical="center"/>
    </xf>
    <xf numFmtId="37" fontId="12" fillId="0" borderId="0" xfId="14" applyNumberFormat="1" applyFont="1" applyFill="1" applyBorder="1" applyAlignment="1">
      <alignment horizontal="center" vertical="center"/>
    </xf>
    <xf numFmtId="0" fontId="12" fillId="0" borderId="0" xfId="14" applyFont="1" applyFill="1" applyBorder="1" applyAlignment="1">
      <alignment horizontal="center" vertical="center"/>
    </xf>
    <xf numFmtId="165" fontId="12" fillId="0" borderId="4" xfId="1" applyNumberFormat="1" applyFont="1" applyFill="1" applyBorder="1" applyAlignment="1">
      <alignment horizontal="center" vertical="center"/>
    </xf>
    <xf numFmtId="165" fontId="12" fillId="0" borderId="4" xfId="1" applyNumberFormat="1" applyFont="1" applyFill="1" applyBorder="1" applyAlignment="1">
      <alignment vertical="center"/>
    </xf>
    <xf numFmtId="165" fontId="13" fillId="0" borderId="4" xfId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13" fillId="0" borderId="2" xfId="1" applyNumberFormat="1" applyFont="1" applyFill="1" applyBorder="1" applyAlignment="1">
      <alignment horizontal="center"/>
    </xf>
    <xf numFmtId="165" fontId="13" fillId="0" borderId="4" xfId="1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right"/>
    </xf>
    <xf numFmtId="0" fontId="11" fillId="0" borderId="0" xfId="12" applyFont="1" applyFill="1" applyAlignment="1">
      <alignment horizontal="center"/>
    </xf>
    <xf numFmtId="165" fontId="13" fillId="0" borderId="2" xfId="1" applyNumberFormat="1" applyFont="1" applyFill="1" applyBorder="1" applyAlignment="1"/>
    <xf numFmtId="167" fontId="14" fillId="0" borderId="0" xfId="12" applyNumberFormat="1" applyFont="1" applyFill="1" applyBorder="1" applyAlignment="1">
      <alignment horizontal="center"/>
    </xf>
    <xf numFmtId="175" fontId="13" fillId="0" borderId="3" xfId="0" applyNumberFormat="1" applyFont="1" applyFill="1" applyBorder="1" applyAlignment="1">
      <alignment horizontal="right"/>
    </xf>
    <xf numFmtId="175" fontId="13" fillId="0" borderId="0" xfId="0" applyNumberFormat="1" applyFont="1" applyFill="1" applyBorder="1" applyAlignment="1"/>
    <xf numFmtId="41" fontId="12" fillId="0" borderId="0" xfId="15" applyNumberFormat="1" applyFont="1" applyFill="1" applyBorder="1" applyAlignment="1">
      <alignment horizontal="center" vertical="center"/>
    </xf>
    <xf numFmtId="41" fontId="12" fillId="0" borderId="0" xfId="14" applyNumberFormat="1" applyFont="1" applyFill="1" applyBorder="1" applyAlignment="1">
      <alignment horizontal="center" vertical="center"/>
    </xf>
    <xf numFmtId="165" fontId="0" fillId="0" borderId="0" xfId="6" applyNumberFormat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center"/>
    </xf>
    <xf numFmtId="165" fontId="13" fillId="0" borderId="3" xfId="0" applyNumberFormat="1" applyFont="1" applyFill="1" applyBorder="1" applyAlignment="1">
      <alignment horizontal="center"/>
    </xf>
    <xf numFmtId="43" fontId="12" fillId="0" borderId="3" xfId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9" fontId="44" fillId="0" borderId="0" xfId="55" applyNumberFormat="1" applyFont="1" applyFill="1"/>
    <xf numFmtId="165" fontId="22" fillId="0" borderId="0" xfId="1" applyNumberFormat="1" applyFont="1" applyFill="1" applyAlignment="1"/>
    <xf numFmtId="165" fontId="12" fillId="0" borderId="0" xfId="15" applyNumberFormat="1" applyFont="1" applyFill="1" applyAlignment="1">
      <alignment vertical="center"/>
    </xf>
    <xf numFmtId="169" fontId="12" fillId="0" borderId="0" xfId="55" applyNumberFormat="1" applyFont="1" applyFill="1"/>
    <xf numFmtId="169" fontId="12" fillId="0" borderId="0" xfId="55" applyNumberFormat="1" applyFont="1" applyFill="1" applyBorder="1"/>
    <xf numFmtId="169" fontId="12" fillId="0" borderId="4" xfId="55" applyNumberFormat="1" applyFont="1" applyFill="1" applyBorder="1"/>
    <xf numFmtId="170" fontId="12" fillId="0" borderId="0" xfId="55" applyNumberFormat="1" applyFont="1" applyFill="1" applyBorder="1"/>
    <xf numFmtId="165" fontId="12" fillId="0" borderId="0" xfId="2" applyNumberFormat="1" applyFont="1" applyFill="1" applyBorder="1" applyAlignment="1">
      <alignment horizontal="left"/>
    </xf>
    <xf numFmtId="165" fontId="12" fillId="0" borderId="0" xfId="2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 vertical="center"/>
    </xf>
    <xf numFmtId="169" fontId="12" fillId="0" borderId="0" xfId="12" applyNumberFormat="1" applyFont="1" applyFill="1" applyAlignment="1"/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 wrapText="1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0" fontId="12" fillId="0" borderId="4" xfId="15" applyFont="1" applyFill="1" applyBorder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2" fillId="0" borderId="2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9" fontId="12" fillId="0" borderId="0" xfId="15" applyNumberFormat="1" applyFont="1" applyFill="1" applyAlignment="1"/>
    <xf numFmtId="43" fontId="26" fillId="0" borderId="0" xfId="9" applyNumberFormat="1" applyFont="1" applyFill="1" applyBorder="1" applyAlignment="1"/>
  </cellXfs>
  <cellStyles count="60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krainara/Desktop/FS%20TKS%20TH_YE'19%20Rev1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6-9"/>
      <sheetName val="SH10"/>
      <sheetName val="SH11"/>
      <sheetName val="SH12"/>
      <sheetName val="SH13"/>
      <sheetName val="cf14"/>
      <sheetName val="งบกระแสเงินสด "/>
    </sheetNames>
    <sheetDataSet>
      <sheetData sheetId="0">
        <row r="82">
          <cell r="D82">
            <v>0</v>
          </cell>
          <cell r="F82">
            <v>420206767</v>
          </cell>
          <cell r="H82">
            <v>0</v>
          </cell>
          <cell r="J82">
            <v>420206767</v>
          </cell>
        </row>
        <row r="83">
          <cell r="D83">
            <v>462226467</v>
          </cell>
          <cell r="F83">
            <v>0</v>
          </cell>
          <cell r="H83">
            <v>462226467</v>
          </cell>
          <cell r="J83">
            <v>0</v>
          </cell>
        </row>
        <row r="84">
          <cell r="D84">
            <v>694968529</v>
          </cell>
          <cell r="F84">
            <v>694968529</v>
          </cell>
          <cell r="H84">
            <v>694968529</v>
          </cell>
          <cell r="J84">
            <v>694968529</v>
          </cell>
        </row>
        <row r="85">
          <cell r="D85">
            <v>44033292</v>
          </cell>
          <cell r="F85">
            <v>44033292</v>
          </cell>
          <cell r="H85">
            <v>44033292</v>
          </cell>
          <cell r="J85">
            <v>44033292</v>
          </cell>
        </row>
        <row r="87">
          <cell r="D87">
            <v>46222777</v>
          </cell>
          <cell r="F87">
            <v>36020698</v>
          </cell>
          <cell r="H87">
            <v>46222777</v>
          </cell>
          <cell r="J87">
            <v>36020698</v>
          </cell>
        </row>
        <row r="88">
          <cell r="D88">
            <v>1394080958</v>
          </cell>
          <cell r="F88">
            <v>1283201570</v>
          </cell>
          <cell r="H88">
            <v>1388865563</v>
          </cell>
          <cell r="J88">
            <v>1283201570</v>
          </cell>
        </row>
        <row r="89">
          <cell r="D89">
            <v>-152230569</v>
          </cell>
          <cell r="F89">
            <v>-5193010</v>
          </cell>
          <cell r="H89">
            <v>-7631427</v>
          </cell>
          <cell r="J89">
            <v>-5193010</v>
          </cell>
        </row>
        <row r="91">
          <cell r="D91">
            <v>4351547</v>
          </cell>
          <cell r="F91">
            <v>168381176</v>
          </cell>
        </row>
      </sheetData>
      <sheetData sheetId="1">
        <row r="29">
          <cell r="C29">
            <v>45296570.515722372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4"/>
  <sheetViews>
    <sheetView showGridLines="0" tabSelected="1" view="pageBreakPreview" zoomScale="70" zoomScaleNormal="100" zoomScaleSheetLayoutView="70" workbookViewId="0"/>
  </sheetViews>
  <sheetFormatPr defaultColWidth="9.09765625" defaultRowHeight="19"/>
  <cols>
    <col min="1" max="1" width="1.8984375" style="40" customWidth="1"/>
    <col min="2" max="6" width="2.69921875" style="40" customWidth="1"/>
    <col min="7" max="7" width="30.5" style="40" customWidth="1"/>
    <col min="8" max="8" width="2.8984375" style="40" customWidth="1"/>
    <col min="9" max="9" width="8.5" style="4" bestFit="1" customWidth="1"/>
    <col min="10" max="10" width="19" style="1" customWidth="1"/>
    <col min="11" max="11" width="1" style="1" customWidth="1"/>
    <col min="12" max="12" width="19" style="1" customWidth="1"/>
    <col min="13" max="13" width="1.09765625" style="1" customWidth="1"/>
    <col min="14" max="14" width="19" style="48" customWidth="1"/>
    <col min="15" max="15" width="1" style="1" customWidth="1"/>
    <col min="16" max="16" width="19" style="48" customWidth="1"/>
    <col min="17" max="17" width="9.09765625" style="40"/>
    <col min="18" max="18" width="16.8984375" style="401" bestFit="1" customWidth="1"/>
    <col min="19" max="19" width="9.09765625" style="401"/>
    <col min="20" max="20" width="16.796875" style="401" bestFit="1" customWidth="1"/>
    <col min="21" max="16384" width="9.09765625" style="40"/>
  </cols>
  <sheetData>
    <row r="1" spans="1:20" ht="22" customHeight="1">
      <c r="A1" s="37" t="s">
        <v>79</v>
      </c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  <c r="M1" s="39"/>
      <c r="N1" s="39"/>
      <c r="O1" s="39"/>
      <c r="P1" s="39"/>
    </row>
    <row r="2" spans="1:20" ht="22" customHeight="1">
      <c r="A2" s="38" t="s">
        <v>47</v>
      </c>
      <c r="B2" s="38"/>
      <c r="C2" s="38"/>
      <c r="D2" s="38"/>
      <c r="E2" s="38"/>
      <c r="F2" s="38"/>
      <c r="G2" s="38"/>
      <c r="H2" s="38"/>
      <c r="I2" s="39"/>
      <c r="J2" s="39"/>
      <c r="K2" s="39"/>
      <c r="L2" s="39"/>
      <c r="M2" s="39"/>
      <c r="N2" s="39"/>
      <c r="O2" s="39"/>
      <c r="P2" s="39"/>
    </row>
    <row r="3" spans="1:20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20" ht="13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0" s="1" customFormat="1" ht="21.75" customHeight="1">
      <c r="A5" s="414"/>
      <c r="B5" s="414"/>
      <c r="C5" s="414"/>
      <c r="D5" s="414"/>
      <c r="E5" s="414"/>
      <c r="F5" s="414"/>
      <c r="G5" s="414"/>
      <c r="H5" s="240"/>
      <c r="I5" s="5"/>
      <c r="J5" s="412" t="s">
        <v>1</v>
      </c>
      <c r="K5" s="413"/>
      <c r="L5" s="413"/>
      <c r="M5" s="44"/>
      <c r="N5" s="412" t="s">
        <v>2</v>
      </c>
      <c r="O5" s="413"/>
      <c r="P5" s="413"/>
      <c r="R5" s="30"/>
      <c r="S5" s="30"/>
      <c r="T5" s="30"/>
    </row>
    <row r="6" spans="1:20" s="1" customFormat="1" ht="21.75" customHeight="1">
      <c r="A6" s="36"/>
      <c r="B6" s="36"/>
      <c r="C6" s="36"/>
      <c r="D6" s="36"/>
      <c r="E6" s="36"/>
      <c r="F6" s="36"/>
      <c r="G6" s="36"/>
      <c r="H6" s="240"/>
      <c r="I6" s="5"/>
      <c r="J6" s="45" t="s">
        <v>164</v>
      </c>
      <c r="K6" s="45"/>
      <c r="L6" s="45" t="s">
        <v>164</v>
      </c>
      <c r="M6" s="44"/>
      <c r="N6" s="45" t="s">
        <v>164</v>
      </c>
      <c r="O6" s="45"/>
      <c r="P6" s="45" t="s">
        <v>164</v>
      </c>
      <c r="R6" s="30"/>
      <c r="S6" s="30"/>
      <c r="T6" s="30"/>
    </row>
    <row r="7" spans="1:20" s="1" customFormat="1" ht="21.75" customHeight="1">
      <c r="A7" s="414" t="s">
        <v>44</v>
      </c>
      <c r="B7" s="414"/>
      <c r="C7" s="414"/>
      <c r="D7" s="414"/>
      <c r="E7" s="414"/>
      <c r="F7" s="414"/>
      <c r="G7" s="414"/>
      <c r="H7" s="240"/>
      <c r="I7" s="5" t="s">
        <v>0</v>
      </c>
      <c r="J7" s="46">
        <v>2019</v>
      </c>
      <c r="K7" s="46"/>
      <c r="L7" s="46">
        <v>2018</v>
      </c>
      <c r="M7" s="46"/>
      <c r="N7" s="46">
        <v>2019</v>
      </c>
      <c r="O7" s="46"/>
      <c r="P7" s="46">
        <v>2018</v>
      </c>
      <c r="R7" s="30"/>
      <c r="S7" s="30"/>
      <c r="T7" s="30"/>
    </row>
    <row r="8" spans="1:20" s="1" customFormat="1" ht="21.75" customHeight="1">
      <c r="A8" s="36"/>
      <c r="B8" s="36"/>
      <c r="C8" s="36"/>
      <c r="D8" s="36"/>
      <c r="E8" s="36"/>
      <c r="F8" s="36"/>
      <c r="G8" s="36"/>
      <c r="H8" s="240"/>
      <c r="I8" s="5"/>
      <c r="J8" s="46"/>
      <c r="K8" s="46"/>
      <c r="L8" s="46" t="s">
        <v>217</v>
      </c>
      <c r="M8" s="46"/>
      <c r="N8" s="46"/>
      <c r="O8" s="46"/>
      <c r="P8" s="46" t="s">
        <v>217</v>
      </c>
      <c r="R8" s="30"/>
      <c r="S8" s="30"/>
      <c r="T8" s="30"/>
    </row>
    <row r="9" spans="1:20" s="1" customFormat="1" ht="21.75" customHeight="1">
      <c r="I9" s="4"/>
      <c r="J9" s="411" t="s">
        <v>277</v>
      </c>
      <c r="K9" s="411"/>
      <c r="L9" s="411"/>
      <c r="M9" s="411"/>
      <c r="N9" s="411"/>
      <c r="O9" s="411"/>
      <c r="P9" s="411"/>
      <c r="R9" s="30"/>
      <c r="S9" s="30"/>
      <c r="T9" s="30"/>
    </row>
    <row r="10" spans="1:20" s="1" customFormat="1" ht="22" customHeight="1">
      <c r="A10" s="86" t="s">
        <v>3</v>
      </c>
      <c r="B10" s="87"/>
      <c r="C10" s="87"/>
      <c r="D10" s="87"/>
      <c r="E10" s="87"/>
      <c r="F10" s="87"/>
      <c r="G10" s="87"/>
      <c r="H10" s="87"/>
      <c r="I10" s="88"/>
      <c r="J10" s="89"/>
      <c r="K10" s="89"/>
      <c r="L10" s="89"/>
      <c r="M10" s="89"/>
      <c r="N10" s="90"/>
      <c r="O10" s="89"/>
      <c r="P10" s="90"/>
      <c r="R10" s="30"/>
      <c r="S10" s="30"/>
      <c r="T10" s="30"/>
    </row>
    <row r="11" spans="1:20" s="1" customFormat="1" ht="22" customHeight="1">
      <c r="A11" s="91" t="s">
        <v>4</v>
      </c>
      <c r="B11" s="87"/>
      <c r="C11" s="87"/>
      <c r="D11" s="87"/>
      <c r="E11" s="87"/>
      <c r="F11" s="87"/>
      <c r="G11" s="87"/>
      <c r="H11" s="87"/>
      <c r="I11" s="88">
        <v>7</v>
      </c>
      <c r="J11" s="92">
        <v>100414388</v>
      </c>
      <c r="K11" s="93"/>
      <c r="L11" s="92">
        <v>43567165</v>
      </c>
      <c r="M11" s="93"/>
      <c r="N11" s="92">
        <v>31976654</v>
      </c>
      <c r="O11" s="93"/>
      <c r="P11" s="92">
        <v>1479405</v>
      </c>
      <c r="R11" s="30"/>
      <c r="S11" s="30"/>
      <c r="T11" s="30"/>
    </row>
    <row r="12" spans="1:20" s="1" customFormat="1" ht="22" customHeight="1">
      <c r="A12" s="87" t="s">
        <v>50</v>
      </c>
      <c r="B12" s="87"/>
      <c r="C12" s="87"/>
      <c r="D12" s="87"/>
      <c r="E12" s="87"/>
      <c r="F12" s="87"/>
      <c r="G12" s="87"/>
      <c r="H12" s="87"/>
      <c r="I12" s="88" t="s">
        <v>219</v>
      </c>
      <c r="J12" s="92">
        <v>395612539</v>
      </c>
      <c r="K12" s="93"/>
      <c r="L12" s="92">
        <v>334477656</v>
      </c>
      <c r="M12" s="93"/>
      <c r="N12" s="92">
        <v>32856027</v>
      </c>
      <c r="O12" s="93"/>
      <c r="P12" s="92">
        <v>27746663</v>
      </c>
      <c r="R12" s="30"/>
      <c r="S12" s="30"/>
      <c r="T12" s="30"/>
    </row>
    <row r="13" spans="1:20" s="1" customFormat="1" ht="22" customHeight="1">
      <c r="A13" s="91" t="s">
        <v>45</v>
      </c>
      <c r="B13" s="87"/>
      <c r="C13" s="87"/>
      <c r="D13" s="87"/>
      <c r="E13" s="87"/>
      <c r="F13" s="87"/>
      <c r="G13" s="87"/>
      <c r="H13" s="87"/>
      <c r="I13" s="88" t="s">
        <v>220</v>
      </c>
      <c r="J13" s="92">
        <v>64771836</v>
      </c>
      <c r="K13" s="93"/>
      <c r="L13" s="92">
        <v>35412852</v>
      </c>
      <c r="M13" s="93"/>
      <c r="N13" s="92">
        <v>10405982</v>
      </c>
      <c r="O13" s="93"/>
      <c r="P13" s="92">
        <v>8396647</v>
      </c>
      <c r="R13" s="30"/>
      <c r="S13" s="30"/>
      <c r="T13" s="30"/>
    </row>
    <row r="14" spans="1:20" s="1" customFormat="1" ht="22" customHeight="1">
      <c r="A14" s="91" t="s">
        <v>5</v>
      </c>
      <c r="B14" s="87"/>
      <c r="C14" s="87"/>
      <c r="D14" s="87"/>
      <c r="E14" s="87"/>
      <c r="F14" s="87"/>
      <c r="G14" s="87"/>
      <c r="H14" s="87"/>
      <c r="I14" s="88">
        <v>10</v>
      </c>
      <c r="J14" s="92">
        <v>265330739</v>
      </c>
      <c r="K14" s="93"/>
      <c r="L14" s="92">
        <v>229017922</v>
      </c>
      <c r="M14" s="93"/>
      <c r="N14" s="92">
        <v>13834604</v>
      </c>
      <c r="O14" s="93"/>
      <c r="P14" s="92">
        <v>8377327</v>
      </c>
      <c r="R14" s="30"/>
      <c r="S14" s="30"/>
      <c r="T14" s="30"/>
    </row>
    <row r="15" spans="1:20" s="1" customFormat="1" ht="22" customHeight="1">
      <c r="A15" s="91" t="s">
        <v>185</v>
      </c>
      <c r="B15" s="87"/>
      <c r="C15" s="87"/>
      <c r="D15" s="87"/>
      <c r="E15" s="87"/>
      <c r="F15" s="87"/>
      <c r="G15" s="87"/>
      <c r="H15" s="87"/>
      <c r="I15" s="88"/>
      <c r="J15" s="92"/>
      <c r="K15" s="93"/>
      <c r="L15" s="92"/>
      <c r="M15" s="93"/>
      <c r="N15" s="92"/>
      <c r="O15" s="93"/>
      <c r="P15" s="92"/>
      <c r="R15" s="30"/>
      <c r="S15" s="30"/>
      <c r="T15" s="30"/>
    </row>
    <row r="16" spans="1:20" s="1" customFormat="1" ht="22" customHeight="1">
      <c r="A16" s="91"/>
      <c r="B16" s="107" t="s">
        <v>183</v>
      </c>
      <c r="C16" s="87"/>
      <c r="D16" s="87"/>
      <c r="E16" s="87"/>
      <c r="F16" s="87"/>
      <c r="G16" s="87"/>
      <c r="H16" s="87"/>
      <c r="I16" s="88" t="s">
        <v>241</v>
      </c>
      <c r="J16" s="92">
        <v>1873244</v>
      </c>
      <c r="K16" s="93"/>
      <c r="L16" s="92">
        <v>0</v>
      </c>
      <c r="M16" s="93"/>
      <c r="N16" s="92">
        <v>0</v>
      </c>
      <c r="O16" s="93"/>
      <c r="P16" s="92">
        <v>0</v>
      </c>
      <c r="R16" s="30"/>
      <c r="S16" s="30"/>
      <c r="T16" s="30"/>
    </row>
    <row r="17" spans="1:20" s="1" customFormat="1" ht="22" customHeight="1">
      <c r="A17" s="91" t="s">
        <v>106</v>
      </c>
      <c r="B17" s="87"/>
      <c r="C17" s="87"/>
      <c r="D17" s="87"/>
      <c r="E17" s="87"/>
      <c r="F17" s="87"/>
      <c r="G17" s="87"/>
      <c r="H17" s="87"/>
      <c r="I17" s="88"/>
      <c r="J17" s="92">
        <v>2168700</v>
      </c>
      <c r="K17" s="93"/>
      <c r="L17" s="92">
        <v>0</v>
      </c>
      <c r="M17" s="93"/>
      <c r="N17" s="92">
        <v>24650</v>
      </c>
      <c r="O17" s="93"/>
      <c r="P17" s="92">
        <v>0</v>
      </c>
      <c r="R17" s="30"/>
      <c r="S17" s="30"/>
      <c r="T17" s="30"/>
    </row>
    <row r="18" spans="1:20" s="1" customFormat="1" ht="22" customHeight="1">
      <c r="A18" s="95" t="s">
        <v>6</v>
      </c>
      <c r="B18" s="87"/>
      <c r="C18" s="87"/>
      <c r="D18" s="96"/>
      <c r="E18" s="96"/>
      <c r="F18" s="96"/>
      <c r="G18" s="87"/>
      <c r="H18" s="87"/>
      <c r="I18" s="88"/>
      <c r="J18" s="97">
        <f>SUM(J11:J17)</f>
        <v>830171446</v>
      </c>
      <c r="K18" s="94"/>
      <c r="L18" s="97">
        <f>SUM(L11:L17)</f>
        <v>642475595</v>
      </c>
      <c r="M18" s="94"/>
      <c r="N18" s="97">
        <f>SUM(N11:N17)</f>
        <v>89097917</v>
      </c>
      <c r="O18" s="94"/>
      <c r="P18" s="97">
        <f>SUM(P11:P17)</f>
        <v>46000042</v>
      </c>
      <c r="R18" s="30"/>
      <c r="S18" s="30"/>
      <c r="T18" s="30"/>
    </row>
    <row r="19" spans="1:20" s="1" customFormat="1" ht="18" customHeight="1">
      <c r="A19" s="96"/>
      <c r="B19" s="87"/>
      <c r="C19" s="87"/>
      <c r="D19" s="96"/>
      <c r="E19" s="96"/>
      <c r="F19" s="96"/>
      <c r="G19" s="87"/>
      <c r="H19" s="87"/>
      <c r="I19" s="88"/>
      <c r="J19" s="99"/>
      <c r="K19" s="94"/>
      <c r="L19" s="99"/>
      <c r="M19" s="94"/>
      <c r="N19" s="99"/>
      <c r="O19" s="94"/>
      <c r="P19" s="99"/>
      <c r="R19" s="30"/>
      <c r="S19" s="30"/>
      <c r="T19" s="30"/>
    </row>
    <row r="20" spans="1:20" s="1" customFormat="1" ht="22" customHeight="1">
      <c r="A20" s="86" t="s">
        <v>7</v>
      </c>
      <c r="B20" s="87"/>
      <c r="C20" s="87"/>
      <c r="D20" s="87"/>
      <c r="E20" s="87"/>
      <c r="F20" s="87"/>
      <c r="G20" s="87"/>
      <c r="H20" s="87"/>
      <c r="I20" s="88"/>
      <c r="J20" s="100"/>
      <c r="K20" s="100"/>
      <c r="L20" s="100"/>
      <c r="M20" s="100"/>
      <c r="N20" s="100"/>
      <c r="O20" s="100"/>
      <c r="P20" s="94"/>
      <c r="R20" s="30"/>
      <c r="S20" s="30"/>
      <c r="T20" s="30"/>
    </row>
    <row r="21" spans="1:20" s="1" customFormat="1" ht="22" customHeight="1">
      <c r="A21" s="91" t="s">
        <v>258</v>
      </c>
      <c r="B21" s="87"/>
      <c r="C21" s="87"/>
      <c r="D21" s="87"/>
      <c r="E21" s="87"/>
      <c r="F21" s="87"/>
      <c r="G21" s="87"/>
      <c r="H21" s="87"/>
      <c r="I21" s="88">
        <v>11</v>
      </c>
      <c r="J21" s="92">
        <v>10800560</v>
      </c>
      <c r="K21" s="94"/>
      <c r="L21" s="92">
        <v>17146096</v>
      </c>
      <c r="M21" s="94"/>
      <c r="N21" s="92">
        <v>10800560</v>
      </c>
      <c r="O21" s="94"/>
      <c r="P21" s="92">
        <v>17146096</v>
      </c>
      <c r="R21" s="30"/>
      <c r="S21" s="30"/>
      <c r="T21" s="30"/>
    </row>
    <row r="22" spans="1:20" s="1" customFormat="1" ht="22" customHeight="1">
      <c r="A22" s="91" t="s">
        <v>259</v>
      </c>
      <c r="B22" s="87"/>
      <c r="C22" s="87"/>
      <c r="D22" s="87"/>
      <c r="E22" s="87"/>
      <c r="F22" s="87"/>
      <c r="G22" s="87"/>
      <c r="H22" s="87"/>
      <c r="I22" s="88" t="s">
        <v>218</v>
      </c>
      <c r="J22" s="101">
        <v>1236918104</v>
      </c>
      <c r="K22" s="102"/>
      <c r="L22" s="103">
        <v>1187851007</v>
      </c>
      <c r="M22" s="102"/>
      <c r="N22" s="101">
        <v>1236918104</v>
      </c>
      <c r="O22" s="102"/>
      <c r="P22" s="89">
        <v>1187851007</v>
      </c>
      <c r="R22" s="30"/>
      <c r="S22" s="30"/>
      <c r="T22" s="30"/>
    </row>
    <row r="23" spans="1:20" s="1" customFormat="1" ht="22" customHeight="1">
      <c r="A23" s="91" t="s">
        <v>80</v>
      </c>
      <c r="B23" s="87"/>
      <c r="C23" s="87"/>
      <c r="D23" s="87"/>
      <c r="E23" s="87"/>
      <c r="F23" s="87"/>
      <c r="G23" s="87"/>
      <c r="H23" s="87"/>
      <c r="I23" s="88" t="s">
        <v>218</v>
      </c>
      <c r="J23" s="101">
        <v>8698976</v>
      </c>
      <c r="K23" s="102"/>
      <c r="L23" s="103">
        <v>21180131</v>
      </c>
      <c r="M23" s="102"/>
      <c r="N23" s="103">
        <v>1528218</v>
      </c>
      <c r="O23" s="102"/>
      <c r="P23" s="89">
        <v>0</v>
      </c>
      <c r="R23" s="30"/>
      <c r="S23" s="30"/>
      <c r="T23" s="30"/>
    </row>
    <row r="24" spans="1:20" s="1" customFormat="1" ht="22" customHeight="1">
      <c r="A24" s="91" t="s">
        <v>8</v>
      </c>
      <c r="B24" s="87"/>
      <c r="C24" s="87"/>
      <c r="D24" s="87"/>
      <c r="E24" s="87"/>
      <c r="F24" s="87"/>
      <c r="G24" s="87"/>
      <c r="H24" s="87"/>
      <c r="I24" s="88" t="s">
        <v>260</v>
      </c>
      <c r="J24" s="101">
        <v>0</v>
      </c>
      <c r="K24" s="102"/>
      <c r="L24" s="103">
        <v>0</v>
      </c>
      <c r="M24" s="102"/>
      <c r="N24" s="103">
        <v>1750223325</v>
      </c>
      <c r="O24" s="102"/>
      <c r="P24" s="89">
        <v>1605495843</v>
      </c>
      <c r="R24" s="30"/>
      <c r="S24" s="30"/>
      <c r="T24" s="30"/>
    </row>
    <row r="25" spans="1:20" s="1" customFormat="1" ht="22" customHeight="1">
      <c r="A25" s="91" t="s">
        <v>186</v>
      </c>
      <c r="B25" s="87"/>
      <c r="C25" s="87"/>
      <c r="D25" s="87"/>
      <c r="E25" s="87"/>
      <c r="F25" s="87"/>
      <c r="G25" s="87"/>
      <c r="H25" s="87"/>
      <c r="I25" s="88" t="s">
        <v>241</v>
      </c>
      <c r="J25" s="101">
        <v>13115106</v>
      </c>
      <c r="K25" s="102"/>
      <c r="L25" s="103">
        <v>0</v>
      </c>
      <c r="M25" s="102"/>
      <c r="N25" s="103">
        <v>0</v>
      </c>
      <c r="O25" s="102"/>
      <c r="P25" s="103">
        <v>0</v>
      </c>
      <c r="R25" s="30"/>
      <c r="S25" s="30"/>
      <c r="T25" s="30"/>
    </row>
    <row r="26" spans="1:20" s="1" customFormat="1" ht="22" customHeight="1">
      <c r="A26" s="91" t="s">
        <v>81</v>
      </c>
      <c r="B26" s="87"/>
      <c r="C26" s="87"/>
      <c r="D26" s="87"/>
      <c r="E26" s="87"/>
      <c r="F26" s="87"/>
      <c r="G26" s="87"/>
      <c r="H26" s="87"/>
      <c r="I26" s="88">
        <v>15</v>
      </c>
      <c r="J26" s="101">
        <v>64081920</v>
      </c>
      <c r="K26" s="102"/>
      <c r="L26" s="103">
        <v>64331979</v>
      </c>
      <c r="M26" s="102"/>
      <c r="N26" s="103">
        <v>64081920</v>
      </c>
      <c r="O26" s="102"/>
      <c r="P26" s="89">
        <v>64331979</v>
      </c>
      <c r="R26" s="30"/>
      <c r="S26" s="30"/>
      <c r="T26" s="30"/>
    </row>
    <row r="27" spans="1:20" s="1" customFormat="1" ht="22" customHeight="1">
      <c r="A27" s="91" t="s">
        <v>9</v>
      </c>
      <c r="B27" s="87"/>
      <c r="C27" s="87"/>
      <c r="D27" s="87"/>
      <c r="E27" s="87"/>
      <c r="F27" s="87"/>
      <c r="G27" s="87"/>
      <c r="H27" s="87"/>
      <c r="I27" s="88">
        <v>16</v>
      </c>
      <c r="J27" s="101">
        <v>1427632893</v>
      </c>
      <c r="K27" s="102"/>
      <c r="L27" s="103">
        <v>1488757757</v>
      </c>
      <c r="M27" s="102"/>
      <c r="N27" s="103">
        <v>99387298</v>
      </c>
      <c r="O27" s="102"/>
      <c r="P27" s="89">
        <v>95273807</v>
      </c>
      <c r="R27" s="30"/>
      <c r="S27" s="30"/>
      <c r="T27" s="30"/>
    </row>
    <row r="28" spans="1:20" s="1" customFormat="1" ht="22" customHeight="1">
      <c r="A28" s="91" t="s">
        <v>10</v>
      </c>
      <c r="B28" s="87"/>
      <c r="C28" s="87"/>
      <c r="D28" s="87"/>
      <c r="E28" s="87"/>
      <c r="F28" s="87"/>
      <c r="G28" s="87"/>
      <c r="H28" s="87"/>
      <c r="I28" s="88">
        <v>17</v>
      </c>
      <c r="J28" s="101">
        <v>490071667</v>
      </c>
      <c r="K28" s="102"/>
      <c r="L28" s="103">
        <v>490071667</v>
      </c>
      <c r="M28" s="102"/>
      <c r="N28" s="103">
        <v>0</v>
      </c>
      <c r="O28" s="102"/>
      <c r="P28" s="89">
        <v>0</v>
      </c>
      <c r="R28" s="30"/>
      <c r="S28" s="30"/>
      <c r="T28" s="30"/>
    </row>
    <row r="29" spans="1:20" s="1" customFormat="1" ht="22" customHeight="1">
      <c r="A29" s="91" t="s">
        <v>11</v>
      </c>
      <c r="B29" s="87"/>
      <c r="C29" s="87"/>
      <c r="D29" s="87"/>
      <c r="E29" s="87"/>
      <c r="F29" s="87"/>
      <c r="G29" s="87"/>
      <c r="H29" s="87"/>
      <c r="I29" s="88">
        <v>18</v>
      </c>
      <c r="J29" s="101">
        <v>70585150</v>
      </c>
      <c r="K29" s="102"/>
      <c r="L29" s="103">
        <v>75416241</v>
      </c>
      <c r="M29" s="102"/>
      <c r="N29" s="103">
        <v>0</v>
      </c>
      <c r="O29" s="102"/>
      <c r="P29" s="89">
        <v>2</v>
      </c>
      <c r="R29" s="30"/>
      <c r="S29" s="30"/>
      <c r="T29" s="30"/>
    </row>
    <row r="30" spans="1:20" s="1" customFormat="1" ht="21.75" customHeight="1">
      <c r="A30" s="91" t="s">
        <v>12</v>
      </c>
      <c r="B30" s="87"/>
      <c r="C30" s="87"/>
      <c r="D30" s="87"/>
      <c r="E30" s="87"/>
      <c r="F30" s="87"/>
      <c r="G30" s="87"/>
      <c r="H30" s="87"/>
      <c r="I30" s="88" t="s">
        <v>243</v>
      </c>
      <c r="J30" s="101">
        <v>27311912</v>
      </c>
      <c r="K30" s="102"/>
      <c r="L30" s="103">
        <v>28804438</v>
      </c>
      <c r="M30" s="102"/>
      <c r="N30" s="103">
        <v>6576969</v>
      </c>
      <c r="O30" s="102"/>
      <c r="P30" s="89">
        <v>7503123</v>
      </c>
      <c r="R30" s="30"/>
      <c r="S30" s="30"/>
      <c r="T30" s="30"/>
    </row>
    <row r="31" spans="1:20" s="1" customFormat="1" ht="21.75" customHeight="1">
      <c r="A31" s="91" t="s">
        <v>107</v>
      </c>
      <c r="B31" s="87"/>
      <c r="C31" s="87"/>
      <c r="D31" s="87"/>
      <c r="E31" s="87"/>
      <c r="F31" s="87"/>
      <c r="G31" s="87"/>
      <c r="H31" s="87"/>
      <c r="I31" s="88">
        <v>3</v>
      </c>
      <c r="J31" s="101">
        <v>57005679</v>
      </c>
      <c r="K31" s="102"/>
      <c r="L31" s="103">
        <v>32357121</v>
      </c>
      <c r="M31" s="102"/>
      <c r="N31" s="103">
        <v>4099781</v>
      </c>
      <c r="O31" s="102"/>
      <c r="P31" s="89">
        <v>3235057</v>
      </c>
      <c r="R31" s="30"/>
      <c r="S31" s="30"/>
      <c r="T31" s="30"/>
    </row>
    <row r="32" spans="1:20" s="1" customFormat="1" ht="22" customHeight="1">
      <c r="A32" s="91" t="s">
        <v>39</v>
      </c>
      <c r="B32" s="87"/>
      <c r="C32" s="87"/>
      <c r="D32" s="87"/>
      <c r="E32" s="87"/>
      <c r="F32" s="87"/>
      <c r="G32" s="87"/>
      <c r="H32" s="87"/>
      <c r="I32" s="88"/>
      <c r="J32" s="101">
        <v>3410559</v>
      </c>
      <c r="K32" s="102"/>
      <c r="L32" s="103">
        <v>26050900</v>
      </c>
      <c r="M32" s="102"/>
      <c r="N32" s="103">
        <v>382288</v>
      </c>
      <c r="O32" s="102"/>
      <c r="P32" s="89">
        <v>567996</v>
      </c>
      <c r="R32" s="30"/>
      <c r="S32" s="30"/>
      <c r="T32" s="30"/>
    </row>
    <row r="33" spans="1:20" s="1" customFormat="1" ht="22" customHeight="1">
      <c r="A33" s="95" t="s">
        <v>13</v>
      </c>
      <c r="B33" s="87"/>
      <c r="C33" s="87"/>
      <c r="D33" s="96"/>
      <c r="E33" s="96"/>
      <c r="F33" s="96"/>
      <c r="G33" s="87"/>
      <c r="H33" s="87"/>
      <c r="I33" s="88"/>
      <c r="J33" s="104">
        <f>SUM(J21:J32)</f>
        <v>3409632526</v>
      </c>
      <c r="K33" s="105"/>
      <c r="L33" s="104">
        <f>SUM(L21:L32)</f>
        <v>3431967337</v>
      </c>
      <c r="M33" s="105"/>
      <c r="N33" s="104">
        <f>SUM(N21:N32)</f>
        <v>3173998463</v>
      </c>
      <c r="O33" s="102"/>
      <c r="P33" s="104">
        <f>SUM(P21:P32)</f>
        <v>2981404910</v>
      </c>
      <c r="R33" s="30"/>
      <c r="S33" s="30"/>
      <c r="T33" s="30"/>
    </row>
    <row r="34" spans="1:20" s="1" customFormat="1" ht="14">
      <c r="A34" s="96"/>
      <c r="B34" s="87"/>
      <c r="C34" s="87"/>
      <c r="D34" s="96"/>
      <c r="E34" s="96"/>
      <c r="F34" s="96"/>
      <c r="G34" s="87"/>
      <c r="H34" s="87"/>
      <c r="I34" s="88"/>
      <c r="J34" s="105"/>
      <c r="K34" s="105"/>
      <c r="L34" s="105"/>
      <c r="M34" s="105"/>
      <c r="N34" s="105"/>
      <c r="O34" s="102"/>
      <c r="P34" s="105"/>
      <c r="R34" s="30"/>
      <c r="S34" s="30"/>
      <c r="T34" s="30"/>
    </row>
    <row r="35" spans="1:20" s="1" customFormat="1" ht="22" customHeight="1" thickBot="1">
      <c r="A35" s="96" t="s">
        <v>42</v>
      </c>
      <c r="B35" s="87"/>
      <c r="C35" s="87"/>
      <c r="D35" s="87"/>
      <c r="E35" s="87"/>
      <c r="F35" s="87"/>
      <c r="G35" s="87"/>
      <c r="H35" s="87"/>
      <c r="I35" s="88"/>
      <c r="J35" s="106">
        <f>J33+J18</f>
        <v>4239803972</v>
      </c>
      <c r="K35" s="105"/>
      <c r="L35" s="106">
        <f>L33+L18</f>
        <v>4074442932</v>
      </c>
      <c r="M35" s="105"/>
      <c r="N35" s="106">
        <f>N33+N18</f>
        <v>3263096380</v>
      </c>
      <c r="O35" s="102"/>
      <c r="P35" s="106">
        <f>P33+P18</f>
        <v>3027404952</v>
      </c>
      <c r="R35" s="30"/>
      <c r="S35" s="30"/>
      <c r="T35" s="30"/>
    </row>
    <row r="36" spans="1:20" s="1" customFormat="1" ht="22" customHeight="1" thickTop="1">
      <c r="I36" s="4"/>
      <c r="J36" s="47"/>
      <c r="K36" s="47"/>
      <c r="L36" s="47"/>
      <c r="M36" s="49"/>
      <c r="N36" s="48"/>
      <c r="O36" s="47"/>
      <c r="P36" s="48"/>
      <c r="R36" s="30"/>
      <c r="S36" s="30"/>
      <c r="T36" s="30"/>
    </row>
    <row r="37" spans="1:20" ht="22" customHeight="1">
      <c r="A37" s="37" t="str">
        <f>$A$1</f>
        <v>T.K.S. Technologies Public Company Limited and its Subsidiaries</v>
      </c>
      <c r="B37" s="38"/>
      <c r="C37" s="38"/>
      <c r="D37" s="38"/>
      <c r="E37" s="38"/>
      <c r="F37" s="38"/>
      <c r="G37" s="38"/>
      <c r="H37" s="38"/>
      <c r="I37" s="39"/>
      <c r="J37" s="39"/>
      <c r="K37" s="39"/>
      <c r="L37" s="39"/>
      <c r="M37" s="39"/>
      <c r="N37" s="39"/>
      <c r="O37" s="39"/>
      <c r="P37" s="39"/>
    </row>
    <row r="38" spans="1:20" ht="22" customHeight="1">
      <c r="A38" s="38" t="s">
        <v>47</v>
      </c>
      <c r="B38" s="38"/>
      <c r="C38" s="38"/>
      <c r="D38" s="38"/>
      <c r="E38" s="38"/>
      <c r="F38" s="38"/>
      <c r="G38" s="38"/>
      <c r="H38" s="38"/>
      <c r="I38" s="39"/>
      <c r="J38" s="39"/>
      <c r="K38" s="39"/>
      <c r="L38" s="39"/>
      <c r="M38" s="39"/>
      <c r="N38" s="39"/>
      <c r="O38" s="39"/>
      <c r="P38" s="39"/>
    </row>
    <row r="39" spans="1:20" ht="13.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</row>
    <row r="40" spans="1:20" ht="15" customHeight="1">
      <c r="A40" s="39"/>
      <c r="B40" s="39"/>
      <c r="C40" s="39"/>
      <c r="D40" s="39"/>
      <c r="E40" s="39"/>
      <c r="F40" s="39"/>
      <c r="G40" s="41"/>
      <c r="H40" s="41"/>
      <c r="I40" s="41"/>
      <c r="J40" s="41"/>
      <c r="K40" s="41"/>
      <c r="L40" s="41"/>
      <c r="M40" s="41"/>
      <c r="N40" s="42"/>
      <c r="O40" s="43"/>
      <c r="P40" s="42"/>
    </row>
    <row r="41" spans="1:20" s="1" customFormat="1" ht="21.75" customHeight="1">
      <c r="A41" s="414"/>
      <c r="B41" s="414"/>
      <c r="C41" s="414"/>
      <c r="D41" s="414"/>
      <c r="E41" s="414"/>
      <c r="F41" s="414"/>
      <c r="G41" s="414"/>
      <c r="H41" s="320"/>
      <c r="I41" s="5"/>
      <c r="J41" s="412" t="s">
        <v>1</v>
      </c>
      <c r="K41" s="413"/>
      <c r="L41" s="413"/>
      <c r="M41" s="319"/>
      <c r="N41" s="412" t="s">
        <v>2</v>
      </c>
      <c r="O41" s="413"/>
      <c r="P41" s="413"/>
      <c r="R41" s="30"/>
      <c r="S41" s="30"/>
      <c r="T41" s="30"/>
    </row>
    <row r="42" spans="1:20" s="1" customFormat="1" ht="21.75" customHeight="1">
      <c r="A42" s="36"/>
      <c r="B42" s="36"/>
      <c r="C42" s="36"/>
      <c r="D42" s="36"/>
      <c r="E42" s="36"/>
      <c r="F42" s="36"/>
      <c r="G42" s="36"/>
      <c r="H42" s="240"/>
      <c r="I42" s="5"/>
      <c r="J42" s="45" t="s">
        <v>164</v>
      </c>
      <c r="K42" s="45"/>
      <c r="L42" s="45" t="s">
        <v>164</v>
      </c>
      <c r="M42" s="267"/>
      <c r="N42" s="45" t="s">
        <v>164</v>
      </c>
      <c r="O42" s="45"/>
      <c r="P42" s="45" t="s">
        <v>164</v>
      </c>
      <c r="R42" s="30"/>
      <c r="S42" s="30"/>
      <c r="T42" s="30"/>
    </row>
    <row r="43" spans="1:20" s="1" customFormat="1" ht="21.75" customHeight="1">
      <c r="A43" s="414" t="s">
        <v>67</v>
      </c>
      <c r="B43" s="414"/>
      <c r="C43" s="414"/>
      <c r="D43" s="414"/>
      <c r="E43" s="414"/>
      <c r="F43" s="414"/>
      <c r="G43" s="414"/>
      <c r="H43" s="240"/>
      <c r="I43" s="5" t="s">
        <v>0</v>
      </c>
      <c r="J43" s="46">
        <v>2019</v>
      </c>
      <c r="K43" s="46"/>
      <c r="L43" s="46">
        <v>2018</v>
      </c>
      <c r="M43" s="46"/>
      <c r="N43" s="46">
        <v>2019</v>
      </c>
      <c r="O43" s="46"/>
      <c r="P43" s="46">
        <v>2018</v>
      </c>
      <c r="R43" s="30"/>
      <c r="S43" s="30"/>
      <c r="T43" s="30"/>
    </row>
    <row r="44" spans="1:20" s="1" customFormat="1" ht="21.75" customHeight="1">
      <c r="A44" s="36"/>
      <c r="B44" s="36"/>
      <c r="C44" s="36"/>
      <c r="D44" s="36"/>
      <c r="E44" s="36"/>
      <c r="F44" s="36"/>
      <c r="G44" s="36"/>
      <c r="H44" s="240"/>
      <c r="I44" s="5"/>
      <c r="J44" s="46"/>
      <c r="K44" s="46"/>
      <c r="L44" s="46" t="s">
        <v>217</v>
      </c>
      <c r="M44" s="46"/>
      <c r="N44" s="46"/>
      <c r="O44" s="46"/>
      <c r="P44" s="46" t="s">
        <v>217</v>
      </c>
      <c r="R44" s="30"/>
      <c r="S44" s="30"/>
      <c r="T44" s="30"/>
    </row>
    <row r="45" spans="1:20" s="1" customFormat="1" ht="21.75" customHeight="1">
      <c r="A45" s="36"/>
      <c r="B45" s="36"/>
      <c r="C45" s="36"/>
      <c r="D45" s="36"/>
      <c r="E45" s="36"/>
      <c r="F45" s="36"/>
      <c r="G45" s="36"/>
      <c r="H45" s="240"/>
      <c r="I45" s="5"/>
      <c r="J45" s="411" t="s">
        <v>277</v>
      </c>
      <c r="K45" s="411"/>
      <c r="L45" s="411"/>
      <c r="M45" s="411"/>
      <c r="N45" s="411"/>
      <c r="O45" s="411"/>
      <c r="P45" s="411"/>
      <c r="R45" s="30"/>
      <c r="S45" s="30"/>
      <c r="T45" s="30"/>
    </row>
    <row r="46" spans="1:20" s="1" customFormat="1" ht="22" customHeight="1">
      <c r="A46" s="86" t="s">
        <v>14</v>
      </c>
      <c r="B46" s="87"/>
      <c r="C46" s="87"/>
      <c r="D46" s="87"/>
      <c r="E46" s="87"/>
      <c r="F46" s="87"/>
      <c r="G46" s="87"/>
      <c r="H46" s="87"/>
      <c r="I46" s="88"/>
      <c r="J46" s="89"/>
      <c r="K46" s="89"/>
      <c r="L46" s="89"/>
      <c r="M46" s="89"/>
      <c r="N46" s="90"/>
      <c r="O46" s="89"/>
      <c r="P46" s="90"/>
      <c r="R46" s="30"/>
      <c r="S46" s="30"/>
      <c r="T46" s="30"/>
    </row>
    <row r="47" spans="1:20" s="1" customFormat="1" ht="22" customHeight="1">
      <c r="A47" s="91" t="s">
        <v>68</v>
      </c>
      <c r="B47" s="87"/>
      <c r="C47" s="87"/>
      <c r="D47" s="87"/>
      <c r="E47" s="87"/>
      <c r="F47" s="87"/>
      <c r="G47" s="87"/>
      <c r="H47" s="87"/>
      <c r="I47" s="88" t="s">
        <v>242</v>
      </c>
      <c r="J47" s="92">
        <v>417033803</v>
      </c>
      <c r="K47" s="90"/>
      <c r="L47" s="101">
        <v>274735884</v>
      </c>
      <c r="M47" s="90"/>
      <c r="N47" s="92">
        <v>0</v>
      </c>
      <c r="O47" s="94"/>
      <c r="P47" s="92">
        <v>70000000</v>
      </c>
      <c r="R47" s="30"/>
      <c r="S47" s="30"/>
      <c r="T47" s="30"/>
    </row>
    <row r="48" spans="1:20" s="1" customFormat="1" ht="22" customHeight="1">
      <c r="A48" s="91" t="s">
        <v>15</v>
      </c>
      <c r="B48" s="87"/>
      <c r="C48" s="87"/>
      <c r="D48" s="87"/>
      <c r="E48" s="87"/>
      <c r="F48" s="87"/>
      <c r="G48" s="87"/>
      <c r="H48" s="87"/>
      <c r="I48" s="88">
        <v>6</v>
      </c>
      <c r="J48" s="92">
        <v>206772294</v>
      </c>
      <c r="K48" s="90"/>
      <c r="L48" s="101">
        <v>189984678</v>
      </c>
      <c r="M48" s="90"/>
      <c r="N48" s="92">
        <v>39951693</v>
      </c>
      <c r="O48" s="94"/>
      <c r="P48" s="92">
        <v>25807335</v>
      </c>
      <c r="R48" s="30"/>
      <c r="S48" s="30"/>
      <c r="T48" s="30"/>
    </row>
    <row r="49" spans="1:20" s="1" customFormat="1" ht="22" customHeight="1">
      <c r="A49" s="91" t="s">
        <v>46</v>
      </c>
      <c r="B49" s="87"/>
      <c r="C49" s="87"/>
      <c r="D49" s="87"/>
      <c r="E49" s="87"/>
      <c r="F49" s="87"/>
      <c r="G49" s="87"/>
      <c r="H49" s="87"/>
      <c r="I49" s="88" t="s">
        <v>222</v>
      </c>
      <c r="J49" s="92">
        <v>126177180</v>
      </c>
      <c r="K49" s="90"/>
      <c r="L49" s="101">
        <v>113258413</v>
      </c>
      <c r="M49" s="90"/>
      <c r="N49" s="92">
        <f>11058679-1</f>
        <v>11058678</v>
      </c>
      <c r="O49" s="94"/>
      <c r="P49" s="92">
        <v>10686520</v>
      </c>
      <c r="R49" s="30"/>
      <c r="S49" s="30"/>
      <c r="T49" s="30"/>
    </row>
    <row r="50" spans="1:20" s="1" customFormat="1" ht="22" customHeight="1">
      <c r="A50" s="91" t="s">
        <v>111</v>
      </c>
      <c r="B50" s="87"/>
      <c r="C50" s="87"/>
      <c r="D50" s="87"/>
      <c r="E50" s="87"/>
      <c r="F50" s="87"/>
      <c r="G50" s="87"/>
      <c r="H50" s="87"/>
      <c r="I50" s="88" t="s">
        <v>250</v>
      </c>
      <c r="J50" s="101">
        <v>0</v>
      </c>
      <c r="K50" s="101"/>
      <c r="L50" s="101">
        <v>0</v>
      </c>
      <c r="M50" s="90"/>
      <c r="N50" s="92">
        <v>0</v>
      </c>
      <c r="O50" s="94"/>
      <c r="P50" s="92">
        <v>71300000</v>
      </c>
      <c r="R50" s="30"/>
      <c r="S50" s="30"/>
      <c r="T50" s="30"/>
    </row>
    <row r="51" spans="1:20" s="1" customFormat="1" ht="22" customHeight="1">
      <c r="A51" s="91" t="s">
        <v>69</v>
      </c>
      <c r="B51" s="87"/>
      <c r="C51" s="87"/>
      <c r="D51" s="87"/>
      <c r="E51" s="87"/>
      <c r="F51" s="87"/>
      <c r="G51" s="87"/>
      <c r="H51" s="87"/>
      <c r="I51" s="88"/>
      <c r="J51" s="92"/>
      <c r="K51" s="90"/>
      <c r="L51" s="101"/>
      <c r="M51" s="90"/>
      <c r="N51" s="92"/>
      <c r="O51" s="94"/>
      <c r="P51" s="92"/>
      <c r="R51" s="30"/>
      <c r="S51" s="30"/>
      <c r="T51" s="30"/>
    </row>
    <row r="52" spans="1:20" s="1" customFormat="1" ht="22" customHeight="1">
      <c r="A52" s="91"/>
      <c r="B52" s="107" t="s">
        <v>48</v>
      </c>
      <c r="C52" s="87"/>
      <c r="D52" s="87"/>
      <c r="E52" s="87"/>
      <c r="F52" s="87"/>
      <c r="G52" s="87"/>
      <c r="H52" s="87"/>
      <c r="I52" s="88" t="s">
        <v>242</v>
      </c>
      <c r="J52" s="92">
        <v>232672912</v>
      </c>
      <c r="K52" s="90"/>
      <c r="L52" s="101">
        <v>258368814</v>
      </c>
      <c r="M52" s="90"/>
      <c r="N52" s="108">
        <v>142654579</v>
      </c>
      <c r="O52" s="94"/>
      <c r="P52" s="92">
        <v>167875481</v>
      </c>
      <c r="R52" s="30"/>
      <c r="S52" s="30"/>
      <c r="T52" s="30"/>
    </row>
    <row r="53" spans="1:20" s="1" customFormat="1" ht="22" customHeight="1">
      <c r="A53" s="91" t="s">
        <v>82</v>
      </c>
      <c r="B53" s="107"/>
      <c r="C53" s="87"/>
      <c r="D53" s="87"/>
      <c r="E53" s="87"/>
      <c r="F53" s="87"/>
      <c r="G53" s="87"/>
      <c r="H53" s="87"/>
      <c r="I53" s="88">
        <v>19</v>
      </c>
      <c r="J53" s="92">
        <v>7191163</v>
      </c>
      <c r="K53" s="90"/>
      <c r="L53" s="101">
        <v>11002790</v>
      </c>
      <c r="M53" s="90"/>
      <c r="N53" s="92">
        <v>820640</v>
      </c>
      <c r="O53" s="94"/>
      <c r="P53" s="92">
        <v>1330210</v>
      </c>
      <c r="R53" s="30"/>
      <c r="S53" s="30"/>
      <c r="T53" s="30"/>
    </row>
    <row r="54" spans="1:20" s="1" customFormat="1" ht="21.75" customHeight="1">
      <c r="A54" s="95" t="s">
        <v>16</v>
      </c>
      <c r="B54" s="87"/>
      <c r="C54" s="87"/>
      <c r="D54" s="96"/>
      <c r="E54" s="96"/>
      <c r="F54" s="96"/>
      <c r="G54" s="87"/>
      <c r="H54" s="87"/>
      <c r="I54" s="88"/>
      <c r="J54" s="104">
        <f>SUM(J47:J53)</f>
        <v>989847352</v>
      </c>
      <c r="K54" s="89"/>
      <c r="L54" s="104">
        <f>SUM(L47:L53)</f>
        <v>847350579</v>
      </c>
      <c r="M54" s="89"/>
      <c r="N54" s="104">
        <f>SUM(N47:N53)</f>
        <v>194485590</v>
      </c>
      <c r="O54" s="89"/>
      <c r="P54" s="104">
        <f>SUM(P47:P53)</f>
        <v>346999546</v>
      </c>
      <c r="R54" s="30"/>
      <c r="S54" s="30"/>
      <c r="T54" s="30"/>
    </row>
    <row r="55" spans="1:20" s="1" customFormat="1" ht="20.25" customHeight="1">
      <c r="A55" s="96"/>
      <c r="B55" s="87"/>
      <c r="C55" s="87"/>
      <c r="D55" s="96"/>
      <c r="E55" s="96"/>
      <c r="F55" s="96"/>
      <c r="G55" s="87"/>
      <c r="H55" s="87"/>
      <c r="I55" s="88"/>
      <c r="J55" s="109"/>
      <c r="K55" s="89"/>
      <c r="L55" s="109"/>
      <c r="M55" s="89"/>
      <c r="N55" s="110"/>
      <c r="O55" s="89"/>
      <c r="P55" s="110"/>
      <c r="R55" s="30"/>
      <c r="S55" s="30"/>
      <c r="T55" s="30"/>
    </row>
    <row r="56" spans="1:20" s="1" customFormat="1" ht="22" customHeight="1">
      <c r="A56" s="86" t="s">
        <v>17</v>
      </c>
      <c r="B56" s="87"/>
      <c r="C56" s="87"/>
      <c r="D56" s="87"/>
      <c r="E56" s="87"/>
      <c r="F56" s="87"/>
      <c r="G56" s="87"/>
      <c r="H56" s="87"/>
      <c r="I56" s="88"/>
      <c r="J56" s="90"/>
      <c r="K56" s="111"/>
      <c r="L56" s="90"/>
      <c r="M56" s="111"/>
      <c r="N56" s="112"/>
      <c r="O56" s="111"/>
      <c r="P56" s="90"/>
      <c r="R56" s="30"/>
      <c r="S56" s="30"/>
      <c r="T56" s="30"/>
    </row>
    <row r="57" spans="1:20" s="1" customFormat="1" ht="22" customHeight="1">
      <c r="A57" s="91" t="s">
        <v>70</v>
      </c>
      <c r="B57" s="87"/>
      <c r="C57" s="87"/>
      <c r="D57" s="87"/>
      <c r="E57" s="87"/>
      <c r="F57" s="87"/>
      <c r="G57" s="87"/>
      <c r="H57" s="87"/>
      <c r="I57" s="88" t="s">
        <v>242</v>
      </c>
      <c r="J57" s="92">
        <v>580041597</v>
      </c>
      <c r="K57" s="90"/>
      <c r="L57" s="92">
        <v>420273701</v>
      </c>
      <c r="M57" s="90"/>
      <c r="N57" s="108">
        <v>449541598</v>
      </c>
      <c r="O57" s="94"/>
      <c r="P57" s="92">
        <v>199755368</v>
      </c>
      <c r="R57" s="30"/>
      <c r="S57" s="30"/>
      <c r="T57" s="30"/>
    </row>
    <row r="58" spans="1:20" s="1" customFormat="1" ht="22" customHeight="1">
      <c r="A58" s="91" t="s">
        <v>83</v>
      </c>
      <c r="B58" s="87"/>
      <c r="C58" s="87"/>
      <c r="D58" s="87"/>
      <c r="E58" s="87"/>
      <c r="F58" s="87"/>
      <c r="G58" s="87"/>
      <c r="H58" s="87"/>
      <c r="I58" s="88">
        <v>19</v>
      </c>
      <c r="J58" s="92">
        <v>12552359</v>
      </c>
      <c r="K58" s="90"/>
      <c r="L58" s="92">
        <v>10706307</v>
      </c>
      <c r="M58" s="90"/>
      <c r="N58" s="101">
        <v>1492262</v>
      </c>
      <c r="O58" s="94"/>
      <c r="P58" s="92">
        <v>462051</v>
      </c>
      <c r="R58" s="30"/>
      <c r="S58" s="30"/>
      <c r="T58" s="30"/>
    </row>
    <row r="59" spans="1:20" s="1" customFormat="1" ht="22" customHeight="1">
      <c r="A59" s="91" t="s">
        <v>18</v>
      </c>
      <c r="B59" s="87"/>
      <c r="C59" s="87"/>
      <c r="D59" s="87"/>
      <c r="E59" s="87"/>
      <c r="F59" s="87"/>
      <c r="G59" s="87"/>
      <c r="H59" s="87"/>
      <c r="I59" s="88">
        <v>30</v>
      </c>
      <c r="J59" s="92">
        <v>42034997</v>
      </c>
      <c r="K59" s="90"/>
      <c r="L59" s="92">
        <v>50870821</v>
      </c>
      <c r="M59" s="90"/>
      <c r="N59" s="101">
        <v>0</v>
      </c>
      <c r="O59" s="94"/>
      <c r="P59" s="92">
        <v>0</v>
      </c>
      <c r="R59" s="30"/>
      <c r="S59" s="30"/>
      <c r="T59" s="30"/>
    </row>
    <row r="60" spans="1:20" s="1" customFormat="1" ht="22" customHeight="1">
      <c r="A60" s="91" t="s">
        <v>117</v>
      </c>
      <c r="B60" s="87"/>
      <c r="C60" s="87"/>
      <c r="D60" s="87"/>
      <c r="E60" s="87"/>
      <c r="F60" s="87"/>
      <c r="G60" s="87"/>
      <c r="H60" s="87"/>
      <c r="I60" s="270">
        <v>21</v>
      </c>
      <c r="J60" s="92">
        <v>121504666</v>
      </c>
      <c r="K60" s="90"/>
      <c r="L60" s="92">
        <v>102845752</v>
      </c>
      <c r="M60" s="90"/>
      <c r="N60" s="92">
        <v>8386622</v>
      </c>
      <c r="O60" s="94"/>
      <c r="P60" s="92">
        <v>6273391</v>
      </c>
      <c r="R60" s="30"/>
      <c r="S60" s="30"/>
      <c r="T60" s="30"/>
    </row>
    <row r="61" spans="1:20" s="1" customFormat="1" ht="22" customHeight="1">
      <c r="A61" s="91" t="s">
        <v>19</v>
      </c>
      <c r="B61" s="87"/>
      <c r="C61" s="87"/>
      <c r="D61" s="87"/>
      <c r="E61" s="87"/>
      <c r="F61" s="87"/>
      <c r="G61" s="87"/>
      <c r="H61" s="87"/>
      <c r="I61" s="88"/>
      <c r="J61" s="92">
        <v>170000</v>
      </c>
      <c r="K61" s="90"/>
      <c r="L61" s="92">
        <v>776750</v>
      </c>
      <c r="M61" s="90"/>
      <c r="N61" s="108">
        <v>670000</v>
      </c>
      <c r="O61" s="94"/>
      <c r="P61" s="92">
        <v>676750</v>
      </c>
      <c r="R61" s="30"/>
      <c r="S61" s="30"/>
      <c r="T61" s="30"/>
    </row>
    <row r="62" spans="1:20" s="1" customFormat="1" ht="22" customHeight="1">
      <c r="A62" s="95" t="s">
        <v>20</v>
      </c>
      <c r="B62" s="96"/>
      <c r="C62" s="87"/>
      <c r="D62" s="96"/>
      <c r="E62" s="96"/>
      <c r="F62" s="96"/>
      <c r="G62" s="96"/>
      <c r="H62" s="96"/>
      <c r="I62" s="113"/>
      <c r="J62" s="114">
        <f>SUM(J57:J61)</f>
        <v>756303619</v>
      </c>
      <c r="K62" s="89"/>
      <c r="L62" s="114">
        <f>SUM(L57:L61)</f>
        <v>585473331</v>
      </c>
      <c r="M62" s="89"/>
      <c r="N62" s="114">
        <f>SUM(N57:N61)</f>
        <v>460090482</v>
      </c>
      <c r="O62" s="89"/>
      <c r="P62" s="114">
        <f>SUM(P57:P61)</f>
        <v>207167560</v>
      </c>
      <c r="R62" s="30"/>
      <c r="S62" s="30"/>
      <c r="T62" s="30"/>
    </row>
    <row r="63" spans="1:20" s="1" customFormat="1" ht="20.25" customHeight="1">
      <c r="A63" s="96"/>
      <c r="B63" s="87"/>
      <c r="C63" s="87"/>
      <c r="D63" s="96"/>
      <c r="E63" s="96"/>
      <c r="F63" s="96"/>
      <c r="G63" s="87"/>
      <c r="H63" s="87"/>
      <c r="I63" s="88"/>
      <c r="J63" s="109"/>
      <c r="K63" s="89"/>
      <c r="L63" s="109"/>
      <c r="M63" s="89"/>
      <c r="N63" s="110"/>
      <c r="O63" s="89"/>
      <c r="P63" s="110"/>
      <c r="R63" s="30"/>
      <c r="S63" s="30"/>
      <c r="T63" s="30"/>
    </row>
    <row r="64" spans="1:20" s="1" customFormat="1" ht="21.75" customHeight="1">
      <c r="A64" s="95" t="s">
        <v>21</v>
      </c>
      <c r="B64" s="96"/>
      <c r="C64" s="96"/>
      <c r="D64" s="96"/>
      <c r="E64" s="96"/>
      <c r="F64" s="96"/>
      <c r="G64" s="96"/>
      <c r="H64" s="96"/>
      <c r="I64" s="113"/>
      <c r="J64" s="115">
        <f>J62+J54</f>
        <v>1746150971</v>
      </c>
      <c r="K64" s="89"/>
      <c r="L64" s="115">
        <f>L62+L54</f>
        <v>1432823910</v>
      </c>
      <c r="M64" s="89"/>
      <c r="N64" s="115">
        <f>N62+N54</f>
        <v>654576072</v>
      </c>
      <c r="O64" s="89"/>
      <c r="P64" s="115">
        <f>P62+P54</f>
        <v>554167106</v>
      </c>
      <c r="R64" s="30"/>
      <c r="S64" s="30"/>
      <c r="T64" s="30"/>
    </row>
    <row r="65" spans="1:20">
      <c r="A65" s="39"/>
      <c r="B65" s="39"/>
      <c r="C65" s="39"/>
      <c r="D65" s="39"/>
      <c r="E65" s="39"/>
      <c r="F65" s="39"/>
      <c r="G65" s="39"/>
      <c r="H65" s="39"/>
      <c r="I65" s="51"/>
      <c r="K65" s="52"/>
      <c r="L65" s="52"/>
      <c r="M65" s="52"/>
      <c r="O65" s="52"/>
      <c r="P65" s="53"/>
    </row>
    <row r="66" spans="1:20" ht="22" customHeight="1">
      <c r="A66" s="37" t="str">
        <f>$A$1</f>
        <v>T.K.S. Technologies Public Company Limited and its Subsidiaries</v>
      </c>
      <c r="B66" s="38"/>
      <c r="C66" s="38"/>
      <c r="D66" s="38"/>
      <c r="E66" s="38"/>
      <c r="F66" s="38"/>
      <c r="G66" s="38"/>
      <c r="H66" s="38"/>
      <c r="I66" s="39"/>
      <c r="J66" s="39"/>
      <c r="K66" s="39"/>
      <c r="L66" s="39"/>
      <c r="M66" s="39"/>
      <c r="N66" s="39"/>
      <c r="O66" s="39"/>
      <c r="P66" s="39"/>
    </row>
    <row r="67" spans="1:20" ht="22" customHeight="1">
      <c r="A67" s="38" t="s">
        <v>47</v>
      </c>
      <c r="B67" s="38"/>
      <c r="C67" s="38"/>
      <c r="D67" s="38"/>
      <c r="E67" s="38"/>
      <c r="F67" s="38"/>
      <c r="G67" s="38"/>
      <c r="H67" s="38"/>
      <c r="I67" s="39"/>
      <c r="J67" s="39"/>
      <c r="K67" s="39"/>
      <c r="L67" s="39"/>
      <c r="M67" s="39"/>
      <c r="N67" s="39"/>
      <c r="O67" s="39"/>
      <c r="P67" s="39"/>
    </row>
    <row r="68" spans="1:20" ht="13.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</row>
    <row r="69" spans="1:20" ht="15" customHeight="1">
      <c r="A69" s="39"/>
      <c r="B69" s="39"/>
      <c r="C69" s="39"/>
      <c r="D69" s="39"/>
      <c r="E69" s="39"/>
      <c r="F69" s="39"/>
      <c r="G69" s="41"/>
      <c r="H69" s="41"/>
      <c r="I69" s="41"/>
      <c r="J69" s="41"/>
      <c r="K69" s="41"/>
      <c r="L69" s="41"/>
      <c r="M69" s="41"/>
      <c r="N69" s="42"/>
      <c r="O69" s="43"/>
      <c r="P69" s="42"/>
    </row>
    <row r="70" spans="1:20" s="1" customFormat="1" ht="21.75" customHeight="1">
      <c r="A70" s="414"/>
      <c r="B70" s="414"/>
      <c r="C70" s="414"/>
      <c r="D70" s="414"/>
      <c r="E70" s="414"/>
      <c r="F70" s="414"/>
      <c r="G70" s="414"/>
      <c r="H70" s="329"/>
      <c r="I70" s="5"/>
      <c r="J70" s="412" t="s">
        <v>1</v>
      </c>
      <c r="K70" s="413"/>
      <c r="L70" s="413"/>
      <c r="M70" s="328"/>
      <c r="N70" s="412" t="s">
        <v>2</v>
      </c>
      <c r="O70" s="413"/>
      <c r="P70" s="413"/>
      <c r="R70" s="30"/>
      <c r="S70" s="30"/>
      <c r="T70" s="30"/>
    </row>
    <row r="71" spans="1:20" s="1" customFormat="1" ht="21.75" customHeight="1">
      <c r="A71" s="36"/>
      <c r="B71" s="36"/>
      <c r="C71" s="36"/>
      <c r="D71" s="36"/>
      <c r="E71" s="36"/>
      <c r="F71" s="36"/>
      <c r="G71" s="36"/>
      <c r="H71" s="240"/>
      <c r="I71" s="5"/>
      <c r="J71" s="45" t="s">
        <v>164</v>
      </c>
      <c r="K71" s="45"/>
      <c r="L71" s="45" t="s">
        <v>164</v>
      </c>
      <c r="M71" s="267"/>
      <c r="N71" s="45" t="s">
        <v>164</v>
      </c>
      <c r="O71" s="45"/>
      <c r="P71" s="45" t="s">
        <v>164</v>
      </c>
      <c r="R71" s="30"/>
      <c r="S71" s="30"/>
      <c r="T71" s="30"/>
    </row>
    <row r="72" spans="1:20" s="1" customFormat="1" ht="21.75" customHeight="1">
      <c r="A72" s="414" t="s">
        <v>67</v>
      </c>
      <c r="B72" s="414"/>
      <c r="C72" s="414"/>
      <c r="D72" s="414"/>
      <c r="E72" s="414"/>
      <c r="F72" s="414"/>
      <c r="G72" s="414"/>
      <c r="H72" s="240"/>
      <c r="I72" s="5" t="s">
        <v>0</v>
      </c>
      <c r="J72" s="46">
        <v>2019</v>
      </c>
      <c r="K72" s="46"/>
      <c r="L72" s="46">
        <v>2018</v>
      </c>
      <c r="M72" s="46"/>
      <c r="N72" s="46">
        <v>2019</v>
      </c>
      <c r="O72" s="46"/>
      <c r="P72" s="46">
        <v>2018</v>
      </c>
      <c r="R72" s="30"/>
      <c r="S72" s="30"/>
      <c r="T72" s="30"/>
    </row>
    <row r="73" spans="1:20" s="1" customFormat="1" ht="21.75" customHeight="1">
      <c r="A73" s="36"/>
      <c r="B73" s="36"/>
      <c r="C73" s="36"/>
      <c r="D73" s="36"/>
      <c r="E73" s="36"/>
      <c r="F73" s="36"/>
      <c r="G73" s="36"/>
      <c r="H73" s="240"/>
      <c r="I73" s="5"/>
      <c r="J73" s="46"/>
      <c r="K73" s="46"/>
      <c r="L73" s="46" t="s">
        <v>217</v>
      </c>
      <c r="M73" s="46"/>
      <c r="N73" s="46"/>
      <c r="O73" s="46"/>
      <c r="P73" s="46" t="s">
        <v>217</v>
      </c>
      <c r="R73" s="30"/>
      <c r="S73" s="30"/>
      <c r="T73" s="30"/>
    </row>
    <row r="74" spans="1:20" s="1" customFormat="1" ht="21.75" customHeight="1">
      <c r="A74" s="36"/>
      <c r="B74" s="36"/>
      <c r="C74" s="36"/>
      <c r="D74" s="36"/>
      <c r="E74" s="36"/>
      <c r="F74" s="36"/>
      <c r="G74" s="36"/>
      <c r="H74" s="240"/>
      <c r="I74" s="5"/>
      <c r="J74" s="411" t="s">
        <v>277</v>
      </c>
      <c r="K74" s="411"/>
      <c r="L74" s="411"/>
      <c r="M74" s="411"/>
      <c r="N74" s="411"/>
      <c r="O74" s="411"/>
      <c r="P74" s="411"/>
      <c r="R74" s="30"/>
      <c r="S74" s="30"/>
      <c r="T74" s="30"/>
    </row>
    <row r="75" spans="1:20" s="1" customFormat="1" ht="22" customHeight="1">
      <c r="A75" s="86" t="s">
        <v>71</v>
      </c>
      <c r="B75" s="87"/>
      <c r="C75" s="87"/>
      <c r="D75" s="87"/>
      <c r="E75" s="87"/>
      <c r="F75" s="87"/>
      <c r="G75" s="87"/>
      <c r="H75" s="87"/>
      <c r="I75" s="88"/>
      <c r="J75" s="89"/>
      <c r="K75" s="89"/>
      <c r="L75" s="89"/>
      <c r="M75" s="89"/>
      <c r="N75" s="90"/>
      <c r="O75" s="89"/>
      <c r="P75" s="90"/>
      <c r="R75" s="30"/>
      <c r="S75" s="30"/>
      <c r="T75" s="30"/>
    </row>
    <row r="76" spans="1:20" s="1" customFormat="1" ht="22" customHeight="1">
      <c r="A76" s="91" t="s">
        <v>261</v>
      </c>
      <c r="B76" s="87"/>
      <c r="C76" s="87"/>
      <c r="D76" s="87"/>
      <c r="E76" s="87"/>
      <c r="F76" s="87"/>
      <c r="G76" s="116"/>
      <c r="H76" s="116"/>
      <c r="I76" s="88">
        <v>22</v>
      </c>
      <c r="J76" s="89"/>
      <c r="K76" s="89"/>
      <c r="L76" s="89"/>
      <c r="M76" s="89"/>
      <c r="N76" s="90"/>
      <c r="O76" s="89"/>
      <c r="P76" s="90"/>
      <c r="R76" s="30"/>
      <c r="S76" s="30"/>
      <c r="T76" s="30"/>
    </row>
    <row r="77" spans="1:20" s="1" customFormat="1" ht="22" customHeight="1">
      <c r="A77" s="91" t="s">
        <v>22</v>
      </c>
      <c r="B77" s="87"/>
      <c r="C77" s="87"/>
      <c r="D77" s="87"/>
      <c r="E77" s="87"/>
      <c r="F77" s="87"/>
      <c r="G77" s="116"/>
      <c r="H77" s="116"/>
      <c r="I77" s="88"/>
      <c r="J77" s="205"/>
      <c r="K77" s="89"/>
      <c r="L77" s="205"/>
      <c r="M77" s="89"/>
      <c r="N77" s="205"/>
      <c r="O77" s="89"/>
      <c r="P77" s="205"/>
      <c r="R77" s="30"/>
      <c r="S77" s="30"/>
      <c r="T77" s="30"/>
    </row>
    <row r="78" spans="1:20" s="1" customFormat="1" ht="22" customHeight="1">
      <c r="A78" s="91"/>
      <c r="B78" s="87"/>
      <c r="C78" s="87" t="s">
        <v>262</v>
      </c>
      <c r="D78" s="87"/>
      <c r="E78" s="87"/>
      <c r="F78" s="87"/>
      <c r="G78" s="116"/>
      <c r="H78" s="116"/>
      <c r="I78" s="88"/>
      <c r="J78" s="205"/>
      <c r="K78" s="89"/>
      <c r="L78" s="205"/>
      <c r="M78" s="89"/>
      <c r="N78" s="205"/>
      <c r="O78" s="89"/>
      <c r="P78" s="205"/>
      <c r="R78" s="30"/>
      <c r="S78" s="30"/>
      <c r="T78" s="30"/>
    </row>
    <row r="79" spans="1:20" s="1" customFormat="1" ht="22" customHeight="1" thickBot="1">
      <c r="A79" s="91"/>
      <c r="B79" s="87"/>
      <c r="D79" s="87" t="s">
        <v>263</v>
      </c>
      <c r="E79" s="87"/>
      <c r="F79" s="87"/>
      <c r="G79" s="116"/>
      <c r="H79" s="116"/>
      <c r="I79" s="88"/>
      <c r="J79" s="117">
        <v>0</v>
      </c>
      <c r="K79" s="89"/>
      <c r="L79" s="117">
        <v>420206768</v>
      </c>
      <c r="M79" s="89"/>
      <c r="N79" s="117">
        <v>0</v>
      </c>
      <c r="O79" s="89"/>
      <c r="P79" s="117">
        <v>420206768</v>
      </c>
      <c r="R79" s="30"/>
      <c r="S79" s="30"/>
      <c r="T79" s="30"/>
    </row>
    <row r="80" spans="1:20" s="1" customFormat="1" ht="22" customHeight="1" thickTop="1">
      <c r="A80" s="91"/>
      <c r="B80" s="87"/>
      <c r="C80" s="87" t="s">
        <v>264</v>
      </c>
      <c r="D80" s="87"/>
      <c r="E80" s="87"/>
      <c r="F80" s="87"/>
      <c r="G80" s="116"/>
      <c r="H80" s="116"/>
      <c r="I80" s="88"/>
      <c r="J80" s="205"/>
      <c r="K80" s="89"/>
      <c r="L80" s="205"/>
      <c r="M80" s="89"/>
      <c r="N80" s="205"/>
      <c r="O80" s="89"/>
      <c r="P80" s="205"/>
      <c r="R80" s="30"/>
      <c r="S80" s="30"/>
      <c r="T80" s="30"/>
    </row>
    <row r="81" spans="1:20" s="1" customFormat="1" ht="22" customHeight="1" thickBot="1">
      <c r="A81" s="91"/>
      <c r="B81" s="87"/>
      <c r="C81" s="87"/>
      <c r="D81" s="87" t="s">
        <v>263</v>
      </c>
      <c r="E81" s="87"/>
      <c r="F81" s="87"/>
      <c r="G81" s="116"/>
      <c r="H81" s="116"/>
      <c r="I81" s="88"/>
      <c r="J81" s="117">
        <v>462227767</v>
      </c>
      <c r="K81" s="89"/>
      <c r="L81" s="117">
        <v>0</v>
      </c>
      <c r="M81" s="89"/>
      <c r="N81" s="117">
        <v>462227767</v>
      </c>
      <c r="O81" s="89"/>
      <c r="P81" s="117">
        <v>0</v>
      </c>
      <c r="R81" s="30"/>
      <c r="S81" s="30"/>
      <c r="T81" s="30"/>
    </row>
    <row r="82" spans="1:20" s="1" customFormat="1" ht="22" customHeight="1" thickTop="1">
      <c r="A82" s="91" t="s">
        <v>23</v>
      </c>
      <c r="B82" s="87"/>
      <c r="C82" s="87"/>
      <c r="D82" s="87"/>
      <c r="E82" s="87"/>
      <c r="F82" s="87"/>
      <c r="G82" s="116"/>
      <c r="H82" s="116"/>
      <c r="I82" s="88"/>
      <c r="J82" s="206"/>
      <c r="K82" s="89"/>
      <c r="L82" s="206"/>
      <c r="M82" s="89"/>
      <c r="N82" s="206"/>
      <c r="O82" s="89"/>
      <c r="P82" s="92"/>
      <c r="R82" s="30"/>
      <c r="S82" s="30"/>
      <c r="T82" s="30"/>
    </row>
    <row r="83" spans="1:20" s="1" customFormat="1" ht="22" customHeight="1">
      <c r="A83" s="91"/>
      <c r="B83" s="87"/>
      <c r="C83" s="87" t="s">
        <v>265</v>
      </c>
      <c r="D83" s="87"/>
      <c r="E83" s="87"/>
      <c r="F83" s="87"/>
      <c r="G83" s="116"/>
      <c r="H83" s="116"/>
      <c r="I83" s="88"/>
      <c r="J83" s="239"/>
      <c r="K83" s="89"/>
      <c r="L83" s="239"/>
      <c r="M83" s="89"/>
      <c r="N83" s="239"/>
      <c r="O83" s="89"/>
      <c r="P83" s="92"/>
      <c r="R83" s="30"/>
      <c r="S83" s="30"/>
      <c r="T83" s="30"/>
    </row>
    <row r="84" spans="1:20" s="1" customFormat="1" ht="22" customHeight="1">
      <c r="A84" s="91"/>
      <c r="B84" s="87"/>
      <c r="D84" s="87" t="s">
        <v>263</v>
      </c>
      <c r="E84" s="87"/>
      <c r="F84" s="87"/>
      <c r="G84" s="116"/>
      <c r="H84" s="116"/>
      <c r="I84" s="88"/>
      <c r="J84" s="92">
        <v>0</v>
      </c>
      <c r="K84" s="89"/>
      <c r="L84" s="92">
        <v>420206767</v>
      </c>
      <c r="M84" s="89"/>
      <c r="N84" s="92">
        <v>0</v>
      </c>
      <c r="O84" s="89"/>
      <c r="P84" s="92">
        <v>420206767</v>
      </c>
      <c r="R84" s="30"/>
      <c r="S84" s="30"/>
      <c r="T84" s="30"/>
    </row>
    <row r="85" spans="1:20" s="1" customFormat="1" ht="22" customHeight="1">
      <c r="A85" s="91"/>
      <c r="B85" s="87"/>
      <c r="C85" s="87" t="s">
        <v>279</v>
      </c>
      <c r="D85" s="87"/>
      <c r="E85" s="87"/>
      <c r="F85" s="87"/>
      <c r="G85" s="116"/>
      <c r="H85" s="116"/>
      <c r="I85" s="88"/>
      <c r="J85" s="92"/>
      <c r="K85" s="89"/>
      <c r="L85" s="92"/>
      <c r="M85" s="89"/>
      <c r="N85" s="92"/>
      <c r="O85" s="89"/>
      <c r="P85" s="92"/>
      <c r="R85" s="30"/>
      <c r="S85" s="30"/>
      <c r="T85" s="30"/>
    </row>
    <row r="86" spans="1:20" s="1" customFormat="1" ht="22" customHeight="1">
      <c r="A86" s="91"/>
      <c r="B86" s="87"/>
      <c r="C86" s="87"/>
      <c r="D86" s="87" t="s">
        <v>263</v>
      </c>
      <c r="E86" s="87"/>
      <c r="F86" s="87"/>
      <c r="G86" s="116"/>
      <c r="H86" s="116"/>
      <c r="I86" s="88"/>
      <c r="J86" s="92">
        <v>462226467</v>
      </c>
      <c r="K86" s="89"/>
      <c r="L86" s="92">
        <v>0</v>
      </c>
      <c r="M86" s="89"/>
      <c r="N86" s="92">
        <v>462226467</v>
      </c>
      <c r="O86" s="89"/>
      <c r="P86" s="92">
        <v>0</v>
      </c>
      <c r="R86" s="30"/>
      <c r="S86" s="30"/>
      <c r="T86" s="30"/>
    </row>
    <row r="87" spans="1:20" s="1" customFormat="1" ht="22" customHeight="1">
      <c r="A87" s="87" t="s">
        <v>112</v>
      </c>
      <c r="B87" s="87"/>
      <c r="C87" s="87"/>
      <c r="D87" s="87"/>
      <c r="E87" s="87"/>
      <c r="F87" s="87"/>
      <c r="G87" s="87"/>
      <c r="H87" s="87"/>
      <c r="I87" s="88">
        <v>23</v>
      </c>
      <c r="J87" s="92">
        <v>694968529</v>
      </c>
      <c r="K87" s="94"/>
      <c r="L87" s="92">
        <v>694968529</v>
      </c>
      <c r="M87" s="94"/>
      <c r="N87" s="92">
        <v>694968529</v>
      </c>
      <c r="O87" s="94"/>
      <c r="P87" s="92">
        <v>694968529</v>
      </c>
      <c r="R87" s="30"/>
      <c r="S87" s="30"/>
      <c r="T87" s="30"/>
    </row>
    <row r="88" spans="1:20" s="1" customFormat="1" ht="22" customHeight="1">
      <c r="A88" s="87" t="s">
        <v>114</v>
      </c>
      <c r="B88" s="87"/>
      <c r="C88" s="87"/>
      <c r="D88" s="87"/>
      <c r="E88" s="87"/>
      <c r="F88" s="87"/>
      <c r="G88" s="87"/>
      <c r="H88" s="87"/>
      <c r="I88" s="88"/>
      <c r="J88" s="92">
        <v>44033292</v>
      </c>
      <c r="K88" s="94"/>
      <c r="L88" s="92">
        <v>44033292</v>
      </c>
      <c r="M88" s="94"/>
      <c r="N88" s="92">
        <v>44033292</v>
      </c>
      <c r="O88" s="94"/>
      <c r="P88" s="92">
        <v>44033292</v>
      </c>
      <c r="R88" s="30"/>
      <c r="S88" s="30"/>
      <c r="T88" s="30"/>
    </row>
    <row r="89" spans="1:20" s="1" customFormat="1" ht="22" customHeight="1">
      <c r="A89" s="91" t="s">
        <v>140</v>
      </c>
      <c r="B89" s="87"/>
      <c r="C89" s="87"/>
      <c r="D89" s="87"/>
      <c r="E89" s="87"/>
      <c r="F89" s="87"/>
      <c r="G89" s="87"/>
      <c r="H89" s="87"/>
      <c r="I89" s="88"/>
      <c r="J89" s="118"/>
      <c r="K89" s="94"/>
      <c r="L89" s="118"/>
      <c r="M89" s="94"/>
      <c r="N89" s="87"/>
      <c r="O89" s="94"/>
      <c r="P89" s="92"/>
      <c r="R89" s="30"/>
      <c r="S89" s="30"/>
      <c r="T89" s="30"/>
    </row>
    <row r="90" spans="1:20" s="1" customFormat="1" ht="22" customHeight="1">
      <c r="B90" s="91" t="s">
        <v>113</v>
      </c>
      <c r="D90" s="87"/>
      <c r="E90" s="87"/>
      <c r="F90" s="87"/>
      <c r="G90" s="87"/>
      <c r="H90" s="87"/>
      <c r="I90" s="88">
        <v>24</v>
      </c>
      <c r="J90" s="92">
        <v>46222777</v>
      </c>
      <c r="K90" s="94"/>
      <c r="L90" s="92">
        <v>36020698</v>
      </c>
      <c r="M90" s="94"/>
      <c r="N90" s="92">
        <v>46222777</v>
      </c>
      <c r="O90" s="94"/>
      <c r="P90" s="92">
        <v>36020698</v>
      </c>
      <c r="R90" s="30"/>
      <c r="S90" s="30"/>
      <c r="T90" s="30"/>
    </row>
    <row r="91" spans="1:20" s="1" customFormat="1" ht="22" customHeight="1">
      <c r="A91" s="91" t="s">
        <v>25</v>
      </c>
      <c r="B91" s="87"/>
      <c r="C91" s="87"/>
      <c r="D91" s="87"/>
      <c r="E91" s="87"/>
      <c r="F91" s="87"/>
      <c r="G91" s="87"/>
      <c r="H91" s="87"/>
      <c r="I91" s="88">
        <v>3</v>
      </c>
      <c r="J91" s="108">
        <v>1373796677</v>
      </c>
      <c r="K91" s="90"/>
      <c r="L91" s="92">
        <v>1283201570</v>
      </c>
      <c r="M91" s="119"/>
      <c r="N91" s="108">
        <f>1373627036+1</f>
        <v>1373627037</v>
      </c>
      <c r="O91" s="119"/>
      <c r="P91" s="92">
        <v>1283201570</v>
      </c>
      <c r="R91" s="30"/>
      <c r="S91" s="30"/>
      <c r="T91" s="30"/>
    </row>
    <row r="92" spans="1:20" s="1" customFormat="1" ht="22" customHeight="1">
      <c r="A92" s="91" t="s">
        <v>74</v>
      </c>
      <c r="B92" s="87"/>
      <c r="C92" s="87"/>
      <c r="D92" s="87"/>
      <c r="E92" s="87"/>
      <c r="F92" s="87"/>
      <c r="G92" s="87"/>
      <c r="H92" s="87"/>
      <c r="I92" s="88"/>
      <c r="J92" s="92">
        <v>-152230569</v>
      </c>
      <c r="K92" s="120"/>
      <c r="L92" s="92">
        <v>-5193010</v>
      </c>
      <c r="M92" s="119"/>
      <c r="N92" s="92">
        <v>-12557794</v>
      </c>
      <c r="O92" s="119"/>
      <c r="P92" s="92">
        <v>-5193010</v>
      </c>
      <c r="R92" s="30"/>
      <c r="S92" s="30"/>
      <c r="T92" s="30"/>
    </row>
    <row r="93" spans="1:20" s="1" customFormat="1" ht="22" customHeight="1">
      <c r="A93" s="95" t="s">
        <v>63</v>
      </c>
      <c r="B93" s="87"/>
      <c r="C93" s="87"/>
      <c r="D93" s="87"/>
      <c r="E93" s="87"/>
      <c r="F93" s="87"/>
      <c r="G93" s="87"/>
      <c r="H93" s="87"/>
      <c r="I93" s="88"/>
      <c r="J93" s="121">
        <f>SUM(J82:J92)</f>
        <v>2469017173</v>
      </c>
      <c r="K93" s="109">
        <v>0</v>
      </c>
      <c r="L93" s="121">
        <f>SUM(L82:L92)</f>
        <v>2473237846</v>
      </c>
      <c r="M93" s="122"/>
      <c r="N93" s="121">
        <f>SUM(N82:N92)</f>
        <v>2608520308</v>
      </c>
      <c r="O93" s="109">
        <v>0</v>
      </c>
      <c r="P93" s="121">
        <f>SUM(P82:P92)</f>
        <v>2473237846</v>
      </c>
      <c r="R93" s="30"/>
      <c r="S93" s="30"/>
      <c r="T93" s="30"/>
    </row>
    <row r="94" spans="1:20" s="1" customFormat="1" ht="22" customHeight="1">
      <c r="A94" s="91" t="s">
        <v>26</v>
      </c>
      <c r="B94" s="87"/>
      <c r="C94" s="87"/>
      <c r="D94" s="87"/>
      <c r="E94" s="87"/>
      <c r="F94" s="87"/>
      <c r="G94" s="87"/>
      <c r="H94" s="87"/>
      <c r="I94" s="88">
        <v>14</v>
      </c>
      <c r="J94" s="92">
        <v>24635828</v>
      </c>
      <c r="K94" s="89"/>
      <c r="L94" s="92">
        <v>168381176</v>
      </c>
      <c r="M94" s="89"/>
      <c r="N94" s="92">
        <v>0</v>
      </c>
      <c r="O94" s="89"/>
      <c r="P94" s="92">
        <v>0</v>
      </c>
      <c r="R94" s="30"/>
      <c r="S94" s="30"/>
      <c r="T94" s="30"/>
    </row>
    <row r="95" spans="1:20" s="1" customFormat="1" ht="21.75" customHeight="1">
      <c r="A95" s="95" t="s">
        <v>72</v>
      </c>
      <c r="B95" s="96"/>
      <c r="C95" s="96"/>
      <c r="D95" s="96"/>
      <c r="E95" s="96"/>
      <c r="F95" s="96"/>
      <c r="G95" s="96"/>
      <c r="H95" s="96"/>
      <c r="I95" s="88"/>
      <c r="J95" s="98">
        <f>SUM(J93:J94)</f>
        <v>2493653001</v>
      </c>
      <c r="K95" s="89"/>
      <c r="L95" s="98">
        <f>SUM(L93:L94)</f>
        <v>2641619022</v>
      </c>
      <c r="M95" s="89"/>
      <c r="N95" s="98">
        <f>SUM(N93:N94)</f>
        <v>2608520308</v>
      </c>
      <c r="O95" s="89"/>
      <c r="P95" s="98">
        <f>SUM(P93:P94)</f>
        <v>2473237846</v>
      </c>
      <c r="R95" s="30"/>
      <c r="S95" s="30"/>
      <c r="T95" s="30"/>
    </row>
    <row r="96" spans="1:20" s="1" customFormat="1" ht="14">
      <c r="A96" s="123"/>
      <c r="B96" s="96"/>
      <c r="C96" s="96"/>
      <c r="D96" s="96"/>
      <c r="E96" s="96"/>
      <c r="F96" s="96"/>
      <c r="G96" s="96"/>
      <c r="H96" s="96"/>
      <c r="I96" s="88"/>
      <c r="J96" s="109"/>
      <c r="K96" s="89"/>
      <c r="L96" s="124"/>
      <c r="M96" s="89"/>
      <c r="N96" s="109"/>
      <c r="O96" s="89"/>
      <c r="P96" s="109"/>
      <c r="R96" s="30"/>
      <c r="S96" s="30"/>
      <c r="T96" s="30"/>
    </row>
    <row r="97" spans="1:20" s="1" customFormat="1" ht="22" customHeight="1" thickBot="1">
      <c r="A97" s="95" t="s">
        <v>73</v>
      </c>
      <c r="B97" s="96"/>
      <c r="C97" s="96"/>
      <c r="D97" s="96"/>
      <c r="E97" s="96"/>
      <c r="F97" s="96"/>
      <c r="G97" s="96"/>
      <c r="H97" s="96"/>
      <c r="I97" s="125"/>
      <c r="J97" s="106">
        <f>J95+J64</f>
        <v>4239803972</v>
      </c>
      <c r="K97" s="89"/>
      <c r="L97" s="106">
        <f>L95+L64</f>
        <v>4074442932</v>
      </c>
      <c r="M97" s="89"/>
      <c r="N97" s="106">
        <f>N95+N64</f>
        <v>3263096380</v>
      </c>
      <c r="O97" s="89"/>
      <c r="P97" s="106">
        <f>P95+P64</f>
        <v>3027404952</v>
      </c>
      <c r="R97" s="30"/>
      <c r="S97" s="30"/>
      <c r="T97" s="30"/>
    </row>
    <row r="98" spans="1:20" s="1" customFormat="1" ht="22" customHeight="1" thickTop="1">
      <c r="A98" s="39"/>
      <c r="B98" s="39"/>
      <c r="C98" s="39"/>
      <c r="D98" s="39"/>
      <c r="E98" s="39"/>
      <c r="F98" s="39"/>
      <c r="G98" s="39"/>
      <c r="H98" s="39"/>
      <c r="I98" s="51"/>
      <c r="J98" s="35"/>
      <c r="K98" s="47"/>
      <c r="L98" s="35"/>
      <c r="M98" s="47"/>
      <c r="N98" s="35"/>
      <c r="O98" s="47"/>
      <c r="P98" s="35"/>
      <c r="R98" s="30"/>
      <c r="S98" s="30"/>
      <c r="T98" s="30"/>
    </row>
    <row r="99" spans="1:20" s="1" customFormat="1" ht="22" customHeight="1">
      <c r="A99" s="39"/>
      <c r="B99" s="39"/>
      <c r="C99" s="39"/>
      <c r="D99" s="39"/>
      <c r="E99" s="39"/>
      <c r="F99" s="39"/>
      <c r="I99" s="51"/>
      <c r="J99" s="50"/>
      <c r="K99" s="50"/>
      <c r="L99" s="50"/>
      <c r="M99" s="50"/>
      <c r="N99" s="50"/>
      <c r="O99" s="50"/>
      <c r="P99" s="50"/>
      <c r="R99" s="30"/>
      <c r="S99" s="30"/>
      <c r="T99" s="30"/>
    </row>
    <row r="100" spans="1:20" s="1" customFormat="1" ht="22" customHeight="1">
      <c r="A100" s="39"/>
      <c r="B100" s="39"/>
      <c r="C100" s="39"/>
      <c r="D100" s="39"/>
      <c r="E100" s="39"/>
      <c r="F100" s="39"/>
      <c r="J100" s="47"/>
      <c r="L100" s="47"/>
      <c r="N100" s="47"/>
      <c r="O100" s="47"/>
      <c r="P100" s="47"/>
      <c r="R100" s="30"/>
      <c r="S100" s="30"/>
      <c r="T100" s="30"/>
    </row>
    <row r="101" spans="1:20" s="1" customFormat="1" ht="22" customHeight="1">
      <c r="A101" s="39"/>
      <c r="B101" s="39"/>
      <c r="C101" s="39"/>
      <c r="D101" s="39"/>
      <c r="E101" s="39"/>
      <c r="F101" s="39"/>
      <c r="O101" s="47"/>
      <c r="R101" s="30"/>
      <c r="S101" s="30"/>
      <c r="T101" s="30"/>
    </row>
    <row r="102" spans="1:20" s="1" customFormat="1" ht="22" customHeight="1">
      <c r="A102" s="39"/>
      <c r="B102" s="39"/>
      <c r="C102" s="39"/>
      <c r="D102" s="39"/>
      <c r="E102" s="39"/>
      <c r="F102" s="39"/>
      <c r="O102" s="47"/>
      <c r="R102" s="30"/>
      <c r="S102" s="30"/>
      <c r="T102" s="30"/>
    </row>
    <row r="103" spans="1:20" s="1" customFormat="1" ht="22" customHeight="1">
      <c r="R103" s="30"/>
      <c r="S103" s="30"/>
      <c r="T103" s="30"/>
    </row>
    <row r="104" spans="1:20">
      <c r="J104" s="47"/>
      <c r="K104" s="47"/>
      <c r="L104" s="47"/>
      <c r="M104" s="47"/>
      <c r="N104" s="47"/>
      <c r="O104" s="47"/>
      <c r="P104" s="47"/>
    </row>
  </sheetData>
  <mergeCells count="15">
    <mergeCell ref="A5:G5"/>
    <mergeCell ref="N5:P5"/>
    <mergeCell ref="J5:L5"/>
    <mergeCell ref="A7:G7"/>
    <mergeCell ref="A70:G70"/>
    <mergeCell ref="J70:L70"/>
    <mergeCell ref="A43:G43"/>
    <mergeCell ref="J9:P9"/>
    <mergeCell ref="J45:P45"/>
    <mergeCell ref="J74:P74"/>
    <mergeCell ref="N41:P41"/>
    <mergeCell ref="N70:P70"/>
    <mergeCell ref="J41:L41"/>
    <mergeCell ref="A72:G72"/>
    <mergeCell ref="A41:G41"/>
  </mergeCells>
  <phoneticPr fontId="5" type="noConversion"/>
  <pageMargins left="0.7" right="0.5" top="0.47244094488188998" bottom="0.511811023622047" header="0.511811023622047" footer="0.511811023622047"/>
  <pageSetup paperSize="9" scale="75" firstPageNumber="6" fitToHeight="5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6" max="14" man="1"/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1"/>
  <sheetViews>
    <sheetView view="pageBreakPreview" topLeftCell="A79" zoomScaleNormal="70" zoomScaleSheetLayoutView="100" workbookViewId="0">
      <selection activeCell="N28" sqref="N28"/>
    </sheetView>
  </sheetViews>
  <sheetFormatPr defaultColWidth="9.09765625" defaultRowHeight="22" customHeight="1"/>
  <cols>
    <col min="1" max="6" width="2.69921875" style="13" customWidth="1"/>
    <col min="7" max="7" width="36.59765625" style="13" customWidth="1"/>
    <col min="8" max="8" width="1.8984375" style="2" customWidth="1"/>
    <col min="9" max="9" width="7.796875" style="15" customWidth="1"/>
    <col min="10" max="10" width="18.296875" style="13" customWidth="1"/>
    <col min="11" max="11" width="1" style="2" customWidth="1"/>
    <col min="12" max="12" width="18.296875" style="84" customWidth="1"/>
    <col min="13" max="13" width="1" style="13" customWidth="1"/>
    <col min="14" max="14" width="18.296875" style="13" customWidth="1"/>
    <col min="15" max="15" width="1" style="13" customWidth="1"/>
    <col min="16" max="16" width="18.296875" style="13" customWidth="1"/>
    <col min="17" max="17" width="9.3984375" style="13" bestFit="1" customWidth="1"/>
    <col min="18" max="21" width="9.09765625" style="13"/>
    <col min="22" max="23" width="9.3984375" style="13" bestFit="1" customWidth="1"/>
    <col min="24" max="16384" width="9.09765625" style="13"/>
  </cols>
  <sheetData>
    <row r="1" spans="1:18" s="7" customFormat="1" ht="22" customHeight="1">
      <c r="A1" s="37" t="s">
        <v>79</v>
      </c>
      <c r="B1" s="6"/>
      <c r="C1" s="6"/>
      <c r="D1" s="6"/>
      <c r="E1" s="6"/>
      <c r="F1" s="6"/>
      <c r="G1" s="6"/>
      <c r="H1" s="6"/>
      <c r="I1" s="6"/>
      <c r="J1" s="75"/>
      <c r="K1" s="75"/>
      <c r="L1" s="78"/>
      <c r="M1" s="75"/>
      <c r="N1" s="75"/>
      <c r="O1" s="13"/>
      <c r="P1" s="75"/>
    </row>
    <row r="2" spans="1:18" s="7" customFormat="1" ht="22" customHeight="1">
      <c r="A2" s="8" t="s">
        <v>223</v>
      </c>
      <c r="B2" s="9"/>
      <c r="C2" s="9"/>
      <c r="D2" s="9"/>
      <c r="E2" s="9"/>
      <c r="F2" s="9"/>
      <c r="G2" s="9"/>
      <c r="H2" s="9"/>
      <c r="I2" s="9"/>
      <c r="J2" s="10"/>
      <c r="K2" s="10"/>
      <c r="L2" s="79"/>
      <c r="M2" s="10"/>
      <c r="N2" s="10"/>
      <c r="O2" s="13"/>
      <c r="P2" s="10"/>
    </row>
    <row r="3" spans="1:18" ht="15" customHeight="1">
      <c r="A3" s="10"/>
      <c r="B3" s="10"/>
      <c r="C3" s="10"/>
      <c r="D3" s="11"/>
      <c r="E3" s="11"/>
      <c r="F3" s="11"/>
      <c r="G3" s="11"/>
      <c r="H3" s="11"/>
      <c r="I3" s="12"/>
      <c r="J3" s="11"/>
      <c r="K3" s="11"/>
      <c r="L3" s="80"/>
      <c r="M3" s="11"/>
      <c r="N3" s="11"/>
      <c r="P3" s="11"/>
    </row>
    <row r="4" spans="1:18" ht="15" customHeight="1">
      <c r="A4" s="10"/>
      <c r="B4" s="10"/>
      <c r="C4" s="10"/>
      <c r="D4" s="11"/>
      <c r="E4" s="11"/>
      <c r="F4" s="11"/>
      <c r="G4" s="11"/>
      <c r="H4" s="11"/>
      <c r="I4" s="12"/>
      <c r="J4" s="11"/>
      <c r="K4" s="11"/>
      <c r="L4" s="80"/>
      <c r="M4" s="11"/>
      <c r="N4" s="11"/>
      <c r="P4" s="11"/>
    </row>
    <row r="5" spans="1:18" s="1" customFormat="1" ht="21.75" customHeight="1">
      <c r="A5" s="414"/>
      <c r="B5" s="414"/>
      <c r="C5" s="414"/>
      <c r="D5" s="414"/>
      <c r="E5" s="414"/>
      <c r="F5" s="414"/>
      <c r="G5" s="414"/>
      <c r="H5" s="5"/>
      <c r="I5" s="320"/>
      <c r="J5" s="412" t="s">
        <v>1</v>
      </c>
      <c r="K5" s="413"/>
      <c r="L5" s="413"/>
      <c r="M5" s="319"/>
      <c r="N5" s="412" t="s">
        <v>2</v>
      </c>
      <c r="O5" s="413"/>
      <c r="P5" s="413"/>
    </row>
    <row r="6" spans="1:18" ht="22" customHeight="1">
      <c r="A6" s="10"/>
      <c r="B6" s="10"/>
      <c r="C6" s="10"/>
      <c r="D6" s="10"/>
      <c r="E6" s="10"/>
      <c r="F6" s="10"/>
      <c r="G6" s="10"/>
      <c r="H6" s="17"/>
      <c r="J6" s="415" t="s">
        <v>224</v>
      </c>
      <c r="K6" s="415"/>
      <c r="L6" s="415"/>
      <c r="M6" s="18"/>
      <c r="N6" s="415" t="s">
        <v>224</v>
      </c>
      <c r="O6" s="415"/>
      <c r="P6" s="415"/>
    </row>
    <row r="7" spans="1:18" ht="22" customHeight="1">
      <c r="A7" s="10"/>
      <c r="B7" s="10"/>
      <c r="C7" s="10"/>
      <c r="D7" s="10"/>
      <c r="E7" s="10"/>
      <c r="F7" s="10"/>
      <c r="G7" s="10"/>
      <c r="H7" s="17"/>
      <c r="I7" s="19" t="s">
        <v>0</v>
      </c>
      <c r="J7" s="20">
        <v>2019</v>
      </c>
      <c r="K7" s="21"/>
      <c r="L7" s="81">
        <v>2018</v>
      </c>
      <c r="M7" s="18"/>
      <c r="N7" s="20">
        <v>2019</v>
      </c>
      <c r="O7" s="21"/>
      <c r="P7" s="81">
        <v>2018</v>
      </c>
    </row>
    <row r="8" spans="1:18" s="336" customFormat="1" ht="22" customHeight="1">
      <c r="A8" s="10"/>
      <c r="B8" s="10"/>
      <c r="C8" s="10"/>
      <c r="D8" s="10"/>
      <c r="E8" s="10"/>
      <c r="F8" s="10"/>
      <c r="G8" s="10"/>
      <c r="H8" s="17"/>
      <c r="I8" s="361"/>
      <c r="J8" s="20"/>
      <c r="K8" s="21"/>
      <c r="L8" s="46" t="s">
        <v>217</v>
      </c>
      <c r="M8" s="46"/>
      <c r="N8" s="46"/>
      <c r="O8" s="46"/>
      <c r="P8" s="46" t="s">
        <v>217</v>
      </c>
    </row>
    <row r="9" spans="1:18" ht="22" customHeight="1">
      <c r="A9" s="10"/>
      <c r="B9" s="10"/>
      <c r="C9" s="10"/>
      <c r="D9" s="10"/>
      <c r="E9" s="10"/>
      <c r="F9" s="10"/>
      <c r="G9" s="10"/>
      <c r="H9" s="22"/>
      <c r="I9" s="22"/>
      <c r="J9" s="411" t="s">
        <v>277</v>
      </c>
      <c r="K9" s="411"/>
      <c r="L9" s="411"/>
      <c r="M9" s="411"/>
      <c r="N9" s="411"/>
      <c r="O9" s="411"/>
      <c r="P9" s="411"/>
    </row>
    <row r="10" spans="1:18" ht="9.75" customHeight="1">
      <c r="A10" s="23"/>
      <c r="I10" s="24"/>
      <c r="J10" s="25"/>
      <c r="K10" s="26"/>
      <c r="L10" s="82"/>
      <c r="M10" s="26"/>
      <c r="N10" s="25"/>
      <c r="P10" s="27"/>
    </row>
    <row r="11" spans="1:18" ht="22" customHeight="1">
      <c r="A11" s="220" t="s">
        <v>84</v>
      </c>
      <c r="I11" s="24"/>
      <c r="J11" s="25"/>
      <c r="K11" s="26"/>
      <c r="M11" s="26"/>
      <c r="N11" s="25"/>
    </row>
    <row r="12" spans="1:18" ht="22" customHeight="1">
      <c r="A12" s="221" t="s">
        <v>115</v>
      </c>
      <c r="I12" s="24" t="s">
        <v>244</v>
      </c>
      <c r="J12" s="27">
        <v>2496914544</v>
      </c>
      <c r="K12" s="26"/>
      <c r="L12" s="82">
        <v>2051982801</v>
      </c>
      <c r="M12" s="26"/>
      <c r="N12" s="82">
        <v>349092176</v>
      </c>
      <c r="P12" s="27">
        <v>309276563</v>
      </c>
      <c r="R12" s="55"/>
    </row>
    <row r="13" spans="1:18" ht="22" customHeight="1">
      <c r="A13" s="221" t="s">
        <v>266</v>
      </c>
      <c r="I13" s="24"/>
      <c r="J13" s="27"/>
      <c r="K13" s="26"/>
      <c r="L13" s="82"/>
      <c r="M13" s="26"/>
      <c r="N13" s="82"/>
      <c r="P13" s="27"/>
    </row>
    <row r="14" spans="1:18" ht="22" customHeight="1">
      <c r="A14" s="221"/>
      <c r="B14" s="13" t="s">
        <v>148</v>
      </c>
      <c r="I14" s="24"/>
      <c r="J14" s="27">
        <v>0</v>
      </c>
      <c r="K14" s="26"/>
      <c r="L14" s="82">
        <v>213683595</v>
      </c>
      <c r="M14" s="26"/>
      <c r="N14" s="82">
        <v>0</v>
      </c>
      <c r="P14" s="27">
        <v>213683595</v>
      </c>
    </row>
    <row r="15" spans="1:18" s="336" customFormat="1" ht="22" customHeight="1">
      <c r="A15" s="221" t="s">
        <v>126</v>
      </c>
      <c r="H15" s="2"/>
      <c r="I15" s="24"/>
      <c r="J15" s="27">
        <v>146910607</v>
      </c>
      <c r="K15" s="26"/>
      <c r="L15" s="82">
        <v>2416324</v>
      </c>
      <c r="M15" s="26"/>
      <c r="N15" s="82">
        <v>3618456</v>
      </c>
      <c r="P15" s="27">
        <v>560745.66</v>
      </c>
    </row>
    <row r="16" spans="1:18" s="336" customFormat="1" ht="22" customHeight="1">
      <c r="A16" s="221" t="s">
        <v>187</v>
      </c>
      <c r="H16" s="2"/>
      <c r="I16" s="24" t="s">
        <v>245</v>
      </c>
      <c r="J16" s="27">
        <v>923526</v>
      </c>
      <c r="K16" s="26"/>
      <c r="L16" s="82">
        <v>0</v>
      </c>
      <c r="M16" s="26"/>
      <c r="N16" s="82">
        <v>0</v>
      </c>
      <c r="P16" s="27">
        <v>0</v>
      </c>
    </row>
    <row r="17" spans="1:18" ht="22" customHeight="1">
      <c r="A17" s="221" t="s">
        <v>27</v>
      </c>
      <c r="I17" s="24" t="s">
        <v>246</v>
      </c>
      <c r="J17" s="27">
        <v>16864380</v>
      </c>
      <c r="K17" s="26"/>
      <c r="L17" s="82">
        <v>24922692</v>
      </c>
      <c r="M17" s="26"/>
      <c r="N17" s="82">
        <v>49080649</v>
      </c>
      <c r="P17" s="27">
        <v>45920724.340000004</v>
      </c>
      <c r="Q17" s="336"/>
      <c r="R17" s="336"/>
    </row>
    <row r="18" spans="1:18" s="10" customFormat="1" ht="22" customHeight="1">
      <c r="A18" s="276" t="s">
        <v>85</v>
      </c>
      <c r="H18" s="28"/>
      <c r="I18" s="385"/>
      <c r="J18" s="386">
        <f>SUM(J12:J17)</f>
        <v>2661613057</v>
      </c>
      <c r="K18" s="33"/>
      <c r="L18" s="386">
        <f>SUM(L12:L17)</f>
        <v>2293005412</v>
      </c>
      <c r="M18" s="332"/>
      <c r="N18" s="386">
        <f>SUM(N12:N17)</f>
        <v>401791281</v>
      </c>
      <c r="O18" s="332"/>
      <c r="P18" s="386">
        <f>SUM(P12:P17)</f>
        <v>569441628</v>
      </c>
      <c r="Q18" s="336"/>
      <c r="R18" s="336"/>
    </row>
    <row r="19" spans="1:18" ht="22" customHeight="1">
      <c r="A19" s="126"/>
      <c r="B19" s="127"/>
      <c r="C19" s="127"/>
      <c r="D19" s="127"/>
      <c r="E19" s="127"/>
      <c r="F19" s="127"/>
      <c r="G19" s="127"/>
      <c r="H19" s="128"/>
      <c r="I19" s="135"/>
      <c r="J19" s="92"/>
      <c r="K19" s="136"/>
      <c r="L19" s="137"/>
      <c r="M19" s="138"/>
      <c r="N19" s="129"/>
      <c r="O19" s="138"/>
      <c r="P19" s="129"/>
    </row>
    <row r="20" spans="1:18" ht="22" customHeight="1">
      <c r="A20" s="223" t="s">
        <v>86</v>
      </c>
      <c r="B20" s="126"/>
      <c r="C20" s="127"/>
      <c r="D20" s="127"/>
      <c r="E20" s="127"/>
      <c r="F20" s="127"/>
      <c r="G20" s="127"/>
      <c r="H20" s="128"/>
      <c r="I20" s="135"/>
      <c r="J20" s="92"/>
      <c r="K20" s="94"/>
      <c r="L20" s="129"/>
      <c r="M20" s="129"/>
      <c r="N20" s="129"/>
      <c r="O20" s="129"/>
      <c r="P20" s="129"/>
    </row>
    <row r="21" spans="1:18" ht="22" customHeight="1">
      <c r="A21" s="1" t="s">
        <v>87</v>
      </c>
      <c r="B21" s="126"/>
      <c r="C21" s="127"/>
      <c r="D21" s="127"/>
      <c r="E21" s="127"/>
      <c r="F21" s="127"/>
      <c r="G21" s="127"/>
      <c r="H21" s="321"/>
      <c r="I21" s="24"/>
      <c r="J21" s="322">
        <v>1964082134</v>
      </c>
      <c r="K21" s="30"/>
      <c r="L21" s="323">
        <v>1620410293</v>
      </c>
      <c r="M21" s="323"/>
      <c r="N21" s="323">
        <v>314052162</v>
      </c>
      <c r="O21" s="323"/>
      <c r="P21" s="323">
        <v>286839732</v>
      </c>
      <c r="Q21" s="336"/>
    </row>
    <row r="22" spans="1:18" ht="22" customHeight="1">
      <c r="A22" s="1" t="s">
        <v>88</v>
      </c>
      <c r="B22" s="126"/>
      <c r="C22" s="127"/>
      <c r="D22" s="127"/>
      <c r="E22" s="127"/>
      <c r="F22" s="127"/>
      <c r="G22" s="127"/>
      <c r="H22" s="321"/>
      <c r="I22" s="24"/>
      <c r="J22" s="322">
        <v>120318339</v>
      </c>
      <c r="K22" s="30"/>
      <c r="L22" s="323">
        <v>102284768</v>
      </c>
      <c r="M22" s="323"/>
      <c r="N22" s="323">
        <v>3093344</v>
      </c>
      <c r="O22" s="323"/>
      <c r="P22" s="323">
        <v>4483817</v>
      </c>
      <c r="Q22" s="336"/>
    </row>
    <row r="23" spans="1:18" ht="22" customHeight="1">
      <c r="A23" s="1" t="s">
        <v>89</v>
      </c>
      <c r="B23" s="126"/>
      <c r="C23" s="127"/>
      <c r="D23" s="127"/>
      <c r="E23" s="127"/>
      <c r="F23" s="127"/>
      <c r="G23" s="127"/>
      <c r="H23" s="321"/>
      <c r="I23" s="24"/>
      <c r="J23" s="322">
        <v>281615992</v>
      </c>
      <c r="K23" s="30"/>
      <c r="L23" s="323">
        <v>256114159</v>
      </c>
      <c r="M23" s="323"/>
      <c r="N23" s="323">
        <f>50854613-1</f>
        <v>50854612</v>
      </c>
      <c r="O23" s="323"/>
      <c r="P23" s="323">
        <v>62064413</v>
      </c>
      <c r="Q23" s="336"/>
    </row>
    <row r="24" spans="1:18" s="336" customFormat="1" ht="22" customHeight="1">
      <c r="A24" s="1" t="s">
        <v>267</v>
      </c>
      <c r="B24" s="126"/>
      <c r="C24" s="127"/>
      <c r="D24" s="127"/>
      <c r="E24" s="127"/>
      <c r="F24" s="127"/>
      <c r="G24" s="127"/>
      <c r="H24" s="321"/>
      <c r="I24" s="24">
        <v>17</v>
      </c>
      <c r="J24" s="322">
        <v>0</v>
      </c>
      <c r="K24" s="30"/>
      <c r="L24" s="323">
        <v>212395589</v>
      </c>
      <c r="M24" s="323"/>
      <c r="N24" s="323">
        <v>0</v>
      </c>
      <c r="O24" s="323"/>
      <c r="P24" s="323">
        <v>0</v>
      </c>
    </row>
    <row r="25" spans="1:18" ht="22" customHeight="1">
      <c r="A25" s="1" t="s">
        <v>28</v>
      </c>
      <c r="B25" s="126"/>
      <c r="C25" s="127"/>
      <c r="D25" s="127"/>
      <c r="E25" s="127"/>
      <c r="F25" s="127"/>
      <c r="G25" s="127"/>
      <c r="H25" s="321"/>
      <c r="I25" s="24" t="s">
        <v>247</v>
      </c>
      <c r="J25" s="324">
        <v>33826005</v>
      </c>
      <c r="K25" s="30"/>
      <c r="L25" s="325">
        <v>26930198</v>
      </c>
      <c r="M25" s="323"/>
      <c r="N25" s="325">
        <v>18341147</v>
      </c>
      <c r="O25" s="323"/>
      <c r="P25" s="325">
        <v>15357093</v>
      </c>
      <c r="Q25" s="336"/>
    </row>
    <row r="26" spans="1:18" s="336" customFormat="1" ht="22" customHeight="1">
      <c r="A26" s="39" t="s">
        <v>90</v>
      </c>
      <c r="B26" s="221"/>
      <c r="H26" s="321"/>
      <c r="I26" s="24"/>
      <c r="J26" s="331">
        <f>SUM(J21:J25)</f>
        <v>2399842470</v>
      </c>
      <c r="K26" s="33"/>
      <c r="L26" s="331">
        <f>SUM(L21:L25)</f>
        <v>2218135007</v>
      </c>
      <c r="M26" s="332"/>
      <c r="N26" s="331">
        <f>SUM(N21:N25)</f>
        <v>386341265</v>
      </c>
      <c r="O26" s="332"/>
      <c r="P26" s="331">
        <f>SUM(P21:P25)</f>
        <v>368745055</v>
      </c>
      <c r="R26" s="10"/>
    </row>
    <row r="27" spans="1:18" s="315" customFormat="1" ht="20" customHeight="1">
      <c r="A27" s="310"/>
      <c r="B27" s="311"/>
      <c r="C27" s="312"/>
      <c r="D27" s="313"/>
      <c r="E27" s="314"/>
      <c r="F27" s="313"/>
      <c r="G27" s="313"/>
      <c r="H27" s="313"/>
      <c r="I27" s="313"/>
      <c r="K27" s="316"/>
      <c r="L27" s="368"/>
      <c r="N27" s="374"/>
      <c r="P27" s="374"/>
      <c r="Q27" s="336"/>
    </row>
    <row r="28" spans="1:18" ht="22" customHeight="1">
      <c r="A28" s="1" t="s">
        <v>256</v>
      </c>
      <c r="B28" s="127"/>
      <c r="C28" s="127"/>
      <c r="D28" s="127"/>
      <c r="E28" s="127"/>
      <c r="F28" s="127"/>
      <c r="G28" s="127"/>
      <c r="H28" s="321"/>
      <c r="I28" s="24" t="s">
        <v>260</v>
      </c>
      <c r="J28" s="323">
        <v>0</v>
      </c>
      <c r="K28" s="323"/>
      <c r="L28" s="323">
        <v>0</v>
      </c>
      <c r="M28" s="323"/>
      <c r="N28" s="323">
        <v>174400683</v>
      </c>
      <c r="O28" s="323"/>
      <c r="P28" s="323">
        <v>-177059280</v>
      </c>
      <c r="Q28" s="336"/>
    </row>
    <row r="29" spans="1:18" ht="22" customHeight="1">
      <c r="A29" s="1" t="s">
        <v>152</v>
      </c>
      <c r="B29" s="126"/>
      <c r="C29" s="127"/>
      <c r="D29" s="127"/>
      <c r="E29" s="127"/>
      <c r="F29" s="127"/>
      <c r="G29" s="127"/>
      <c r="H29" s="321"/>
      <c r="I29" s="24"/>
      <c r="J29" s="322"/>
      <c r="K29" s="30"/>
      <c r="L29" s="323"/>
      <c r="M29" s="323"/>
      <c r="N29" s="323"/>
      <c r="O29" s="323"/>
      <c r="P29" s="323"/>
    </row>
    <row r="30" spans="1:18" ht="22" customHeight="1">
      <c r="B30" s="1" t="s">
        <v>91</v>
      </c>
      <c r="C30" s="127"/>
      <c r="D30" s="127"/>
      <c r="E30" s="127"/>
      <c r="F30" s="127"/>
      <c r="G30" s="127"/>
      <c r="H30" s="321"/>
      <c r="I30" s="24" t="s">
        <v>218</v>
      </c>
      <c r="J30" s="324">
        <v>193359541</v>
      </c>
      <c r="K30" s="30"/>
      <c r="L30" s="325">
        <v>241171358</v>
      </c>
      <c r="M30" s="323"/>
      <c r="N30" s="325">
        <v>201601018</v>
      </c>
      <c r="O30" s="323"/>
      <c r="P30" s="325">
        <v>277751833</v>
      </c>
    </row>
    <row r="31" spans="1:18" s="336" customFormat="1" ht="22" customHeight="1">
      <c r="A31" s="276" t="s">
        <v>29</v>
      </c>
      <c r="B31" s="10"/>
      <c r="C31" s="10"/>
      <c r="D31" s="10"/>
      <c r="E31" s="10"/>
      <c r="F31" s="10"/>
      <c r="G31" s="10"/>
      <c r="H31" s="28"/>
      <c r="I31" s="31"/>
      <c r="J31" s="76">
        <f>J18-J26+J28+J30</f>
        <v>455130128</v>
      </c>
      <c r="K31" s="264">
        <v>0</v>
      </c>
      <c r="L31" s="76">
        <f>L18-L26+L28+L30</f>
        <v>316041763</v>
      </c>
      <c r="M31" s="384">
        <v>0</v>
      </c>
      <c r="N31" s="76">
        <f>N18-N26+N28+N30</f>
        <v>391451717</v>
      </c>
      <c r="O31" s="323"/>
      <c r="P31" s="76">
        <f>P18-P26+P28+P30</f>
        <v>301389126</v>
      </c>
    </row>
    <row r="32" spans="1:18" ht="22" customHeight="1">
      <c r="A32" s="126" t="s">
        <v>92</v>
      </c>
      <c r="B32" s="127"/>
      <c r="C32" s="127"/>
      <c r="D32" s="127"/>
      <c r="E32" s="127"/>
      <c r="F32" s="127"/>
      <c r="G32" s="127"/>
      <c r="H32" s="321"/>
      <c r="I32" s="24" t="s">
        <v>243</v>
      </c>
      <c r="J32" s="324">
        <v>45296571</v>
      </c>
      <c r="K32" s="326"/>
      <c r="L32" s="325">
        <v>12735964</v>
      </c>
      <c r="M32" s="323"/>
      <c r="N32" s="327">
        <v>5571270</v>
      </c>
      <c r="O32" s="323"/>
      <c r="P32" s="325">
        <v>-1462020</v>
      </c>
    </row>
    <row r="33" spans="1:18" s="315" customFormat="1" ht="9.75" customHeight="1">
      <c r="A33" s="310"/>
      <c r="B33" s="311"/>
      <c r="C33" s="312"/>
      <c r="D33" s="313"/>
      <c r="E33" s="314"/>
      <c r="F33" s="313"/>
      <c r="G33" s="313"/>
      <c r="H33" s="313"/>
      <c r="I33" s="313"/>
      <c r="K33" s="316"/>
      <c r="L33" s="316"/>
      <c r="N33" s="369"/>
      <c r="P33" s="369"/>
    </row>
    <row r="34" spans="1:18" ht="22" customHeight="1">
      <c r="A34" s="130" t="s">
        <v>253</v>
      </c>
      <c r="B34" s="127"/>
      <c r="C34" s="130"/>
      <c r="D34" s="130"/>
      <c r="E34" s="130"/>
      <c r="F34" s="130"/>
      <c r="G34" s="130"/>
      <c r="H34" s="132"/>
      <c r="I34" s="24" t="s">
        <v>244</v>
      </c>
      <c r="J34" s="331">
        <f>J31-J32</f>
        <v>409833557</v>
      </c>
      <c r="K34" s="264" t="e">
        <v>#REF!</v>
      </c>
      <c r="L34" s="331">
        <f>L31-L32</f>
        <v>303305799</v>
      </c>
      <c r="M34" s="330"/>
      <c r="N34" s="331">
        <f>N31-N32</f>
        <v>385880447</v>
      </c>
      <c r="O34" s="330"/>
      <c r="P34" s="331">
        <f>P31-P32</f>
        <v>302851146</v>
      </c>
    </row>
    <row r="35" spans="1:18" ht="13" customHeight="1">
      <c r="A35" s="10"/>
      <c r="C35" s="10"/>
      <c r="D35" s="10"/>
      <c r="E35" s="10"/>
      <c r="F35" s="10"/>
      <c r="G35" s="10"/>
      <c r="H35" s="28"/>
      <c r="I35" s="31"/>
      <c r="J35" s="76"/>
      <c r="K35" s="33"/>
      <c r="L35" s="83"/>
      <c r="M35" s="30"/>
      <c r="N35" s="76"/>
      <c r="O35" s="30"/>
      <c r="P35" s="76"/>
    </row>
    <row r="36" spans="1:18" ht="22" customHeight="1">
      <c r="A36" s="222" t="s">
        <v>104</v>
      </c>
      <c r="B36" s="126"/>
      <c r="C36" s="127"/>
      <c r="D36" s="127"/>
      <c r="E36" s="127"/>
      <c r="F36" s="127"/>
      <c r="G36" s="127"/>
      <c r="H36" s="128"/>
      <c r="I36" s="135"/>
      <c r="J36" s="92"/>
      <c r="K36" s="94"/>
      <c r="L36" s="129"/>
      <c r="M36" s="129"/>
      <c r="N36" s="129"/>
      <c r="O36" s="129"/>
      <c r="P36" s="129"/>
    </row>
    <row r="37" spans="1:18" ht="22" customHeight="1">
      <c r="A37" s="210" t="s">
        <v>105</v>
      </c>
      <c r="B37" s="126"/>
      <c r="C37" s="127"/>
      <c r="D37" s="127"/>
      <c r="E37" s="127"/>
      <c r="F37" s="127"/>
      <c r="G37" s="127"/>
      <c r="H37" s="128"/>
      <c r="I37" s="135"/>
      <c r="J37" s="92"/>
      <c r="K37" s="94"/>
      <c r="L37" s="129"/>
      <c r="M37" s="129"/>
      <c r="N37" s="129"/>
      <c r="O37" s="129"/>
      <c r="P37" s="129"/>
    </row>
    <row r="38" spans="1:18" ht="22" customHeight="1">
      <c r="A38" s="1" t="s">
        <v>268</v>
      </c>
      <c r="B38" s="126"/>
      <c r="C38" s="127"/>
      <c r="D38" s="127"/>
      <c r="E38" s="127"/>
      <c r="F38" s="127"/>
      <c r="G38" s="127"/>
      <c r="H38" s="128"/>
      <c r="I38" s="135"/>
      <c r="J38" s="92">
        <v>-5262640</v>
      </c>
      <c r="K38" s="94"/>
      <c r="L38" s="129">
        <v>-4393194</v>
      </c>
      <c r="M38" s="129"/>
      <c r="N38" s="92">
        <v>-5262640</v>
      </c>
      <c r="O38" s="129"/>
      <c r="P38" s="129">
        <v>-4393194</v>
      </c>
    </row>
    <row r="39" spans="1:18" ht="22" customHeight="1">
      <c r="A39" s="1" t="s">
        <v>280</v>
      </c>
      <c r="B39" s="126"/>
      <c r="C39" s="127"/>
      <c r="D39" s="127"/>
      <c r="E39" s="127"/>
      <c r="F39" s="127"/>
      <c r="G39" s="127"/>
      <c r="H39" s="128"/>
      <c r="I39" s="135"/>
    </row>
    <row r="40" spans="1:18" ht="22" customHeight="1">
      <c r="A40" s="1"/>
      <c r="B40" s="1" t="s">
        <v>190</v>
      </c>
      <c r="C40" s="127"/>
      <c r="D40" s="127"/>
      <c r="E40" s="127"/>
      <c r="F40" s="127"/>
      <c r="G40" s="127"/>
      <c r="H40" s="128"/>
      <c r="I40" s="135"/>
      <c r="J40" s="322">
        <v>-575610</v>
      </c>
      <c r="K40" s="30"/>
      <c r="L40" s="323">
        <v>0</v>
      </c>
      <c r="M40" s="323"/>
      <c r="N40" s="322">
        <v>-575610</v>
      </c>
      <c r="O40" s="323"/>
      <c r="P40" s="323">
        <v>0</v>
      </c>
    </row>
    <row r="41" spans="1:18" s="336" customFormat="1" ht="22" customHeight="1">
      <c r="A41" s="1" t="s">
        <v>167</v>
      </c>
      <c r="B41" s="1"/>
      <c r="C41" s="127"/>
      <c r="D41" s="127"/>
      <c r="E41" s="127"/>
      <c r="F41" s="127"/>
      <c r="G41" s="127"/>
      <c r="H41" s="128"/>
      <c r="I41" s="135"/>
      <c r="J41" s="322"/>
      <c r="K41" s="30"/>
      <c r="L41" s="323"/>
      <c r="M41" s="323"/>
      <c r="N41" s="322"/>
      <c r="O41" s="322"/>
      <c r="P41" s="322"/>
    </row>
    <row r="42" spans="1:18" ht="22" customHeight="1">
      <c r="A42" s="1"/>
      <c r="B42" s="1" t="s">
        <v>192</v>
      </c>
      <c r="C42" s="127"/>
      <c r="D42" s="127"/>
      <c r="E42" s="127"/>
      <c r="F42" s="127"/>
      <c r="G42" s="127"/>
      <c r="H42" s="128"/>
      <c r="I42" s="135"/>
      <c r="J42" s="322">
        <v>0</v>
      </c>
      <c r="K42" s="30"/>
      <c r="L42" s="323">
        <v>0</v>
      </c>
      <c r="M42" s="323"/>
      <c r="N42" s="322">
        <v>73752</v>
      </c>
      <c r="O42" s="322"/>
      <c r="P42" s="322">
        <v>-35758</v>
      </c>
    </row>
    <row r="43" spans="1:18" ht="22" customHeight="1">
      <c r="A43" s="1" t="s">
        <v>167</v>
      </c>
      <c r="B43" s="126"/>
      <c r="C43" s="127"/>
      <c r="D43" s="127"/>
      <c r="E43" s="127"/>
      <c r="F43" s="127"/>
      <c r="G43" s="127"/>
      <c r="H43" s="128"/>
      <c r="I43" s="135"/>
      <c r="J43" s="323"/>
      <c r="K43" s="30"/>
      <c r="L43" s="323"/>
      <c r="M43" s="323"/>
      <c r="N43" s="322"/>
      <c r="O43" s="322"/>
      <c r="P43" s="322"/>
    </row>
    <row r="44" spans="1:18" ht="22" customHeight="1">
      <c r="A44" s="1" t="s">
        <v>153</v>
      </c>
      <c r="B44" s="1" t="s">
        <v>189</v>
      </c>
      <c r="C44" s="127"/>
      <c r="D44" s="127"/>
      <c r="E44" s="127"/>
      <c r="F44" s="127"/>
      <c r="G44" s="127"/>
      <c r="H44" s="128"/>
      <c r="I44" s="135"/>
      <c r="J44" s="322">
        <v>-3441483</v>
      </c>
      <c r="K44" s="30"/>
      <c r="L44" s="323">
        <v>2640951</v>
      </c>
      <c r="M44" s="323"/>
      <c r="N44" s="322">
        <v>-3441482.5370492716</v>
      </c>
      <c r="O44" s="322"/>
      <c r="P44" s="322">
        <v>2676709</v>
      </c>
    </row>
    <row r="45" spans="1:18" ht="22" customHeight="1">
      <c r="A45" s="1" t="s">
        <v>191</v>
      </c>
      <c r="B45" s="126"/>
      <c r="C45" s="127"/>
      <c r="D45" s="127"/>
      <c r="E45" s="127"/>
      <c r="F45" s="127"/>
      <c r="G45" s="127"/>
      <c r="H45" s="128"/>
      <c r="I45" s="135"/>
      <c r="J45" s="325">
        <v>1855949</v>
      </c>
      <c r="K45" s="326"/>
      <c r="L45" s="325">
        <v>350448</v>
      </c>
      <c r="M45" s="323"/>
      <c r="N45" s="325">
        <v>1841196</v>
      </c>
      <c r="O45" s="322"/>
      <c r="P45" s="324">
        <v>350448</v>
      </c>
      <c r="Q45" s="29"/>
    </row>
    <row r="46" spans="1:18" ht="22" customHeight="1">
      <c r="A46" s="10" t="s">
        <v>165</v>
      </c>
      <c r="B46" s="10"/>
      <c r="C46" s="336"/>
      <c r="D46" s="336"/>
      <c r="E46" s="336"/>
      <c r="F46" s="127"/>
      <c r="G46" s="127"/>
      <c r="H46" s="128"/>
      <c r="I46" s="135"/>
      <c r="J46" s="239"/>
      <c r="K46" s="136"/>
      <c r="L46" s="138"/>
      <c r="M46" s="138"/>
      <c r="N46" s="138"/>
      <c r="O46" s="138"/>
      <c r="P46" s="138"/>
      <c r="Q46" s="29"/>
    </row>
    <row r="47" spans="1:18" ht="22" customHeight="1">
      <c r="A47" s="10" t="s">
        <v>64</v>
      </c>
      <c r="B47" s="10" t="s">
        <v>154</v>
      </c>
      <c r="C47" s="336"/>
      <c r="D47" s="336"/>
      <c r="E47" s="336"/>
      <c r="F47" s="127"/>
      <c r="G47" s="127"/>
      <c r="H47" s="128"/>
      <c r="I47" s="135"/>
      <c r="J47" s="176">
        <f>SUM(J36:J46)</f>
        <v>-7423784</v>
      </c>
      <c r="K47" s="133"/>
      <c r="L47" s="176">
        <f>SUM(L36:L46)</f>
        <v>-1401795</v>
      </c>
      <c r="M47" s="134"/>
      <c r="N47" s="176">
        <f>SUM(N36:N46)</f>
        <v>-7364784.5370492712</v>
      </c>
      <c r="O47" s="134"/>
      <c r="P47" s="176">
        <f>SUM(P36:P46)</f>
        <v>-1401795</v>
      </c>
      <c r="Q47" s="10"/>
      <c r="R47" s="10"/>
    </row>
    <row r="48" spans="1:18" ht="22" customHeight="1">
      <c r="A48" s="10"/>
      <c r="C48" s="10"/>
      <c r="D48" s="10"/>
      <c r="E48" s="10"/>
      <c r="F48" s="10"/>
      <c r="G48" s="10"/>
      <c r="H48" s="28"/>
      <c r="I48" s="31"/>
      <c r="J48" s="25"/>
      <c r="K48" s="26"/>
      <c r="L48" s="82"/>
      <c r="M48" s="26"/>
      <c r="N48" s="25"/>
      <c r="O48" s="336"/>
      <c r="P48" s="27"/>
    </row>
    <row r="49" spans="1:16" s="7" customFormat="1" ht="22" customHeight="1">
      <c r="A49" s="37" t="s">
        <v>79</v>
      </c>
      <c r="B49" s="6"/>
      <c r="C49" s="6"/>
      <c r="D49" s="6"/>
      <c r="E49" s="6"/>
      <c r="F49" s="6"/>
      <c r="G49" s="6"/>
      <c r="H49" s="6"/>
      <c r="I49" s="6"/>
      <c r="J49" s="75"/>
      <c r="K49" s="75"/>
      <c r="L49" s="78"/>
      <c r="M49" s="75"/>
      <c r="N49" s="75"/>
      <c r="O49" s="13"/>
      <c r="P49" s="75"/>
    </row>
    <row r="50" spans="1:16" s="7" customFormat="1" ht="22" customHeight="1">
      <c r="A50" s="8" t="s">
        <v>223</v>
      </c>
      <c r="B50" s="9"/>
      <c r="C50" s="9"/>
      <c r="D50" s="9"/>
      <c r="E50" s="9"/>
      <c r="F50" s="9"/>
      <c r="G50" s="9"/>
      <c r="H50" s="9"/>
      <c r="I50" s="9"/>
      <c r="J50" s="371"/>
      <c r="K50" s="10"/>
      <c r="L50" s="372"/>
      <c r="M50" s="10"/>
      <c r="N50" s="10"/>
      <c r="O50" s="336"/>
      <c r="P50" s="10"/>
    </row>
    <row r="51" spans="1:16" ht="15" customHeight="1">
      <c r="A51" s="10"/>
      <c r="B51" s="10"/>
      <c r="C51" s="10"/>
      <c r="D51" s="11"/>
      <c r="E51" s="11"/>
      <c r="F51" s="11"/>
      <c r="G51" s="11"/>
      <c r="H51" s="11"/>
      <c r="I51" s="9"/>
      <c r="J51" s="10"/>
      <c r="K51" s="10"/>
      <c r="L51" s="79"/>
      <c r="M51" s="10"/>
      <c r="N51" s="10"/>
      <c r="O51" s="336"/>
      <c r="P51" s="10"/>
    </row>
    <row r="52" spans="1:16" ht="15" customHeight="1">
      <c r="A52" s="10"/>
      <c r="B52" s="10"/>
      <c r="C52" s="10"/>
      <c r="D52" s="11"/>
      <c r="E52" s="11"/>
      <c r="F52" s="11"/>
      <c r="G52" s="11"/>
      <c r="H52" s="11"/>
      <c r="I52" s="12"/>
      <c r="J52" s="11"/>
      <c r="K52" s="11"/>
      <c r="L52" s="80"/>
      <c r="M52" s="11"/>
      <c r="N52" s="11"/>
      <c r="O52" s="336"/>
      <c r="P52" s="11"/>
    </row>
    <row r="53" spans="1:16" ht="22" customHeight="1">
      <c r="A53" s="10"/>
      <c r="B53" s="10"/>
      <c r="C53" s="10"/>
      <c r="D53" s="10"/>
      <c r="E53" s="10"/>
      <c r="F53" s="10"/>
      <c r="G53" s="10"/>
      <c r="H53" s="17"/>
      <c r="I53" s="359"/>
      <c r="J53" s="412" t="s">
        <v>1</v>
      </c>
      <c r="K53" s="413"/>
      <c r="L53" s="413"/>
      <c r="M53" s="358"/>
      <c r="N53" s="412" t="s">
        <v>2</v>
      </c>
      <c r="O53" s="413"/>
      <c r="P53" s="413"/>
    </row>
    <row r="54" spans="1:16" ht="21.75" customHeight="1">
      <c r="A54" s="10"/>
      <c r="B54" s="10"/>
      <c r="C54" s="10"/>
      <c r="D54" s="10"/>
      <c r="E54" s="10"/>
      <c r="F54" s="10"/>
      <c r="G54" s="10"/>
      <c r="H54" s="17"/>
      <c r="J54" s="415" t="s">
        <v>224</v>
      </c>
      <c r="K54" s="415"/>
      <c r="L54" s="415"/>
      <c r="M54" s="18"/>
      <c r="N54" s="415" t="s">
        <v>224</v>
      </c>
      <c r="O54" s="415"/>
      <c r="P54" s="415"/>
    </row>
    <row r="55" spans="1:16" ht="22" customHeight="1">
      <c r="A55" s="10"/>
      <c r="B55" s="10"/>
      <c r="C55" s="10"/>
      <c r="D55" s="10"/>
      <c r="E55" s="10"/>
      <c r="F55" s="10"/>
      <c r="G55" s="10"/>
      <c r="H55" s="22"/>
      <c r="I55" s="361" t="s">
        <v>0</v>
      </c>
      <c r="J55" s="20">
        <v>2019</v>
      </c>
      <c r="K55" s="21"/>
      <c r="L55" s="81">
        <v>2018</v>
      </c>
      <c r="M55" s="18"/>
      <c r="N55" s="20">
        <v>2019</v>
      </c>
      <c r="O55" s="21"/>
      <c r="P55" s="81">
        <v>2018</v>
      </c>
    </row>
    <row r="56" spans="1:16" s="336" customFormat="1" ht="22" customHeight="1">
      <c r="A56" s="10"/>
      <c r="B56" s="10"/>
      <c r="C56" s="10"/>
      <c r="D56" s="10"/>
      <c r="E56" s="10"/>
      <c r="F56" s="10"/>
      <c r="G56" s="10"/>
      <c r="H56" s="22"/>
      <c r="I56" s="387"/>
      <c r="J56" s="20"/>
      <c r="K56" s="21"/>
      <c r="L56" s="46" t="s">
        <v>217</v>
      </c>
      <c r="M56" s="46"/>
      <c r="N56" s="46"/>
      <c r="O56" s="46"/>
      <c r="P56" s="46" t="s">
        <v>217</v>
      </c>
    </row>
    <row r="57" spans="1:16" s="336" customFormat="1" ht="22" customHeight="1">
      <c r="A57" s="10"/>
      <c r="B57" s="10"/>
      <c r="C57" s="10"/>
      <c r="D57" s="10"/>
      <c r="E57" s="10"/>
      <c r="F57" s="10"/>
      <c r="G57" s="10"/>
      <c r="H57" s="22"/>
      <c r="I57" s="22"/>
      <c r="J57" s="411" t="s">
        <v>277</v>
      </c>
      <c r="K57" s="411"/>
      <c r="L57" s="411"/>
      <c r="M57" s="411"/>
      <c r="N57" s="411"/>
      <c r="O57" s="411"/>
      <c r="P57" s="411"/>
    </row>
    <row r="58" spans="1:16" ht="22" customHeight="1">
      <c r="A58" s="223" t="s">
        <v>149</v>
      </c>
      <c r="B58" s="10"/>
      <c r="C58" s="10"/>
      <c r="D58" s="10"/>
      <c r="E58" s="10"/>
      <c r="F58" s="10"/>
      <c r="G58" s="10"/>
      <c r="H58" s="22"/>
      <c r="I58" s="22"/>
      <c r="J58" s="357"/>
      <c r="K58" s="357"/>
      <c r="L58" s="357"/>
      <c r="M58" s="357"/>
      <c r="N58" s="357"/>
      <c r="O58" s="357"/>
      <c r="P58" s="357"/>
    </row>
    <row r="59" spans="1:16" ht="22" customHeight="1">
      <c r="A59" s="1" t="s">
        <v>188</v>
      </c>
      <c r="B59" s="126"/>
      <c r="C59" s="127"/>
      <c r="D59" s="127"/>
      <c r="E59" s="10"/>
      <c r="F59" s="10"/>
      <c r="G59" s="10"/>
      <c r="H59" s="22"/>
      <c r="I59" s="22"/>
      <c r="J59" s="272">
        <v>0</v>
      </c>
      <c r="K59" s="272"/>
      <c r="L59" s="272">
        <v>0</v>
      </c>
      <c r="M59" s="357"/>
      <c r="N59" s="272">
        <f>6157959-1</f>
        <v>6157958</v>
      </c>
      <c r="O59" s="272"/>
      <c r="P59" s="272">
        <v>-4895066</v>
      </c>
    </row>
    <row r="60" spans="1:16" s="336" customFormat="1" ht="22" customHeight="1">
      <c r="A60" s="1" t="s">
        <v>269</v>
      </c>
      <c r="B60" s="126"/>
      <c r="C60" s="127"/>
      <c r="D60" s="127"/>
      <c r="E60" s="10"/>
      <c r="F60" s="10"/>
      <c r="G60" s="10"/>
      <c r="H60" s="22"/>
      <c r="I60" s="22"/>
      <c r="J60" s="272"/>
      <c r="K60" s="272"/>
      <c r="L60" s="272"/>
      <c r="M60" s="357"/>
      <c r="N60" s="272"/>
      <c r="O60" s="272"/>
      <c r="P60" s="272"/>
    </row>
    <row r="61" spans="1:16" s="336" customFormat="1" ht="22" customHeight="1">
      <c r="A61" s="1" t="s">
        <v>225</v>
      </c>
      <c r="B61" s="126"/>
      <c r="C61" s="127"/>
      <c r="D61" s="127"/>
      <c r="E61" s="10"/>
      <c r="F61" s="10"/>
      <c r="G61" s="10"/>
      <c r="H61" s="22"/>
      <c r="I61" s="22"/>
      <c r="J61" s="272">
        <v>0</v>
      </c>
      <c r="K61" s="272"/>
      <c r="L61" s="272">
        <v>3966814</v>
      </c>
      <c r="M61" s="357"/>
      <c r="N61" s="272">
        <v>0</v>
      </c>
      <c r="O61" s="272"/>
      <c r="P61" s="272">
        <v>3966814</v>
      </c>
    </row>
    <row r="62" spans="1:16" ht="22" customHeight="1">
      <c r="A62" s="1" t="s">
        <v>281</v>
      </c>
      <c r="B62" s="221"/>
      <c r="C62" s="127"/>
      <c r="D62" s="127"/>
      <c r="E62" s="10"/>
      <c r="F62" s="10"/>
      <c r="G62" s="10"/>
      <c r="H62" s="22"/>
      <c r="I62" s="22"/>
      <c r="J62" s="272">
        <v>5981386</v>
      </c>
      <c r="K62" s="272"/>
      <c r="L62" s="272">
        <v>-6010370</v>
      </c>
      <c r="M62" s="357"/>
      <c r="N62" s="272">
        <v>-296400</v>
      </c>
      <c r="O62" s="357"/>
      <c r="P62" s="272">
        <v>445485</v>
      </c>
    </row>
    <row r="63" spans="1:16" ht="22" customHeight="1">
      <c r="A63" s="1" t="s">
        <v>207</v>
      </c>
      <c r="B63" s="333"/>
      <c r="C63" s="10"/>
      <c r="D63" s="10"/>
      <c r="E63" s="10"/>
      <c r="F63" s="10"/>
      <c r="G63" s="10"/>
      <c r="H63" s="22"/>
      <c r="I63" s="22"/>
      <c r="J63" s="273">
        <v>-1196277</v>
      </c>
      <c r="K63" s="272"/>
      <c r="L63" s="273">
        <v>408711</v>
      </c>
      <c r="M63" s="357"/>
      <c r="N63" s="273">
        <v>-1172311</v>
      </c>
      <c r="O63" s="272"/>
      <c r="P63" s="273">
        <v>96553</v>
      </c>
    </row>
    <row r="64" spans="1:16" ht="22" customHeight="1">
      <c r="A64" s="271" t="s">
        <v>173</v>
      </c>
      <c r="B64" s="10"/>
      <c r="C64" s="10"/>
      <c r="D64" s="10"/>
      <c r="E64" s="10"/>
      <c r="F64" s="10"/>
      <c r="G64" s="10"/>
      <c r="H64" s="22"/>
      <c r="I64" s="22"/>
      <c r="J64" s="336"/>
      <c r="K64" s="336"/>
      <c r="L64" s="336"/>
      <c r="M64" s="336"/>
      <c r="N64" s="336"/>
      <c r="O64" s="336"/>
      <c r="P64" s="336"/>
    </row>
    <row r="65" spans="1:16" ht="22" customHeight="1">
      <c r="A65" s="329"/>
      <c r="B65" s="335" t="s">
        <v>172</v>
      </c>
      <c r="C65" s="10"/>
      <c r="D65" s="10"/>
      <c r="E65" s="10"/>
      <c r="F65" s="10"/>
      <c r="G65" s="10"/>
      <c r="H65" s="22"/>
      <c r="I65" s="22"/>
      <c r="J65" s="274">
        <f>J63+J61+J62+J59</f>
        <v>4785109</v>
      </c>
      <c r="K65" s="275"/>
      <c r="L65" s="274">
        <f>L63+L61+L62+L59</f>
        <v>-1634845</v>
      </c>
      <c r="M65" s="275"/>
      <c r="N65" s="274">
        <f>N63+N61+N62+N59</f>
        <v>4689247</v>
      </c>
      <c r="O65" s="275"/>
      <c r="P65" s="274">
        <f>P63+P61+P62+P59</f>
        <v>-386214</v>
      </c>
    </row>
    <row r="66" spans="1:16" ht="22" customHeight="1">
      <c r="A66" s="39" t="s">
        <v>270</v>
      </c>
      <c r="B66" s="10"/>
      <c r="C66" s="10"/>
      <c r="D66" s="10"/>
      <c r="E66" s="10"/>
      <c r="F66" s="10"/>
      <c r="G66" s="10"/>
      <c r="H66" s="22"/>
      <c r="I66" s="22"/>
      <c r="J66" s="274">
        <f>J65+J47</f>
        <v>-2638675</v>
      </c>
      <c r="K66" s="275"/>
      <c r="L66" s="274">
        <f>L65+L47</f>
        <v>-3036640</v>
      </c>
      <c r="M66" s="275"/>
      <c r="N66" s="274">
        <f>N65+N47</f>
        <v>-2675537.5370492712</v>
      </c>
      <c r="O66" s="275"/>
      <c r="P66" s="274">
        <f>P65+P47</f>
        <v>-1788009</v>
      </c>
    </row>
    <row r="67" spans="1:16" s="336" customFormat="1" ht="22" customHeight="1">
      <c r="A67" s="126"/>
      <c r="B67" s="127"/>
      <c r="C67" s="127"/>
      <c r="D67" s="127"/>
      <c r="E67" s="127"/>
      <c r="F67" s="127"/>
      <c r="G67" s="127"/>
      <c r="H67" s="128"/>
      <c r="I67" s="135"/>
      <c r="J67" s="239"/>
      <c r="K67" s="136"/>
      <c r="L67" s="239"/>
      <c r="M67" s="138"/>
      <c r="N67" s="239"/>
      <c r="O67" s="138"/>
      <c r="P67" s="239"/>
    </row>
    <row r="68" spans="1:16" ht="22" customHeight="1" thickBot="1">
      <c r="A68" s="39" t="s">
        <v>251</v>
      </c>
      <c r="B68" s="10"/>
      <c r="C68" s="10"/>
      <c r="D68" s="10"/>
      <c r="E68" s="10"/>
      <c r="F68" s="10"/>
      <c r="G68" s="10"/>
      <c r="H68" s="22"/>
      <c r="I68" s="22"/>
      <c r="J68" s="396">
        <f>J66+J34</f>
        <v>407194882</v>
      </c>
      <c r="K68" s="275"/>
      <c r="L68" s="396">
        <f>L66+L34</f>
        <v>300269159</v>
      </c>
      <c r="M68" s="275"/>
      <c r="N68" s="396">
        <f>N66+N34</f>
        <v>383204909.46295071</v>
      </c>
      <c r="O68" s="275"/>
      <c r="P68" s="396">
        <f>P66+P34</f>
        <v>301063137</v>
      </c>
    </row>
    <row r="69" spans="1:16" ht="22" customHeight="1" thickTop="1">
      <c r="A69" s="126"/>
      <c r="B69" s="127"/>
      <c r="C69" s="127"/>
      <c r="D69" s="127"/>
      <c r="E69" s="127"/>
      <c r="F69" s="127"/>
      <c r="G69" s="127"/>
      <c r="H69" s="128"/>
      <c r="I69" s="135"/>
      <c r="J69" s="92"/>
      <c r="K69" s="136"/>
      <c r="L69" s="137"/>
      <c r="M69" s="138"/>
      <c r="N69" s="129"/>
      <c r="O69" s="138"/>
      <c r="P69" s="129"/>
    </row>
    <row r="70" spans="1:16" ht="22" customHeight="1">
      <c r="A70" s="130" t="s">
        <v>108</v>
      </c>
      <c r="B70" s="127"/>
      <c r="I70" s="24"/>
      <c r="J70" s="25"/>
      <c r="K70" s="26"/>
      <c r="L70" s="82"/>
      <c r="M70" s="26"/>
      <c r="N70" s="25"/>
      <c r="O70" s="336"/>
      <c r="P70" s="27"/>
    </row>
    <row r="71" spans="1:16" ht="22" customHeight="1">
      <c r="A71" s="127"/>
      <c r="B71" s="127" t="s">
        <v>116</v>
      </c>
      <c r="I71" s="24"/>
      <c r="J71" s="94">
        <v>386050088</v>
      </c>
      <c r="K71" s="26"/>
      <c r="L71" s="94">
        <v>302851146</v>
      </c>
      <c r="M71" s="94"/>
      <c r="N71" s="94">
        <v>385880447</v>
      </c>
      <c r="O71" s="94"/>
      <c r="P71" s="94">
        <v>302851146</v>
      </c>
    </row>
    <row r="72" spans="1:16" ht="22" customHeight="1">
      <c r="A72" s="127"/>
      <c r="B72" s="127" t="s">
        <v>26</v>
      </c>
      <c r="C72" s="127"/>
      <c r="D72" s="127"/>
      <c r="E72" s="127"/>
      <c r="F72" s="127"/>
      <c r="G72" s="127"/>
      <c r="H72" s="128"/>
      <c r="I72" s="135">
        <v>14</v>
      </c>
      <c r="J72" s="92">
        <v>23783469</v>
      </c>
      <c r="K72" s="94"/>
      <c r="L72" s="129">
        <v>454653</v>
      </c>
      <c r="M72" s="129"/>
      <c r="N72" s="129">
        <v>0</v>
      </c>
      <c r="O72" s="129"/>
      <c r="P72" s="129">
        <v>0</v>
      </c>
    </row>
    <row r="73" spans="1:16" ht="22" customHeight="1" thickBot="1">
      <c r="A73" s="130" t="s">
        <v>253</v>
      </c>
      <c r="B73" s="127"/>
      <c r="C73" s="130"/>
      <c r="D73" s="130"/>
      <c r="E73" s="130"/>
      <c r="F73" s="130"/>
      <c r="G73" s="130"/>
      <c r="H73" s="132"/>
      <c r="I73" s="131"/>
      <c r="J73" s="224">
        <f>J34</f>
        <v>409833557</v>
      </c>
      <c r="K73" s="133"/>
      <c r="L73" s="224">
        <f>L34</f>
        <v>303305799</v>
      </c>
      <c r="M73" s="134"/>
      <c r="N73" s="224">
        <f>N34</f>
        <v>385880447</v>
      </c>
      <c r="O73" s="134"/>
      <c r="P73" s="224">
        <f>P34</f>
        <v>302851146</v>
      </c>
    </row>
    <row r="74" spans="1:16" ht="22" customHeight="1" thickTop="1">
      <c r="A74" s="126"/>
      <c r="B74" s="127"/>
      <c r="C74" s="127"/>
      <c r="D74" s="127"/>
      <c r="E74" s="127"/>
      <c r="F74" s="127"/>
      <c r="G74" s="127"/>
      <c r="H74" s="128"/>
      <c r="I74" s="135"/>
      <c r="J74" s="92"/>
      <c r="K74" s="136"/>
      <c r="L74" s="137"/>
      <c r="M74" s="138"/>
      <c r="N74" s="129"/>
      <c r="O74" s="138"/>
      <c r="P74" s="129"/>
    </row>
    <row r="75" spans="1:16" ht="22" customHeight="1">
      <c r="A75" s="130" t="s">
        <v>75</v>
      </c>
      <c r="B75" s="127"/>
      <c r="C75" s="127"/>
      <c r="D75" s="127"/>
      <c r="E75" s="127"/>
      <c r="F75" s="127"/>
      <c r="G75" s="127"/>
      <c r="H75" s="128"/>
      <c r="I75" s="135"/>
      <c r="J75" s="92"/>
      <c r="K75" s="94"/>
      <c r="L75" s="129"/>
      <c r="M75" s="129"/>
      <c r="N75" s="129"/>
      <c r="O75" s="129"/>
      <c r="P75" s="129"/>
    </row>
    <row r="76" spans="1:16" ht="22" customHeight="1">
      <c r="A76" s="127" t="s">
        <v>43</v>
      </c>
      <c r="B76" s="127" t="s">
        <v>116</v>
      </c>
      <c r="C76" s="127"/>
      <c r="D76" s="127"/>
      <c r="E76" s="127"/>
      <c r="F76" s="127"/>
      <c r="G76" s="127"/>
      <c r="H76" s="128"/>
      <c r="I76" s="135"/>
      <c r="J76" s="92">
        <v>383315550</v>
      </c>
      <c r="K76" s="94"/>
      <c r="L76" s="92">
        <v>301063138</v>
      </c>
      <c r="M76" s="129"/>
      <c r="N76" s="92">
        <v>383204909.46295071</v>
      </c>
      <c r="O76" s="129"/>
      <c r="P76" s="92">
        <v>301063137</v>
      </c>
    </row>
    <row r="77" spans="1:16" ht="22" customHeight="1">
      <c r="A77" s="127"/>
      <c r="B77" s="127" t="s">
        <v>26</v>
      </c>
      <c r="C77" s="127"/>
      <c r="D77" s="127"/>
      <c r="E77" s="127"/>
      <c r="F77" s="127"/>
      <c r="G77" s="127"/>
      <c r="H77" s="128"/>
      <c r="I77" s="135" t="s">
        <v>248</v>
      </c>
      <c r="J77" s="92">
        <v>23879332</v>
      </c>
      <c r="K77" s="94"/>
      <c r="L77" s="129">
        <v>-793979</v>
      </c>
      <c r="M77" s="129"/>
      <c r="N77" s="129">
        <v>0</v>
      </c>
      <c r="O77" s="129"/>
      <c r="P77" s="129">
        <v>0</v>
      </c>
    </row>
    <row r="78" spans="1:16" ht="22" customHeight="1" thickBot="1">
      <c r="A78" s="130" t="s">
        <v>251</v>
      </c>
      <c r="B78" s="127"/>
      <c r="C78" s="127"/>
      <c r="D78" s="127"/>
      <c r="E78" s="127"/>
      <c r="F78" s="127"/>
      <c r="G78" s="127"/>
      <c r="H78" s="128"/>
      <c r="I78" s="135"/>
      <c r="J78" s="141">
        <f>J68</f>
        <v>407194882</v>
      </c>
      <c r="K78" s="133"/>
      <c r="L78" s="141">
        <f>L68</f>
        <v>300269159</v>
      </c>
      <c r="M78" s="134"/>
      <c r="N78" s="141">
        <f>N68</f>
        <v>383204909.46295071</v>
      </c>
      <c r="O78" s="134"/>
      <c r="P78" s="141">
        <f>P68</f>
        <v>301063137</v>
      </c>
    </row>
    <row r="79" spans="1:16" ht="22" customHeight="1" thickTop="1">
      <c r="A79" s="126"/>
      <c r="B79" s="127"/>
      <c r="C79" s="127"/>
      <c r="D79" s="127"/>
      <c r="E79" s="127"/>
      <c r="F79" s="127"/>
      <c r="G79" s="127"/>
      <c r="H79" s="128"/>
      <c r="I79" s="135"/>
      <c r="J79" s="92"/>
      <c r="K79" s="139"/>
      <c r="L79" s="129"/>
      <c r="M79" s="129"/>
      <c r="N79" s="129"/>
      <c r="O79" s="129"/>
      <c r="P79" s="129"/>
    </row>
    <row r="80" spans="1:16" ht="22" customHeight="1" thickBot="1">
      <c r="A80" s="130" t="s">
        <v>257</v>
      </c>
      <c r="B80" s="127"/>
      <c r="C80" s="127"/>
      <c r="D80" s="127"/>
      <c r="E80" s="127"/>
      <c r="F80" s="127"/>
      <c r="G80" s="127"/>
      <c r="H80" s="128"/>
      <c r="I80" s="135">
        <v>31</v>
      </c>
      <c r="J80" s="388">
        <v>0.84</v>
      </c>
      <c r="K80" s="389"/>
      <c r="L80" s="388">
        <v>0.68</v>
      </c>
      <c r="M80" s="389"/>
      <c r="N80" s="388">
        <v>0.84</v>
      </c>
      <c r="O80" s="389"/>
      <c r="P80" s="388">
        <v>0.68</v>
      </c>
    </row>
    <row r="81" spans="10:16" ht="22" customHeight="1" thickTop="1">
      <c r="J81" s="336"/>
      <c r="M81" s="336"/>
      <c r="N81" s="336"/>
      <c r="O81" s="336"/>
      <c r="P81" s="336"/>
    </row>
  </sheetData>
  <mergeCells count="11">
    <mergeCell ref="J57:P57"/>
    <mergeCell ref="N5:P5"/>
    <mergeCell ref="J6:L6"/>
    <mergeCell ref="N6:P6"/>
    <mergeCell ref="J9:P9"/>
    <mergeCell ref="N53:P53"/>
    <mergeCell ref="A5:G5"/>
    <mergeCell ref="J5:L5"/>
    <mergeCell ref="J54:L54"/>
    <mergeCell ref="J53:L53"/>
    <mergeCell ref="N54:P54"/>
  </mergeCells>
  <pageMargins left="0.7" right="0.5" top="0.47244094488188998" bottom="0.511811023622047" header="0.511811023622047" footer="0.511811023622047"/>
  <pageSetup paperSize="9" scale="73" firstPageNumber="9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3"/>
  <sheetViews>
    <sheetView view="pageBreakPreview" topLeftCell="A25" zoomScale="90" zoomScaleNormal="75" zoomScaleSheetLayoutView="90" workbookViewId="0">
      <selection activeCell="A35" sqref="A35:XFD56"/>
    </sheetView>
  </sheetViews>
  <sheetFormatPr defaultColWidth="9.09765625" defaultRowHeight="22" customHeight="1"/>
  <cols>
    <col min="1" max="2" width="2.69921875" style="13" customWidth="1"/>
    <col min="3" max="3" width="55.296875" style="13" customWidth="1"/>
    <col min="4" max="4" width="7.59765625" style="13" bestFit="1" customWidth="1"/>
    <col min="5" max="5" width="16.3984375" style="13" customWidth="1"/>
    <col min="6" max="6" width="0.8984375" style="29" customWidth="1"/>
    <col min="7" max="7" width="16.3984375" style="13" customWidth="1"/>
    <col min="8" max="8" width="0.8984375" style="13" customWidth="1"/>
    <col min="9" max="9" width="16.3984375" style="29" customWidth="1"/>
    <col min="10" max="10" width="0.8984375" style="29" customWidth="1"/>
    <col min="11" max="11" width="16.3984375" style="29" customWidth="1"/>
    <col min="12" max="12" width="0.8984375" style="29" customWidth="1"/>
    <col min="13" max="13" width="17" style="29" customWidth="1"/>
    <col min="14" max="14" width="0.69921875" style="29" customWidth="1"/>
    <col min="15" max="15" width="16.3984375" style="29" customWidth="1"/>
    <col min="16" max="16" width="0.8984375" style="29" customWidth="1"/>
    <col min="17" max="17" width="17" style="29" customWidth="1"/>
    <col min="18" max="18" width="1.3984375" style="29" customWidth="1"/>
    <col min="19" max="19" width="16.3984375" style="29" customWidth="1"/>
    <col min="20" max="20" width="0.8984375" style="29" customWidth="1"/>
    <col min="21" max="21" width="16.3984375" style="13" customWidth="1"/>
    <col min="22" max="22" width="0.8984375" style="29" customWidth="1"/>
    <col min="23" max="23" width="16.3984375" style="29" customWidth="1"/>
    <col min="24" max="24" width="0.8984375" style="29" customWidth="1"/>
    <col min="25" max="25" width="16.3984375" style="13" customWidth="1"/>
    <col min="26" max="26" width="0.8984375" style="13" customWidth="1"/>
    <col min="27" max="27" width="20.8984375" style="13" customWidth="1"/>
    <col min="28" max="16384" width="9.09765625" style="13"/>
  </cols>
  <sheetData>
    <row r="1" spans="1:25" s="60" customFormat="1" ht="22" customHeight="1">
      <c r="A1" s="37" t="s">
        <v>79</v>
      </c>
      <c r="B1" s="58"/>
      <c r="C1" s="58"/>
      <c r="D1" s="58"/>
      <c r="E1" s="58"/>
      <c r="F1" s="59"/>
      <c r="G1" s="58"/>
      <c r="H1" s="58"/>
      <c r="I1" s="58"/>
      <c r="J1" s="59"/>
      <c r="K1" s="58"/>
      <c r="L1" s="59"/>
      <c r="M1" s="58"/>
      <c r="N1" s="59"/>
      <c r="O1" s="58"/>
      <c r="P1" s="59"/>
      <c r="Q1" s="58"/>
      <c r="R1" s="58"/>
      <c r="S1" s="58"/>
      <c r="T1" s="59"/>
      <c r="U1" s="58"/>
      <c r="V1" s="59"/>
      <c r="W1" s="59"/>
      <c r="X1" s="59"/>
      <c r="Y1" s="58"/>
    </row>
    <row r="2" spans="1:25" s="60" customFormat="1" ht="22" customHeight="1">
      <c r="A2" s="58" t="s">
        <v>226</v>
      </c>
      <c r="B2" s="58"/>
      <c r="C2" s="58"/>
      <c r="D2" s="58"/>
      <c r="E2" s="58"/>
      <c r="F2" s="59"/>
      <c r="G2" s="58"/>
      <c r="H2" s="58"/>
      <c r="I2" s="58"/>
      <c r="J2" s="59"/>
      <c r="K2" s="58"/>
      <c r="L2" s="59"/>
      <c r="M2" s="58"/>
      <c r="N2" s="59"/>
      <c r="O2" s="58"/>
      <c r="P2" s="59"/>
      <c r="Q2" s="58"/>
      <c r="R2" s="58"/>
      <c r="S2" s="58"/>
      <c r="T2" s="59"/>
      <c r="U2" s="58"/>
      <c r="V2" s="59"/>
      <c r="W2" s="59"/>
      <c r="X2" s="59"/>
      <c r="Y2" s="58"/>
    </row>
    <row r="3" spans="1:25" ht="22" customHeight="1">
      <c r="A3" s="416"/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62"/>
      <c r="Q3" s="61"/>
      <c r="R3" s="228"/>
      <c r="S3" s="228"/>
      <c r="T3" s="63"/>
      <c r="U3" s="14"/>
      <c r="V3" s="63"/>
      <c r="W3" s="63"/>
      <c r="X3" s="63"/>
      <c r="Y3" s="14"/>
    </row>
    <row r="4" spans="1:25" ht="22" customHeight="1">
      <c r="A4" s="10"/>
      <c r="B4" s="10"/>
      <c r="C4" s="10"/>
      <c r="D4" s="10"/>
      <c r="E4" s="417" t="s">
        <v>1</v>
      </c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</row>
    <row r="5" spans="1:25" ht="22" customHeight="1">
      <c r="A5" s="10"/>
      <c r="B5" s="10"/>
      <c r="C5" s="10"/>
      <c r="D5" s="10"/>
      <c r="E5" s="57"/>
      <c r="F5" s="57"/>
      <c r="K5" s="418" t="s">
        <v>30</v>
      </c>
      <c r="L5" s="418"/>
      <c r="M5" s="418"/>
      <c r="O5" s="418" t="s">
        <v>74</v>
      </c>
      <c r="P5" s="418"/>
      <c r="Q5" s="418"/>
      <c r="R5" s="418"/>
      <c r="S5" s="418"/>
      <c r="T5" s="34"/>
      <c r="U5" s="34"/>
      <c r="V5" s="57"/>
      <c r="W5" s="207"/>
      <c r="X5" s="207"/>
      <c r="Y5" s="57"/>
    </row>
    <row r="6" spans="1:25" ht="22" customHeight="1">
      <c r="A6" s="10"/>
      <c r="B6" s="10"/>
      <c r="C6" s="10"/>
      <c r="D6" s="10"/>
      <c r="E6" s="34"/>
      <c r="F6" s="34"/>
      <c r="H6" s="34"/>
      <c r="I6" s="34"/>
      <c r="J6" s="34"/>
      <c r="K6" s="34"/>
      <c r="L6" s="34"/>
      <c r="M6" s="64"/>
      <c r="N6" s="34"/>
      <c r="O6" s="64"/>
      <c r="P6" s="56"/>
      <c r="Q6" s="65" t="s">
        <v>96</v>
      </c>
      <c r="R6" s="65"/>
      <c r="S6" s="65"/>
      <c r="T6" s="34"/>
      <c r="V6" s="67"/>
      <c r="W6" s="67"/>
      <c r="X6" s="67"/>
    </row>
    <row r="7" spans="1:25" ht="22" customHeight="1">
      <c r="A7" s="10"/>
      <c r="B7" s="10"/>
      <c r="C7" s="10"/>
      <c r="D7" s="10"/>
      <c r="E7" s="34"/>
      <c r="F7" s="34"/>
      <c r="H7" s="34"/>
      <c r="I7" s="34"/>
      <c r="J7" s="34"/>
      <c r="K7" s="34"/>
      <c r="L7" s="34"/>
      <c r="M7" s="34"/>
      <c r="N7" s="34"/>
      <c r="O7" s="34"/>
      <c r="Q7" s="65" t="s">
        <v>54</v>
      </c>
      <c r="R7" s="65"/>
      <c r="T7" s="34"/>
      <c r="U7" s="67" t="s">
        <v>122</v>
      </c>
      <c r="V7" s="67"/>
      <c r="W7" s="67"/>
      <c r="X7" s="67"/>
    </row>
    <row r="8" spans="1:25" ht="22" customHeight="1">
      <c r="A8" s="10"/>
      <c r="B8" s="10"/>
      <c r="C8" s="10"/>
      <c r="D8" s="10"/>
      <c r="E8" s="2" t="s">
        <v>119</v>
      </c>
      <c r="F8" s="67"/>
      <c r="G8" s="67" t="s">
        <v>31</v>
      </c>
      <c r="H8" s="34"/>
      <c r="I8" s="34" t="s">
        <v>31</v>
      </c>
      <c r="J8" s="34"/>
      <c r="K8" s="34"/>
      <c r="L8" s="34"/>
      <c r="M8" s="34"/>
      <c r="N8" s="34"/>
      <c r="O8" s="65" t="s">
        <v>93</v>
      </c>
      <c r="Q8" s="65" t="s">
        <v>120</v>
      </c>
      <c r="R8" s="65"/>
      <c r="S8" s="65" t="s">
        <v>55</v>
      </c>
      <c r="T8" s="34"/>
      <c r="U8" s="34" t="s">
        <v>121</v>
      </c>
      <c r="V8" s="67"/>
      <c r="W8" s="211" t="s">
        <v>101</v>
      </c>
      <c r="X8" s="67"/>
    </row>
    <row r="9" spans="1:25" s="2" customFormat="1" ht="22" customHeight="1">
      <c r="A9" s="3"/>
      <c r="B9" s="3"/>
      <c r="C9" s="69"/>
      <c r="D9" s="69"/>
      <c r="E9" s="67" t="s">
        <v>118</v>
      </c>
      <c r="F9" s="67"/>
      <c r="G9" s="67" t="s">
        <v>255</v>
      </c>
      <c r="H9" s="67"/>
      <c r="I9" s="67" t="s">
        <v>52</v>
      </c>
      <c r="J9" s="34"/>
      <c r="K9" s="34"/>
      <c r="L9" s="34"/>
      <c r="M9" s="34"/>
      <c r="N9" s="34"/>
      <c r="O9" s="65" t="s">
        <v>94</v>
      </c>
      <c r="Q9" s="2" t="s">
        <v>156</v>
      </c>
      <c r="S9" s="2" t="s">
        <v>56</v>
      </c>
      <c r="T9" s="34"/>
      <c r="U9" s="68" t="s">
        <v>124</v>
      </c>
      <c r="V9" s="67"/>
      <c r="W9" s="211" t="s">
        <v>102</v>
      </c>
      <c r="X9" s="67"/>
      <c r="Y9" s="67" t="s">
        <v>32</v>
      </c>
    </row>
    <row r="10" spans="1:25" s="2" customFormat="1" ht="22" customHeight="1">
      <c r="A10" s="3"/>
      <c r="B10" s="3"/>
      <c r="C10" s="3"/>
      <c r="D10" s="268" t="s">
        <v>0</v>
      </c>
      <c r="E10" s="67" t="s">
        <v>33</v>
      </c>
      <c r="F10" s="67"/>
      <c r="G10" s="34" t="s">
        <v>254</v>
      </c>
      <c r="H10" s="67"/>
      <c r="I10" s="67" t="s">
        <v>53</v>
      </c>
      <c r="J10" s="34"/>
      <c r="K10" s="34" t="s">
        <v>34</v>
      </c>
      <c r="L10" s="34"/>
      <c r="M10" s="34" t="s">
        <v>35</v>
      </c>
      <c r="N10" s="34"/>
      <c r="O10" s="65" t="s">
        <v>95</v>
      </c>
      <c r="Q10" s="65" t="s">
        <v>51</v>
      </c>
      <c r="R10" s="65"/>
      <c r="S10" s="65" t="s">
        <v>76</v>
      </c>
      <c r="T10" s="34"/>
      <c r="U10" s="70" t="s">
        <v>125</v>
      </c>
      <c r="V10" s="67"/>
      <c r="W10" s="211" t="s">
        <v>103</v>
      </c>
      <c r="X10" s="67"/>
      <c r="Y10" s="67" t="s">
        <v>76</v>
      </c>
    </row>
    <row r="11" spans="1:25" s="2" customFormat="1" ht="22" customHeight="1">
      <c r="B11" s="3"/>
      <c r="C11" s="3"/>
      <c r="D11" s="3"/>
      <c r="E11" s="419" t="s">
        <v>278</v>
      </c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  <c r="W11" s="419"/>
      <c r="X11" s="419"/>
      <c r="Y11" s="419"/>
    </row>
    <row r="12" spans="1:25" s="54" customFormat="1" ht="22" customHeight="1">
      <c r="A12" s="151" t="s">
        <v>228</v>
      </c>
      <c r="B12" s="152"/>
      <c r="C12" s="152"/>
      <c r="D12" s="152"/>
      <c r="E12" s="143"/>
      <c r="F12" s="153"/>
      <c r="G12" s="143"/>
      <c r="H12" s="143"/>
      <c r="I12" s="143"/>
      <c r="J12" s="153">
        <v>395612539</v>
      </c>
      <c r="K12" s="143"/>
      <c r="L12" s="136">
        <v>336920444</v>
      </c>
      <c r="M12" s="94"/>
      <c r="N12" s="136">
        <v>32856027</v>
      </c>
      <c r="O12" s="143"/>
      <c r="P12" s="153">
        <v>27746663</v>
      </c>
      <c r="Q12" s="143"/>
      <c r="R12" s="143"/>
      <c r="S12" s="143"/>
      <c r="T12" s="153"/>
      <c r="U12" s="143"/>
      <c r="V12" s="153"/>
      <c r="W12" s="153"/>
      <c r="X12" s="153"/>
      <c r="Y12" s="143"/>
    </row>
    <row r="13" spans="1:25" s="3" customFormat="1" ht="22" customHeight="1">
      <c r="A13" s="154" t="s">
        <v>249</v>
      </c>
      <c r="B13" s="150"/>
      <c r="C13" s="150"/>
      <c r="D13" s="150"/>
      <c r="E13" s="155">
        <v>360206768</v>
      </c>
      <c r="F13" s="155"/>
      <c r="G13" s="155">
        <v>154968538</v>
      </c>
      <c r="H13" s="155"/>
      <c r="I13" s="155">
        <v>44033292</v>
      </c>
      <c r="J13" s="155"/>
      <c r="K13" s="155">
        <v>36020698</v>
      </c>
      <c r="L13" s="155"/>
      <c r="M13" s="155">
        <v>1243678762</v>
      </c>
      <c r="N13" s="365"/>
      <c r="O13" s="155">
        <v>-9799740</v>
      </c>
      <c r="P13" s="365"/>
      <c r="Q13" s="155">
        <v>6008525</v>
      </c>
      <c r="R13" s="155"/>
      <c r="S13" s="155">
        <v>-3791215</v>
      </c>
      <c r="T13" s="155"/>
      <c r="U13" s="155">
        <v>1835116843</v>
      </c>
      <c r="V13" s="156"/>
      <c r="W13" s="229">
        <v>0</v>
      </c>
      <c r="X13" s="156"/>
      <c r="Y13" s="155">
        <v>1835116843</v>
      </c>
    </row>
    <row r="14" spans="1:25" s="2" customFormat="1" ht="22" customHeight="1">
      <c r="A14" s="147"/>
      <c r="B14" s="150"/>
      <c r="C14" s="150"/>
      <c r="D14" s="150"/>
      <c r="E14" s="158"/>
      <c r="F14" s="158"/>
      <c r="G14" s="158"/>
      <c r="H14" s="158"/>
      <c r="I14" s="158"/>
      <c r="J14" s="364">
        <v>265330739</v>
      </c>
      <c r="K14" s="158"/>
      <c r="L14" s="364">
        <v>229017922</v>
      </c>
      <c r="M14" s="158"/>
      <c r="N14" s="364">
        <v>13834604</v>
      </c>
      <c r="O14" s="158"/>
      <c r="P14" s="364">
        <v>8377327</v>
      </c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25" s="2" customFormat="1" ht="22" customHeight="1">
      <c r="A15" s="151" t="s">
        <v>58</v>
      </c>
      <c r="B15" s="150"/>
      <c r="C15" s="150"/>
      <c r="D15" s="150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s="2" customFormat="1" ht="22" customHeight="1">
      <c r="A16" s="159" t="s">
        <v>65</v>
      </c>
      <c r="B16" s="159" t="s">
        <v>97</v>
      </c>
      <c r="C16" s="150"/>
      <c r="D16" s="150"/>
      <c r="E16" s="160"/>
      <c r="F16" s="149"/>
      <c r="G16" s="160"/>
      <c r="H16" s="160"/>
      <c r="I16" s="160"/>
      <c r="J16" s="366">
        <v>1873244</v>
      </c>
      <c r="K16" s="160"/>
      <c r="L16" s="161"/>
      <c r="M16" s="160"/>
      <c r="N16" s="161"/>
      <c r="O16" s="155"/>
      <c r="P16" s="161"/>
      <c r="Q16" s="160"/>
      <c r="R16" s="160"/>
      <c r="S16" s="160"/>
      <c r="T16" s="155"/>
      <c r="U16" s="160"/>
      <c r="V16" s="161"/>
      <c r="W16" s="161"/>
      <c r="X16" s="161"/>
      <c r="Y16" s="155"/>
    </row>
    <row r="17" spans="1:25" s="2" customFormat="1" ht="22" customHeight="1">
      <c r="A17" s="162"/>
      <c r="B17" s="162" t="s">
        <v>123</v>
      </c>
      <c r="D17" s="142">
        <v>22</v>
      </c>
      <c r="E17" s="163">
        <v>59999999</v>
      </c>
      <c r="F17" s="155"/>
      <c r="G17" s="163">
        <v>539999991</v>
      </c>
      <c r="H17" s="163"/>
      <c r="I17" s="163">
        <v>0</v>
      </c>
      <c r="J17" s="155"/>
      <c r="K17" s="163">
        <v>0</v>
      </c>
      <c r="L17" s="155"/>
      <c r="M17" s="164">
        <v>0</v>
      </c>
      <c r="N17" s="158"/>
      <c r="O17" s="163">
        <v>0</v>
      </c>
      <c r="P17" s="158"/>
      <c r="Q17" s="164">
        <v>0</v>
      </c>
      <c r="R17" s="164"/>
      <c r="S17" s="164">
        <v>0</v>
      </c>
      <c r="T17" s="164"/>
      <c r="U17" s="163">
        <v>599999990</v>
      </c>
      <c r="V17" s="158"/>
      <c r="W17" s="164">
        <v>15</v>
      </c>
      <c r="X17" s="158"/>
      <c r="Y17" s="163">
        <v>600000005</v>
      </c>
    </row>
    <row r="18" spans="1:25" s="2" customFormat="1" ht="22" customHeight="1">
      <c r="A18" s="162"/>
      <c r="B18" s="162" t="s">
        <v>145</v>
      </c>
      <c r="D18" s="142">
        <v>32</v>
      </c>
      <c r="E18" s="163">
        <v>0</v>
      </c>
      <c r="F18" s="155"/>
      <c r="G18" s="163">
        <v>0</v>
      </c>
      <c r="H18" s="155"/>
      <c r="I18" s="163">
        <v>0</v>
      </c>
      <c r="J18" s="155"/>
      <c r="K18" s="163">
        <v>0</v>
      </c>
      <c r="L18" s="155"/>
      <c r="M18" s="164">
        <v>-262942125</v>
      </c>
      <c r="N18" s="155"/>
      <c r="O18" s="163">
        <v>0</v>
      </c>
      <c r="P18" s="155"/>
      <c r="Q18" s="164">
        <v>0</v>
      </c>
      <c r="R18" s="155"/>
      <c r="S18" s="164">
        <v>0</v>
      </c>
      <c r="T18" s="155"/>
      <c r="U18" s="163">
        <v>-262942125</v>
      </c>
      <c r="V18" s="155"/>
      <c r="W18" s="164">
        <v>0</v>
      </c>
      <c r="X18" s="155"/>
      <c r="Y18" s="163">
        <v>-262942125</v>
      </c>
    </row>
    <row r="19" spans="1:25" s="2" customFormat="1" ht="22" customHeight="1">
      <c r="A19" s="159" t="s">
        <v>66</v>
      </c>
      <c r="B19" s="159" t="s">
        <v>155</v>
      </c>
      <c r="C19" s="150"/>
      <c r="D19" s="150"/>
      <c r="E19" s="225">
        <f>SUM(E17:E18)</f>
        <v>59999999</v>
      </c>
      <c r="F19" s="155"/>
      <c r="G19" s="225">
        <f>SUM(G17:G18)</f>
        <v>539999991</v>
      </c>
      <c r="H19" s="155"/>
      <c r="I19" s="225">
        <f>SUM(I17:I18)</f>
        <v>0</v>
      </c>
      <c r="J19" s="155"/>
      <c r="K19" s="225">
        <f>SUM(K17:K18)</f>
        <v>0</v>
      </c>
      <c r="L19" s="155"/>
      <c r="M19" s="225">
        <f>SUM(M17:M18)</f>
        <v>-262942125</v>
      </c>
      <c r="N19" s="155"/>
      <c r="O19" s="225">
        <f>SUM(O17:O18)</f>
        <v>0</v>
      </c>
      <c r="P19" s="155"/>
      <c r="Q19" s="225">
        <f>SUM(Q17:Q18)</f>
        <v>0</v>
      </c>
      <c r="R19" s="155"/>
      <c r="S19" s="225">
        <f>SUM(S17:S18)</f>
        <v>0</v>
      </c>
      <c r="T19" s="155"/>
      <c r="U19" s="225">
        <f>SUM(U17:U18)</f>
        <v>337057865</v>
      </c>
      <c r="V19" s="155"/>
      <c r="W19" s="225">
        <f>SUM(W17:W18)</f>
        <v>15</v>
      </c>
      <c r="X19" s="155"/>
      <c r="Y19" s="225">
        <f>SUM(Y17:Y18)</f>
        <v>337057880</v>
      </c>
    </row>
    <row r="20" spans="1:25" s="2" customFormat="1" ht="22" customHeight="1">
      <c r="A20" s="159"/>
      <c r="B20" s="278" t="s">
        <v>193</v>
      </c>
      <c r="C20" s="150"/>
      <c r="D20" s="150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</row>
    <row r="21" spans="1:25" s="2" customFormat="1" ht="22" customHeight="1">
      <c r="A21" s="159"/>
      <c r="B21" s="162" t="s">
        <v>208</v>
      </c>
      <c r="C21" s="150"/>
      <c r="D21" s="142">
        <v>5</v>
      </c>
      <c r="E21" s="163">
        <v>0</v>
      </c>
      <c r="F21" s="163"/>
      <c r="G21" s="163">
        <v>0</v>
      </c>
      <c r="H21" s="163"/>
      <c r="I21" s="163">
        <v>0</v>
      </c>
      <c r="J21" s="163"/>
      <c r="K21" s="163">
        <v>0</v>
      </c>
      <c r="L21" s="163"/>
      <c r="M21" s="163">
        <v>0</v>
      </c>
      <c r="N21" s="163"/>
      <c r="O21" s="163">
        <v>0</v>
      </c>
      <c r="P21" s="163"/>
      <c r="Q21" s="163">
        <v>0</v>
      </c>
      <c r="R21" s="163"/>
      <c r="S21" s="163">
        <v>0</v>
      </c>
      <c r="T21" s="163"/>
      <c r="U21" s="163">
        <v>0</v>
      </c>
      <c r="V21" s="163"/>
      <c r="W21" s="163">
        <v>182640333</v>
      </c>
      <c r="X21" s="163"/>
      <c r="Y21" s="163">
        <v>182640333</v>
      </c>
    </row>
    <row r="22" spans="1:25" s="2" customFormat="1" ht="22" customHeight="1">
      <c r="A22" s="159"/>
      <c r="B22" s="162" t="s">
        <v>194</v>
      </c>
      <c r="C22" s="150"/>
      <c r="D22" s="150"/>
      <c r="E22" s="163">
        <v>0</v>
      </c>
      <c r="F22" s="163"/>
      <c r="G22" s="163">
        <v>0</v>
      </c>
      <c r="H22" s="163"/>
      <c r="I22" s="163">
        <v>0</v>
      </c>
      <c r="J22" s="163"/>
      <c r="K22" s="163">
        <v>0</v>
      </c>
      <c r="L22" s="163"/>
      <c r="M22" s="163">
        <v>0</v>
      </c>
      <c r="N22" s="163"/>
      <c r="O22" s="163">
        <v>0</v>
      </c>
      <c r="P22" s="163"/>
      <c r="Q22" s="163">
        <v>0</v>
      </c>
      <c r="R22" s="163"/>
      <c r="S22" s="163">
        <v>0</v>
      </c>
      <c r="T22" s="163"/>
      <c r="U22" s="163">
        <v>0</v>
      </c>
      <c r="V22" s="163"/>
      <c r="W22" s="163">
        <v>-13465193</v>
      </c>
      <c r="X22" s="163"/>
      <c r="Y22" s="163">
        <v>-13465193</v>
      </c>
    </row>
    <row r="23" spans="1:25" s="2" customFormat="1" ht="22" customHeight="1">
      <c r="A23" s="159"/>
      <c r="B23" s="278" t="s">
        <v>195</v>
      </c>
      <c r="C23" s="150"/>
      <c r="D23" s="150"/>
      <c r="E23" s="225">
        <f>SUM(E21:E22)</f>
        <v>0</v>
      </c>
      <c r="F23" s="155"/>
      <c r="G23" s="225">
        <f>SUM(G21:G22)</f>
        <v>0</v>
      </c>
      <c r="H23" s="155"/>
      <c r="I23" s="225">
        <f>SUM(I21:I22)</f>
        <v>0</v>
      </c>
      <c r="J23" s="155">
        <v>8698976</v>
      </c>
      <c r="K23" s="225">
        <f>SUM(K21:K22)</f>
        <v>0</v>
      </c>
      <c r="L23" s="155">
        <v>21180131</v>
      </c>
      <c r="M23" s="225">
        <v>0</v>
      </c>
      <c r="N23" s="155">
        <v>1528218</v>
      </c>
      <c r="O23" s="225">
        <v>0</v>
      </c>
      <c r="P23" s="155"/>
      <c r="Q23" s="225">
        <f>SUM(Q21:Q22)</f>
        <v>0</v>
      </c>
      <c r="R23" s="155"/>
      <c r="S23" s="225">
        <f>SUM(S21:S22)</f>
        <v>0</v>
      </c>
      <c r="T23" s="155"/>
      <c r="U23" s="225">
        <f>SUM(U21:U22)</f>
        <v>0</v>
      </c>
      <c r="V23" s="155"/>
      <c r="W23" s="225">
        <f>SUM(W21:W22)</f>
        <v>169175140</v>
      </c>
      <c r="X23" s="155"/>
      <c r="Y23" s="225">
        <f>SUM(Y21:Y22)</f>
        <v>169175140</v>
      </c>
    </row>
    <row r="24" spans="1:25" s="2" customFormat="1" ht="22" customHeight="1">
      <c r="A24" s="285" t="s">
        <v>57</v>
      </c>
      <c r="B24" s="162"/>
      <c r="C24" s="150"/>
      <c r="D24" s="150"/>
      <c r="E24" s="225">
        <f>E23+E19</f>
        <v>59999999</v>
      </c>
      <c r="F24" s="155"/>
      <c r="G24" s="225">
        <f>G23+G19</f>
        <v>539999991</v>
      </c>
      <c r="H24" s="155"/>
      <c r="I24" s="225">
        <f>I23+I19</f>
        <v>0</v>
      </c>
      <c r="J24" s="155"/>
      <c r="K24" s="225">
        <f>K23+K19</f>
        <v>0</v>
      </c>
      <c r="L24" s="155">
        <v>0</v>
      </c>
      <c r="M24" s="225">
        <f>M23+M19</f>
        <v>-262942125</v>
      </c>
      <c r="N24" s="155">
        <v>1770388219</v>
      </c>
      <c r="O24" s="225">
        <v>0</v>
      </c>
      <c r="P24" s="155">
        <v>1605495843</v>
      </c>
      <c r="Q24" s="225">
        <f>Q23+Q19</f>
        <v>0</v>
      </c>
      <c r="R24" s="155"/>
      <c r="S24" s="225">
        <f>S23+S19</f>
        <v>0</v>
      </c>
      <c r="T24" s="155"/>
      <c r="U24" s="225">
        <f>U23+U19</f>
        <v>337057865</v>
      </c>
      <c r="V24" s="155"/>
      <c r="W24" s="225">
        <f>W23+W19</f>
        <v>169175155</v>
      </c>
      <c r="X24" s="155"/>
      <c r="Y24" s="225">
        <f>Y23+Y19</f>
        <v>506233020</v>
      </c>
    </row>
    <row r="25" spans="1:25" s="2" customFormat="1" ht="22" customHeight="1">
      <c r="A25" s="159"/>
      <c r="B25" s="159"/>
      <c r="C25" s="150"/>
      <c r="D25" s="150"/>
      <c r="E25" s="165"/>
      <c r="F25" s="155"/>
      <c r="G25" s="165"/>
      <c r="H25" s="155"/>
      <c r="I25" s="165"/>
      <c r="J25" s="155">
        <v>13115106</v>
      </c>
      <c r="K25" s="165"/>
      <c r="L25" s="155">
        <v>0</v>
      </c>
      <c r="M25" s="165"/>
      <c r="N25" s="155"/>
      <c r="O25" s="165"/>
      <c r="P25" s="155"/>
      <c r="Q25" s="165"/>
      <c r="R25" s="155"/>
      <c r="S25" s="234"/>
      <c r="T25" s="155"/>
      <c r="U25" s="234"/>
      <c r="V25" s="155"/>
      <c r="W25" s="165"/>
      <c r="X25" s="155"/>
      <c r="Y25" s="155"/>
    </row>
    <row r="26" spans="1:25" s="2" customFormat="1" ht="21" customHeight="1">
      <c r="A26" s="168" t="s">
        <v>252</v>
      </c>
      <c r="B26" s="150"/>
      <c r="C26" s="150"/>
      <c r="D26" s="150"/>
      <c r="E26" s="158"/>
      <c r="F26" s="155"/>
      <c r="G26" s="158"/>
      <c r="H26" s="155"/>
      <c r="I26" s="158"/>
      <c r="J26" s="155">
        <v>64081920</v>
      </c>
      <c r="K26" s="158"/>
      <c r="L26" s="155">
        <v>64331979</v>
      </c>
      <c r="M26" s="158"/>
      <c r="N26" s="155">
        <v>64081920</v>
      </c>
      <c r="O26" s="158"/>
      <c r="P26" s="155">
        <v>64331979</v>
      </c>
      <c r="Q26" s="158"/>
      <c r="R26" s="155"/>
      <c r="S26" s="158"/>
      <c r="T26" s="155"/>
      <c r="U26" s="158"/>
      <c r="V26" s="155"/>
      <c r="W26" s="158"/>
      <c r="X26" s="155"/>
      <c r="Y26" s="158"/>
    </row>
    <row r="27" spans="1:25" s="2" customFormat="1" ht="22" customHeight="1">
      <c r="A27" s="169"/>
      <c r="B27" s="162" t="s">
        <v>271</v>
      </c>
      <c r="C27" s="150"/>
      <c r="D27" s="142">
        <v>3</v>
      </c>
      <c r="E27" s="163">
        <v>0</v>
      </c>
      <c r="F27" s="155"/>
      <c r="G27" s="163">
        <v>0</v>
      </c>
      <c r="H27" s="155"/>
      <c r="I27" s="163">
        <v>0</v>
      </c>
      <c r="J27" s="155"/>
      <c r="K27" s="163">
        <v>0</v>
      </c>
      <c r="L27" s="155"/>
      <c r="M27" s="144">
        <v>302851146</v>
      </c>
      <c r="N27" s="155"/>
      <c r="O27" s="163">
        <v>0</v>
      </c>
      <c r="P27" s="155"/>
      <c r="Q27" s="163">
        <v>0</v>
      </c>
      <c r="R27" s="155"/>
      <c r="S27" s="163">
        <v>0</v>
      </c>
      <c r="T27" s="155"/>
      <c r="U27" s="163">
        <v>302851146</v>
      </c>
      <c r="V27" s="155"/>
      <c r="W27" s="163">
        <v>454653</v>
      </c>
      <c r="X27" s="155"/>
      <c r="Y27" s="163">
        <v>303305799</v>
      </c>
    </row>
    <row r="28" spans="1:25" s="2" customFormat="1" ht="22" customHeight="1">
      <c r="B28" s="169" t="s">
        <v>160</v>
      </c>
      <c r="C28" s="150"/>
      <c r="D28" s="150"/>
      <c r="E28" s="170">
        <v>0</v>
      </c>
      <c r="F28" s="155"/>
      <c r="G28" s="170">
        <v>0</v>
      </c>
      <c r="H28" s="155"/>
      <c r="I28" s="170">
        <v>0</v>
      </c>
      <c r="J28" s="155"/>
      <c r="K28" s="170">
        <v>0</v>
      </c>
      <c r="L28" s="155"/>
      <c r="M28" s="170">
        <v>-3559664</v>
      </c>
      <c r="N28" s="155"/>
      <c r="O28" s="170">
        <v>-3514556</v>
      </c>
      <c r="P28" s="155"/>
      <c r="Q28" s="170">
        <v>5286212</v>
      </c>
      <c r="R28" s="155"/>
      <c r="S28" s="170">
        <v>1771656</v>
      </c>
      <c r="T28" s="155"/>
      <c r="U28" s="170">
        <v>-1788008</v>
      </c>
      <c r="V28" s="155"/>
      <c r="W28" s="170">
        <v>-1248632</v>
      </c>
      <c r="X28" s="155"/>
      <c r="Y28" s="170">
        <v>-3036640</v>
      </c>
    </row>
    <row r="29" spans="1:25" s="2" customFormat="1" ht="22" customHeight="1">
      <c r="A29" s="168" t="s">
        <v>251</v>
      </c>
      <c r="B29" s="150"/>
      <c r="C29" s="150"/>
      <c r="D29" s="150"/>
      <c r="E29" s="167">
        <f>SUM(E27:E28)</f>
        <v>0</v>
      </c>
      <c r="F29" s="155"/>
      <c r="G29" s="167">
        <f>SUM(G27:G28)</f>
        <v>0</v>
      </c>
      <c r="H29" s="155"/>
      <c r="I29" s="167">
        <f>SUM(I27:I28)</f>
        <v>0</v>
      </c>
      <c r="J29" s="155">
        <v>70585150</v>
      </c>
      <c r="K29" s="167">
        <f>SUM(K27:K28)</f>
        <v>0</v>
      </c>
      <c r="L29" s="155">
        <v>75416241</v>
      </c>
      <c r="M29" s="167">
        <f>SUM(M27:M28)</f>
        <v>299291482</v>
      </c>
      <c r="N29" s="155"/>
      <c r="O29" s="167">
        <f>SUM(O27:O28)</f>
        <v>-3514556</v>
      </c>
      <c r="P29" s="155">
        <v>2</v>
      </c>
      <c r="Q29" s="167">
        <f>SUM(Q27:Q28)</f>
        <v>5286212</v>
      </c>
      <c r="R29" s="155"/>
      <c r="S29" s="167">
        <f>SUM(S27:S28)</f>
        <v>1771656</v>
      </c>
      <c r="T29" s="155"/>
      <c r="U29" s="167">
        <f>SUM(U27:U28)</f>
        <v>301063138</v>
      </c>
      <c r="V29" s="155"/>
      <c r="W29" s="167">
        <f>SUM(W27:W28)</f>
        <v>-793979</v>
      </c>
      <c r="X29" s="155"/>
      <c r="Y29" s="167">
        <f>SUM(Y27:Y28)</f>
        <v>300269159</v>
      </c>
    </row>
    <row r="30" spans="1:25" s="2" customFormat="1" ht="22" customHeight="1">
      <c r="A30" s="168"/>
      <c r="B30" s="150"/>
      <c r="C30" s="150"/>
      <c r="D30" s="150"/>
      <c r="E30" s="158"/>
      <c r="F30" s="155"/>
      <c r="G30" s="158"/>
      <c r="H30" s="155"/>
      <c r="I30" s="158"/>
      <c r="J30" s="155">
        <v>33323088</v>
      </c>
      <c r="K30" s="158"/>
      <c r="L30" s="155">
        <v>28804438</v>
      </c>
      <c r="M30" s="158"/>
      <c r="N30" s="155">
        <v>6576969</v>
      </c>
      <c r="O30" s="158"/>
      <c r="P30" s="155">
        <v>7535348</v>
      </c>
      <c r="Q30" s="158"/>
      <c r="R30" s="155"/>
      <c r="S30" s="158"/>
      <c r="T30" s="155"/>
      <c r="U30" s="158"/>
      <c r="V30" s="155"/>
      <c r="W30" s="158"/>
      <c r="X30" s="155"/>
      <c r="Y30" s="158"/>
    </row>
    <row r="31" spans="1:25" s="2" customFormat="1" ht="22" customHeight="1">
      <c r="A31" s="169" t="s">
        <v>229</v>
      </c>
      <c r="B31" s="150"/>
      <c r="C31" s="150"/>
      <c r="D31" s="150"/>
      <c r="E31" s="302">
        <v>0</v>
      </c>
      <c r="F31" s="297"/>
      <c r="G31" s="302">
        <v>0</v>
      </c>
      <c r="H31" s="297"/>
      <c r="I31" s="302">
        <v>0</v>
      </c>
      <c r="J31" s="297"/>
      <c r="K31" s="302">
        <v>0</v>
      </c>
      <c r="L31" s="297"/>
      <c r="M31" s="378">
        <v>3173451</v>
      </c>
      <c r="N31" s="297"/>
      <c r="O31" s="302">
        <v>0</v>
      </c>
      <c r="P31" s="297"/>
      <c r="Q31" s="378">
        <v>-3173451</v>
      </c>
      <c r="R31" s="297"/>
      <c r="S31" s="378">
        <v>-3173451</v>
      </c>
      <c r="T31" s="297"/>
      <c r="U31" s="170">
        <v>0</v>
      </c>
      <c r="V31" s="155"/>
      <c r="W31" s="170">
        <v>0</v>
      </c>
      <c r="X31" s="155"/>
      <c r="Y31" s="170">
        <v>0</v>
      </c>
    </row>
    <row r="32" spans="1:25" s="2" customFormat="1" ht="22" customHeight="1">
      <c r="A32" s="168"/>
      <c r="B32" s="150"/>
      <c r="C32" s="150"/>
      <c r="D32" s="150"/>
      <c r="E32" s="158"/>
      <c r="F32" s="155"/>
      <c r="G32" s="158"/>
      <c r="H32" s="155"/>
      <c r="I32" s="158"/>
      <c r="J32" s="155"/>
      <c r="K32" s="158"/>
      <c r="L32" s="155"/>
      <c r="M32" s="158"/>
      <c r="N32" s="155"/>
      <c r="O32" s="158"/>
      <c r="P32" s="155"/>
      <c r="Q32" s="158"/>
      <c r="R32" s="155"/>
      <c r="S32" s="158"/>
      <c r="T32" s="155"/>
      <c r="U32" s="158"/>
      <c r="V32" s="155"/>
      <c r="W32" s="158"/>
      <c r="X32" s="155"/>
      <c r="Y32" s="158"/>
    </row>
    <row r="33" spans="1:25" ht="22" customHeight="1" thickBot="1">
      <c r="A33" s="168" t="s">
        <v>230</v>
      </c>
      <c r="B33" s="150"/>
      <c r="C33" s="127"/>
      <c r="D33" s="127"/>
      <c r="E33" s="171">
        <f>SUM(E29,E24,E13,E31)</f>
        <v>420206767</v>
      </c>
      <c r="F33" s="155"/>
      <c r="G33" s="171">
        <f>SUM(G29,G24,G13,G31)</f>
        <v>694968529</v>
      </c>
      <c r="H33" s="155"/>
      <c r="I33" s="171">
        <f>SUM(I29,I24,I13,I31)</f>
        <v>44033292</v>
      </c>
      <c r="J33" s="155">
        <v>57005679</v>
      </c>
      <c r="K33" s="171">
        <f>SUM(K29,K24,K13,K31)</f>
        <v>36020698</v>
      </c>
      <c r="L33" s="155">
        <v>47861319</v>
      </c>
      <c r="M33" s="171">
        <f>SUM(M29,M24,M13,M317,M31)</f>
        <v>1283201570</v>
      </c>
      <c r="N33" s="155">
        <v>4099781</v>
      </c>
      <c r="O33" s="171">
        <f>SUM(O29,O24,O13,O317,O31)</f>
        <v>-13314296</v>
      </c>
      <c r="P33" s="155">
        <v>3684122</v>
      </c>
      <c r="Q33" s="171">
        <f>SUM(Q29,Q24,Q13,Q317,Q31)</f>
        <v>8121286</v>
      </c>
      <c r="R33" s="155"/>
      <c r="S33" s="171">
        <f>SUM(S29,S24,S13,S317,S31)</f>
        <v>-5193010</v>
      </c>
      <c r="T33" s="155"/>
      <c r="U33" s="171">
        <f>SUM(U29,U24,U13,U317,U31)</f>
        <v>2473237846</v>
      </c>
      <c r="V33" s="155"/>
      <c r="W33" s="171">
        <f>SUM(W29,W24,W13,W317,W31)</f>
        <v>168381176</v>
      </c>
      <c r="X33" s="155"/>
      <c r="Y33" s="171">
        <f>SUM(Y29,Y24,Y13,Y317,Y31)</f>
        <v>2641619022</v>
      </c>
    </row>
    <row r="34" spans="1:25" ht="23.25" customHeight="1" thickTop="1">
      <c r="A34" s="127"/>
      <c r="B34" s="127"/>
      <c r="C34" s="127"/>
      <c r="D34" s="127"/>
      <c r="E34" s="127"/>
      <c r="F34" s="148"/>
      <c r="G34" s="127"/>
      <c r="H34" s="127"/>
      <c r="I34" s="148"/>
      <c r="J34" s="367">
        <v>3410559</v>
      </c>
      <c r="K34" s="148"/>
      <c r="L34" s="367">
        <v>10546702</v>
      </c>
      <c r="M34" s="148"/>
      <c r="N34" s="367">
        <v>382288</v>
      </c>
      <c r="O34" s="148"/>
      <c r="P34" s="367">
        <v>118931</v>
      </c>
      <c r="Q34" s="148"/>
      <c r="R34" s="148"/>
      <c r="S34" s="148"/>
      <c r="T34" s="148"/>
      <c r="U34" s="127"/>
      <c r="V34" s="148"/>
      <c r="W34" s="148"/>
      <c r="X34" s="148"/>
      <c r="Y34" s="127"/>
    </row>
    <row r="35" spans="1:25" ht="22" customHeight="1">
      <c r="E35" s="55"/>
      <c r="G35" s="55"/>
      <c r="I35" s="32"/>
      <c r="K35" s="32"/>
      <c r="M35" s="32"/>
      <c r="S35" s="32"/>
      <c r="Y35" s="55"/>
    </row>
    <row r="36" spans="1:25" ht="22" customHeight="1">
      <c r="E36" s="226"/>
      <c r="F36" s="227"/>
      <c r="G36" s="226"/>
      <c r="H36" s="226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6"/>
      <c r="V36" s="227"/>
      <c r="W36" s="227"/>
      <c r="X36" s="227"/>
      <c r="Y36" s="226"/>
    </row>
    <row r="46" spans="1:25" ht="22" customHeight="1">
      <c r="J46" s="34"/>
      <c r="K46" s="34"/>
      <c r="L46" s="34"/>
      <c r="M46" s="34"/>
      <c r="N46" s="34"/>
      <c r="O46" s="65"/>
    </row>
    <row r="47" spans="1:25" ht="22" customHeight="1">
      <c r="J47" s="34"/>
      <c r="K47" s="34"/>
      <c r="L47" s="34"/>
      <c r="M47" s="34"/>
      <c r="N47" s="34"/>
      <c r="O47" s="65"/>
      <c r="P47" s="2"/>
    </row>
    <row r="49" spans="6:24" ht="22" customHeight="1">
      <c r="J49" s="370"/>
      <c r="L49" s="370"/>
    </row>
    <row r="50" spans="6:24" ht="22" customHeight="1">
      <c r="J50" s="370"/>
    </row>
    <row r="51" spans="6:24" ht="22" customHeight="1">
      <c r="J51" s="370"/>
    </row>
    <row r="54" spans="6:24" ht="22" customHeight="1">
      <c r="J54" s="370"/>
    </row>
    <row r="55" spans="6:24" ht="22" customHeight="1">
      <c r="J55" s="370"/>
    </row>
    <row r="56" spans="6:24" s="336" customFormat="1" ht="22" customHeight="1">
      <c r="F56" s="29"/>
      <c r="I56" s="29"/>
      <c r="J56" s="29"/>
      <c r="K56" s="29"/>
      <c r="L56" s="370"/>
      <c r="M56" s="29"/>
      <c r="N56" s="29"/>
      <c r="O56" s="29"/>
      <c r="P56" s="29"/>
      <c r="Q56" s="29"/>
      <c r="R56" s="29"/>
      <c r="S56" s="29"/>
      <c r="T56" s="29"/>
      <c r="V56" s="29"/>
      <c r="W56" s="29"/>
      <c r="X56" s="29"/>
    </row>
    <row r="57" spans="6:24" ht="22" customHeight="1">
      <c r="J57" s="370">
        <f>SUM(J49:J56)</f>
        <v>0</v>
      </c>
    </row>
    <row r="60" spans="6:24" ht="22" customHeight="1">
      <c r="I60" s="29" t="s">
        <v>221</v>
      </c>
      <c r="J60" s="370">
        <v>580041597</v>
      </c>
      <c r="L60" s="370">
        <v>420273701</v>
      </c>
      <c r="N60" s="370">
        <v>449541598</v>
      </c>
      <c r="P60" s="370">
        <v>199755368</v>
      </c>
    </row>
    <row r="61" spans="6:24" ht="22" customHeight="1">
      <c r="I61" s="29">
        <v>19</v>
      </c>
      <c r="J61" s="370">
        <v>12552359</v>
      </c>
      <c r="L61" s="370">
        <v>10706307</v>
      </c>
      <c r="N61" s="29">
        <v>1492262</v>
      </c>
      <c r="P61" s="370">
        <v>462051</v>
      </c>
    </row>
    <row r="62" spans="6:24" ht="22" customHeight="1">
      <c r="I62" s="29">
        <v>29</v>
      </c>
      <c r="J62" s="370">
        <v>48046173</v>
      </c>
      <c r="L62" s="370">
        <v>50870821</v>
      </c>
      <c r="P62" s="29">
        <v>32225</v>
      </c>
    </row>
    <row r="63" spans="6:24" ht="22" customHeight="1">
      <c r="I63" s="29">
        <v>21</v>
      </c>
      <c r="J63" s="370">
        <v>116770161</v>
      </c>
      <c r="L63" s="370">
        <v>99506126</v>
      </c>
      <c r="N63" s="370">
        <v>8386622</v>
      </c>
      <c r="P63" s="370">
        <v>6273391</v>
      </c>
    </row>
    <row r="64" spans="6:24" ht="22" customHeight="1">
      <c r="J64" s="370">
        <v>170000</v>
      </c>
      <c r="L64" s="370">
        <v>776750</v>
      </c>
      <c r="N64" s="370">
        <v>670000</v>
      </c>
      <c r="P64" s="370">
        <v>676750</v>
      </c>
    </row>
    <row r="76" spans="9:16" ht="22" customHeight="1">
      <c r="J76" s="34"/>
      <c r="K76" s="34"/>
      <c r="L76" s="34"/>
      <c r="M76" s="34"/>
      <c r="N76" s="34"/>
      <c r="O76" s="65" t="s">
        <v>93</v>
      </c>
    </row>
    <row r="77" spans="9:16" ht="22" customHeight="1">
      <c r="J77" s="34"/>
      <c r="K77" s="34"/>
      <c r="L77" s="34"/>
      <c r="M77" s="34"/>
      <c r="N77" s="34"/>
      <c r="O77" s="65" t="s">
        <v>94</v>
      </c>
      <c r="P77" s="2"/>
    </row>
    <row r="79" spans="9:16" ht="22" customHeight="1">
      <c r="I79" s="29">
        <v>22</v>
      </c>
    </row>
    <row r="81" spans="10:16" ht="22" customHeight="1">
      <c r="L81" s="29">
        <v>420206768</v>
      </c>
      <c r="P81" s="29">
        <v>420206768</v>
      </c>
    </row>
    <row r="82" spans="10:16" ht="22" customHeight="1">
      <c r="J82" s="29">
        <v>462227767</v>
      </c>
      <c r="N82" s="29">
        <v>462227767</v>
      </c>
    </row>
    <row r="84" spans="10:16" ht="22" customHeight="1">
      <c r="J84" s="373">
        <f>[1]BL!$D$82</f>
        <v>0</v>
      </c>
      <c r="L84" s="29">
        <f>[1]BL!$F$82</f>
        <v>420206767</v>
      </c>
      <c r="N84" s="373">
        <f>[1]BL!$H$82</f>
        <v>0</v>
      </c>
      <c r="P84" s="29">
        <f>[1]BL!$J$82</f>
        <v>420206767</v>
      </c>
    </row>
    <row r="85" spans="10:16" ht="22" customHeight="1">
      <c r="J85" s="29">
        <f>[1]BL!$D$83</f>
        <v>462226467</v>
      </c>
      <c r="L85" s="373">
        <f>[1]BL!$F$83</f>
        <v>0</v>
      </c>
      <c r="N85" s="29">
        <f>[1]BL!$H$83</f>
        <v>462226467</v>
      </c>
      <c r="P85" s="373">
        <f>[1]BL!$J$83</f>
        <v>0</v>
      </c>
    </row>
    <row r="86" spans="10:16" ht="22" customHeight="1">
      <c r="J86" s="29">
        <f>[1]BL!$D$84</f>
        <v>694968529</v>
      </c>
      <c r="L86" s="29">
        <f>[1]BL!$F$84</f>
        <v>694968529</v>
      </c>
      <c r="N86" s="29">
        <f>[1]BL!$H$84</f>
        <v>694968529</v>
      </c>
      <c r="P86" s="29">
        <f>[1]BL!$J$84</f>
        <v>694968529</v>
      </c>
    </row>
    <row r="87" spans="10:16" ht="22" customHeight="1">
      <c r="J87" s="29">
        <f>[1]BL!$D$85</f>
        <v>44033292</v>
      </c>
      <c r="L87" s="29">
        <f>[1]BL!$F$85</f>
        <v>44033292</v>
      </c>
      <c r="N87" s="29">
        <f>[1]BL!$H$85</f>
        <v>44033292</v>
      </c>
      <c r="P87" s="29">
        <f>[1]BL!$J$85</f>
        <v>44033292</v>
      </c>
    </row>
    <row r="89" spans="10:16" ht="22" customHeight="1">
      <c r="J89" s="29">
        <f>[1]BL!$D$87</f>
        <v>46222777</v>
      </c>
      <c r="L89" s="29">
        <f>[1]BL!$F$87</f>
        <v>36020698</v>
      </c>
      <c r="N89" s="29">
        <f>[1]BL!$H$87</f>
        <v>46222777</v>
      </c>
      <c r="P89" s="29">
        <f>[1]BL!$J$87</f>
        <v>36020698</v>
      </c>
    </row>
    <row r="90" spans="10:16" ht="22" customHeight="1">
      <c r="J90" s="29">
        <f>[1]BL!$D$88</f>
        <v>1394080958</v>
      </c>
      <c r="L90" s="29">
        <f>[1]BL!$F$88</f>
        <v>1283201570</v>
      </c>
      <c r="N90" s="29">
        <f>[1]BL!$H$88</f>
        <v>1388865563</v>
      </c>
      <c r="P90" s="29">
        <f>[1]BL!$J$88</f>
        <v>1283201570</v>
      </c>
    </row>
    <row r="91" spans="10:16" ht="22" customHeight="1">
      <c r="J91" s="29">
        <f>[1]BL!$D$89</f>
        <v>-152230569</v>
      </c>
      <c r="L91" s="29">
        <f>[1]BL!$F$89</f>
        <v>-5193010</v>
      </c>
      <c r="N91" s="29">
        <f>[1]BL!$H$89</f>
        <v>-7631427</v>
      </c>
      <c r="P91" s="29">
        <f>[1]BL!$J$89</f>
        <v>-5193010</v>
      </c>
    </row>
    <row r="92" spans="10:16" ht="22" customHeight="1">
      <c r="L92" s="29">
        <f>SUM(L83:L91)</f>
        <v>2473237846</v>
      </c>
    </row>
    <row r="93" spans="10:16" ht="22" customHeight="1">
      <c r="J93" s="29">
        <f>[1]BL!$D$91</f>
        <v>4351547</v>
      </c>
      <c r="L93" s="29">
        <f>[1]BL!$F$91</f>
        <v>168381176</v>
      </c>
    </row>
  </sheetData>
  <mergeCells count="5">
    <mergeCell ref="A3:O3"/>
    <mergeCell ref="E4:Y4"/>
    <mergeCell ref="K5:M5"/>
    <mergeCell ref="E11:Y11"/>
    <mergeCell ref="O5:S5"/>
  </mergeCells>
  <pageMargins left="0.56000000000000005" right="0.28000000000000003" top="0.63" bottom="0.41" header="0.511811023622047" footer="0.41"/>
  <pageSetup paperSize="9" scale="61" firstPageNumber="11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93"/>
  <sheetViews>
    <sheetView view="pageBreakPreview" topLeftCell="P1" zoomScale="80" zoomScaleNormal="75" zoomScaleSheetLayoutView="80" workbookViewId="0">
      <selection activeCell="AB1" sqref="AB1:XFD1048576"/>
    </sheetView>
  </sheetViews>
  <sheetFormatPr defaultColWidth="9.09765625" defaultRowHeight="22" customHeight="1"/>
  <cols>
    <col min="1" max="2" width="2.69921875" style="13" customWidth="1"/>
    <col min="3" max="3" width="58.09765625" style="13" customWidth="1"/>
    <col min="4" max="4" width="7.59765625" style="2" bestFit="1" customWidth="1"/>
    <col min="5" max="5" width="15" style="13" customWidth="1"/>
    <col min="6" max="6" width="0.8984375" style="29" customWidth="1"/>
    <col min="7" max="7" width="14.3984375" style="13" customWidth="1"/>
    <col min="8" max="8" width="0.8984375" style="13" customWidth="1"/>
    <col min="9" max="9" width="14.8984375" style="29" customWidth="1"/>
    <col min="10" max="10" width="0.8984375" style="29" customWidth="1"/>
    <col min="11" max="11" width="14.296875" style="29" customWidth="1"/>
    <col min="12" max="12" width="0.8984375" style="29" customWidth="1"/>
    <col min="13" max="13" width="15.8984375" style="29" customWidth="1"/>
    <col min="14" max="14" width="0.69921875" style="29" customWidth="1"/>
    <col min="15" max="15" width="15" style="29" customWidth="1"/>
    <col min="16" max="16" width="0.8984375" style="29" customWidth="1"/>
    <col min="17" max="17" width="15.8984375" style="29" customWidth="1"/>
    <col min="18" max="18" width="1.3984375" style="29" customWidth="1"/>
    <col min="19" max="19" width="17.3984375" style="29" customWidth="1"/>
    <col min="20" max="20" width="0.8984375" style="29" customWidth="1"/>
    <col min="21" max="21" width="15" style="13" customWidth="1"/>
    <col min="22" max="22" width="0.8984375" style="29" customWidth="1"/>
    <col min="23" max="23" width="17" style="29" customWidth="1"/>
    <col min="24" max="24" width="0.8984375" style="29" customWidth="1"/>
    <col min="25" max="25" width="15.19921875" style="13" customWidth="1"/>
    <col min="26" max="26" width="0.8984375" style="13" customWidth="1"/>
    <col min="27" max="27" width="18.296875" style="13" customWidth="1"/>
    <col min="28" max="16384" width="9.09765625" style="13"/>
  </cols>
  <sheetData>
    <row r="1" spans="1:27" s="60" customFormat="1" ht="22" customHeight="1">
      <c r="A1" s="37" t="s">
        <v>79</v>
      </c>
      <c r="B1" s="58"/>
      <c r="C1" s="58"/>
      <c r="D1" s="58"/>
      <c r="E1" s="58"/>
      <c r="F1" s="59"/>
      <c r="G1" s="58"/>
      <c r="H1" s="58"/>
      <c r="I1" s="58"/>
      <c r="J1" s="59"/>
      <c r="K1" s="58"/>
      <c r="L1" s="59"/>
      <c r="M1" s="58"/>
      <c r="N1" s="59"/>
      <c r="O1" s="58"/>
      <c r="P1" s="59"/>
      <c r="Q1" s="58"/>
      <c r="R1" s="58"/>
      <c r="S1" s="58"/>
      <c r="T1" s="59"/>
      <c r="U1" s="58"/>
      <c r="V1" s="59"/>
      <c r="W1" s="59"/>
      <c r="X1" s="59"/>
      <c r="Y1" s="58"/>
    </row>
    <row r="2" spans="1:27" s="60" customFormat="1" ht="22" customHeight="1">
      <c r="A2" s="58" t="s">
        <v>226</v>
      </c>
      <c r="B2" s="58"/>
      <c r="C2" s="58"/>
      <c r="D2" s="58"/>
      <c r="E2" s="58"/>
      <c r="F2" s="59"/>
      <c r="G2" s="58"/>
      <c r="H2" s="58"/>
      <c r="I2" s="58"/>
      <c r="J2" s="59"/>
      <c r="K2" s="58"/>
      <c r="L2" s="59"/>
      <c r="M2" s="58"/>
      <c r="N2" s="59"/>
      <c r="O2" s="58"/>
      <c r="P2" s="59"/>
      <c r="Q2" s="58"/>
      <c r="R2" s="58"/>
      <c r="S2" s="58"/>
      <c r="T2" s="59"/>
      <c r="U2" s="58"/>
      <c r="V2" s="59"/>
      <c r="W2" s="59"/>
      <c r="X2" s="59"/>
      <c r="Y2" s="58"/>
    </row>
    <row r="3" spans="1:27" ht="22" customHeight="1">
      <c r="A3" s="416"/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62"/>
      <c r="Q3" s="231"/>
      <c r="R3" s="231"/>
      <c r="S3" s="231"/>
      <c r="T3" s="63"/>
      <c r="U3" s="14"/>
      <c r="V3" s="63"/>
      <c r="W3" s="63"/>
      <c r="X3" s="63"/>
      <c r="Y3" s="14"/>
    </row>
    <row r="4" spans="1:27" ht="22" customHeight="1">
      <c r="A4" s="10"/>
      <c r="B4" s="10"/>
      <c r="C4" s="10"/>
      <c r="E4" s="417" t="s">
        <v>1</v>
      </c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</row>
    <row r="5" spans="1:27" ht="22" customHeight="1">
      <c r="A5" s="10"/>
      <c r="B5" s="10"/>
      <c r="C5" s="10"/>
      <c r="E5" s="230"/>
      <c r="F5" s="230"/>
      <c r="K5" s="418" t="s">
        <v>30</v>
      </c>
      <c r="L5" s="418"/>
      <c r="M5" s="418"/>
      <c r="O5" s="418" t="s">
        <v>74</v>
      </c>
      <c r="P5" s="418"/>
      <c r="Q5" s="418"/>
      <c r="R5" s="418"/>
      <c r="S5" s="418"/>
      <c r="T5" s="418"/>
      <c r="U5" s="418"/>
      <c r="V5" s="230"/>
      <c r="W5" s="230"/>
      <c r="X5" s="230"/>
      <c r="Y5" s="230"/>
    </row>
    <row r="6" spans="1:27" ht="22" customHeight="1">
      <c r="A6" s="10"/>
      <c r="B6" s="10"/>
      <c r="C6" s="10"/>
      <c r="E6" s="230"/>
      <c r="F6" s="230"/>
      <c r="K6" s="34"/>
      <c r="L6" s="34"/>
      <c r="O6" s="420" t="s">
        <v>104</v>
      </c>
      <c r="P6" s="420"/>
      <c r="Q6" s="420"/>
      <c r="R6" s="34"/>
      <c r="S6" s="34"/>
      <c r="T6" s="34"/>
      <c r="U6" s="34"/>
      <c r="V6" s="230"/>
      <c r="W6" s="230"/>
      <c r="X6" s="230"/>
      <c r="Y6" s="230"/>
    </row>
    <row r="7" spans="1:27" ht="22" customHeight="1">
      <c r="A7" s="10"/>
      <c r="B7" s="10"/>
      <c r="C7" s="10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Q7" s="65" t="s">
        <v>96</v>
      </c>
      <c r="R7" s="65"/>
      <c r="U7" s="65"/>
      <c r="V7" s="34"/>
      <c r="W7" s="67"/>
      <c r="X7" s="67"/>
      <c r="Y7" s="67"/>
      <c r="Z7" s="67"/>
    </row>
    <row r="8" spans="1:27" ht="22" customHeight="1">
      <c r="A8" s="10"/>
      <c r="B8" s="10"/>
      <c r="C8" s="10"/>
      <c r="F8" s="34"/>
      <c r="G8" s="34"/>
      <c r="H8" s="34"/>
      <c r="I8" s="34"/>
      <c r="J8" s="34"/>
      <c r="K8" s="34"/>
      <c r="L8" s="34"/>
      <c r="M8" s="34"/>
      <c r="N8" s="34"/>
      <c r="O8" s="34"/>
      <c r="Q8" s="65" t="s">
        <v>54</v>
      </c>
      <c r="R8" s="65"/>
      <c r="S8" s="65" t="s">
        <v>274</v>
      </c>
      <c r="U8" s="65"/>
      <c r="V8" s="34"/>
      <c r="W8" s="67" t="s">
        <v>122</v>
      </c>
      <c r="X8" s="67"/>
      <c r="Y8" s="67"/>
      <c r="Z8" s="67"/>
    </row>
    <row r="9" spans="1:27" ht="22" customHeight="1">
      <c r="A9" s="10"/>
      <c r="B9" s="10"/>
      <c r="C9" s="10"/>
      <c r="E9" s="2" t="s">
        <v>119</v>
      </c>
      <c r="F9" s="67"/>
      <c r="G9" s="67" t="s">
        <v>31</v>
      </c>
      <c r="H9" s="34"/>
      <c r="I9" s="34" t="s">
        <v>31</v>
      </c>
      <c r="J9" s="34"/>
      <c r="K9" s="34"/>
      <c r="L9" s="34"/>
      <c r="M9" s="34"/>
      <c r="N9" s="34"/>
      <c r="O9" s="65" t="s">
        <v>93</v>
      </c>
      <c r="Q9" s="65" t="s">
        <v>120</v>
      </c>
      <c r="R9" s="65"/>
      <c r="S9" s="2" t="s">
        <v>275</v>
      </c>
      <c r="U9" s="65" t="s">
        <v>55</v>
      </c>
      <c r="V9" s="34"/>
      <c r="W9" s="34" t="s">
        <v>121</v>
      </c>
      <c r="X9" s="67"/>
      <c r="Y9" s="211" t="s">
        <v>101</v>
      </c>
      <c r="Z9" s="67"/>
    </row>
    <row r="10" spans="1:27" s="2" customFormat="1" ht="22" customHeight="1">
      <c r="A10" s="3"/>
      <c r="B10" s="3"/>
      <c r="C10" s="69"/>
      <c r="E10" s="67" t="s">
        <v>118</v>
      </c>
      <c r="F10" s="67"/>
      <c r="G10" s="67" t="s">
        <v>255</v>
      </c>
      <c r="H10" s="67"/>
      <c r="I10" s="67" t="s">
        <v>52</v>
      </c>
      <c r="J10" s="34"/>
      <c r="K10" s="34"/>
      <c r="L10" s="34"/>
      <c r="M10" s="34"/>
      <c r="N10" s="34"/>
      <c r="O10" s="65" t="s">
        <v>94</v>
      </c>
      <c r="Q10" s="2" t="s">
        <v>157</v>
      </c>
      <c r="S10" s="65" t="s">
        <v>276</v>
      </c>
      <c r="U10" s="2" t="s">
        <v>56</v>
      </c>
      <c r="V10" s="34"/>
      <c r="W10" s="68" t="s">
        <v>124</v>
      </c>
      <c r="X10" s="67"/>
      <c r="Y10" s="211" t="s">
        <v>102</v>
      </c>
      <c r="Z10" s="67"/>
      <c r="AA10" s="67" t="s">
        <v>32</v>
      </c>
    </row>
    <row r="11" spans="1:27" s="2" customFormat="1" ht="22" customHeight="1">
      <c r="A11" s="3"/>
      <c r="B11" s="3"/>
      <c r="C11" s="3"/>
      <c r="D11" s="269" t="s">
        <v>0</v>
      </c>
      <c r="E11" s="67" t="s">
        <v>33</v>
      </c>
      <c r="F11" s="67"/>
      <c r="G11" s="34" t="s">
        <v>254</v>
      </c>
      <c r="H11" s="67"/>
      <c r="I11" s="67" t="s">
        <v>53</v>
      </c>
      <c r="J11" s="34"/>
      <c r="K11" s="34" t="s">
        <v>34</v>
      </c>
      <c r="L11" s="362">
        <v>43567165</v>
      </c>
      <c r="M11" s="34" t="s">
        <v>35</v>
      </c>
      <c r="N11" s="362">
        <v>31976654</v>
      </c>
      <c r="O11" s="65" t="s">
        <v>95</v>
      </c>
      <c r="P11" s="363">
        <v>1479405</v>
      </c>
      <c r="Q11" s="65" t="s">
        <v>51</v>
      </c>
      <c r="R11" s="65"/>
      <c r="S11" s="65" t="s">
        <v>192</v>
      </c>
      <c r="U11" s="65" t="s">
        <v>76</v>
      </c>
      <c r="V11" s="34"/>
      <c r="W11" s="70" t="s">
        <v>125</v>
      </c>
      <c r="X11" s="67"/>
      <c r="Y11" s="211" t="s">
        <v>103</v>
      </c>
      <c r="Z11" s="67"/>
      <c r="AA11" s="67" t="s">
        <v>76</v>
      </c>
    </row>
    <row r="12" spans="1:27" s="2" customFormat="1" ht="22" customHeight="1">
      <c r="B12" s="3"/>
      <c r="C12" s="3"/>
      <c r="D12" s="34"/>
      <c r="E12" s="419" t="s">
        <v>278</v>
      </c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  <c r="W12" s="419"/>
      <c r="X12" s="419"/>
      <c r="Y12" s="419"/>
      <c r="Z12" s="419"/>
      <c r="AA12" s="419"/>
    </row>
    <row r="13" spans="1:27" s="54" customFormat="1" ht="22" customHeight="1">
      <c r="A13" s="151" t="s">
        <v>231</v>
      </c>
      <c r="B13" s="152"/>
      <c r="C13" s="152"/>
      <c r="D13" s="153"/>
      <c r="E13" s="143"/>
      <c r="F13" s="153"/>
      <c r="G13" s="143"/>
      <c r="H13" s="143"/>
      <c r="I13" s="143"/>
      <c r="J13" s="153">
        <v>64771836</v>
      </c>
      <c r="K13" s="143"/>
      <c r="L13" s="136">
        <v>32970064</v>
      </c>
      <c r="M13" s="94"/>
      <c r="N13" s="136">
        <v>10405982</v>
      </c>
      <c r="O13" s="143"/>
      <c r="P13" s="153">
        <v>8396647</v>
      </c>
      <c r="Q13" s="143"/>
      <c r="R13" s="143"/>
      <c r="U13" s="143"/>
      <c r="V13" s="153"/>
      <c r="W13" s="143"/>
      <c r="X13" s="153"/>
      <c r="Y13" s="153"/>
      <c r="Z13" s="153"/>
      <c r="AA13" s="143"/>
    </row>
    <row r="14" spans="1:27" s="3" customFormat="1" ht="22" customHeight="1">
      <c r="A14" s="154" t="s">
        <v>272</v>
      </c>
      <c r="B14" s="150"/>
      <c r="C14" s="150"/>
      <c r="D14" s="149"/>
      <c r="E14" s="155">
        <v>420206767</v>
      </c>
      <c r="F14" s="155"/>
      <c r="G14" s="155">
        <v>694968529</v>
      </c>
      <c r="H14" s="155"/>
      <c r="I14" s="155">
        <v>44033292</v>
      </c>
      <c r="J14" s="155"/>
      <c r="K14" s="155">
        <v>36020698</v>
      </c>
      <c r="L14" s="155"/>
      <c r="M14" s="155">
        <v>1303191772</v>
      </c>
      <c r="N14" s="155"/>
      <c r="O14" s="155">
        <v>-13314296</v>
      </c>
      <c r="P14" s="155"/>
      <c r="Q14" s="155">
        <v>8121286</v>
      </c>
      <c r="R14" s="155"/>
      <c r="S14" s="155">
        <v>0</v>
      </c>
      <c r="T14" s="155"/>
      <c r="U14" s="155">
        <v>-5193010</v>
      </c>
      <c r="V14" s="155"/>
      <c r="W14" s="155">
        <v>2493228048</v>
      </c>
      <c r="X14" s="155"/>
      <c r="Y14" s="155">
        <v>168381176</v>
      </c>
      <c r="Z14" s="155"/>
      <c r="AA14" s="155">
        <v>2661609224</v>
      </c>
    </row>
    <row r="15" spans="1:27" s="3" customFormat="1" ht="22" customHeight="1">
      <c r="A15" s="375" t="s">
        <v>227</v>
      </c>
      <c r="B15" s="150"/>
      <c r="C15" s="150"/>
      <c r="D15" s="175">
        <v>3</v>
      </c>
      <c r="E15" s="170">
        <v>0</v>
      </c>
      <c r="F15" s="163"/>
      <c r="G15" s="170">
        <v>0</v>
      </c>
      <c r="H15" s="163"/>
      <c r="I15" s="170">
        <v>0</v>
      </c>
      <c r="J15" s="163"/>
      <c r="K15" s="170">
        <v>0</v>
      </c>
      <c r="L15" s="163"/>
      <c r="M15" s="170">
        <v>-19990202</v>
      </c>
      <c r="N15" s="376"/>
      <c r="O15" s="170">
        <v>0</v>
      </c>
      <c r="P15" s="376"/>
      <c r="Q15" s="170">
        <v>0</v>
      </c>
      <c r="R15" s="163"/>
      <c r="S15" s="302">
        <v>0</v>
      </c>
      <c r="T15" s="2"/>
      <c r="U15" s="170">
        <v>0</v>
      </c>
      <c r="V15" s="163"/>
      <c r="W15" s="170">
        <v>-19990202</v>
      </c>
      <c r="X15" s="377"/>
      <c r="Y15" s="170">
        <v>0</v>
      </c>
      <c r="Z15" s="377"/>
      <c r="AA15" s="170">
        <v>-19990202</v>
      </c>
    </row>
    <row r="16" spans="1:27" s="3" customFormat="1" ht="22" customHeight="1">
      <c r="A16" s="154" t="s">
        <v>273</v>
      </c>
      <c r="B16" s="150"/>
      <c r="C16" s="150"/>
      <c r="D16" s="149"/>
      <c r="E16" s="155">
        <f>SUM(E14:E15)</f>
        <v>420206767</v>
      </c>
      <c r="F16" s="155"/>
      <c r="G16" s="155">
        <f>SUM(G14:G15)</f>
        <v>694968529</v>
      </c>
      <c r="H16" s="155"/>
      <c r="I16" s="155">
        <f>SUM(I14:I15)</f>
        <v>44033292</v>
      </c>
      <c r="J16" s="155"/>
      <c r="K16" s="155">
        <f>SUM(K14:K15)</f>
        <v>36020698</v>
      </c>
      <c r="L16" s="155"/>
      <c r="M16" s="155">
        <f>SUM(M14:M15)</f>
        <v>1283201570</v>
      </c>
      <c r="N16" s="365"/>
      <c r="O16" s="155">
        <f>SUM(O14:O15)</f>
        <v>-13314296</v>
      </c>
      <c r="P16" s="365"/>
      <c r="Q16" s="155">
        <f>SUM(Q14:Q15)</f>
        <v>8121286</v>
      </c>
      <c r="R16" s="155"/>
      <c r="S16" s="155">
        <f>SUM(S14:S15)</f>
        <v>0</v>
      </c>
      <c r="U16" s="155">
        <f>SUM(U14:U15)</f>
        <v>-5193010</v>
      </c>
      <c r="V16" s="155"/>
      <c r="W16" s="155">
        <f>SUM(W14:W15)</f>
        <v>2473237846</v>
      </c>
      <c r="X16" s="156"/>
      <c r="Y16" s="155">
        <f>SUM(Y14:Y15)</f>
        <v>168381176</v>
      </c>
      <c r="Z16" s="156"/>
      <c r="AA16" s="155">
        <f>SUM(AA14:AA15)</f>
        <v>2641619022</v>
      </c>
    </row>
    <row r="17" spans="1:39" s="2" customFormat="1" ht="22" customHeight="1">
      <c r="A17" s="147"/>
      <c r="B17" s="150"/>
      <c r="C17" s="150"/>
      <c r="D17" s="157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U17" s="158"/>
      <c r="V17" s="158"/>
      <c r="W17" s="158"/>
      <c r="X17" s="158"/>
      <c r="Y17" s="158"/>
      <c r="Z17" s="158"/>
      <c r="AA17" s="158"/>
    </row>
    <row r="18" spans="1:39" s="2" customFormat="1" ht="22" customHeight="1">
      <c r="A18" s="151" t="s">
        <v>58</v>
      </c>
      <c r="B18" s="150"/>
      <c r="C18" s="150"/>
      <c r="D18" s="157"/>
      <c r="E18" s="158"/>
      <c r="F18" s="158"/>
      <c r="G18" s="158"/>
      <c r="H18" s="158"/>
      <c r="I18" s="158"/>
      <c r="J18" s="364">
        <v>1873244</v>
      </c>
      <c r="K18" s="158"/>
      <c r="L18" s="158"/>
      <c r="M18" s="158"/>
      <c r="N18" s="158"/>
      <c r="O18" s="158"/>
      <c r="P18" s="158"/>
      <c r="Q18" s="158"/>
      <c r="R18" s="158"/>
      <c r="U18" s="158"/>
      <c r="V18" s="158"/>
      <c r="W18" s="158"/>
      <c r="X18" s="158"/>
      <c r="Y18" s="158"/>
      <c r="Z18" s="158"/>
      <c r="AA18" s="158"/>
    </row>
    <row r="19" spans="1:39" s="2" customFormat="1" ht="22" customHeight="1">
      <c r="A19" s="159" t="s">
        <v>65</v>
      </c>
      <c r="B19" s="159" t="s">
        <v>97</v>
      </c>
      <c r="C19" s="150"/>
      <c r="D19" s="157"/>
      <c r="E19" s="160"/>
      <c r="F19" s="149"/>
      <c r="G19" s="160"/>
      <c r="H19" s="160"/>
      <c r="I19" s="160"/>
      <c r="J19" s="161">
        <v>2168700</v>
      </c>
      <c r="K19" s="160"/>
      <c r="L19" s="161"/>
      <c r="M19" s="160"/>
      <c r="N19" s="161">
        <v>24650</v>
      </c>
      <c r="O19" s="155"/>
      <c r="P19" s="161"/>
      <c r="Q19" s="160"/>
      <c r="R19" s="160"/>
      <c r="S19" s="160"/>
      <c r="U19" s="160"/>
      <c r="V19" s="155"/>
      <c r="W19" s="160"/>
      <c r="X19" s="161"/>
      <c r="Y19" s="300"/>
      <c r="Z19" s="161"/>
      <c r="AA19" s="155"/>
    </row>
    <row r="20" spans="1:39" s="2" customFormat="1" ht="22" customHeight="1">
      <c r="A20" s="162"/>
      <c r="B20" s="162" t="s">
        <v>168</v>
      </c>
      <c r="D20" s="175">
        <v>32</v>
      </c>
      <c r="E20" s="163">
        <v>42019700</v>
      </c>
      <c r="F20" s="155"/>
      <c r="G20" s="296">
        <v>0</v>
      </c>
      <c r="H20" s="42"/>
      <c r="I20" s="296">
        <v>0</v>
      </c>
      <c r="J20" s="42"/>
      <c r="K20" s="296">
        <v>0</v>
      </c>
      <c r="L20" s="155"/>
      <c r="M20" s="164">
        <v>-42019700</v>
      </c>
      <c r="N20" s="158"/>
      <c r="O20" s="120">
        <v>0</v>
      </c>
      <c r="P20" s="301"/>
      <c r="Q20" s="120">
        <v>0</v>
      </c>
      <c r="R20" s="120"/>
      <c r="S20" s="120">
        <v>0</v>
      </c>
      <c r="T20" s="303"/>
      <c r="U20" s="120">
        <f>SUM(O20:S20)</f>
        <v>0</v>
      </c>
      <c r="V20" s="120"/>
      <c r="W20" s="120">
        <f>SUM(U20,E20:M20)</f>
        <v>0</v>
      </c>
      <c r="X20" s="301"/>
      <c r="Y20" s="120">
        <v>0</v>
      </c>
      <c r="Z20" s="301"/>
      <c r="AA20" s="296">
        <v>0</v>
      </c>
    </row>
    <row r="21" spans="1:39" s="2" customFormat="1" ht="22" customHeight="1">
      <c r="A21" s="162"/>
      <c r="B21" s="162" t="s">
        <v>145</v>
      </c>
      <c r="D21" s="175">
        <v>32</v>
      </c>
      <c r="E21" s="296">
        <v>0</v>
      </c>
      <c r="F21" s="155"/>
      <c r="G21" s="296">
        <v>0</v>
      </c>
      <c r="H21" s="296"/>
      <c r="I21" s="296">
        <v>0</v>
      </c>
      <c r="J21" s="297"/>
      <c r="K21" s="296">
        <v>0</v>
      </c>
      <c r="L21" s="155"/>
      <c r="M21" s="164">
        <v>-247922448</v>
      </c>
      <c r="N21" s="158"/>
      <c r="O21" s="120">
        <v>0</v>
      </c>
      <c r="P21" s="301"/>
      <c r="Q21" s="120">
        <v>0</v>
      </c>
      <c r="R21" s="120"/>
      <c r="S21" s="120">
        <v>0</v>
      </c>
      <c r="T21" s="303"/>
      <c r="U21" s="120">
        <f>SUM(O21:S21)</f>
        <v>0</v>
      </c>
      <c r="V21" s="164"/>
      <c r="W21" s="164">
        <f>SUM(U21,E21:M21)</f>
        <v>-247922448</v>
      </c>
      <c r="X21" s="158"/>
      <c r="Y21" s="120">
        <v>0</v>
      </c>
      <c r="Z21" s="158"/>
      <c r="AA21" s="163">
        <f>SUM(W21:Y21)</f>
        <v>-247922448</v>
      </c>
    </row>
    <row r="22" spans="1:39" s="2" customFormat="1" ht="22" customHeight="1">
      <c r="A22" s="159" t="s">
        <v>66</v>
      </c>
      <c r="B22" s="159" t="s">
        <v>158</v>
      </c>
      <c r="C22" s="150"/>
      <c r="D22" s="157"/>
      <c r="E22" s="193">
        <f>SUM(E20:E21)</f>
        <v>42019700</v>
      </c>
      <c r="F22" s="287"/>
      <c r="G22" s="298">
        <f>SUM(G20:G21)</f>
        <v>0</v>
      </c>
      <c r="H22" s="292"/>
      <c r="I22" s="298">
        <f>SUM(I20:I21)</f>
        <v>0</v>
      </c>
      <c r="J22" s="292"/>
      <c r="K22" s="298">
        <f>SUM(K20:K21)</f>
        <v>0</v>
      </c>
      <c r="L22" s="189"/>
      <c r="M22" s="193">
        <f>SUM(M20:M21)</f>
        <v>-289942148</v>
      </c>
      <c r="N22" s="189"/>
      <c r="O22" s="298">
        <f>SUM(O20:O21)</f>
        <v>0</v>
      </c>
      <c r="P22" s="292"/>
      <c r="Q22" s="298">
        <f>SUM(Q20:Q21)</f>
        <v>0</v>
      </c>
      <c r="R22" s="292"/>
      <c r="S22" s="193">
        <f>SUM(S20:S21)</f>
        <v>0</v>
      </c>
      <c r="T22" s="303"/>
      <c r="U22" s="193">
        <f>SUM(U20:U21)</f>
        <v>0</v>
      </c>
      <c r="V22" s="287"/>
      <c r="W22" s="193">
        <f>SUM(W20:W21)</f>
        <v>-247922448</v>
      </c>
      <c r="X22" s="287"/>
      <c r="Y22" s="298">
        <f>SUM(Y20:Y21)</f>
        <v>0</v>
      </c>
      <c r="Z22" s="287"/>
      <c r="AA22" s="193">
        <f>SUM(AA20:AA21)</f>
        <v>-247922448</v>
      </c>
    </row>
    <row r="23" spans="1:39" s="2" customFormat="1" ht="22" customHeight="1">
      <c r="A23" s="166"/>
      <c r="B23" s="159" t="s">
        <v>193</v>
      </c>
      <c r="C23" s="150"/>
      <c r="D23" s="157"/>
      <c r="E23" s="191"/>
      <c r="F23" s="287"/>
      <c r="G23" s="297"/>
      <c r="H23" s="292"/>
      <c r="I23" s="297"/>
      <c r="J23" s="292">
        <v>10800560</v>
      </c>
      <c r="K23" s="297"/>
      <c r="L23" s="191">
        <v>17146096</v>
      </c>
      <c r="M23" s="191"/>
      <c r="N23" s="192">
        <v>10800560</v>
      </c>
      <c r="O23" s="297"/>
      <c r="P23" s="292">
        <v>17146096</v>
      </c>
      <c r="Q23" s="297"/>
      <c r="R23" s="297"/>
      <c r="S23" s="297"/>
      <c r="T23" s="303"/>
      <c r="U23" s="297"/>
      <c r="V23" s="192"/>
      <c r="W23" s="191"/>
      <c r="X23" s="192"/>
      <c r="Y23" s="191"/>
      <c r="Z23" s="192"/>
      <c r="AA23" s="191"/>
    </row>
    <row r="24" spans="1:39" s="1" customFormat="1" ht="19" customHeight="1">
      <c r="A24" s="278"/>
      <c r="B24" s="162" t="s">
        <v>196</v>
      </c>
      <c r="D24" s="4"/>
      <c r="E24" s="348">
        <v>0</v>
      </c>
      <c r="F24" s="345"/>
      <c r="G24" s="344">
        <v>0</v>
      </c>
      <c r="H24" s="345"/>
      <c r="I24" s="344">
        <v>0</v>
      </c>
      <c r="J24" s="345"/>
      <c r="K24" s="344">
        <v>0</v>
      </c>
      <c r="L24" s="345"/>
      <c r="M24" s="344">
        <v>0</v>
      </c>
      <c r="N24" s="345"/>
      <c r="O24" s="344">
        <v>0</v>
      </c>
      <c r="P24" s="345"/>
      <c r="Q24" s="344">
        <v>0</v>
      </c>
      <c r="R24" s="345"/>
      <c r="S24" s="330">
        <v>-139613775</v>
      </c>
      <c r="T24" s="346"/>
      <c r="U24" s="330">
        <v>-139613775</v>
      </c>
      <c r="V24" s="346"/>
      <c r="W24" s="330">
        <v>-139613775</v>
      </c>
      <c r="X24" s="343"/>
      <c r="Y24" s="330">
        <v>-152472805</v>
      </c>
      <c r="Z24" s="343"/>
      <c r="AA24" s="330">
        <v>-292086580</v>
      </c>
      <c r="AB24" s="279"/>
      <c r="AC24" s="282"/>
      <c r="AD24" s="279"/>
      <c r="AE24" s="282"/>
      <c r="AF24" s="281"/>
      <c r="AG24" s="280"/>
      <c r="AH24" s="281"/>
      <c r="AI24" s="283"/>
      <c r="AJ24" s="281"/>
      <c r="AK24" s="283"/>
      <c r="AL24" s="281"/>
    </row>
    <row r="25" spans="1:39" s="1" customFormat="1" ht="22" customHeight="1">
      <c r="A25" s="284" t="s">
        <v>169</v>
      </c>
      <c r="B25" s="284" t="s">
        <v>194</v>
      </c>
      <c r="D25" s="4"/>
      <c r="E25" s="342">
        <v>0</v>
      </c>
      <c r="F25" s="345"/>
      <c r="G25" s="342">
        <v>0</v>
      </c>
      <c r="H25" s="345"/>
      <c r="I25" s="342">
        <v>0</v>
      </c>
      <c r="J25" s="345">
        <v>8698976</v>
      </c>
      <c r="K25" s="342">
        <v>0</v>
      </c>
      <c r="L25" s="345">
        <v>21180131</v>
      </c>
      <c r="M25" s="342">
        <v>0</v>
      </c>
      <c r="N25" s="345">
        <v>1528218</v>
      </c>
      <c r="O25" s="342">
        <v>0</v>
      </c>
      <c r="P25" s="345"/>
      <c r="Q25" s="342">
        <v>0</v>
      </c>
      <c r="R25" s="345"/>
      <c r="S25" s="381">
        <v>0</v>
      </c>
      <c r="T25" s="345"/>
      <c r="U25" s="120">
        <v>0</v>
      </c>
      <c r="V25" s="347"/>
      <c r="W25" s="381">
        <v>0</v>
      </c>
      <c r="X25" s="347"/>
      <c r="Y25" s="381">
        <v>-15151875</v>
      </c>
      <c r="Z25" s="347"/>
      <c r="AA25" s="330">
        <v>-15151875</v>
      </c>
      <c r="AB25" s="279"/>
      <c r="AC25" s="282"/>
      <c r="AD25" s="279"/>
      <c r="AE25" s="282"/>
      <c r="AF25" s="281"/>
      <c r="AG25" s="280"/>
      <c r="AH25" s="281"/>
      <c r="AI25" s="283"/>
      <c r="AJ25" s="281"/>
      <c r="AK25" s="283"/>
      <c r="AL25" s="281"/>
    </row>
    <row r="26" spans="1:39" s="39" customFormat="1" ht="22" customHeight="1">
      <c r="A26" s="39" t="s">
        <v>150</v>
      </c>
      <c r="B26" s="277"/>
      <c r="D26" s="4"/>
      <c r="E26" s="349">
        <f>E25+E24</f>
        <v>0</v>
      </c>
      <c r="F26" s="42"/>
      <c r="G26" s="349">
        <f>G25+G24</f>
        <v>0</v>
      </c>
      <c r="H26" s="42"/>
      <c r="I26" s="349">
        <f>I25+I24</f>
        <v>0</v>
      </c>
      <c r="J26" s="42"/>
      <c r="K26" s="349">
        <f>K25+K24</f>
        <v>0</v>
      </c>
      <c r="L26" s="42">
        <v>0</v>
      </c>
      <c r="M26" s="349">
        <f>M25+M24</f>
        <v>0</v>
      </c>
      <c r="N26" s="42">
        <v>1770388219</v>
      </c>
      <c r="O26" s="349">
        <f>O25+O24</f>
        <v>0</v>
      </c>
      <c r="P26" s="42">
        <v>1605495843</v>
      </c>
      <c r="Q26" s="349">
        <f>Q25+Q24</f>
        <v>0</v>
      </c>
      <c r="R26" s="42"/>
      <c r="S26" s="382">
        <f>S25+S24</f>
        <v>-139613775</v>
      </c>
      <c r="T26" s="42"/>
      <c r="U26" s="382">
        <f>U25+U24</f>
        <v>-139613775</v>
      </c>
      <c r="V26" s="286"/>
      <c r="W26" s="382">
        <f>W25+W24</f>
        <v>-139613775</v>
      </c>
      <c r="X26" s="286"/>
      <c r="Y26" s="382">
        <f>Y25+Y24</f>
        <v>-167624680</v>
      </c>
      <c r="Z26" s="286"/>
      <c r="AA26" s="382">
        <f>AA25+AA24</f>
        <v>-307238455</v>
      </c>
      <c r="AB26" s="279"/>
      <c r="AC26" s="282"/>
      <c r="AD26" s="279"/>
      <c r="AE26" s="282"/>
      <c r="AF26" s="281"/>
      <c r="AG26" s="280"/>
      <c r="AH26" s="281"/>
      <c r="AI26" s="283"/>
      <c r="AJ26" s="281"/>
      <c r="AK26" s="283"/>
      <c r="AL26" s="281"/>
      <c r="AM26" s="1"/>
    </row>
    <row r="27" spans="1:39" s="39" customFormat="1" ht="22" customHeight="1">
      <c r="A27" s="285" t="s">
        <v>57</v>
      </c>
      <c r="B27" s="277"/>
      <c r="D27" s="4"/>
      <c r="E27" s="304">
        <f>E26+E22</f>
        <v>42019700</v>
      </c>
      <c r="F27" s="286"/>
      <c r="G27" s="350">
        <f>G26+G22</f>
        <v>0</v>
      </c>
      <c r="H27" s="42"/>
      <c r="I27" s="350">
        <f>I26+I22</f>
        <v>0</v>
      </c>
      <c r="J27" s="42">
        <v>13115106</v>
      </c>
      <c r="K27" s="350">
        <f>K26+K22</f>
        <v>0</v>
      </c>
      <c r="L27" s="286">
        <v>0</v>
      </c>
      <c r="M27" s="380">
        <f>M26+M22</f>
        <v>-289942148</v>
      </c>
      <c r="N27" s="286"/>
      <c r="O27" s="350">
        <f>O26+O22</f>
        <v>0</v>
      </c>
      <c r="P27" s="42"/>
      <c r="Q27" s="350">
        <f>Q26+Q22</f>
        <v>0</v>
      </c>
      <c r="R27" s="42"/>
      <c r="S27" s="380">
        <f>S26+S22</f>
        <v>-139613775</v>
      </c>
      <c r="T27" s="42"/>
      <c r="U27" s="380">
        <f>U26+U22</f>
        <v>-139613775</v>
      </c>
      <c r="V27" s="286"/>
      <c r="W27" s="380">
        <f>W26+W22</f>
        <v>-387536223</v>
      </c>
      <c r="X27" s="286"/>
      <c r="Y27" s="380">
        <f>Y26+Y22</f>
        <v>-167624680</v>
      </c>
      <c r="Z27" s="286"/>
      <c r="AA27" s="380">
        <f>AA26+AA22</f>
        <v>-555160903</v>
      </c>
      <c r="AB27" s="279"/>
      <c r="AC27" s="282"/>
      <c r="AD27" s="279"/>
      <c r="AE27" s="282"/>
      <c r="AF27" s="281"/>
      <c r="AG27" s="280"/>
      <c r="AH27" s="281"/>
      <c r="AI27" s="283"/>
      <c r="AJ27" s="281"/>
      <c r="AK27" s="283"/>
      <c r="AL27" s="281"/>
      <c r="AM27" s="1"/>
    </row>
    <row r="28" spans="1:39" s="39" customFormat="1" ht="22" customHeight="1">
      <c r="A28" s="285"/>
      <c r="B28" s="277"/>
      <c r="D28" s="4"/>
      <c r="E28" s="340"/>
      <c r="F28" s="286"/>
      <c r="G28" s="341"/>
      <c r="H28" s="286"/>
      <c r="I28" s="341"/>
      <c r="J28" s="286">
        <v>64081920</v>
      </c>
      <c r="K28" s="341"/>
      <c r="L28" s="286">
        <v>64331979</v>
      </c>
      <c r="M28" s="340"/>
      <c r="N28" s="286">
        <v>64081920</v>
      </c>
      <c r="O28" s="341"/>
      <c r="P28" s="42">
        <v>64331979</v>
      </c>
      <c r="Q28" s="341"/>
      <c r="R28" s="286"/>
      <c r="S28" s="340"/>
      <c r="T28" s="286"/>
      <c r="U28" s="340"/>
      <c r="V28" s="286"/>
      <c r="W28" s="340"/>
      <c r="X28" s="286"/>
      <c r="Y28" s="340"/>
      <c r="Z28" s="286"/>
      <c r="AA28" s="340"/>
      <c r="AB28" s="279"/>
      <c r="AC28" s="282"/>
      <c r="AD28" s="279"/>
      <c r="AE28" s="282"/>
      <c r="AF28" s="281"/>
      <c r="AG28" s="280"/>
      <c r="AH28" s="281"/>
      <c r="AI28" s="283"/>
      <c r="AJ28" s="281"/>
      <c r="AK28" s="283"/>
      <c r="AL28" s="281"/>
      <c r="AM28" s="1"/>
    </row>
    <row r="29" spans="1:39" s="2" customFormat="1" ht="21" customHeight="1">
      <c r="A29" s="168" t="s">
        <v>252</v>
      </c>
      <c r="B29" s="150"/>
      <c r="C29" s="150"/>
      <c r="D29" s="157"/>
      <c r="E29" s="158"/>
      <c r="F29" s="286"/>
      <c r="G29" s="301"/>
      <c r="H29" s="286"/>
      <c r="I29" s="301"/>
      <c r="J29" s="286">
        <v>1427632893</v>
      </c>
      <c r="K29" s="301"/>
      <c r="L29" s="286">
        <v>1488757757</v>
      </c>
      <c r="M29" s="158"/>
      <c r="N29" s="286">
        <v>99387298</v>
      </c>
      <c r="O29" s="301"/>
      <c r="P29" s="42">
        <v>95273807</v>
      </c>
      <c r="Q29" s="301"/>
      <c r="R29" s="286"/>
      <c r="S29" s="158"/>
      <c r="T29" s="286"/>
      <c r="U29" s="158"/>
      <c r="V29" s="286"/>
      <c r="W29" s="158"/>
      <c r="X29" s="286"/>
      <c r="Y29" s="158"/>
      <c r="Z29" s="286"/>
      <c r="AA29" s="158"/>
    </row>
    <row r="30" spans="1:39" s="2" customFormat="1" ht="22" customHeight="1">
      <c r="A30" s="169"/>
      <c r="B30" s="169" t="s">
        <v>141</v>
      </c>
      <c r="C30" s="150"/>
      <c r="D30" s="157"/>
      <c r="E30" s="296">
        <v>0</v>
      </c>
      <c r="F30" s="42"/>
      <c r="G30" s="296">
        <v>0</v>
      </c>
      <c r="H30" s="42"/>
      <c r="I30" s="296">
        <v>0</v>
      </c>
      <c r="J30" s="42">
        <v>490071667</v>
      </c>
      <c r="K30" s="296">
        <v>0</v>
      </c>
      <c r="L30" s="286">
        <v>490071667</v>
      </c>
      <c r="M30" s="144">
        <v>386050088</v>
      </c>
      <c r="N30" s="286"/>
      <c r="O30" s="296">
        <v>0</v>
      </c>
      <c r="P30" s="42"/>
      <c r="Q30" s="296">
        <v>0</v>
      </c>
      <c r="R30" s="42"/>
      <c r="S30" s="296">
        <v>0</v>
      </c>
      <c r="T30" s="42"/>
      <c r="U30" s="296">
        <v>0</v>
      </c>
      <c r="V30" s="286"/>
      <c r="W30" s="163">
        <v>386050088</v>
      </c>
      <c r="X30" s="286"/>
      <c r="Y30" s="163">
        <v>23783469</v>
      </c>
      <c r="Z30" s="286"/>
      <c r="AA30" s="163">
        <v>409833557</v>
      </c>
    </row>
    <row r="31" spans="1:39" s="2" customFormat="1" ht="22" customHeight="1">
      <c r="A31" s="169"/>
      <c r="B31" s="169" t="s">
        <v>104</v>
      </c>
      <c r="C31" s="150"/>
      <c r="D31" s="157"/>
      <c r="E31" s="302">
        <v>0</v>
      </c>
      <c r="F31" s="42"/>
      <c r="G31" s="302">
        <v>0</v>
      </c>
      <c r="H31" s="42"/>
      <c r="I31" s="302">
        <v>0</v>
      </c>
      <c r="J31" s="42">
        <v>70585150</v>
      </c>
      <c r="K31" s="302">
        <v>0</v>
      </c>
      <c r="L31" s="286">
        <v>75416241</v>
      </c>
      <c r="M31" s="170">
        <v>4689246</v>
      </c>
      <c r="N31" s="286"/>
      <c r="O31" s="170">
        <v>-4670600</v>
      </c>
      <c r="P31" s="286"/>
      <c r="Q31" s="170">
        <v>-2753184</v>
      </c>
      <c r="R31" s="286"/>
      <c r="S31" s="302">
        <v>0</v>
      </c>
      <c r="T31" s="286"/>
      <c r="U31" s="170">
        <v>-7423784</v>
      </c>
      <c r="V31" s="286"/>
      <c r="W31" s="170">
        <v>-2734538</v>
      </c>
      <c r="X31" s="286"/>
      <c r="Y31" s="170">
        <v>95863</v>
      </c>
      <c r="Z31" s="286"/>
      <c r="AA31" s="170">
        <v>-2638675</v>
      </c>
    </row>
    <row r="32" spans="1:39" s="2" customFormat="1" ht="22" customHeight="1">
      <c r="A32" s="168" t="s">
        <v>251</v>
      </c>
      <c r="B32" s="150"/>
      <c r="C32" s="150"/>
      <c r="D32" s="157"/>
      <c r="E32" s="299">
        <f>SUM(E30:E31)</f>
        <v>0</v>
      </c>
      <c r="F32" s="42"/>
      <c r="G32" s="299">
        <f>SUM(G30:G31)</f>
        <v>0</v>
      </c>
      <c r="H32" s="42"/>
      <c r="I32" s="299"/>
      <c r="J32" s="42">
        <v>33323088</v>
      </c>
      <c r="K32" s="299">
        <f>SUM(K30:K31)</f>
        <v>0</v>
      </c>
      <c r="L32" s="286">
        <v>28804438</v>
      </c>
      <c r="M32" s="167">
        <f>SUM(M30:M31)</f>
        <v>390739334</v>
      </c>
      <c r="N32" s="286">
        <v>6576969</v>
      </c>
      <c r="O32" s="167">
        <f>SUM(O30:O31)</f>
        <v>-4670600</v>
      </c>
      <c r="P32" s="286">
        <v>7535348</v>
      </c>
      <c r="Q32" s="167">
        <f>SUM(Q30:Q31)</f>
        <v>-2753184</v>
      </c>
      <c r="R32" s="286"/>
      <c r="S32" s="167">
        <f>SUM(S30:S31)</f>
        <v>0</v>
      </c>
      <c r="T32" s="286"/>
      <c r="U32" s="167">
        <f>SUM(U30:U31)</f>
        <v>-7423784</v>
      </c>
      <c r="V32" s="286"/>
      <c r="W32" s="167">
        <f>SUM(W30:W31)</f>
        <v>383315550</v>
      </c>
      <c r="X32" s="286"/>
      <c r="Y32" s="167">
        <f>SUM(Y30:Y31)</f>
        <v>23879332</v>
      </c>
      <c r="Z32" s="286"/>
      <c r="AA32" s="167">
        <f>SUM(AA30:AA31)</f>
        <v>407194882</v>
      </c>
    </row>
    <row r="33" spans="1:29" s="2" customFormat="1" ht="22" customHeight="1">
      <c r="A33" s="168"/>
      <c r="B33" s="150"/>
      <c r="C33" s="150"/>
      <c r="D33" s="157"/>
      <c r="E33" s="297"/>
      <c r="F33" s="42"/>
      <c r="G33" s="297"/>
      <c r="H33" s="42"/>
      <c r="I33" s="297"/>
      <c r="J33" s="286">
        <v>57005679</v>
      </c>
      <c r="K33" s="155"/>
      <c r="L33" s="286">
        <v>47861319</v>
      </c>
      <c r="M33" s="155"/>
      <c r="N33" s="286">
        <v>4099781</v>
      </c>
      <c r="O33" s="155"/>
      <c r="P33" s="286">
        <v>3684122</v>
      </c>
      <c r="Q33" s="155"/>
      <c r="R33" s="286"/>
      <c r="S33" s="297"/>
      <c r="T33" s="286"/>
      <c r="U33" s="155"/>
      <c r="V33" s="286"/>
      <c r="W33" s="155"/>
      <c r="X33" s="286"/>
      <c r="Y33" s="155"/>
      <c r="Z33" s="286"/>
      <c r="AA33" s="155"/>
    </row>
    <row r="34" spans="1:29" s="2" customFormat="1" ht="22" customHeight="1">
      <c r="A34" s="169" t="s">
        <v>151</v>
      </c>
      <c r="B34" s="150"/>
      <c r="C34" s="150"/>
      <c r="D34" s="157"/>
      <c r="E34" s="302">
        <v>0</v>
      </c>
      <c r="F34" s="42"/>
      <c r="G34" s="302">
        <v>0</v>
      </c>
      <c r="H34" s="42"/>
      <c r="I34" s="302">
        <v>0</v>
      </c>
      <c r="J34" s="286">
        <v>3410559</v>
      </c>
      <c r="K34" s="170">
        <v>10202079</v>
      </c>
      <c r="L34" s="286">
        <v>10546702</v>
      </c>
      <c r="M34" s="170">
        <v>-10202079</v>
      </c>
      <c r="N34" s="286">
        <v>382288</v>
      </c>
      <c r="O34" s="302">
        <v>0</v>
      </c>
      <c r="P34" s="42">
        <v>118931</v>
      </c>
      <c r="Q34" s="302">
        <v>0</v>
      </c>
      <c r="R34" s="42"/>
      <c r="S34" s="302">
        <v>0</v>
      </c>
      <c r="T34" s="42"/>
      <c r="U34" s="302">
        <v>0</v>
      </c>
      <c r="V34" s="42"/>
      <c r="W34" s="302">
        <v>0</v>
      </c>
      <c r="X34" s="42"/>
      <c r="Y34" s="302">
        <v>0</v>
      </c>
      <c r="Z34" s="42"/>
      <c r="AA34" s="302">
        <v>0</v>
      </c>
    </row>
    <row r="35" spans="1:29" s="2" customFormat="1" ht="22" customHeight="1">
      <c r="A35" s="168"/>
      <c r="B35" s="150"/>
      <c r="C35" s="150"/>
      <c r="D35" s="157"/>
      <c r="E35" s="158"/>
      <c r="F35" s="286"/>
      <c r="G35" s="158"/>
      <c r="H35" s="286"/>
      <c r="I35" s="158"/>
      <c r="J35" s="286"/>
      <c r="K35" s="158"/>
      <c r="L35" s="286"/>
      <c r="M35" s="158"/>
      <c r="N35" s="286"/>
      <c r="O35" s="158"/>
      <c r="P35" s="286"/>
      <c r="Q35" s="158"/>
      <c r="R35" s="286"/>
      <c r="S35" s="301"/>
      <c r="T35" s="286"/>
      <c r="U35" s="158"/>
      <c r="V35" s="286"/>
      <c r="W35" s="158"/>
      <c r="X35" s="286"/>
      <c r="Y35" s="158"/>
      <c r="Z35" s="286"/>
      <c r="AA35" s="158"/>
    </row>
    <row r="36" spans="1:29" ht="22" customHeight="1" thickBot="1">
      <c r="A36" s="168" t="s">
        <v>232</v>
      </c>
      <c r="B36" s="150"/>
      <c r="C36" s="127"/>
      <c r="D36" s="147"/>
      <c r="E36" s="171">
        <f>SUM(E32,E27,E16)+E34</f>
        <v>462226467</v>
      </c>
      <c r="F36" s="286"/>
      <c r="G36" s="171">
        <f>SUM(G32,G27,G16)+G34</f>
        <v>694968529</v>
      </c>
      <c r="H36" s="286"/>
      <c r="I36" s="171">
        <f>SUM(I32,I27,I16)+I34</f>
        <v>44033292</v>
      </c>
      <c r="J36" s="286"/>
      <c r="K36" s="171">
        <f>SUM(K32,K27,K16)+K34</f>
        <v>46222777</v>
      </c>
      <c r="L36" s="286"/>
      <c r="M36" s="171">
        <f>SUM(M32,M27,M16)+M34</f>
        <v>1373796677</v>
      </c>
      <c r="N36" s="286"/>
      <c r="O36" s="171">
        <f>SUM(O32,O27,O16)+O34</f>
        <v>-17984896</v>
      </c>
      <c r="P36" s="286"/>
      <c r="Q36" s="171">
        <f>SUM(Q32,Q27,Q16)+Q34</f>
        <v>5368102</v>
      </c>
      <c r="R36" s="286"/>
      <c r="S36" s="171">
        <f>SUM(S32,S27,S16)+S34</f>
        <v>-139613775</v>
      </c>
      <c r="T36" s="286"/>
      <c r="U36" s="171">
        <f>SUM(U32,U27,U16)+U34</f>
        <v>-152230569</v>
      </c>
      <c r="V36" s="286"/>
      <c r="W36" s="171">
        <f>SUM(W32,W27,W16)+W34</f>
        <v>2469017173</v>
      </c>
      <c r="X36" s="286"/>
      <c r="Y36" s="171">
        <f>SUM(Y32,Y27,Y16)+Y34</f>
        <v>24635828</v>
      </c>
      <c r="Z36" s="286"/>
      <c r="AA36" s="171">
        <f>SUM(AA32,AA27,AA16)+AA34</f>
        <v>2493653001</v>
      </c>
      <c r="AC36" s="55"/>
    </row>
    <row r="37" spans="1:29" ht="23.25" customHeight="1" thickTop="1">
      <c r="A37" s="127"/>
      <c r="B37" s="127"/>
      <c r="C37" s="127"/>
      <c r="D37" s="147"/>
      <c r="E37" s="127"/>
      <c r="F37" s="286"/>
      <c r="G37" s="127"/>
      <c r="H37" s="286"/>
      <c r="I37" s="148"/>
      <c r="J37" s="286"/>
      <c r="K37" s="148"/>
      <c r="L37" s="286"/>
      <c r="M37" s="148"/>
      <c r="N37" s="286"/>
      <c r="O37" s="148"/>
      <c r="P37" s="286"/>
      <c r="Q37" s="148"/>
      <c r="R37" s="286"/>
      <c r="S37" s="148"/>
      <c r="T37" s="286"/>
      <c r="U37" s="148"/>
      <c r="V37" s="286"/>
      <c r="W37" s="127"/>
      <c r="X37" s="286"/>
      <c r="Y37" s="148"/>
      <c r="Z37" s="286"/>
      <c r="AA37" s="127"/>
    </row>
    <row r="38" spans="1:29" ht="22" customHeight="1">
      <c r="E38" s="55"/>
      <c r="G38" s="55"/>
      <c r="I38" s="32"/>
      <c r="K38" s="32"/>
      <c r="M38" s="32"/>
      <c r="U38" s="55"/>
      <c r="W38" s="32"/>
      <c r="Y38" s="55"/>
      <c r="AA38" s="55"/>
    </row>
    <row r="39" spans="1:29" ht="22" customHeight="1">
      <c r="E39" s="226"/>
      <c r="F39" s="227"/>
      <c r="G39" s="226"/>
      <c r="H39" s="226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6"/>
      <c r="V39" s="227"/>
      <c r="W39" s="227"/>
      <c r="X39" s="227"/>
      <c r="Y39" s="226"/>
    </row>
    <row r="43" spans="1:29" ht="22" customHeight="1">
      <c r="S43" s="236"/>
    </row>
    <row r="44" spans="1:29" ht="22" customHeight="1">
      <c r="S44" s="237"/>
    </row>
    <row r="45" spans="1:29" s="29" customFormat="1" ht="22" customHeight="1">
      <c r="A45" s="13"/>
      <c r="B45" s="13"/>
      <c r="C45" s="13"/>
      <c r="D45" s="2"/>
      <c r="E45" s="13"/>
      <c r="G45" s="13"/>
      <c r="H45" s="13"/>
      <c r="S45" s="237"/>
      <c r="U45" s="13"/>
      <c r="Y45" s="13"/>
      <c r="Z45" s="13"/>
      <c r="AA45" s="13"/>
    </row>
    <row r="46" spans="1:29" s="29" customFormat="1" ht="22" customHeight="1">
      <c r="A46" s="13"/>
      <c r="B46" s="13"/>
      <c r="C46" s="13"/>
      <c r="D46" s="2"/>
      <c r="E46" s="13"/>
      <c r="G46" s="13"/>
      <c r="H46" s="13"/>
      <c r="J46" s="34"/>
      <c r="K46" s="34"/>
      <c r="L46" s="34"/>
      <c r="M46" s="34"/>
      <c r="N46" s="34"/>
      <c r="O46" s="34"/>
      <c r="S46" s="237"/>
      <c r="U46" s="13"/>
      <c r="Y46" s="13"/>
      <c r="Z46" s="13"/>
      <c r="AA46" s="13"/>
    </row>
    <row r="47" spans="1:29" s="29" customFormat="1" ht="22" customHeight="1">
      <c r="A47" s="13"/>
      <c r="B47" s="13"/>
      <c r="C47" s="13"/>
      <c r="D47" s="2"/>
      <c r="E47" s="13"/>
      <c r="G47" s="13"/>
      <c r="H47" s="13"/>
      <c r="J47" s="34"/>
      <c r="K47" s="34"/>
      <c r="L47" s="34"/>
      <c r="M47" s="34"/>
      <c r="N47" s="34"/>
      <c r="O47" s="65"/>
      <c r="S47" s="238"/>
      <c r="U47" s="13"/>
      <c r="Y47" s="13"/>
      <c r="Z47" s="13"/>
      <c r="AA47" s="13"/>
    </row>
    <row r="49" spans="4:24" ht="22" customHeight="1">
      <c r="J49" s="370"/>
      <c r="L49" s="370"/>
    </row>
    <row r="50" spans="4:24" ht="22" customHeight="1">
      <c r="J50" s="370"/>
    </row>
    <row r="51" spans="4:24" ht="22" customHeight="1">
      <c r="J51" s="370"/>
    </row>
    <row r="54" spans="4:24" ht="22" customHeight="1">
      <c r="J54" s="370"/>
    </row>
    <row r="55" spans="4:24" ht="22" customHeight="1">
      <c r="J55" s="370"/>
    </row>
    <row r="56" spans="4:24" s="336" customFormat="1" ht="22" customHeight="1">
      <c r="D56" s="2"/>
      <c r="F56" s="29"/>
      <c r="I56" s="29"/>
      <c r="J56" s="29"/>
      <c r="K56" s="29"/>
      <c r="L56" s="370"/>
      <c r="M56" s="29"/>
      <c r="N56" s="29"/>
      <c r="O56" s="29"/>
      <c r="P56" s="29"/>
      <c r="Q56" s="29"/>
      <c r="R56" s="29"/>
      <c r="S56" s="29"/>
      <c r="T56" s="29"/>
      <c r="V56" s="29"/>
      <c r="W56" s="29"/>
      <c r="X56" s="29"/>
    </row>
    <row r="57" spans="4:24" ht="22" customHeight="1">
      <c r="J57" s="370">
        <f>SUM(J49:J56)</f>
        <v>0</v>
      </c>
    </row>
    <row r="60" spans="4:24" ht="22" customHeight="1">
      <c r="I60" s="29" t="s">
        <v>221</v>
      </c>
      <c r="J60" s="370">
        <v>580041597</v>
      </c>
      <c r="L60" s="370">
        <v>420273701</v>
      </c>
      <c r="N60" s="370">
        <v>449541598</v>
      </c>
      <c r="P60" s="370">
        <v>199755368</v>
      </c>
    </row>
    <row r="61" spans="4:24" ht="22" customHeight="1">
      <c r="I61" s="29">
        <v>19</v>
      </c>
      <c r="J61" s="370">
        <v>12552359</v>
      </c>
      <c r="L61" s="370">
        <v>10706307</v>
      </c>
      <c r="N61" s="29">
        <v>1492262</v>
      </c>
      <c r="P61" s="370">
        <v>462051</v>
      </c>
    </row>
    <row r="62" spans="4:24" ht="22" customHeight="1">
      <c r="I62" s="29">
        <v>29</v>
      </c>
      <c r="J62" s="370">
        <v>48046173</v>
      </c>
      <c r="L62" s="370">
        <v>50870821</v>
      </c>
      <c r="P62" s="29">
        <v>32225</v>
      </c>
    </row>
    <row r="63" spans="4:24" ht="22" customHeight="1">
      <c r="I63" s="29">
        <v>21</v>
      </c>
      <c r="J63" s="370">
        <v>116770161</v>
      </c>
      <c r="L63" s="370">
        <v>99506126</v>
      </c>
      <c r="N63" s="370">
        <v>8386622</v>
      </c>
      <c r="P63" s="370">
        <v>6273391</v>
      </c>
    </row>
    <row r="64" spans="4:24" ht="22" customHeight="1">
      <c r="J64" s="370">
        <v>170000</v>
      </c>
      <c r="L64" s="370">
        <v>776750</v>
      </c>
      <c r="N64" s="370">
        <v>670000</v>
      </c>
      <c r="P64" s="370">
        <v>676750</v>
      </c>
    </row>
    <row r="76" spans="9:15" ht="22" customHeight="1">
      <c r="J76" s="34"/>
      <c r="K76" s="34"/>
      <c r="L76" s="34"/>
      <c r="M76" s="34"/>
      <c r="N76" s="34"/>
      <c r="O76" s="34"/>
    </row>
    <row r="77" spans="9:15" ht="22" customHeight="1">
      <c r="J77" s="34"/>
      <c r="K77" s="34"/>
      <c r="L77" s="34"/>
      <c r="M77" s="34"/>
      <c r="N77" s="34"/>
      <c r="O77" s="65" t="s">
        <v>93</v>
      </c>
    </row>
    <row r="79" spans="9:15" ht="22" customHeight="1">
      <c r="I79" s="29">
        <v>22</v>
      </c>
    </row>
    <row r="81" spans="10:16" ht="22" customHeight="1">
      <c r="L81" s="29">
        <v>420206768</v>
      </c>
      <c r="P81" s="29">
        <v>420206768</v>
      </c>
    </row>
    <row r="82" spans="10:16" ht="22" customHeight="1">
      <c r="J82" s="29">
        <v>462227767</v>
      </c>
      <c r="N82" s="29">
        <v>462227767</v>
      </c>
    </row>
    <row r="84" spans="10:16" ht="22" customHeight="1">
      <c r="J84" s="373">
        <f>[1]BL!$D$82</f>
        <v>0</v>
      </c>
      <c r="L84" s="29">
        <f>[1]BL!$F$82</f>
        <v>420206767</v>
      </c>
      <c r="N84" s="373">
        <f>[1]BL!$H$82</f>
        <v>0</v>
      </c>
      <c r="P84" s="29">
        <f>[1]BL!$J$82</f>
        <v>420206767</v>
      </c>
    </row>
    <row r="85" spans="10:16" ht="22" customHeight="1">
      <c r="J85" s="29">
        <f>[1]BL!$D$83</f>
        <v>462226467</v>
      </c>
      <c r="L85" s="373">
        <f>[1]BL!$F$83</f>
        <v>0</v>
      </c>
      <c r="N85" s="29">
        <f>[1]BL!$H$83</f>
        <v>462226467</v>
      </c>
      <c r="P85" s="373">
        <f>[1]BL!$J$83</f>
        <v>0</v>
      </c>
    </row>
    <row r="86" spans="10:16" ht="22" customHeight="1">
      <c r="J86" s="29">
        <f>[1]BL!$D$84</f>
        <v>694968529</v>
      </c>
      <c r="L86" s="29">
        <f>[1]BL!$F$84</f>
        <v>694968529</v>
      </c>
      <c r="N86" s="29">
        <f>[1]BL!$H$84</f>
        <v>694968529</v>
      </c>
      <c r="P86" s="29">
        <f>[1]BL!$J$84</f>
        <v>694968529</v>
      </c>
    </row>
    <row r="87" spans="10:16" ht="22" customHeight="1">
      <c r="J87" s="29">
        <f>[1]BL!$D$85</f>
        <v>44033292</v>
      </c>
      <c r="L87" s="29">
        <f>[1]BL!$F$85</f>
        <v>44033292</v>
      </c>
      <c r="N87" s="29">
        <f>[1]BL!$H$85</f>
        <v>44033292</v>
      </c>
      <c r="P87" s="29">
        <f>[1]BL!$J$85</f>
        <v>44033292</v>
      </c>
    </row>
    <row r="89" spans="10:16" ht="22" customHeight="1">
      <c r="J89" s="29">
        <f>[1]BL!$D$87</f>
        <v>46222777</v>
      </c>
      <c r="L89" s="29">
        <f>[1]BL!$F$87</f>
        <v>36020698</v>
      </c>
      <c r="N89" s="29">
        <f>[1]BL!$H$87</f>
        <v>46222777</v>
      </c>
      <c r="P89" s="29">
        <f>[1]BL!$J$87</f>
        <v>36020698</v>
      </c>
    </row>
    <row r="90" spans="10:16" ht="22" customHeight="1">
      <c r="J90" s="29">
        <f>[1]BL!$D$88</f>
        <v>1394080958</v>
      </c>
      <c r="L90" s="29">
        <f>[1]BL!$F$88</f>
        <v>1283201570</v>
      </c>
      <c r="N90" s="29">
        <f>[1]BL!$H$88</f>
        <v>1388865563</v>
      </c>
      <c r="P90" s="29">
        <f>[1]BL!$J$88</f>
        <v>1283201570</v>
      </c>
    </row>
    <row r="91" spans="10:16" ht="22" customHeight="1">
      <c r="J91" s="29">
        <f>[1]BL!$D$89</f>
        <v>-152230569</v>
      </c>
      <c r="L91" s="29">
        <f>[1]BL!$F$89</f>
        <v>-5193010</v>
      </c>
      <c r="N91" s="29">
        <f>[1]BL!$H$89</f>
        <v>-7631427</v>
      </c>
      <c r="P91" s="29">
        <f>[1]BL!$J$89</f>
        <v>-5193010</v>
      </c>
    </row>
    <row r="92" spans="10:16" ht="22" customHeight="1">
      <c r="L92" s="29">
        <f>SUM(L83:L91)</f>
        <v>2473237846</v>
      </c>
    </row>
    <row r="93" spans="10:16" ht="22" customHeight="1">
      <c r="J93" s="29">
        <f>[1]BL!$D$91</f>
        <v>4351547</v>
      </c>
      <c r="L93" s="29">
        <f>[1]BL!$F$91</f>
        <v>168381176</v>
      </c>
    </row>
  </sheetData>
  <mergeCells count="6">
    <mergeCell ref="E12:AA12"/>
    <mergeCell ref="A3:O3"/>
    <mergeCell ref="E4:AA4"/>
    <mergeCell ref="K5:M5"/>
    <mergeCell ref="O5:U5"/>
    <mergeCell ref="O6:Q6"/>
  </mergeCells>
  <pageMargins left="0.56000000000000005" right="0.28000000000000003" top="0.63" bottom="0.41" header="0.511811023622047" footer="0.41"/>
  <pageSetup paperSize="9" scale="58" firstPageNumber="12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6DEE-A132-4FFF-87F8-93FE2D9F8BCF}">
  <sheetPr>
    <pageSetUpPr fitToPage="1"/>
  </sheetPr>
  <dimension ref="A1:IX61"/>
  <sheetViews>
    <sheetView view="pageBreakPreview" topLeftCell="A54" zoomScale="90" zoomScaleNormal="90" zoomScaleSheetLayoutView="90" workbookViewId="0">
      <selection activeCell="A61" sqref="A61:XFD1048576"/>
    </sheetView>
  </sheetViews>
  <sheetFormatPr defaultColWidth="52.59765625" defaultRowHeight="22" customHeight="1"/>
  <cols>
    <col min="1" max="1" width="2.59765625" style="336" customWidth="1"/>
    <col min="2" max="2" width="61.69921875" style="336" customWidth="1"/>
    <col min="3" max="3" width="7.59765625" style="336" bestFit="1" customWidth="1"/>
    <col min="4" max="4" width="14.8984375" style="336" customWidth="1"/>
    <col min="5" max="5" width="1" style="29" customWidth="1"/>
    <col min="6" max="6" width="14.8984375" style="336" customWidth="1"/>
    <col min="7" max="7" width="0.8984375" style="29" customWidth="1"/>
    <col min="8" max="8" width="14.8984375" style="336" customWidth="1"/>
    <col min="9" max="9" width="0.8984375" style="29" customWidth="1"/>
    <col min="10" max="10" width="14.8984375" style="29" customWidth="1"/>
    <col min="11" max="11" width="0.8984375" style="29" customWidth="1"/>
    <col min="12" max="12" width="15.59765625" style="336" customWidth="1"/>
    <col min="13" max="13" width="0.8984375" style="29" customWidth="1"/>
    <col min="14" max="14" width="14.8984375" style="29" customWidth="1"/>
    <col min="15" max="15" width="0.8984375" style="29" customWidth="1"/>
    <col min="16" max="16" width="17.09765625" style="29" customWidth="1"/>
    <col min="17" max="17" width="0.8984375" style="29" customWidth="1"/>
    <col min="18" max="18" width="17.09765625" style="29" customWidth="1"/>
    <col min="19" max="19" width="0.8984375" style="29" customWidth="1"/>
    <col min="20" max="20" width="14.8984375" style="29" customWidth="1"/>
    <col min="21" max="21" width="0.8984375" style="29" customWidth="1"/>
    <col min="22" max="22" width="15.59765625" style="29" customWidth="1"/>
    <col min="23" max="23" width="16.09765625" style="336" customWidth="1"/>
    <col min="24" max="24" width="14.8984375" style="336" bestFit="1" customWidth="1"/>
    <col min="25" max="25" width="13" style="336" customWidth="1"/>
    <col min="26" max="16384" width="52.59765625" style="336"/>
  </cols>
  <sheetData>
    <row r="1" spans="1:34" s="7" customFormat="1" ht="22" customHeight="1">
      <c r="A1" s="37" t="s">
        <v>79</v>
      </c>
      <c r="B1" s="9"/>
      <c r="C1" s="9"/>
      <c r="D1" s="9"/>
      <c r="E1" s="72"/>
      <c r="F1" s="9"/>
      <c r="G1" s="72"/>
      <c r="H1" s="9"/>
      <c r="I1" s="72"/>
      <c r="J1" s="9"/>
      <c r="K1" s="72"/>
      <c r="L1" s="9"/>
      <c r="M1" s="58"/>
      <c r="N1" s="9"/>
      <c r="O1" s="72"/>
      <c r="P1" s="72"/>
      <c r="Q1" s="72"/>
      <c r="R1" s="58"/>
      <c r="S1" s="72"/>
      <c r="T1" s="9"/>
      <c r="U1" s="59"/>
      <c r="V1" s="9"/>
    </row>
    <row r="2" spans="1:34" s="7" customFormat="1" ht="22" customHeight="1">
      <c r="A2" s="9" t="s">
        <v>226</v>
      </c>
      <c r="B2" s="9"/>
      <c r="C2" s="9"/>
      <c r="D2" s="9"/>
      <c r="E2" s="72"/>
      <c r="F2" s="9"/>
      <c r="G2" s="72"/>
      <c r="H2" s="9"/>
      <c r="I2" s="72"/>
      <c r="J2" s="9"/>
      <c r="K2" s="72"/>
      <c r="L2" s="9"/>
      <c r="M2" s="58"/>
      <c r="N2" s="9"/>
      <c r="O2" s="72"/>
      <c r="P2" s="72"/>
      <c r="Q2" s="72"/>
      <c r="R2" s="58"/>
      <c r="S2" s="72"/>
      <c r="T2" s="9"/>
      <c r="U2" s="59"/>
      <c r="V2" s="9"/>
    </row>
    <row r="3" spans="1:34" ht="22" customHeight="1">
      <c r="A3" s="73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32"/>
      <c r="Q3" s="32"/>
      <c r="R3" s="14"/>
      <c r="S3" s="32"/>
      <c r="T3" s="32"/>
      <c r="U3" s="63"/>
      <c r="V3" s="14"/>
    </row>
    <row r="4" spans="1:34" ht="22" customHeight="1">
      <c r="D4" s="417" t="s">
        <v>2</v>
      </c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</row>
    <row r="5" spans="1:34" ht="22" customHeight="1">
      <c r="D5" s="360"/>
      <c r="E5" s="67"/>
      <c r="F5" s="67"/>
      <c r="G5" s="360"/>
      <c r="H5" s="67"/>
      <c r="I5" s="67"/>
      <c r="J5" s="418" t="s">
        <v>24</v>
      </c>
      <c r="K5" s="418"/>
      <c r="L5" s="418"/>
      <c r="M5" s="34"/>
      <c r="N5" s="418" t="s">
        <v>74</v>
      </c>
      <c r="O5" s="418"/>
      <c r="P5" s="418"/>
      <c r="Q5" s="418"/>
      <c r="R5" s="418"/>
      <c r="S5" s="418"/>
      <c r="T5" s="418"/>
      <c r="V5" s="360"/>
    </row>
    <row r="6" spans="1:34" ht="22" customHeight="1">
      <c r="D6" s="360"/>
      <c r="E6" s="67"/>
      <c r="F6" s="67"/>
      <c r="G6" s="360"/>
      <c r="H6" s="67"/>
      <c r="I6" s="67"/>
      <c r="M6" s="34"/>
      <c r="N6" s="64"/>
      <c r="O6" s="56"/>
      <c r="P6" s="65"/>
      <c r="R6" s="65" t="s">
        <v>96</v>
      </c>
      <c r="S6" s="34"/>
      <c r="T6" s="66"/>
      <c r="U6" s="67"/>
      <c r="V6" s="336"/>
    </row>
    <row r="7" spans="1:34" ht="22" customHeight="1">
      <c r="D7" s="360"/>
      <c r="E7" s="67"/>
      <c r="F7" s="67"/>
      <c r="G7" s="360"/>
      <c r="H7" s="67"/>
      <c r="I7" s="67"/>
      <c r="M7" s="34"/>
      <c r="N7" s="34"/>
      <c r="P7" s="65" t="s">
        <v>96</v>
      </c>
      <c r="R7" s="65" t="s">
        <v>54</v>
      </c>
      <c r="S7" s="34"/>
      <c r="T7" s="67"/>
      <c r="U7" s="67"/>
      <c r="V7" s="336"/>
    </row>
    <row r="8" spans="1:34" ht="22" customHeight="1">
      <c r="D8" s="2" t="s">
        <v>119</v>
      </c>
      <c r="E8" s="34"/>
      <c r="F8" s="67" t="s">
        <v>31</v>
      </c>
      <c r="G8" s="34"/>
      <c r="H8" s="34" t="s">
        <v>31</v>
      </c>
      <c r="I8" s="34"/>
      <c r="L8" s="29"/>
      <c r="M8" s="65"/>
      <c r="N8" s="65" t="s">
        <v>93</v>
      </c>
      <c r="P8" s="65" t="s">
        <v>54</v>
      </c>
      <c r="R8" s="65" t="s">
        <v>120</v>
      </c>
      <c r="S8" s="34"/>
      <c r="T8" s="68" t="s">
        <v>55</v>
      </c>
      <c r="U8" s="67"/>
      <c r="V8" s="336"/>
    </row>
    <row r="9" spans="1:34" ht="22" customHeight="1">
      <c r="A9" s="2"/>
      <c r="B9" s="2"/>
      <c r="C9" s="2"/>
      <c r="D9" s="67" t="s">
        <v>118</v>
      </c>
      <c r="E9" s="34"/>
      <c r="F9" s="67" t="s">
        <v>255</v>
      </c>
      <c r="G9" s="67"/>
      <c r="H9" s="67" t="s">
        <v>52</v>
      </c>
      <c r="I9" s="34"/>
      <c r="J9" s="2"/>
      <c r="K9" s="34"/>
      <c r="L9" s="2"/>
      <c r="M9" s="65"/>
      <c r="N9" s="65" t="s">
        <v>94</v>
      </c>
      <c r="O9" s="2"/>
      <c r="P9" s="65" t="s">
        <v>120</v>
      </c>
      <c r="Q9" s="2"/>
      <c r="R9" s="2" t="s">
        <v>157</v>
      </c>
      <c r="S9" s="34"/>
      <c r="T9" s="70" t="s">
        <v>56</v>
      </c>
      <c r="U9" s="67"/>
      <c r="V9" s="67" t="s">
        <v>32</v>
      </c>
    </row>
    <row r="10" spans="1:34" ht="22" customHeight="1">
      <c r="A10" s="2"/>
      <c r="B10" s="2"/>
      <c r="C10" s="361" t="s">
        <v>0</v>
      </c>
      <c r="D10" s="67" t="s">
        <v>33</v>
      </c>
      <c r="E10" s="34"/>
      <c r="F10" s="34" t="s">
        <v>254</v>
      </c>
      <c r="G10" s="67"/>
      <c r="H10" s="67" t="s">
        <v>53</v>
      </c>
      <c r="I10" s="34"/>
      <c r="J10" s="2" t="s">
        <v>36</v>
      </c>
      <c r="K10" s="34"/>
      <c r="L10" s="70" t="s">
        <v>35</v>
      </c>
      <c r="M10" s="34"/>
      <c r="N10" s="65" t="s">
        <v>95</v>
      </c>
      <c r="O10" s="2"/>
      <c r="P10" s="2" t="s">
        <v>143</v>
      </c>
      <c r="Q10" s="2"/>
      <c r="R10" s="65" t="s">
        <v>51</v>
      </c>
      <c r="S10" s="34"/>
      <c r="T10" s="70" t="s">
        <v>76</v>
      </c>
      <c r="U10" s="67"/>
      <c r="V10" s="67" t="s">
        <v>76</v>
      </c>
    </row>
    <row r="11" spans="1:34" ht="22" customHeight="1">
      <c r="A11" s="10"/>
      <c r="B11" s="10"/>
      <c r="C11" s="10"/>
      <c r="D11" s="419" t="s">
        <v>278</v>
      </c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</row>
    <row r="12" spans="1:34" s="2" customFormat="1" ht="21.75" customHeight="1">
      <c r="A12" s="151" t="s">
        <v>228</v>
      </c>
      <c r="B12" s="150"/>
      <c r="C12" s="150"/>
      <c r="D12" s="158"/>
      <c r="E12" s="158"/>
      <c r="F12" s="158"/>
      <c r="G12" s="157"/>
      <c r="H12" s="158"/>
      <c r="I12" s="158"/>
      <c r="J12" s="158"/>
      <c r="K12" s="158"/>
      <c r="L12" s="88"/>
      <c r="M12" s="143"/>
      <c r="N12" s="88"/>
      <c r="O12" s="158"/>
      <c r="P12" s="158"/>
      <c r="Q12" s="158"/>
      <c r="R12" s="143"/>
      <c r="S12" s="158"/>
      <c r="T12" s="88"/>
      <c r="U12" s="153"/>
      <c r="V12" s="88"/>
    </row>
    <row r="13" spans="1:34" ht="21.75" customHeight="1">
      <c r="A13" s="168" t="s">
        <v>249</v>
      </c>
      <c r="B13" s="150"/>
      <c r="C13" s="150"/>
      <c r="D13" s="181">
        <v>360206768</v>
      </c>
      <c r="E13" s="181"/>
      <c r="F13" s="181">
        <v>154968538</v>
      </c>
      <c r="G13" s="181"/>
      <c r="H13" s="181">
        <v>44033292</v>
      </c>
      <c r="I13" s="181"/>
      <c r="J13" s="181">
        <v>36020698</v>
      </c>
      <c r="K13" s="181"/>
      <c r="L13" s="181">
        <v>1243678762</v>
      </c>
      <c r="M13" s="185"/>
      <c r="N13" s="181">
        <v>-9799739</v>
      </c>
      <c r="O13" s="181"/>
      <c r="P13" s="181">
        <v>-30396</v>
      </c>
      <c r="Q13" s="181"/>
      <c r="R13" s="181">
        <v>6038920</v>
      </c>
      <c r="S13" s="181"/>
      <c r="T13" s="181">
        <v>-3791215</v>
      </c>
      <c r="U13" s="185"/>
      <c r="V13" s="181">
        <v>1835116843</v>
      </c>
    </row>
    <row r="14" spans="1:34" ht="22" customHeight="1">
      <c r="A14" s="151"/>
      <c r="B14" s="150"/>
      <c r="C14" s="150"/>
      <c r="D14" s="180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7"/>
      <c r="V14" s="186"/>
      <c r="W14" s="172"/>
    </row>
    <row r="15" spans="1:34" ht="22" customHeight="1">
      <c r="A15" s="151" t="s">
        <v>58</v>
      </c>
      <c r="B15" s="150"/>
      <c r="C15" s="150"/>
      <c r="D15" s="180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7"/>
      <c r="V15" s="186"/>
      <c r="W15" s="172"/>
    </row>
    <row r="16" spans="1:34" ht="22" customHeight="1">
      <c r="A16" s="159" t="s">
        <v>65</v>
      </c>
      <c r="B16" s="159" t="s">
        <v>159</v>
      </c>
      <c r="C16" s="150"/>
      <c r="D16" s="180"/>
      <c r="E16" s="186"/>
      <c r="F16" s="186"/>
      <c r="G16" s="186"/>
      <c r="H16" s="186"/>
      <c r="I16" s="186"/>
      <c r="J16" s="186"/>
      <c r="K16" s="186"/>
      <c r="L16" s="292"/>
      <c r="M16" s="186"/>
      <c r="N16" s="292"/>
      <c r="O16" s="292"/>
      <c r="P16" s="292"/>
      <c r="Q16" s="292"/>
      <c r="R16" s="292"/>
      <c r="S16" s="292"/>
      <c r="T16" s="292"/>
      <c r="U16" s="187"/>
      <c r="V16" s="186"/>
      <c r="W16" s="172"/>
    </row>
    <row r="17" spans="1:258" ht="22" customHeight="1">
      <c r="A17" s="162"/>
      <c r="B17" s="162" t="s">
        <v>142</v>
      </c>
      <c r="C17" s="142">
        <v>22</v>
      </c>
      <c r="D17" s="180">
        <v>59999999</v>
      </c>
      <c r="E17" s="201"/>
      <c r="F17" s="201">
        <v>539999991</v>
      </c>
      <c r="G17" s="201"/>
      <c r="H17" s="289">
        <v>0</v>
      </c>
      <c r="I17" s="289"/>
      <c r="J17" s="289">
        <v>0</v>
      </c>
      <c r="K17" s="201"/>
      <c r="L17" s="289">
        <v>0</v>
      </c>
      <c r="M17" s="201"/>
      <c r="N17" s="289">
        <v>0</v>
      </c>
      <c r="O17" s="289"/>
      <c r="P17" s="289">
        <v>0</v>
      </c>
      <c r="Q17" s="289"/>
      <c r="R17" s="289">
        <v>0</v>
      </c>
      <c r="S17" s="289"/>
      <c r="T17" s="289">
        <v>0</v>
      </c>
      <c r="U17" s="203"/>
      <c r="V17" s="201">
        <v>599999990</v>
      </c>
      <c r="W17" s="172"/>
    </row>
    <row r="18" spans="1:258" ht="22" customHeight="1">
      <c r="A18" s="162"/>
      <c r="B18" s="162" t="s">
        <v>145</v>
      </c>
      <c r="C18" s="142">
        <v>32</v>
      </c>
      <c r="D18" s="288">
        <v>0</v>
      </c>
      <c r="E18" s="289"/>
      <c r="F18" s="290">
        <v>0</v>
      </c>
      <c r="G18" s="289"/>
      <c r="H18" s="290">
        <v>0</v>
      </c>
      <c r="I18" s="289"/>
      <c r="J18" s="290">
        <v>0</v>
      </c>
      <c r="K18" s="201"/>
      <c r="L18" s="202">
        <v>-262942125</v>
      </c>
      <c r="M18" s="201"/>
      <c r="N18" s="290">
        <v>0</v>
      </c>
      <c r="O18" s="289"/>
      <c r="P18" s="290">
        <v>0</v>
      </c>
      <c r="Q18" s="289"/>
      <c r="R18" s="290">
        <v>0</v>
      </c>
      <c r="S18" s="289"/>
      <c r="T18" s="290">
        <v>0</v>
      </c>
      <c r="U18" s="203"/>
      <c r="V18" s="202">
        <v>-262942125</v>
      </c>
      <c r="W18" s="172"/>
    </row>
    <row r="19" spans="1:258" ht="20.5" customHeight="1">
      <c r="A19" s="159" t="s">
        <v>66</v>
      </c>
      <c r="B19" s="159" t="s">
        <v>177</v>
      </c>
      <c r="C19" s="150"/>
      <c r="D19" s="199">
        <f>D17+D18</f>
        <v>59999999</v>
      </c>
      <c r="E19" s="186"/>
      <c r="F19" s="199">
        <f>F17+F18</f>
        <v>539999991</v>
      </c>
      <c r="G19" s="186"/>
      <c r="H19" s="291">
        <f>H17+H18</f>
        <v>0</v>
      </c>
      <c r="I19" s="292"/>
      <c r="J19" s="291">
        <f>J17+J18</f>
        <v>0</v>
      </c>
      <c r="K19" s="186"/>
      <c r="L19" s="199">
        <f>L17+L18</f>
        <v>-262942125</v>
      </c>
      <c r="M19" s="186"/>
      <c r="N19" s="291">
        <f>N17+N18</f>
        <v>0</v>
      </c>
      <c r="O19" s="292"/>
      <c r="P19" s="291">
        <f>P17+P18</f>
        <v>0</v>
      </c>
      <c r="Q19" s="292"/>
      <c r="R19" s="291">
        <f>R17+R18</f>
        <v>0</v>
      </c>
      <c r="S19" s="292"/>
      <c r="T19" s="291">
        <f>T17+T18</f>
        <v>0</v>
      </c>
      <c r="U19" s="187"/>
      <c r="V19" s="200">
        <f>V17+V18</f>
        <v>337057865</v>
      </c>
      <c r="W19" s="172"/>
    </row>
    <row r="20" spans="1:258" ht="20.5" customHeight="1">
      <c r="A20" s="159"/>
      <c r="B20" s="159"/>
      <c r="C20" s="150"/>
      <c r="D20" s="181"/>
      <c r="E20" s="186"/>
      <c r="F20" s="181"/>
      <c r="G20" s="186"/>
      <c r="H20" s="110"/>
      <c r="I20" s="292"/>
      <c r="J20" s="110"/>
      <c r="K20" s="186"/>
      <c r="L20" s="181"/>
      <c r="M20" s="186"/>
      <c r="N20" s="110"/>
      <c r="O20" s="292"/>
      <c r="P20" s="110"/>
      <c r="Q20" s="292"/>
      <c r="R20" s="110"/>
      <c r="S20" s="292"/>
      <c r="T20" s="110"/>
      <c r="U20" s="187"/>
      <c r="V20" s="235"/>
      <c r="W20" s="172"/>
    </row>
    <row r="21" spans="1:258" ht="20.5" customHeight="1">
      <c r="A21" s="168" t="s">
        <v>252</v>
      </c>
      <c r="B21" s="150"/>
      <c r="C21" s="150"/>
      <c r="D21" s="90"/>
      <c r="E21" s="120"/>
      <c r="F21" s="90"/>
      <c r="G21" s="120"/>
      <c r="H21" s="90"/>
      <c r="I21" s="120"/>
      <c r="J21" s="90"/>
      <c r="K21" s="179"/>
      <c r="L21" s="177"/>
      <c r="M21" s="189"/>
      <c r="N21" s="90"/>
      <c r="O21" s="120"/>
      <c r="P21" s="120"/>
      <c r="Q21" s="120"/>
      <c r="R21" s="90"/>
      <c r="S21" s="120"/>
      <c r="T21" s="90"/>
      <c r="U21" s="189"/>
      <c r="V21" s="177"/>
    </row>
    <row r="22" spans="1:258" ht="20.5" customHeight="1">
      <c r="A22" s="169"/>
      <c r="B22" s="169" t="s">
        <v>271</v>
      </c>
      <c r="C22" s="142">
        <v>3</v>
      </c>
      <c r="D22" s="289">
        <v>0</v>
      </c>
      <c r="E22" s="289"/>
      <c r="F22" s="289">
        <v>0</v>
      </c>
      <c r="G22" s="289"/>
      <c r="H22" s="289">
        <v>0</v>
      </c>
      <c r="I22" s="289"/>
      <c r="J22" s="289">
        <v>0</v>
      </c>
      <c r="K22" s="190"/>
      <c r="L22" s="190">
        <v>302851146</v>
      </c>
      <c r="M22" s="188"/>
      <c r="N22" s="289">
        <v>0</v>
      </c>
      <c r="O22" s="289"/>
      <c r="P22" s="289">
        <v>0</v>
      </c>
      <c r="Q22" s="289"/>
      <c r="R22" s="289">
        <v>0</v>
      </c>
      <c r="S22" s="289"/>
      <c r="T22" s="289">
        <v>0</v>
      </c>
      <c r="U22" s="191"/>
      <c r="V22" s="190">
        <v>302851146</v>
      </c>
    </row>
    <row r="23" spans="1:258" ht="20.5" customHeight="1">
      <c r="A23" s="169"/>
      <c r="B23" s="169" t="s">
        <v>104</v>
      </c>
      <c r="C23" s="150"/>
      <c r="D23" s="289">
        <v>0</v>
      </c>
      <c r="E23" s="289"/>
      <c r="F23" s="289">
        <v>0</v>
      </c>
      <c r="G23" s="289"/>
      <c r="H23" s="289">
        <v>0</v>
      </c>
      <c r="I23" s="289"/>
      <c r="J23" s="289">
        <v>0</v>
      </c>
      <c r="K23" s="190"/>
      <c r="L23" s="138">
        <v>356388</v>
      </c>
      <c r="M23" s="192"/>
      <c r="N23" s="190">
        <v>-3514555</v>
      </c>
      <c r="O23" s="190"/>
      <c r="P23" s="190">
        <v>-3944659</v>
      </c>
      <c r="Q23" s="190"/>
      <c r="R23" s="190">
        <v>5314818</v>
      </c>
      <c r="S23" s="190"/>
      <c r="T23" s="190">
        <v>-2144396</v>
      </c>
      <c r="U23" s="192"/>
      <c r="V23" s="190">
        <v>-1788008</v>
      </c>
    </row>
    <row r="24" spans="1:258" ht="20.5" customHeight="1">
      <c r="A24" s="168" t="s">
        <v>251</v>
      </c>
      <c r="B24" s="150"/>
      <c r="C24" s="150"/>
      <c r="D24" s="298">
        <f>SUM(D22:D23)</f>
        <v>0</v>
      </c>
      <c r="E24" s="292"/>
      <c r="F24" s="298">
        <f>SUM(F22:F23)</f>
        <v>0</v>
      </c>
      <c r="G24" s="292"/>
      <c r="H24" s="298">
        <f>SUM(H22:H23)</f>
        <v>0</v>
      </c>
      <c r="I24" s="292"/>
      <c r="J24" s="298">
        <f>SUM(J22:J23)</f>
        <v>0</v>
      </c>
      <c r="K24" s="192"/>
      <c r="L24" s="193">
        <f>SUM(L22:L23)</f>
        <v>303207534</v>
      </c>
      <c r="M24" s="183"/>
      <c r="N24" s="193">
        <f>SUM(N22:N23)</f>
        <v>-3514555</v>
      </c>
      <c r="O24" s="192"/>
      <c r="P24" s="193">
        <f>SUM(P22:P23)</f>
        <v>-3944659</v>
      </c>
      <c r="Q24" s="192"/>
      <c r="R24" s="193">
        <f>SUM(R22:R23)</f>
        <v>5314818</v>
      </c>
      <c r="S24" s="192"/>
      <c r="T24" s="193">
        <f>SUM(N24:R24)</f>
        <v>-2144396</v>
      </c>
      <c r="U24" s="191"/>
      <c r="V24" s="193">
        <f>V22+V23</f>
        <v>301063138</v>
      </c>
    </row>
    <row r="25" spans="1:258" ht="20.5" customHeight="1">
      <c r="A25" s="168"/>
      <c r="B25" s="150"/>
      <c r="C25" s="150"/>
      <c r="D25" s="292"/>
      <c r="E25" s="292"/>
      <c r="F25" s="292"/>
      <c r="G25" s="292"/>
      <c r="H25" s="292"/>
      <c r="I25" s="292"/>
      <c r="J25" s="292"/>
      <c r="K25" s="192"/>
      <c r="L25" s="192"/>
      <c r="M25" s="183"/>
      <c r="N25" s="192"/>
      <c r="O25" s="192"/>
      <c r="P25" s="192"/>
      <c r="Q25" s="192"/>
      <c r="R25" s="192"/>
      <c r="S25" s="192"/>
      <c r="T25" s="192"/>
      <c r="U25" s="191"/>
      <c r="V25" s="192"/>
    </row>
    <row r="26" spans="1:258" ht="20.5" customHeight="1">
      <c r="A26" s="169" t="s">
        <v>151</v>
      </c>
      <c r="B26" s="150"/>
      <c r="C26" s="150"/>
      <c r="D26" s="290">
        <v>0</v>
      </c>
      <c r="E26" s="289"/>
      <c r="F26" s="290">
        <v>0</v>
      </c>
      <c r="G26" s="289"/>
      <c r="H26" s="290">
        <v>0</v>
      </c>
      <c r="I26" s="289"/>
      <c r="J26" s="290">
        <v>0</v>
      </c>
      <c r="K26" s="190"/>
      <c r="L26" s="295">
        <v>-742601</v>
      </c>
      <c r="M26" s="390"/>
      <c r="N26" s="290">
        <v>0</v>
      </c>
      <c r="O26" s="190"/>
      <c r="P26" s="295">
        <v>3916053</v>
      </c>
      <c r="Q26" s="190"/>
      <c r="R26" s="295">
        <v>-3173452</v>
      </c>
      <c r="S26" s="190"/>
      <c r="T26" s="295">
        <v>742601</v>
      </c>
      <c r="U26" s="391"/>
      <c r="V26" s="290">
        <v>0</v>
      </c>
    </row>
    <row r="27" spans="1:258" s="219" customFormat="1" ht="20.5" customHeight="1">
      <c r="A27" s="212"/>
      <c r="B27" s="213"/>
      <c r="C27" s="214"/>
      <c r="D27" s="393"/>
      <c r="E27" s="306"/>
      <c r="F27" s="306"/>
      <c r="G27" s="306"/>
      <c r="H27" s="393"/>
      <c r="I27" s="306"/>
      <c r="J27" s="306"/>
      <c r="K27" s="216"/>
      <c r="L27" s="394"/>
      <c r="M27" s="215"/>
      <c r="N27" s="312"/>
      <c r="O27" s="215"/>
      <c r="P27" s="395"/>
      <c r="Q27" s="215"/>
      <c r="R27" s="394"/>
      <c r="S27" s="215"/>
      <c r="T27" s="392"/>
      <c r="U27" s="215"/>
      <c r="V27" s="392"/>
      <c r="W27" s="216"/>
      <c r="X27" s="217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  <c r="AW27" s="218"/>
      <c r="AX27" s="218"/>
      <c r="AY27" s="218"/>
      <c r="AZ27" s="218"/>
      <c r="BA27" s="218"/>
      <c r="BB27" s="218"/>
      <c r="BC27" s="218"/>
      <c r="BD27" s="218"/>
      <c r="BE27" s="218"/>
      <c r="BF27" s="218"/>
      <c r="BG27" s="218"/>
      <c r="BH27" s="218"/>
      <c r="BI27" s="218"/>
      <c r="BJ27" s="218"/>
      <c r="BK27" s="218"/>
      <c r="BL27" s="218"/>
      <c r="BM27" s="218"/>
      <c r="BN27" s="218"/>
      <c r="BO27" s="218"/>
      <c r="BP27" s="218"/>
      <c r="BQ27" s="218"/>
      <c r="BR27" s="218"/>
      <c r="BS27" s="218"/>
      <c r="BT27" s="218"/>
      <c r="BU27" s="218"/>
      <c r="BV27" s="218"/>
      <c r="BW27" s="218"/>
      <c r="BX27" s="218"/>
      <c r="BY27" s="218"/>
      <c r="BZ27" s="218"/>
      <c r="CA27" s="218"/>
      <c r="CB27" s="218"/>
      <c r="CC27" s="218"/>
      <c r="CD27" s="218"/>
      <c r="CE27" s="218"/>
      <c r="CF27" s="218"/>
      <c r="CG27" s="218"/>
      <c r="CH27" s="218"/>
      <c r="CI27" s="218"/>
      <c r="CJ27" s="218"/>
      <c r="CK27" s="218"/>
      <c r="CL27" s="218"/>
      <c r="CM27" s="218"/>
      <c r="CN27" s="218"/>
      <c r="CO27" s="218"/>
      <c r="CP27" s="218"/>
      <c r="CQ27" s="218"/>
      <c r="CR27" s="218"/>
      <c r="CS27" s="218"/>
      <c r="CT27" s="218"/>
      <c r="CU27" s="218"/>
      <c r="CV27" s="218"/>
      <c r="CW27" s="218"/>
      <c r="CX27" s="218"/>
      <c r="CY27" s="218"/>
      <c r="CZ27" s="218"/>
      <c r="DA27" s="218"/>
      <c r="DB27" s="218"/>
      <c r="DC27" s="218"/>
      <c r="DD27" s="218"/>
      <c r="DE27" s="218"/>
      <c r="DF27" s="218"/>
      <c r="DG27" s="218"/>
      <c r="DH27" s="218"/>
      <c r="DI27" s="218"/>
      <c r="DJ27" s="218"/>
      <c r="DK27" s="218"/>
      <c r="DL27" s="218"/>
      <c r="DM27" s="218"/>
      <c r="DN27" s="218"/>
      <c r="DO27" s="218"/>
      <c r="DP27" s="218"/>
      <c r="DQ27" s="218"/>
      <c r="DR27" s="218"/>
      <c r="DS27" s="218"/>
      <c r="DT27" s="218"/>
      <c r="DU27" s="218"/>
      <c r="DV27" s="218"/>
      <c r="DW27" s="218"/>
      <c r="DX27" s="218"/>
      <c r="DY27" s="218"/>
      <c r="DZ27" s="218"/>
      <c r="EA27" s="218"/>
      <c r="EB27" s="218"/>
      <c r="EC27" s="218"/>
      <c r="ED27" s="218"/>
      <c r="EE27" s="218"/>
      <c r="EF27" s="218"/>
      <c r="EG27" s="218"/>
      <c r="EH27" s="218"/>
      <c r="EI27" s="218"/>
      <c r="EJ27" s="218"/>
      <c r="EK27" s="218"/>
      <c r="EL27" s="218"/>
      <c r="EM27" s="218"/>
      <c r="EN27" s="218"/>
      <c r="EO27" s="218"/>
      <c r="EP27" s="218"/>
      <c r="EQ27" s="218"/>
      <c r="ER27" s="218"/>
      <c r="ES27" s="218"/>
      <c r="ET27" s="218"/>
      <c r="EU27" s="218"/>
      <c r="EV27" s="218"/>
      <c r="EW27" s="218"/>
      <c r="EX27" s="218"/>
      <c r="EY27" s="218"/>
      <c r="EZ27" s="218"/>
      <c r="FA27" s="218"/>
      <c r="FB27" s="218"/>
      <c r="FC27" s="218"/>
      <c r="FD27" s="218"/>
      <c r="FE27" s="218"/>
      <c r="FF27" s="218"/>
      <c r="FG27" s="218"/>
      <c r="FH27" s="218"/>
      <c r="FI27" s="218"/>
      <c r="FJ27" s="218"/>
      <c r="FK27" s="218"/>
      <c r="FL27" s="218"/>
      <c r="FM27" s="218"/>
      <c r="FN27" s="218"/>
      <c r="FO27" s="218"/>
      <c r="FP27" s="218"/>
      <c r="FQ27" s="218"/>
      <c r="FR27" s="218"/>
      <c r="FS27" s="218"/>
      <c r="FT27" s="218"/>
      <c r="FU27" s="218"/>
      <c r="FV27" s="218"/>
      <c r="FW27" s="218"/>
      <c r="FX27" s="218"/>
      <c r="FY27" s="218"/>
      <c r="FZ27" s="218"/>
      <c r="GA27" s="218"/>
      <c r="GB27" s="218"/>
      <c r="GC27" s="218"/>
      <c r="GD27" s="218"/>
      <c r="GE27" s="218"/>
      <c r="GF27" s="218"/>
      <c r="GG27" s="218"/>
      <c r="GH27" s="218"/>
      <c r="GI27" s="218"/>
      <c r="GJ27" s="218"/>
      <c r="GK27" s="218"/>
      <c r="GL27" s="218"/>
      <c r="GM27" s="218"/>
      <c r="GN27" s="218"/>
      <c r="GO27" s="218"/>
      <c r="GP27" s="218"/>
      <c r="GQ27" s="218"/>
      <c r="GR27" s="218"/>
      <c r="GS27" s="218"/>
      <c r="GT27" s="218"/>
      <c r="GU27" s="218"/>
      <c r="GV27" s="218"/>
      <c r="GW27" s="218"/>
      <c r="GX27" s="218"/>
      <c r="GY27" s="218"/>
      <c r="GZ27" s="218"/>
      <c r="HA27" s="218"/>
      <c r="HB27" s="218"/>
      <c r="HC27" s="218"/>
      <c r="HD27" s="218"/>
      <c r="HE27" s="218"/>
      <c r="HF27" s="218"/>
      <c r="HG27" s="218"/>
      <c r="HH27" s="218"/>
      <c r="HI27" s="218"/>
      <c r="HJ27" s="218"/>
      <c r="HK27" s="218"/>
      <c r="HL27" s="218"/>
      <c r="HM27" s="218"/>
      <c r="HN27" s="218"/>
      <c r="HO27" s="218"/>
      <c r="HP27" s="218"/>
      <c r="HQ27" s="218"/>
      <c r="HR27" s="218"/>
      <c r="HS27" s="218"/>
      <c r="HT27" s="218"/>
      <c r="HU27" s="218"/>
      <c r="HV27" s="218"/>
      <c r="HW27" s="218"/>
      <c r="HX27" s="218"/>
      <c r="HY27" s="218"/>
      <c r="HZ27" s="218"/>
      <c r="IA27" s="218"/>
      <c r="IB27" s="218"/>
      <c r="IC27" s="218"/>
      <c r="ID27" s="218"/>
      <c r="IE27" s="218"/>
      <c r="IF27" s="218"/>
      <c r="IG27" s="218"/>
      <c r="IH27" s="218"/>
      <c r="II27" s="218"/>
      <c r="IJ27" s="218"/>
      <c r="IK27" s="218"/>
      <c r="IL27" s="218"/>
      <c r="IM27" s="218"/>
      <c r="IN27" s="218"/>
      <c r="IO27" s="218"/>
      <c r="IP27" s="218"/>
      <c r="IQ27" s="218"/>
      <c r="IR27" s="218"/>
      <c r="IS27" s="218"/>
      <c r="IT27" s="218"/>
      <c r="IU27" s="218"/>
      <c r="IV27" s="218"/>
      <c r="IW27" s="218"/>
      <c r="IX27" s="218"/>
    </row>
    <row r="28" spans="1:258" ht="20.5" customHeight="1" thickBot="1">
      <c r="A28" s="173" t="s">
        <v>230</v>
      </c>
      <c r="B28" s="130"/>
      <c r="C28" s="130"/>
      <c r="D28" s="309">
        <f>SUM(D13,D19,D24,D26)</f>
        <v>420206767</v>
      </c>
      <c r="E28" s="99"/>
      <c r="F28" s="309">
        <f>SUM(F13,F19,F24,F26)</f>
        <v>694968529</v>
      </c>
      <c r="G28" s="99"/>
      <c r="H28" s="309">
        <f>SUM(H13,H19,H24,H26)</f>
        <v>44033292</v>
      </c>
      <c r="I28" s="99"/>
      <c r="J28" s="309">
        <f>SUM(J13,J19,J24,J26)</f>
        <v>36020698</v>
      </c>
      <c r="K28" s="145"/>
      <c r="L28" s="309">
        <f>SUM(L13,L19,L24,L26)</f>
        <v>1283201570</v>
      </c>
      <c r="M28" s="164"/>
      <c r="N28" s="309">
        <f>SUM(N13,N19,N24,N26)</f>
        <v>-13314294</v>
      </c>
      <c r="O28" s="145"/>
      <c r="P28" s="309">
        <f>SUM(P13,P19,P24,P26)</f>
        <v>-59002</v>
      </c>
      <c r="Q28" s="145"/>
      <c r="R28" s="309">
        <f>SUM(R13,R19,R24,R26)</f>
        <v>8180286</v>
      </c>
      <c r="S28" s="145"/>
      <c r="T28" s="309">
        <f>SUM(T13,T19,T24,T26)</f>
        <v>-5193010</v>
      </c>
      <c r="U28" s="164"/>
      <c r="V28" s="309">
        <f>SUM(V13,V19,V24,V26)</f>
        <v>2473237846</v>
      </c>
    </row>
    <row r="29" spans="1:258" ht="20.5" customHeight="1" thickTop="1">
      <c r="A29" s="148"/>
      <c r="B29" s="148"/>
      <c r="C29" s="148"/>
      <c r="D29" s="120"/>
      <c r="E29" s="120"/>
      <c r="F29" s="120"/>
      <c r="G29" s="120"/>
      <c r="H29" s="120"/>
      <c r="I29" s="120"/>
      <c r="J29" s="120"/>
      <c r="K29" s="182"/>
      <c r="L29" s="182"/>
      <c r="M29" s="194"/>
      <c r="N29" s="182"/>
      <c r="O29" s="182"/>
      <c r="P29" s="182"/>
      <c r="Q29" s="182"/>
      <c r="R29" s="195"/>
      <c r="S29" s="182"/>
      <c r="T29" s="182"/>
      <c r="U29" s="194"/>
      <c r="V29" s="182"/>
    </row>
    <row r="30" spans="1:258" s="7" customFormat="1" ht="22" customHeight="1">
      <c r="A30" s="37" t="str">
        <f>$A$1</f>
        <v>T.K.S. Technologies Public Company Limited and its Subsidiaries</v>
      </c>
      <c r="B30" s="9"/>
      <c r="C30" s="9"/>
      <c r="D30" s="307"/>
      <c r="E30" s="308"/>
      <c r="F30" s="307"/>
      <c r="G30" s="308"/>
      <c r="H30" s="307"/>
      <c r="I30" s="308"/>
      <c r="J30" s="307"/>
      <c r="K30" s="72"/>
      <c r="L30" s="9"/>
      <c r="M30" s="58"/>
      <c r="N30" s="9"/>
      <c r="O30" s="72"/>
      <c r="P30" s="72"/>
      <c r="Q30" s="72"/>
      <c r="R30" s="58"/>
      <c r="S30" s="72"/>
      <c r="T30" s="9"/>
      <c r="U30" s="59"/>
      <c r="V30" s="9"/>
    </row>
    <row r="31" spans="1:258" s="7" customFormat="1" ht="22" customHeight="1">
      <c r="A31" s="9" t="s">
        <v>226</v>
      </c>
      <c r="B31" s="9"/>
      <c r="C31" s="9"/>
      <c r="D31" s="9"/>
      <c r="E31" s="72"/>
      <c r="F31" s="9"/>
      <c r="G31" s="72"/>
      <c r="H31" s="9"/>
      <c r="I31" s="72"/>
      <c r="J31" s="9"/>
      <c r="K31" s="72"/>
      <c r="L31" s="9"/>
      <c r="M31" s="58"/>
      <c r="N31" s="9"/>
      <c r="O31" s="72"/>
      <c r="P31" s="72"/>
      <c r="Q31" s="72"/>
      <c r="R31" s="58"/>
      <c r="S31" s="72"/>
      <c r="T31" s="9"/>
      <c r="U31" s="59"/>
      <c r="V31" s="9"/>
    </row>
    <row r="32" spans="1:258" ht="22" customHeight="1">
      <c r="A32" s="73"/>
      <c r="B32" s="10"/>
      <c r="C32" s="10"/>
      <c r="D32" s="32"/>
      <c r="E32" s="32"/>
      <c r="F32" s="32"/>
      <c r="G32" s="32"/>
      <c r="H32" s="32"/>
      <c r="I32" s="32"/>
      <c r="J32" s="32"/>
      <c r="K32" s="32"/>
      <c r="L32" s="14"/>
      <c r="M32" s="14"/>
      <c r="N32" s="32"/>
      <c r="O32" s="32"/>
      <c r="P32" s="32"/>
      <c r="Q32" s="32"/>
      <c r="R32" s="14"/>
      <c r="S32" s="32"/>
      <c r="T32" s="32"/>
      <c r="U32" s="63"/>
      <c r="V32" s="14"/>
    </row>
    <row r="33" spans="1:34" ht="22" customHeight="1">
      <c r="D33" s="417" t="s">
        <v>2</v>
      </c>
      <c r="E33" s="417"/>
      <c r="F33" s="417"/>
      <c r="G33" s="417"/>
      <c r="H33" s="417"/>
      <c r="I33" s="417"/>
      <c r="J33" s="417"/>
      <c r="K33" s="417"/>
      <c r="L33" s="417"/>
      <c r="M33" s="417"/>
      <c r="N33" s="417"/>
      <c r="O33" s="417"/>
      <c r="P33" s="417"/>
      <c r="Q33" s="417"/>
      <c r="R33" s="417"/>
      <c r="S33" s="417"/>
      <c r="T33" s="417"/>
      <c r="U33" s="417"/>
      <c r="V33" s="417"/>
    </row>
    <row r="34" spans="1:34" ht="22" customHeight="1">
      <c r="D34" s="360"/>
      <c r="E34" s="67"/>
      <c r="F34" s="67"/>
      <c r="G34" s="360"/>
      <c r="H34" s="67"/>
      <c r="I34" s="67"/>
      <c r="J34" s="418" t="s">
        <v>24</v>
      </c>
      <c r="K34" s="418"/>
      <c r="L34" s="418"/>
      <c r="M34" s="34"/>
      <c r="N34" s="418" t="s">
        <v>74</v>
      </c>
      <c r="O34" s="418"/>
      <c r="P34" s="418"/>
      <c r="Q34" s="418"/>
      <c r="R34" s="418"/>
      <c r="S34" s="418"/>
      <c r="T34" s="418"/>
      <c r="V34" s="360"/>
    </row>
    <row r="35" spans="1:34" ht="22" customHeight="1">
      <c r="D35" s="360"/>
      <c r="E35" s="67"/>
      <c r="F35" s="67"/>
      <c r="G35" s="360"/>
      <c r="H35" s="67"/>
      <c r="I35" s="67"/>
      <c r="M35" s="34"/>
      <c r="N35" s="64"/>
      <c r="O35" s="56"/>
      <c r="P35" s="65"/>
      <c r="R35" s="65" t="s">
        <v>96</v>
      </c>
      <c r="S35" s="34"/>
      <c r="T35" s="66"/>
      <c r="U35" s="67"/>
      <c r="V35" s="336"/>
    </row>
    <row r="36" spans="1:34" ht="22" customHeight="1">
      <c r="D36" s="360"/>
      <c r="E36" s="67"/>
      <c r="F36" s="67"/>
      <c r="G36" s="360"/>
      <c r="I36" s="67"/>
      <c r="M36" s="34"/>
      <c r="N36" s="34"/>
      <c r="P36" s="65" t="s">
        <v>96</v>
      </c>
      <c r="R36" s="65" t="s">
        <v>54</v>
      </c>
      <c r="S36" s="34"/>
      <c r="T36" s="67"/>
      <c r="U36" s="67"/>
      <c r="V36" s="336"/>
    </row>
    <row r="37" spans="1:34" ht="22" customHeight="1">
      <c r="D37" s="2" t="s">
        <v>119</v>
      </c>
      <c r="E37" s="34"/>
      <c r="F37" s="67" t="s">
        <v>31</v>
      </c>
      <c r="G37" s="34"/>
      <c r="H37" s="34" t="s">
        <v>31</v>
      </c>
      <c r="I37" s="34"/>
      <c r="L37" s="29"/>
      <c r="M37" s="65"/>
      <c r="N37" s="65" t="s">
        <v>93</v>
      </c>
      <c r="P37" s="65" t="s">
        <v>54</v>
      </c>
      <c r="R37" s="65" t="s">
        <v>120</v>
      </c>
      <c r="S37" s="34"/>
      <c r="T37" s="68" t="s">
        <v>55</v>
      </c>
      <c r="U37" s="67"/>
      <c r="V37" s="336"/>
    </row>
    <row r="38" spans="1:34" ht="22" customHeight="1">
      <c r="A38" s="2"/>
      <c r="B38" s="2"/>
      <c r="C38" s="2"/>
      <c r="D38" s="67" t="s">
        <v>118</v>
      </c>
      <c r="E38" s="34"/>
      <c r="F38" s="67" t="s">
        <v>255</v>
      </c>
      <c r="G38" s="67"/>
      <c r="H38" s="67" t="s">
        <v>52</v>
      </c>
      <c r="I38" s="34"/>
      <c r="J38" s="2"/>
      <c r="K38" s="34"/>
      <c r="L38" s="2"/>
      <c r="M38" s="65"/>
      <c r="N38" s="65" t="s">
        <v>94</v>
      </c>
      <c r="O38" s="2"/>
      <c r="P38" s="65" t="s">
        <v>120</v>
      </c>
      <c r="Q38" s="2"/>
      <c r="R38" s="2" t="s">
        <v>156</v>
      </c>
      <c r="S38" s="34"/>
      <c r="T38" s="70" t="s">
        <v>56</v>
      </c>
      <c r="U38" s="67"/>
      <c r="V38" s="67" t="s">
        <v>32</v>
      </c>
    </row>
    <row r="39" spans="1:34" ht="22" customHeight="1">
      <c r="A39" s="2"/>
      <c r="B39" s="2"/>
      <c r="C39" s="361" t="s">
        <v>0</v>
      </c>
      <c r="D39" s="67" t="s">
        <v>33</v>
      </c>
      <c r="E39" s="34"/>
      <c r="F39" s="34" t="s">
        <v>254</v>
      </c>
      <c r="G39" s="67"/>
      <c r="H39" s="67" t="s">
        <v>53</v>
      </c>
      <c r="I39" s="34"/>
      <c r="J39" s="2" t="s">
        <v>36</v>
      </c>
      <c r="K39" s="34"/>
      <c r="L39" s="70" t="s">
        <v>35</v>
      </c>
      <c r="M39" s="34"/>
      <c r="N39" s="65" t="s">
        <v>95</v>
      </c>
      <c r="O39" s="2"/>
      <c r="P39" s="2" t="s">
        <v>143</v>
      </c>
      <c r="Q39" s="2"/>
      <c r="R39" s="65" t="s">
        <v>144</v>
      </c>
      <c r="S39" s="34"/>
      <c r="T39" s="70" t="s">
        <v>76</v>
      </c>
      <c r="U39" s="67"/>
      <c r="V39" s="67" t="s">
        <v>76</v>
      </c>
    </row>
    <row r="40" spans="1:34" ht="22" customHeight="1">
      <c r="A40" s="10"/>
      <c r="B40" s="10"/>
      <c r="C40" s="10"/>
      <c r="D40" s="419" t="s">
        <v>278</v>
      </c>
      <c r="E40" s="419"/>
      <c r="F40" s="419"/>
      <c r="G40" s="419"/>
      <c r="H40" s="419"/>
      <c r="I40" s="419"/>
      <c r="J40" s="419"/>
      <c r="K40" s="419"/>
      <c r="L40" s="419"/>
      <c r="M40" s="419"/>
      <c r="N40" s="419"/>
      <c r="O40" s="419"/>
      <c r="P40" s="419"/>
      <c r="Q40" s="419"/>
      <c r="R40" s="419"/>
      <c r="S40" s="419"/>
      <c r="T40" s="419"/>
      <c r="U40" s="419"/>
      <c r="V40" s="419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</row>
    <row r="41" spans="1:34" s="29" customFormat="1" ht="22" customHeight="1">
      <c r="A41" s="151" t="s">
        <v>231</v>
      </c>
      <c r="B41" s="150"/>
      <c r="C41" s="148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</row>
    <row r="42" spans="1:34" ht="22" customHeight="1">
      <c r="A42" s="151" t="s">
        <v>272</v>
      </c>
      <c r="B42" s="150"/>
      <c r="C42" s="127"/>
      <c r="D42" s="187">
        <v>420206767</v>
      </c>
      <c r="E42" s="186"/>
      <c r="F42" s="187">
        <v>694968529</v>
      </c>
      <c r="G42" s="186"/>
      <c r="H42" s="187">
        <v>44033292</v>
      </c>
      <c r="I42" s="186"/>
      <c r="J42" s="186">
        <v>36020698</v>
      </c>
      <c r="K42" s="186"/>
      <c r="L42" s="187">
        <v>1303191772</v>
      </c>
      <c r="M42" s="186"/>
      <c r="N42" s="186">
        <v>-13314294</v>
      </c>
      <c r="O42" s="186"/>
      <c r="P42" s="186">
        <v>-59002</v>
      </c>
      <c r="Q42" s="186"/>
      <c r="R42" s="186">
        <v>8180286</v>
      </c>
      <c r="S42" s="186"/>
      <c r="T42" s="181">
        <v>-5193010</v>
      </c>
      <c r="U42" s="186"/>
      <c r="V42" s="181">
        <v>2493228048</v>
      </c>
      <c r="X42" s="293"/>
    </row>
    <row r="43" spans="1:34" ht="22" customHeight="1">
      <c r="A43" s="375" t="s">
        <v>227</v>
      </c>
      <c r="B43" s="147"/>
      <c r="C43" s="142">
        <v>3</v>
      </c>
      <c r="D43" s="288">
        <v>0</v>
      </c>
      <c r="E43" s="201"/>
      <c r="F43" s="290">
        <v>0</v>
      </c>
      <c r="G43" s="289"/>
      <c r="H43" s="290">
        <v>0</v>
      </c>
      <c r="I43" s="289"/>
      <c r="J43" s="290">
        <v>0</v>
      </c>
      <c r="K43" s="201"/>
      <c r="L43" s="202">
        <v>-19990202</v>
      </c>
      <c r="M43" s="201"/>
      <c r="N43" s="290">
        <v>0</v>
      </c>
      <c r="O43" s="201"/>
      <c r="P43" s="290">
        <v>0</v>
      </c>
      <c r="Q43" s="201"/>
      <c r="R43" s="290">
        <v>0</v>
      </c>
      <c r="S43" s="201"/>
      <c r="T43" s="290">
        <v>0</v>
      </c>
      <c r="U43" s="201"/>
      <c r="V43" s="198">
        <v>-19990202</v>
      </c>
      <c r="X43" s="293"/>
    </row>
    <row r="44" spans="1:34" ht="22" customHeight="1">
      <c r="A44" s="154" t="s">
        <v>273</v>
      </c>
      <c r="B44" s="150"/>
      <c r="C44" s="127"/>
      <c r="D44" s="187">
        <f>SUM(D42:D43)</f>
        <v>420206767</v>
      </c>
      <c r="E44" s="186"/>
      <c r="F44" s="187">
        <f>SUM(F42:F43)</f>
        <v>694968529</v>
      </c>
      <c r="G44" s="186"/>
      <c r="H44" s="187">
        <f>SUM(H42:H43)</f>
        <v>44033292</v>
      </c>
      <c r="I44" s="186"/>
      <c r="J44" s="187">
        <f>SUM(J42:J43)</f>
        <v>36020698</v>
      </c>
      <c r="K44" s="186"/>
      <c r="L44" s="187">
        <f>SUM(L42:L43)</f>
        <v>1283201570</v>
      </c>
      <c r="M44" s="186"/>
      <c r="N44" s="187">
        <f>SUM(N42:N43)</f>
        <v>-13314294</v>
      </c>
      <c r="O44" s="186"/>
      <c r="P44" s="187">
        <f>SUM(P42:P43)</f>
        <v>-59002</v>
      </c>
      <c r="Q44" s="186"/>
      <c r="R44" s="187">
        <f>SUM(R42:R43)</f>
        <v>8180286</v>
      </c>
      <c r="S44" s="186"/>
      <c r="T44" s="187">
        <f>SUM(T42:T43)</f>
        <v>-5193010</v>
      </c>
      <c r="U44" s="186"/>
      <c r="V44" s="187">
        <f>SUM(V42:V43)</f>
        <v>2473237846</v>
      </c>
      <c r="X44" s="293"/>
    </row>
    <row r="45" spans="1:34" ht="22" customHeight="1">
      <c r="A45" s="151"/>
      <c r="B45" s="150"/>
      <c r="C45" s="150"/>
      <c r="D45" s="180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7"/>
      <c r="V45" s="186"/>
      <c r="W45" s="172"/>
    </row>
    <row r="46" spans="1:34" ht="22" customHeight="1">
      <c r="A46" s="151" t="s">
        <v>58</v>
      </c>
      <c r="B46" s="150"/>
      <c r="C46" s="150"/>
      <c r="D46" s="180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7"/>
      <c r="V46" s="186"/>
      <c r="W46" s="172"/>
    </row>
    <row r="47" spans="1:34" ht="22" customHeight="1">
      <c r="A47" s="159" t="s">
        <v>65</v>
      </c>
      <c r="B47" s="159" t="s">
        <v>97</v>
      </c>
      <c r="C47" s="150"/>
      <c r="D47" s="182"/>
      <c r="E47" s="186"/>
      <c r="F47" s="292"/>
      <c r="G47" s="292"/>
      <c r="H47" s="292"/>
      <c r="I47" s="292"/>
      <c r="J47" s="292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45"/>
      <c r="X47" s="29"/>
      <c r="Y47" s="29"/>
      <c r="Z47" s="29"/>
      <c r="AA47" s="29"/>
    </row>
    <row r="48" spans="1:34" ht="22" customHeight="1">
      <c r="A48" s="162"/>
      <c r="B48" s="162" t="s">
        <v>178</v>
      </c>
      <c r="C48" s="142">
        <v>32</v>
      </c>
      <c r="D48" s="182">
        <v>42019700</v>
      </c>
      <c r="E48" s="201"/>
      <c r="F48" s="289">
        <v>0</v>
      </c>
      <c r="G48" s="289"/>
      <c r="H48" s="289">
        <v>0</v>
      </c>
      <c r="I48" s="289"/>
      <c r="J48" s="289">
        <v>0</v>
      </c>
      <c r="K48" s="201"/>
      <c r="L48" s="201">
        <v>-42019700</v>
      </c>
      <c r="M48" s="201"/>
      <c r="N48" s="138">
        <v>0</v>
      </c>
      <c r="O48" s="201"/>
      <c r="P48" s="289">
        <v>0</v>
      </c>
      <c r="Q48" s="201"/>
      <c r="R48" s="289">
        <v>0</v>
      </c>
      <c r="S48" s="201"/>
      <c r="T48" s="289">
        <v>0</v>
      </c>
      <c r="U48" s="201"/>
      <c r="V48" s="289">
        <v>0</v>
      </c>
      <c r="W48" s="145"/>
      <c r="X48" s="29"/>
      <c r="Y48" s="29"/>
      <c r="Z48" s="29"/>
      <c r="AA48" s="29"/>
    </row>
    <row r="49" spans="1:24" ht="22" customHeight="1">
      <c r="A49" s="162"/>
      <c r="B49" s="162" t="s">
        <v>145</v>
      </c>
      <c r="C49" s="142">
        <v>32</v>
      </c>
      <c r="D49" s="288">
        <v>0</v>
      </c>
      <c r="E49" s="201"/>
      <c r="F49" s="290">
        <v>0</v>
      </c>
      <c r="G49" s="289"/>
      <c r="H49" s="290">
        <v>0</v>
      </c>
      <c r="I49" s="289"/>
      <c r="J49" s="290">
        <v>0</v>
      </c>
      <c r="K49" s="201"/>
      <c r="L49" s="202">
        <v>-247922448</v>
      </c>
      <c r="M49" s="201"/>
      <c r="N49" s="140">
        <v>0</v>
      </c>
      <c r="O49" s="201"/>
      <c r="P49" s="290">
        <v>0</v>
      </c>
      <c r="Q49" s="201"/>
      <c r="R49" s="290">
        <v>0</v>
      </c>
      <c r="S49" s="201"/>
      <c r="T49" s="290">
        <v>0</v>
      </c>
      <c r="U49" s="203"/>
      <c r="V49" s="379">
        <v>-247922448</v>
      </c>
      <c r="W49" s="172"/>
    </row>
    <row r="50" spans="1:24" ht="22" customHeight="1">
      <c r="A50" s="159" t="s">
        <v>66</v>
      </c>
      <c r="B50" s="159" t="s">
        <v>155</v>
      </c>
      <c r="C50" s="150"/>
      <c r="D50" s="199">
        <f>D48+D49</f>
        <v>42019700</v>
      </c>
      <c r="E50" s="186"/>
      <c r="F50" s="291">
        <f>F48+F49</f>
        <v>0</v>
      </c>
      <c r="G50" s="292"/>
      <c r="H50" s="291">
        <f>H48+H49</f>
        <v>0</v>
      </c>
      <c r="I50" s="292"/>
      <c r="J50" s="291">
        <f>J48+J49</f>
        <v>0</v>
      </c>
      <c r="K50" s="186"/>
      <c r="L50" s="199">
        <f>L48+L49</f>
        <v>-289942148</v>
      </c>
      <c r="M50" s="186"/>
      <c r="N50" s="383">
        <f>N48+N49</f>
        <v>0</v>
      </c>
      <c r="O50" s="292"/>
      <c r="P50" s="291">
        <f>P48+P49</f>
        <v>0</v>
      </c>
      <c r="Q50" s="292"/>
      <c r="R50" s="291">
        <f>R48+R49</f>
        <v>0</v>
      </c>
      <c r="S50" s="292"/>
      <c r="T50" s="291">
        <f>T48+T49</f>
        <v>0</v>
      </c>
      <c r="U50" s="187"/>
      <c r="V50" s="383">
        <f>V48+V49</f>
        <v>-247922448</v>
      </c>
      <c r="W50" s="172"/>
    </row>
    <row r="51" spans="1:24" ht="22" customHeight="1">
      <c r="A51" s="151"/>
      <c r="B51" s="150"/>
      <c r="C51" s="127"/>
      <c r="D51" s="180"/>
      <c r="E51" s="182"/>
      <c r="F51" s="90"/>
      <c r="G51" s="120"/>
      <c r="H51" s="90"/>
      <c r="I51" s="120"/>
      <c r="J51" s="120"/>
      <c r="K51" s="182"/>
      <c r="L51" s="180"/>
      <c r="M51" s="182"/>
      <c r="N51" s="182"/>
      <c r="O51" s="182"/>
      <c r="P51" s="182"/>
      <c r="Q51" s="182"/>
      <c r="R51" s="182"/>
      <c r="S51" s="182"/>
      <c r="T51" s="182"/>
      <c r="U51" s="182"/>
      <c r="V51" s="182"/>
    </row>
    <row r="52" spans="1:24" ht="22" customHeight="1">
      <c r="A52" s="168" t="s">
        <v>252</v>
      </c>
      <c r="B52" s="150"/>
      <c r="C52" s="127"/>
      <c r="D52" s="90"/>
      <c r="E52" s="120"/>
      <c r="F52" s="90"/>
      <c r="G52" s="120"/>
      <c r="H52" s="90"/>
      <c r="I52" s="120"/>
      <c r="J52" s="120"/>
      <c r="K52" s="182"/>
      <c r="L52" s="180"/>
      <c r="M52" s="182"/>
      <c r="N52" s="182"/>
      <c r="O52" s="182"/>
      <c r="P52" s="120"/>
      <c r="Q52" s="182"/>
      <c r="R52" s="182"/>
      <c r="S52" s="182"/>
      <c r="T52" s="182"/>
      <c r="U52" s="182"/>
      <c r="V52" s="182"/>
    </row>
    <row r="53" spans="1:24" ht="22" customHeight="1">
      <c r="A53" s="169" t="s">
        <v>169</v>
      </c>
      <c r="B53" s="169" t="s">
        <v>141</v>
      </c>
      <c r="C53" s="127"/>
      <c r="D53" s="289">
        <v>0</v>
      </c>
      <c r="E53" s="120"/>
      <c r="F53" s="289">
        <v>0</v>
      </c>
      <c r="G53" s="120"/>
      <c r="H53" s="289">
        <v>0</v>
      </c>
      <c r="I53" s="120"/>
      <c r="J53" s="289">
        <v>0</v>
      </c>
      <c r="K53" s="182"/>
      <c r="L53" s="190">
        <f>'PL9-10'!N73</f>
        <v>385880447</v>
      </c>
      <c r="M53" s="182"/>
      <c r="N53" s="138">
        <v>0</v>
      </c>
      <c r="O53" s="190"/>
      <c r="P53" s="289">
        <v>0</v>
      </c>
      <c r="Q53" s="190"/>
      <c r="R53" s="289">
        <v>0</v>
      </c>
      <c r="S53" s="182"/>
      <c r="T53" s="120">
        <v>0</v>
      </c>
      <c r="U53" s="182"/>
      <c r="V53" s="190">
        <v>385880447</v>
      </c>
    </row>
    <row r="54" spans="1:24" ht="22" customHeight="1">
      <c r="A54" s="169" t="s">
        <v>169</v>
      </c>
      <c r="B54" s="169" t="s">
        <v>104</v>
      </c>
      <c r="C54" s="127"/>
      <c r="D54" s="289">
        <v>0</v>
      </c>
      <c r="E54" s="120"/>
      <c r="F54" s="289">
        <v>0</v>
      </c>
      <c r="G54" s="120"/>
      <c r="H54" s="289">
        <v>0</v>
      </c>
      <c r="I54" s="120"/>
      <c r="J54" s="289">
        <v>0</v>
      </c>
      <c r="K54" s="182"/>
      <c r="L54" s="190">
        <v>4689247</v>
      </c>
      <c r="M54" s="182"/>
      <c r="N54" s="182">
        <v>-4670600</v>
      </c>
      <c r="O54" s="182"/>
      <c r="P54" s="138">
        <v>59002</v>
      </c>
      <c r="Q54" s="182"/>
      <c r="R54" s="182">
        <v>-2753186</v>
      </c>
      <c r="S54" s="182"/>
      <c r="T54" s="182">
        <f>N54+P54+R54</f>
        <v>-7364784</v>
      </c>
      <c r="U54" s="182"/>
      <c r="V54" s="190">
        <f>T54+L54</f>
        <v>-2675537</v>
      </c>
    </row>
    <row r="55" spans="1:24" ht="22" customHeight="1">
      <c r="A55" s="168" t="s">
        <v>251</v>
      </c>
      <c r="B55" s="150"/>
      <c r="C55" s="127"/>
      <c r="D55" s="298">
        <f>SUM(D53:D54)</f>
        <v>0</v>
      </c>
      <c r="E55" s="110"/>
      <c r="F55" s="298">
        <f>SUM(F53:F54)</f>
        <v>0</v>
      </c>
      <c r="G55" s="110"/>
      <c r="H55" s="298">
        <f>SUM(H53:H54)</f>
        <v>0</v>
      </c>
      <c r="I55" s="110"/>
      <c r="J55" s="298">
        <f>SUM(J53:J54)</f>
        <v>0</v>
      </c>
      <c r="K55" s="178"/>
      <c r="L55" s="193">
        <f>SUM(L53:L54)</f>
        <v>390569694</v>
      </c>
      <c r="M55" s="178"/>
      <c r="N55" s="193">
        <f>SUM(N53:N54)</f>
        <v>-4670600</v>
      </c>
      <c r="O55" s="178"/>
      <c r="P55" s="193">
        <f>SUM(P53:P54)</f>
        <v>59002</v>
      </c>
      <c r="Q55" s="178"/>
      <c r="R55" s="193">
        <f>SUM(R53:R54)</f>
        <v>-2753186</v>
      </c>
      <c r="S55" s="178"/>
      <c r="T55" s="193">
        <f>SUM(T53:T54)</f>
        <v>-7364784</v>
      </c>
      <c r="U55" s="178"/>
      <c r="V55" s="196">
        <f>SUM(V53:V54)</f>
        <v>383204910</v>
      </c>
    </row>
    <row r="56" spans="1:24" ht="22" customHeight="1">
      <c r="A56" s="168"/>
      <c r="B56" s="150"/>
      <c r="C56" s="127"/>
      <c r="D56" s="292"/>
      <c r="E56" s="110"/>
      <c r="F56" s="292"/>
      <c r="G56" s="110"/>
      <c r="H56" s="292"/>
      <c r="I56" s="178"/>
      <c r="J56" s="192"/>
      <c r="K56" s="178"/>
      <c r="L56" s="192"/>
      <c r="M56" s="178"/>
      <c r="N56" s="192"/>
      <c r="O56" s="178"/>
      <c r="P56" s="292"/>
      <c r="Q56" s="178"/>
      <c r="R56" s="294"/>
      <c r="S56" s="178"/>
      <c r="T56" s="192"/>
      <c r="U56" s="178"/>
      <c r="V56" s="178"/>
    </row>
    <row r="57" spans="1:24" ht="22" customHeight="1">
      <c r="A57" s="169" t="s">
        <v>151</v>
      </c>
      <c r="B57" s="150"/>
      <c r="C57" s="127"/>
      <c r="D57" s="290">
        <v>0</v>
      </c>
      <c r="E57" s="120"/>
      <c r="F57" s="290">
        <v>0</v>
      </c>
      <c r="G57" s="120"/>
      <c r="H57" s="290">
        <v>0</v>
      </c>
      <c r="I57" s="179"/>
      <c r="J57" s="295">
        <v>10202079</v>
      </c>
      <c r="K57" s="179"/>
      <c r="L57" s="295">
        <v>-10202079</v>
      </c>
      <c r="M57" s="179"/>
      <c r="N57" s="290">
        <v>0</v>
      </c>
      <c r="O57" s="120"/>
      <c r="P57" s="290">
        <v>0</v>
      </c>
      <c r="Q57" s="120"/>
      <c r="R57" s="290">
        <v>0</v>
      </c>
      <c r="S57" s="120"/>
      <c r="T57" s="288">
        <f>SUM(R57,P57,N57)</f>
        <v>0</v>
      </c>
      <c r="U57" s="120"/>
      <c r="V57" s="288">
        <f t="shared" ref="V57" si="0">T57+L57+H57+F57+D57+J57</f>
        <v>0</v>
      </c>
    </row>
    <row r="58" spans="1:24" ht="22" customHeight="1">
      <c r="A58" s="127"/>
      <c r="B58" s="127"/>
      <c r="C58" s="127"/>
      <c r="D58" s="305"/>
      <c r="E58" s="110"/>
      <c r="F58" s="305"/>
      <c r="G58" s="110"/>
      <c r="H58" s="305"/>
      <c r="I58" s="178"/>
      <c r="J58" s="178"/>
      <c r="K58" s="178"/>
      <c r="L58" s="197"/>
      <c r="M58" s="178"/>
      <c r="N58" s="178"/>
      <c r="O58" s="178"/>
      <c r="P58" s="178"/>
      <c r="Q58" s="178"/>
      <c r="R58" s="178"/>
      <c r="S58" s="178"/>
      <c r="T58" s="178"/>
      <c r="U58" s="178"/>
      <c r="V58" s="178"/>
    </row>
    <row r="59" spans="1:24" ht="22" customHeight="1" thickBot="1">
      <c r="A59" s="173" t="s">
        <v>232</v>
      </c>
      <c r="B59" s="127"/>
      <c r="C59" s="127"/>
      <c r="D59" s="337">
        <f>SUM(D44,D50,D55)+D57</f>
        <v>462226467</v>
      </c>
      <c r="E59" s="178"/>
      <c r="F59" s="337">
        <f>SUM(F44,F50,F55)+F57</f>
        <v>694968529</v>
      </c>
      <c r="G59" s="178"/>
      <c r="H59" s="337">
        <f>SUM(H44,H50,H55)+H57</f>
        <v>44033292</v>
      </c>
      <c r="I59" s="178"/>
      <c r="J59" s="337">
        <f>SUM(J44,J50,J55)+J57</f>
        <v>46222777</v>
      </c>
      <c r="K59" s="178"/>
      <c r="L59" s="337">
        <f>SUM(L44,L50,L55)+L57</f>
        <v>1373627037</v>
      </c>
      <c r="M59" s="178"/>
      <c r="N59" s="337">
        <f>SUM(N44,N50,N55)+N57</f>
        <v>-17984894</v>
      </c>
      <c r="O59" s="178"/>
      <c r="P59" s="397">
        <f>SUM(P44,P50,P55)+P57</f>
        <v>0</v>
      </c>
      <c r="Q59" s="178"/>
      <c r="R59" s="337">
        <f>SUM(R44,R50,R55)+R57</f>
        <v>5427100</v>
      </c>
      <c r="S59" s="178"/>
      <c r="T59" s="337">
        <f>SUM(T44,T50,T55)+T57</f>
        <v>-12557794</v>
      </c>
      <c r="U59" s="178"/>
      <c r="V59" s="337">
        <f>SUM(V44,V50,V55)+V57</f>
        <v>2608520308</v>
      </c>
      <c r="X59" s="293"/>
    </row>
    <row r="60" spans="1:24" ht="22" customHeight="1" thickTop="1">
      <c r="V60" s="32"/>
    </row>
    <row r="61" spans="1:24" ht="22" customHeight="1">
      <c r="D61" s="293"/>
      <c r="F61" s="293"/>
      <c r="H61" s="293"/>
      <c r="J61" s="334"/>
      <c r="L61" s="293"/>
      <c r="T61" s="334"/>
      <c r="V61" s="293"/>
    </row>
  </sheetData>
  <mergeCells count="8">
    <mergeCell ref="D40:V40"/>
    <mergeCell ref="D4:V4"/>
    <mergeCell ref="J5:L5"/>
    <mergeCell ref="N5:T5"/>
    <mergeCell ref="D11:V11"/>
    <mergeCell ref="D33:V33"/>
    <mergeCell ref="J34:L34"/>
    <mergeCell ref="N34:T34"/>
  </mergeCells>
  <pageMargins left="0.56000000000000005" right="0.28000000000000003" top="0.63" bottom="0.41" header="0.511811023622047" footer="0.41"/>
  <pageSetup paperSize="9" scale="67" firstPageNumber="13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  <rowBreaks count="1" manualBreakCount="1">
    <brk id="29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dimension ref="A1:U170"/>
  <sheetViews>
    <sheetView view="pageBreakPreview" topLeftCell="A116" zoomScale="85" zoomScaleNormal="100" zoomScaleSheetLayoutView="85" workbookViewId="0">
      <selection activeCell="A134" sqref="A134:XFD1048576"/>
    </sheetView>
  </sheetViews>
  <sheetFormatPr defaultColWidth="9.09765625" defaultRowHeight="22" customHeight="1"/>
  <cols>
    <col min="1" max="6" width="2.69921875" style="336" customWidth="1"/>
    <col min="7" max="7" width="48.796875" style="336" customWidth="1"/>
    <col min="8" max="8" width="17.69921875" style="30" customWidth="1"/>
    <col min="9" max="9" width="1.59765625" style="336" customWidth="1"/>
    <col min="10" max="10" width="17.69921875" style="77" customWidth="1"/>
    <col min="11" max="11" width="1.59765625" style="336" customWidth="1"/>
    <col min="12" max="12" width="17.69921875" style="30" customWidth="1"/>
    <col min="13" max="13" width="1.59765625" style="336" customWidth="1"/>
    <col min="14" max="14" width="17.69921875" style="30" customWidth="1"/>
    <col min="15" max="15" width="9.09765625" style="336"/>
    <col min="16" max="17" width="12.796875" style="336" bestFit="1" customWidth="1"/>
    <col min="18" max="18" width="12.09765625" style="336" bestFit="1" customWidth="1"/>
    <col min="19" max="19" width="9.09765625" style="336"/>
    <col min="20" max="20" width="11.69921875" style="336" bestFit="1" customWidth="1"/>
    <col min="21" max="16384" width="9.09765625" style="336"/>
  </cols>
  <sheetData>
    <row r="1" spans="1:15" s="7" customFormat="1" ht="22" customHeight="1">
      <c r="A1" s="37" t="s">
        <v>79</v>
      </c>
      <c r="B1" s="74"/>
      <c r="C1" s="74"/>
      <c r="D1" s="74"/>
      <c r="E1" s="74"/>
      <c r="F1" s="74"/>
      <c r="G1" s="74"/>
      <c r="H1" s="232"/>
      <c r="I1" s="232"/>
      <c r="J1" s="233"/>
      <c r="K1" s="232"/>
      <c r="L1" s="232"/>
      <c r="M1" s="232"/>
      <c r="N1" s="232"/>
    </row>
    <row r="2" spans="1:15" s="7" customFormat="1" ht="22" customHeight="1">
      <c r="A2" s="8" t="s">
        <v>233</v>
      </c>
      <c r="B2" s="9"/>
      <c r="C2" s="9"/>
      <c r="D2" s="9"/>
      <c r="E2" s="9"/>
      <c r="F2" s="9"/>
      <c r="G2" s="9"/>
      <c r="H2" s="10"/>
      <c r="I2" s="10"/>
      <c r="J2" s="79"/>
      <c r="K2" s="10"/>
      <c r="L2" s="10"/>
      <c r="M2" s="10"/>
      <c r="N2" s="10"/>
    </row>
    <row r="3" spans="1:15" ht="14">
      <c r="A3" s="10"/>
      <c r="B3" s="10"/>
      <c r="C3" s="10"/>
      <c r="D3" s="11"/>
      <c r="E3" s="11"/>
      <c r="F3" s="11"/>
      <c r="G3" s="11"/>
      <c r="H3" s="71"/>
      <c r="I3" s="3"/>
      <c r="J3" s="85"/>
      <c r="K3" s="3"/>
      <c r="L3" s="71"/>
      <c r="M3" s="3"/>
      <c r="N3" s="71"/>
    </row>
    <row r="4" spans="1:15" s="1" customFormat="1" ht="21.75" customHeight="1">
      <c r="A4" s="414"/>
      <c r="B4" s="414"/>
      <c r="C4" s="414"/>
      <c r="D4" s="414"/>
      <c r="E4" s="414"/>
      <c r="F4" s="414"/>
      <c r="G4" s="414"/>
      <c r="H4" s="412" t="s">
        <v>1</v>
      </c>
      <c r="I4" s="413"/>
      <c r="J4" s="413"/>
      <c r="K4" s="398"/>
      <c r="L4" s="412" t="s">
        <v>2</v>
      </c>
      <c r="M4" s="413"/>
      <c r="N4" s="413"/>
    </row>
    <row r="5" spans="1:15" ht="16" customHeight="1">
      <c r="A5" s="10"/>
      <c r="B5" s="10"/>
      <c r="C5" s="10"/>
      <c r="D5" s="10"/>
      <c r="E5" s="10"/>
      <c r="F5" s="10"/>
      <c r="G5" s="10"/>
      <c r="H5" s="415" t="s">
        <v>224</v>
      </c>
      <c r="I5" s="415"/>
      <c r="J5" s="415"/>
      <c r="K5" s="18"/>
      <c r="L5" s="415" t="s">
        <v>224</v>
      </c>
      <c r="M5" s="415"/>
      <c r="N5" s="415"/>
    </row>
    <row r="6" spans="1:15" ht="16" customHeight="1">
      <c r="A6" s="10"/>
      <c r="C6" s="10"/>
      <c r="D6" s="30"/>
      <c r="E6" s="10"/>
      <c r="F6" s="10"/>
      <c r="G6" s="10"/>
      <c r="H6" s="20">
        <v>2019</v>
      </c>
      <c r="I6" s="21"/>
      <c r="J6" s="81">
        <v>2018</v>
      </c>
      <c r="K6" s="18"/>
      <c r="L6" s="20">
        <v>2019</v>
      </c>
      <c r="M6" s="21"/>
      <c r="N6" s="81">
        <v>2018</v>
      </c>
    </row>
    <row r="7" spans="1:15" ht="16" customHeight="1">
      <c r="A7" s="10"/>
      <c r="C7" s="10"/>
      <c r="D7" s="30"/>
      <c r="E7" s="10"/>
      <c r="F7" s="10"/>
      <c r="G7" s="10"/>
      <c r="H7" s="20"/>
      <c r="I7" s="21"/>
      <c r="J7" s="81" t="s">
        <v>217</v>
      </c>
      <c r="K7" s="18"/>
      <c r="L7" s="20"/>
      <c r="M7" s="21"/>
      <c r="N7" s="81" t="s">
        <v>217</v>
      </c>
    </row>
    <row r="8" spans="1:15" s="29" customFormat="1" ht="21" customHeight="1">
      <c r="A8" s="63"/>
      <c r="C8" s="63"/>
      <c r="D8" s="63"/>
      <c r="E8" s="63"/>
      <c r="F8" s="63"/>
      <c r="G8" s="63"/>
      <c r="H8" s="421" t="s">
        <v>278</v>
      </c>
      <c r="I8" s="421"/>
      <c r="J8" s="421"/>
      <c r="K8" s="421"/>
      <c r="L8" s="421"/>
      <c r="M8" s="421"/>
      <c r="N8" s="421"/>
    </row>
    <row r="9" spans="1:15" ht="21" customHeight="1">
      <c r="A9" s="241" t="s">
        <v>37</v>
      </c>
      <c r="H9" s="55"/>
      <c r="I9" s="26"/>
      <c r="J9" s="204"/>
      <c r="K9" s="26"/>
      <c r="L9" s="55"/>
      <c r="M9" s="26"/>
      <c r="N9" s="55"/>
    </row>
    <row r="10" spans="1:15" s="16" customFormat="1" ht="21" customHeight="1">
      <c r="A10" s="16" t="s">
        <v>253</v>
      </c>
      <c r="H10" s="30">
        <f>'PL9-10'!J73</f>
        <v>409833557</v>
      </c>
      <c r="I10" s="30"/>
      <c r="J10" s="242">
        <f>'PL9-10'!L73</f>
        <v>303305799</v>
      </c>
      <c r="K10" s="30"/>
      <c r="L10" s="82">
        <v>385880447</v>
      </c>
      <c r="M10" s="30"/>
      <c r="N10" s="403">
        <f>322841347-19990201</f>
        <v>302851146</v>
      </c>
      <c r="O10" s="26"/>
    </row>
    <row r="11" spans="1:15" ht="21" customHeight="1">
      <c r="A11" s="243" t="s">
        <v>130</v>
      </c>
      <c r="B11" s="244"/>
      <c r="C11" s="244"/>
      <c r="D11" s="244"/>
      <c r="E11" s="244"/>
      <c r="F11" s="244"/>
      <c r="G11" s="244"/>
      <c r="I11" s="55"/>
      <c r="J11" s="30"/>
      <c r="K11" s="55"/>
      <c r="L11" s="82"/>
      <c r="M11" s="30"/>
      <c r="O11" s="26"/>
    </row>
    <row r="12" spans="1:15" ht="21" customHeight="1">
      <c r="A12" s="1" t="s">
        <v>92</v>
      </c>
      <c r="B12" s="245"/>
      <c r="C12" s="245"/>
      <c r="D12" s="245"/>
      <c r="E12" s="245"/>
      <c r="F12" s="245"/>
      <c r="G12" s="245"/>
      <c r="H12" s="30">
        <f>'PL9-10'!J32</f>
        <v>45296571</v>
      </c>
      <c r="I12" s="30"/>
      <c r="J12" s="30">
        <f>'PL9-10'!L32</f>
        <v>12735964</v>
      </c>
      <c r="K12" s="30"/>
      <c r="L12" s="82">
        <f>'PL9-10'!N32</f>
        <v>5571270</v>
      </c>
      <c r="M12" s="30"/>
      <c r="N12" s="30">
        <f>'PL9-10'!P32</f>
        <v>-1462020</v>
      </c>
      <c r="O12" s="26"/>
    </row>
    <row r="13" spans="1:15" ht="21" customHeight="1">
      <c r="A13" s="16" t="s">
        <v>28</v>
      </c>
      <c r="B13" s="245"/>
      <c r="C13" s="245"/>
      <c r="D13" s="245"/>
      <c r="E13" s="245"/>
      <c r="F13" s="245"/>
      <c r="G13" s="245"/>
      <c r="H13" s="30">
        <v>33826005</v>
      </c>
      <c r="I13" s="30"/>
      <c r="J13" s="403">
        <v>26930198</v>
      </c>
      <c r="K13" s="30"/>
      <c r="L13" s="403">
        <v>18341147</v>
      </c>
      <c r="M13" s="30"/>
      <c r="N13" s="403">
        <v>15357093</v>
      </c>
      <c r="O13" s="26"/>
    </row>
    <row r="14" spans="1:15" ht="21" customHeight="1">
      <c r="A14" s="16" t="s">
        <v>131</v>
      </c>
      <c r="H14" s="30">
        <v>152748965</v>
      </c>
      <c r="I14" s="30"/>
      <c r="J14" s="30">
        <v>136962009</v>
      </c>
      <c r="K14" s="30"/>
      <c r="L14" s="403">
        <v>3285673</v>
      </c>
      <c r="M14" s="30"/>
      <c r="N14" s="30">
        <v>5887026</v>
      </c>
      <c r="O14" s="26"/>
    </row>
    <row r="15" spans="1:15" ht="21" customHeight="1">
      <c r="A15" s="16" t="s">
        <v>138</v>
      </c>
      <c r="H15" s="30">
        <v>10442000</v>
      </c>
      <c r="I15" s="30"/>
      <c r="J15" s="30">
        <v>-4967551</v>
      </c>
      <c r="K15" s="30"/>
      <c r="L15" s="403">
        <v>-249683</v>
      </c>
      <c r="M15" s="30"/>
      <c r="N15" s="30">
        <v>568964</v>
      </c>
      <c r="O15" s="26"/>
    </row>
    <row r="16" spans="1:15" ht="21" customHeight="1">
      <c r="A16" s="16" t="s">
        <v>209</v>
      </c>
      <c r="H16" s="30">
        <v>5461000</v>
      </c>
      <c r="I16" s="30"/>
      <c r="J16" s="30">
        <v>2955220</v>
      </c>
      <c r="K16" s="30"/>
      <c r="L16" s="403">
        <v>-6082584</v>
      </c>
      <c r="M16" s="30"/>
      <c r="N16" s="403">
        <v>0</v>
      </c>
      <c r="O16" s="26"/>
    </row>
    <row r="17" spans="1:16" ht="21" customHeight="1">
      <c r="A17" s="246" t="s">
        <v>126</v>
      </c>
      <c r="H17" s="30">
        <v>-146283994</v>
      </c>
      <c r="I17" s="55"/>
      <c r="J17" s="30">
        <v>-2527308</v>
      </c>
      <c r="K17" s="55"/>
      <c r="L17" s="403">
        <v>-3618454</v>
      </c>
      <c r="M17" s="55"/>
      <c r="N17" s="30">
        <v>-560746</v>
      </c>
      <c r="O17" s="26"/>
    </row>
    <row r="18" spans="1:16" ht="21" customHeight="1">
      <c r="A18" s="246" t="s">
        <v>210</v>
      </c>
      <c r="H18" s="30">
        <v>2378441</v>
      </c>
      <c r="I18" s="55"/>
      <c r="J18" s="30">
        <v>110982</v>
      </c>
      <c r="K18" s="55"/>
      <c r="L18" s="403">
        <v>0</v>
      </c>
      <c r="M18" s="403"/>
      <c r="N18" s="403">
        <v>0</v>
      </c>
      <c r="O18" s="26"/>
    </row>
    <row r="19" spans="1:16" ht="21" customHeight="1">
      <c r="A19" s="246" t="s">
        <v>197</v>
      </c>
      <c r="H19" s="30">
        <v>88192</v>
      </c>
      <c r="I19" s="55"/>
      <c r="J19" s="30">
        <v>-125941</v>
      </c>
      <c r="K19" s="55"/>
      <c r="L19" s="403">
        <v>29380</v>
      </c>
      <c r="M19" s="403"/>
      <c r="N19" s="403">
        <v>10222</v>
      </c>
      <c r="O19" s="26"/>
    </row>
    <row r="20" spans="1:16" ht="21" customHeight="1">
      <c r="A20" s="16" t="s">
        <v>290</v>
      </c>
      <c r="H20" s="30">
        <v>-626613</v>
      </c>
      <c r="I20" s="30"/>
      <c r="J20" s="30">
        <v>0</v>
      </c>
      <c r="K20" s="30"/>
      <c r="L20" s="30">
        <v>-626613</v>
      </c>
      <c r="M20" s="30"/>
      <c r="N20" s="403">
        <v>0</v>
      </c>
      <c r="O20" s="26"/>
      <c r="P20" s="55"/>
    </row>
    <row r="21" spans="1:16" ht="21" customHeight="1">
      <c r="A21" s="16" t="s">
        <v>289</v>
      </c>
      <c r="H21" s="30">
        <v>0</v>
      </c>
      <c r="I21" s="30"/>
      <c r="J21" s="30">
        <v>0</v>
      </c>
      <c r="K21" s="30"/>
      <c r="L21" s="403">
        <f>233815+18</f>
        <v>233833</v>
      </c>
      <c r="M21" s="30"/>
      <c r="N21" s="403">
        <v>0</v>
      </c>
      <c r="O21" s="26"/>
    </row>
    <row r="22" spans="1:16" ht="21" customHeight="1">
      <c r="A22" s="336" t="s">
        <v>132</v>
      </c>
      <c r="H22" s="30">
        <v>36711000</v>
      </c>
      <c r="I22" s="55"/>
      <c r="J22" s="30">
        <f>8994187-87000</f>
        <v>8907187</v>
      </c>
      <c r="K22" s="55"/>
      <c r="L22" s="403">
        <v>2806261</v>
      </c>
      <c r="M22" s="55"/>
      <c r="N22" s="30">
        <v>812564</v>
      </c>
      <c r="O22" s="26"/>
    </row>
    <row r="23" spans="1:16" ht="21" customHeight="1">
      <c r="A23" s="336" t="s">
        <v>291</v>
      </c>
      <c r="H23" s="30">
        <v>0</v>
      </c>
      <c r="I23" s="55"/>
      <c r="J23" s="30">
        <v>-87412</v>
      </c>
      <c r="K23" s="55"/>
      <c r="L23" s="403">
        <v>0</v>
      </c>
      <c r="M23" s="403"/>
      <c r="N23" s="403">
        <v>0</v>
      </c>
      <c r="O23" s="26"/>
    </row>
    <row r="24" spans="1:16" ht="21" customHeight="1">
      <c r="A24" s="336" t="s">
        <v>293</v>
      </c>
      <c r="H24" s="30">
        <v>0</v>
      </c>
      <c r="I24" s="55"/>
      <c r="J24" s="30">
        <v>0</v>
      </c>
      <c r="K24" s="55"/>
      <c r="L24" s="403">
        <f>-'PL9-10'!N28</f>
        <v>-174400683</v>
      </c>
      <c r="M24" s="55"/>
      <c r="N24" s="30">
        <v>177060560</v>
      </c>
      <c r="O24" s="26"/>
    </row>
    <row r="25" spans="1:16" ht="21" customHeight="1">
      <c r="A25" s="336" t="s">
        <v>211</v>
      </c>
      <c r="H25" s="247">
        <v>-193359541</v>
      </c>
      <c r="I25" s="55"/>
      <c r="J25" s="30">
        <v>-241171358</v>
      </c>
      <c r="K25" s="55"/>
      <c r="L25" s="403">
        <f>-'PL9-10'!N30</f>
        <v>-201601018</v>
      </c>
      <c r="M25" s="55"/>
      <c r="N25" s="30">
        <f>-277751833+283285</f>
        <v>-277468548</v>
      </c>
      <c r="O25" s="26"/>
    </row>
    <row r="26" spans="1:16" ht="21" hidden="1" customHeight="1">
      <c r="H26" s="247"/>
      <c r="I26" s="55"/>
      <c r="J26" s="30"/>
      <c r="K26" s="55"/>
      <c r="L26" s="403"/>
      <c r="M26" s="55"/>
      <c r="O26" s="26"/>
    </row>
    <row r="27" spans="1:16" ht="21" hidden="1" customHeight="1">
      <c r="A27" s="336" t="s">
        <v>109</v>
      </c>
      <c r="H27" s="30">
        <v>0</v>
      </c>
      <c r="I27" s="55"/>
      <c r="J27" s="30">
        <v>0</v>
      </c>
      <c r="K27" s="55"/>
      <c r="L27" s="403">
        <v>0</v>
      </c>
      <c r="M27" s="55"/>
      <c r="N27" s="82">
        <v>0</v>
      </c>
      <c r="O27" s="26"/>
    </row>
    <row r="28" spans="1:16" ht="21" customHeight="1">
      <c r="A28" s="336" t="s">
        <v>294</v>
      </c>
      <c r="H28" s="30">
        <v>425719</v>
      </c>
      <c r="I28" s="55"/>
      <c r="J28" s="30">
        <v>283285</v>
      </c>
      <c r="K28" s="55"/>
      <c r="L28" s="403">
        <v>0</v>
      </c>
      <c r="M28" s="26"/>
      <c r="N28" s="82">
        <v>0</v>
      </c>
      <c r="O28" s="26"/>
    </row>
    <row r="29" spans="1:16" ht="22" customHeight="1">
      <c r="A29" s="221" t="s">
        <v>198</v>
      </c>
      <c r="H29" s="403"/>
      <c r="I29" s="2"/>
      <c r="J29" s="403"/>
      <c r="K29" s="26"/>
      <c r="L29" s="403"/>
      <c r="M29" s="26"/>
      <c r="N29" s="82"/>
      <c r="P29" s="27"/>
    </row>
    <row r="30" spans="1:16" ht="22" customHeight="1">
      <c r="A30" s="221"/>
      <c r="B30" s="336" t="s">
        <v>148</v>
      </c>
      <c r="H30" s="30">
        <v>31437</v>
      </c>
      <c r="I30" s="2"/>
      <c r="J30" s="30">
        <v>-213683595</v>
      </c>
      <c r="K30" s="26"/>
      <c r="L30" s="403">
        <v>0</v>
      </c>
      <c r="M30" s="26"/>
      <c r="N30" s="82">
        <v>-213683595</v>
      </c>
      <c r="P30" s="27"/>
    </row>
    <row r="31" spans="1:16" ht="22" customHeight="1">
      <c r="A31" s="221" t="s">
        <v>234</v>
      </c>
      <c r="H31" s="30">
        <v>0</v>
      </c>
      <c r="I31" s="2"/>
      <c r="J31" s="30">
        <v>212395589</v>
      </c>
      <c r="K31" s="26"/>
      <c r="L31" s="403">
        <v>0</v>
      </c>
      <c r="M31" s="26"/>
      <c r="N31" s="82">
        <v>0</v>
      </c>
      <c r="P31" s="27"/>
    </row>
    <row r="32" spans="1:16" ht="22" customHeight="1">
      <c r="A32" s="221" t="s">
        <v>295</v>
      </c>
      <c r="H32" s="30">
        <v>16335</v>
      </c>
      <c r="I32" s="2"/>
      <c r="J32" s="30">
        <v>0</v>
      </c>
      <c r="K32" s="55"/>
      <c r="L32" s="403">
        <v>0</v>
      </c>
      <c r="M32" s="55"/>
      <c r="N32" s="82">
        <v>0</v>
      </c>
      <c r="P32" s="27"/>
    </row>
    <row r="33" spans="1:16" ht="22" customHeight="1">
      <c r="A33" s="221" t="s">
        <v>203</v>
      </c>
      <c r="H33" s="30">
        <v>528710</v>
      </c>
      <c r="I33" s="2"/>
      <c r="J33" s="30">
        <v>0</v>
      </c>
      <c r="K33" s="55"/>
      <c r="L33" s="403">
        <v>0</v>
      </c>
      <c r="M33" s="55"/>
      <c r="N33" s="82">
        <v>0</v>
      </c>
      <c r="P33" s="27"/>
    </row>
    <row r="34" spans="1:16" ht="22" customHeight="1">
      <c r="A34" s="221" t="s">
        <v>179</v>
      </c>
      <c r="H34" s="30">
        <v>-923526</v>
      </c>
      <c r="I34" s="2"/>
      <c r="J34" s="30">
        <v>0</v>
      </c>
      <c r="K34" s="55"/>
      <c r="L34" s="82">
        <v>0</v>
      </c>
      <c r="M34" s="55"/>
      <c r="N34" s="82">
        <v>0</v>
      </c>
      <c r="P34" s="27"/>
    </row>
    <row r="35" spans="1:16" ht="21" customHeight="1">
      <c r="A35" s="336" t="s">
        <v>139</v>
      </c>
      <c r="H35" s="30">
        <v>-403794</v>
      </c>
      <c r="I35" s="55"/>
      <c r="J35" s="30">
        <v>-504976</v>
      </c>
      <c r="K35" s="55"/>
      <c r="L35" s="403">
        <f>-403794</f>
        <v>-403794</v>
      </c>
      <c r="M35" s="55"/>
      <c r="N35" s="30">
        <v>-504976</v>
      </c>
      <c r="O35" s="26"/>
    </row>
    <row r="36" spans="1:16" ht="21" hidden="1" customHeight="1">
      <c r="A36" s="336" t="s">
        <v>147</v>
      </c>
      <c r="H36" s="30">
        <v>0</v>
      </c>
      <c r="I36" s="55"/>
      <c r="J36" s="30">
        <v>0</v>
      </c>
      <c r="K36" s="55"/>
      <c r="L36" s="403">
        <v>0</v>
      </c>
      <c r="M36" s="55"/>
      <c r="N36" s="30">
        <v>0</v>
      </c>
      <c r="O36" s="26"/>
    </row>
    <row r="37" spans="1:16" ht="21" customHeight="1">
      <c r="A37" s="336" t="s">
        <v>98</v>
      </c>
      <c r="H37" s="248">
        <v>-664854</v>
      </c>
      <c r="I37" s="55"/>
      <c r="J37" s="248">
        <v>-259143</v>
      </c>
      <c r="K37" s="55"/>
      <c r="L37" s="405">
        <v>-60344</v>
      </c>
      <c r="M37" s="55"/>
      <c r="N37" s="248">
        <v>-57468</v>
      </c>
      <c r="O37" s="26"/>
    </row>
    <row r="38" spans="1:16" ht="21" customHeight="1">
      <c r="H38" s="250">
        <f>SUM(H10:H37)</f>
        <v>355525610</v>
      </c>
      <c r="I38" s="251"/>
      <c r="J38" s="250">
        <f>SUM(J10:J37)</f>
        <v>241258949</v>
      </c>
      <c r="K38" s="250">
        <f>SUM(K10:K37)</f>
        <v>0</v>
      </c>
      <c r="L38" s="250">
        <f>SUM(L10:L37)</f>
        <v>29104838</v>
      </c>
      <c r="M38" s="250">
        <f>SUM(M10:M37)</f>
        <v>0</v>
      </c>
      <c r="N38" s="250">
        <f>SUM(N10:N37)</f>
        <v>8810222</v>
      </c>
      <c r="O38" s="26"/>
    </row>
    <row r="39" spans="1:16" ht="21" customHeight="1">
      <c r="A39" s="243" t="s">
        <v>38</v>
      </c>
      <c r="H39" s="336"/>
      <c r="I39" s="252"/>
      <c r="J39" s="84"/>
      <c r="K39" s="55"/>
      <c r="L39" s="336"/>
      <c r="M39" s="252"/>
      <c r="N39" s="336"/>
      <c r="O39" s="26"/>
    </row>
    <row r="40" spans="1:16" ht="21" customHeight="1">
      <c r="A40" s="336" t="s">
        <v>50</v>
      </c>
      <c r="H40" s="30">
        <v>-66595883</v>
      </c>
      <c r="I40" s="30"/>
      <c r="J40" s="30">
        <v>107920832</v>
      </c>
      <c r="K40" s="30"/>
      <c r="L40" s="242">
        <v>974841</v>
      </c>
      <c r="M40" s="30"/>
      <c r="N40" s="30">
        <v>47175457</v>
      </c>
      <c r="O40" s="30"/>
    </row>
    <row r="41" spans="1:16" ht="21" customHeight="1">
      <c r="A41" s="16" t="s">
        <v>49</v>
      </c>
      <c r="H41" s="30">
        <v>27239369</v>
      </c>
      <c r="I41" s="30"/>
      <c r="J41" s="242">
        <v>58631186</v>
      </c>
      <c r="K41" s="30"/>
      <c r="L41" s="30">
        <v>-2009335</v>
      </c>
      <c r="M41" s="30"/>
      <c r="N41" s="253">
        <v>-18171181</v>
      </c>
      <c r="O41" s="26"/>
    </row>
    <row r="42" spans="1:16" ht="21" customHeight="1">
      <c r="A42" s="336" t="s">
        <v>5</v>
      </c>
      <c r="H42" s="30">
        <v>-46754817</v>
      </c>
      <c r="I42" s="30"/>
      <c r="J42" s="242">
        <v>41149383</v>
      </c>
      <c r="K42" s="30"/>
      <c r="L42" s="30">
        <v>-5207594</v>
      </c>
      <c r="M42" s="30"/>
      <c r="N42" s="253">
        <v>21404885</v>
      </c>
      <c r="O42" s="26"/>
    </row>
    <row r="43" spans="1:16" ht="21" customHeight="1">
      <c r="A43" s="336" t="s">
        <v>106</v>
      </c>
      <c r="H43" s="30">
        <f>-17145233+575609</f>
        <v>-16569624</v>
      </c>
      <c r="I43" s="30"/>
      <c r="J43" s="242">
        <v>-1474015</v>
      </c>
      <c r="K43" s="30"/>
      <c r="L43" s="30">
        <v>-24649</v>
      </c>
      <c r="M43" s="30"/>
      <c r="N43" s="253">
        <v>81888</v>
      </c>
      <c r="O43" s="26"/>
    </row>
    <row r="44" spans="1:16" ht="21" customHeight="1">
      <c r="A44" s="336" t="s">
        <v>39</v>
      </c>
      <c r="H44" s="30">
        <v>22640341</v>
      </c>
      <c r="I44" s="30"/>
      <c r="J44" s="30">
        <f>87000</f>
        <v>87000</v>
      </c>
      <c r="K44" s="30"/>
      <c r="L44" s="30">
        <v>185708</v>
      </c>
      <c r="M44" s="30"/>
      <c r="N44" s="30">
        <v>0</v>
      </c>
      <c r="O44" s="26"/>
    </row>
    <row r="45" spans="1:16" ht="21" customHeight="1">
      <c r="A45" s="336" t="s">
        <v>15</v>
      </c>
      <c r="H45" s="30">
        <v>16787616</v>
      </c>
      <c r="I45" s="30"/>
      <c r="J45" s="242">
        <v>736598</v>
      </c>
      <c r="K45" s="30"/>
      <c r="L45" s="30">
        <v>14149872</v>
      </c>
      <c r="M45" s="30"/>
      <c r="N45" s="253">
        <v>43154161</v>
      </c>
      <c r="O45" s="26"/>
    </row>
    <row r="46" spans="1:16" ht="21" customHeight="1">
      <c r="A46" s="16" t="s">
        <v>46</v>
      </c>
      <c r="H46" s="30">
        <v>3691722</v>
      </c>
      <c r="I46" s="30"/>
      <c r="J46" s="242">
        <v>-75483540</v>
      </c>
      <c r="K46" s="30"/>
      <c r="L46" s="30">
        <v>251623</v>
      </c>
      <c r="M46" s="30"/>
      <c r="N46" s="253">
        <v>-84221436</v>
      </c>
      <c r="O46" s="26"/>
    </row>
    <row r="47" spans="1:16" ht="21" customHeight="1">
      <c r="A47" s="336" t="s">
        <v>19</v>
      </c>
      <c r="H47" s="30">
        <v>-606750</v>
      </c>
      <c r="I47" s="30"/>
      <c r="J47" s="242">
        <v>-11250</v>
      </c>
      <c r="K47" s="30"/>
      <c r="L47" s="30">
        <v>-6750</v>
      </c>
      <c r="M47" s="30"/>
      <c r="N47" s="253">
        <v>-11250</v>
      </c>
      <c r="O47" s="26"/>
    </row>
    <row r="48" spans="1:16" ht="21" hidden="1" customHeight="1">
      <c r="A48" s="336" t="s">
        <v>117</v>
      </c>
      <c r="H48" s="30">
        <v>0</v>
      </c>
      <c r="I48" s="30"/>
      <c r="J48" s="242">
        <v>0</v>
      </c>
      <c r="K48" s="30"/>
      <c r="L48" s="30">
        <v>0</v>
      </c>
      <c r="M48" s="30"/>
      <c r="N48" s="253">
        <v>0</v>
      </c>
      <c r="O48" s="26"/>
    </row>
    <row r="49" spans="1:17" ht="21" customHeight="1">
      <c r="A49" s="336" t="s">
        <v>133</v>
      </c>
      <c r="H49" s="248">
        <v>-12071000</v>
      </c>
      <c r="I49" s="30"/>
      <c r="J49" s="249">
        <v>-1877450</v>
      </c>
      <c r="K49" s="30"/>
      <c r="L49" s="248">
        <f>-989355</f>
        <v>-989355</v>
      </c>
      <c r="M49" s="30"/>
      <c r="N49" s="248">
        <v>-41339</v>
      </c>
      <c r="O49" s="26"/>
    </row>
    <row r="50" spans="1:17" ht="21" customHeight="1">
      <c r="A50" s="336" t="s">
        <v>199</v>
      </c>
      <c r="H50" s="30">
        <f>SUM(H38:H49)</f>
        <v>283286584</v>
      </c>
      <c r="I50" s="30"/>
      <c r="J50" s="30">
        <f>SUM(J38:J49)</f>
        <v>370937693</v>
      </c>
      <c r="K50" s="30"/>
      <c r="L50" s="30">
        <f>SUM(L38:L49)</f>
        <v>36429199</v>
      </c>
      <c r="M50" s="30"/>
      <c r="N50" s="30">
        <f>SUM(N38:N49)</f>
        <v>18181407</v>
      </c>
      <c r="O50" s="26"/>
    </row>
    <row r="51" spans="1:17" ht="21" customHeight="1">
      <c r="A51" s="336" t="s">
        <v>298</v>
      </c>
      <c r="H51" s="30">
        <v>-61757803</v>
      </c>
      <c r="I51" s="30"/>
      <c r="J51" s="30">
        <v>-24625681</v>
      </c>
      <c r="K51" s="30"/>
      <c r="L51" s="30">
        <f>-3522457-471785+3</f>
        <v>-3994239</v>
      </c>
      <c r="M51" s="30"/>
      <c r="N51" s="30">
        <v>-3346493</v>
      </c>
      <c r="O51" s="26"/>
      <c r="P51" s="55"/>
      <c r="Q51" s="55"/>
    </row>
    <row r="52" spans="1:17" ht="21" customHeight="1">
      <c r="A52" s="10" t="s">
        <v>200</v>
      </c>
      <c r="B52" s="10"/>
      <c r="C52" s="10"/>
      <c r="D52" s="10"/>
      <c r="E52" s="10"/>
      <c r="F52" s="10"/>
      <c r="G52" s="10"/>
      <c r="H52" s="266">
        <f>SUM(H50:H51)</f>
        <v>221528781</v>
      </c>
      <c r="I52" s="254"/>
      <c r="J52" s="266">
        <f>SUM(J50:J51)</f>
        <v>346312012</v>
      </c>
      <c r="K52" s="254"/>
      <c r="L52" s="266">
        <f>SUM(L50:L51)</f>
        <v>32434960</v>
      </c>
      <c r="M52" s="254"/>
      <c r="N52" s="266">
        <f>SUM(N50:N51)</f>
        <v>14834914</v>
      </c>
      <c r="O52" s="26"/>
    </row>
    <row r="53" spans="1:17" ht="21" customHeight="1">
      <c r="A53" s="10"/>
      <c r="B53" s="10"/>
      <c r="C53" s="10"/>
      <c r="D53" s="10"/>
      <c r="E53" s="10"/>
      <c r="F53" s="10"/>
      <c r="G53" s="10"/>
      <c r="H53" s="255"/>
      <c r="I53" s="256"/>
      <c r="J53" s="257"/>
      <c r="K53" s="258"/>
      <c r="L53" s="255"/>
      <c r="M53" s="256"/>
      <c r="N53" s="259"/>
      <c r="O53" s="26"/>
    </row>
    <row r="54" spans="1:17" s="7" customFormat="1" ht="21" customHeight="1">
      <c r="A54" s="37" t="str">
        <f>$A$1</f>
        <v>T.K.S. Technologies Public Company Limited and its Subsidiaries</v>
      </c>
      <c r="B54" s="74"/>
      <c r="C54" s="74"/>
      <c r="D54" s="74"/>
      <c r="E54" s="74"/>
      <c r="F54" s="74"/>
      <c r="G54" s="74"/>
      <c r="H54" s="232"/>
      <c r="I54" s="232"/>
      <c r="J54" s="233"/>
      <c r="K54" s="232"/>
      <c r="L54" s="232"/>
      <c r="M54" s="232"/>
      <c r="N54" s="232"/>
    </row>
    <row r="55" spans="1:17" s="7" customFormat="1" ht="21" customHeight="1">
      <c r="A55" s="8" t="s">
        <v>233</v>
      </c>
      <c r="B55" s="9"/>
      <c r="C55" s="9"/>
      <c r="D55" s="9"/>
      <c r="E55" s="9"/>
      <c r="F55" s="9"/>
      <c r="G55" s="9"/>
      <c r="H55" s="10"/>
      <c r="I55" s="10"/>
      <c r="J55" s="79"/>
      <c r="K55" s="10"/>
      <c r="L55" s="10"/>
      <c r="M55" s="10"/>
      <c r="N55" s="10"/>
    </row>
    <row r="56" spans="1:17" ht="14">
      <c r="A56" s="10"/>
      <c r="B56" s="10"/>
      <c r="C56" s="10"/>
      <c r="D56" s="11"/>
      <c r="E56" s="11"/>
      <c r="F56" s="11"/>
      <c r="G56" s="11"/>
      <c r="H56" s="71"/>
      <c r="I56" s="3"/>
      <c r="J56" s="85"/>
      <c r="K56" s="3"/>
      <c r="L56" s="71"/>
      <c r="M56" s="3"/>
      <c r="N56" s="71"/>
    </row>
    <row r="57" spans="1:17" s="1" customFormat="1" ht="21.5" customHeight="1">
      <c r="A57" s="414"/>
      <c r="B57" s="414"/>
      <c r="C57" s="414"/>
      <c r="D57" s="414"/>
      <c r="E57" s="414"/>
      <c r="F57" s="414"/>
      <c r="G57" s="414"/>
      <c r="H57" s="412" t="s">
        <v>1</v>
      </c>
      <c r="I57" s="413"/>
      <c r="J57" s="413"/>
      <c r="K57" s="398"/>
      <c r="L57" s="412" t="s">
        <v>2</v>
      </c>
      <c r="M57" s="413"/>
      <c r="N57" s="413"/>
    </row>
    <row r="58" spans="1:17" ht="16" customHeight="1">
      <c r="A58" s="10"/>
      <c r="B58" s="10"/>
      <c r="C58" s="10"/>
      <c r="D58" s="10"/>
      <c r="E58" s="10"/>
      <c r="F58" s="10"/>
      <c r="G58" s="10"/>
      <c r="H58" s="415" t="s">
        <v>224</v>
      </c>
      <c r="I58" s="415"/>
      <c r="J58" s="415"/>
      <c r="K58" s="18"/>
      <c r="L58" s="415" t="s">
        <v>224</v>
      </c>
      <c r="M58" s="415"/>
      <c r="N58" s="415"/>
    </row>
    <row r="59" spans="1:17" ht="16" customHeight="1">
      <c r="C59" s="10"/>
      <c r="D59" s="30"/>
      <c r="E59" s="10"/>
      <c r="F59" s="10"/>
      <c r="G59" s="10"/>
      <c r="H59" s="20">
        <v>2019</v>
      </c>
      <c r="I59" s="21"/>
      <c r="J59" s="81">
        <v>2018</v>
      </c>
      <c r="K59" s="18"/>
      <c r="L59" s="20">
        <v>2019</v>
      </c>
      <c r="M59" s="21"/>
      <c r="N59" s="81">
        <v>2018</v>
      </c>
    </row>
    <row r="60" spans="1:17" ht="16" customHeight="1">
      <c r="C60" s="10"/>
      <c r="D60" s="30"/>
      <c r="E60" s="10"/>
      <c r="F60" s="10"/>
      <c r="G60" s="10"/>
      <c r="H60" s="20"/>
      <c r="I60" s="21"/>
      <c r="J60" s="81" t="s">
        <v>217</v>
      </c>
      <c r="K60" s="18"/>
      <c r="L60" s="20"/>
      <c r="M60" s="21"/>
      <c r="N60" s="81" t="s">
        <v>217</v>
      </c>
    </row>
    <row r="61" spans="1:17" ht="18.75" customHeight="1">
      <c r="A61" s="10"/>
      <c r="C61" s="10"/>
      <c r="D61" s="30"/>
      <c r="E61" s="10"/>
      <c r="F61" s="10"/>
      <c r="G61" s="10"/>
      <c r="H61" s="421" t="s">
        <v>278</v>
      </c>
      <c r="I61" s="421"/>
      <c r="J61" s="421"/>
      <c r="K61" s="421"/>
      <c r="L61" s="421"/>
      <c r="M61" s="421"/>
      <c r="N61" s="421"/>
    </row>
    <row r="62" spans="1:17" ht="21" customHeight="1">
      <c r="A62" s="260" t="s">
        <v>40</v>
      </c>
      <c r="D62" s="10"/>
      <c r="E62" s="10"/>
      <c r="F62" s="10"/>
      <c r="G62" s="10"/>
      <c r="I62" s="252"/>
      <c r="K62" s="55"/>
      <c r="M62" s="252"/>
      <c r="O62" s="26"/>
    </row>
    <row r="63" spans="1:17" ht="21" customHeight="1">
      <c r="A63" s="16" t="s">
        <v>235</v>
      </c>
      <c r="D63" s="10"/>
      <c r="E63" s="10"/>
      <c r="F63" s="10"/>
      <c r="G63" s="10"/>
      <c r="H63" s="30">
        <v>0</v>
      </c>
      <c r="I63" s="55"/>
      <c r="J63" s="77">
        <v>-100931</v>
      </c>
      <c r="K63" s="55"/>
      <c r="L63" s="403">
        <v>0</v>
      </c>
      <c r="M63" s="252"/>
      <c r="N63" s="30">
        <v>-100931</v>
      </c>
      <c r="O63" s="26"/>
    </row>
    <row r="64" spans="1:17" ht="21" customHeight="1">
      <c r="A64" s="1" t="s">
        <v>134</v>
      </c>
      <c r="D64" s="10"/>
      <c r="E64" s="10"/>
      <c r="F64" s="10"/>
      <c r="G64" s="10"/>
      <c r="H64" s="30">
        <v>-2000000</v>
      </c>
      <c r="I64" s="30"/>
      <c r="J64" s="242">
        <v>-5266556</v>
      </c>
      <c r="K64" s="55"/>
      <c r="L64" s="403">
        <v>-2000000</v>
      </c>
      <c r="M64" s="55"/>
      <c r="N64" s="253">
        <v>0</v>
      </c>
      <c r="O64" s="26"/>
    </row>
    <row r="65" spans="1:16" ht="21" customHeight="1">
      <c r="A65" s="284" t="s">
        <v>283</v>
      </c>
      <c r="D65" s="10"/>
      <c r="E65" s="10"/>
      <c r="F65" s="10"/>
      <c r="G65" s="10"/>
      <c r="H65" s="336"/>
      <c r="I65" s="30"/>
      <c r="J65" s="336"/>
      <c r="L65" s="336"/>
      <c r="M65" s="55"/>
      <c r="N65" s="253"/>
      <c r="O65" s="26"/>
    </row>
    <row r="66" spans="1:16" ht="21" customHeight="1">
      <c r="A66" s="284"/>
      <c r="B66" s="336" t="s">
        <v>284</v>
      </c>
      <c r="D66" s="10"/>
      <c r="E66" s="10"/>
      <c r="F66" s="10"/>
      <c r="G66" s="10"/>
      <c r="H66" s="30">
        <v>-294486562</v>
      </c>
      <c r="I66" s="30"/>
      <c r="J66" s="242">
        <v>0</v>
      </c>
      <c r="K66" s="55"/>
      <c r="L66" s="403">
        <v>-294486562</v>
      </c>
      <c r="M66" s="55"/>
      <c r="N66" s="253">
        <v>0</v>
      </c>
      <c r="O66" s="26"/>
    </row>
    <row r="67" spans="1:16" ht="21" customHeight="1">
      <c r="A67" s="336" t="s">
        <v>174</v>
      </c>
      <c r="D67" s="10"/>
      <c r="E67" s="10"/>
      <c r="F67" s="10"/>
      <c r="G67" s="10"/>
      <c r="H67" s="242">
        <v>0</v>
      </c>
      <c r="I67" s="30"/>
      <c r="J67" s="242">
        <v>0</v>
      </c>
      <c r="K67" s="30"/>
      <c r="L67" s="403">
        <v>0</v>
      </c>
      <c r="M67" s="30"/>
      <c r="N67" s="253">
        <v>-1005616899</v>
      </c>
      <c r="O67" s="26"/>
    </row>
    <row r="68" spans="1:16" ht="21" customHeight="1">
      <c r="A68" s="336" t="s">
        <v>175</v>
      </c>
      <c r="D68" s="10"/>
      <c r="E68" s="10"/>
      <c r="F68" s="10"/>
      <c r="G68" s="10"/>
      <c r="H68" s="30">
        <v>-3338000</v>
      </c>
      <c r="I68" s="30"/>
      <c r="J68" s="242">
        <v>-964420914</v>
      </c>
      <c r="K68" s="30"/>
      <c r="L68" s="403">
        <v>0</v>
      </c>
      <c r="M68" s="30"/>
      <c r="N68" s="253">
        <v>0</v>
      </c>
      <c r="O68" s="26"/>
    </row>
    <row r="69" spans="1:16" ht="21" customHeight="1">
      <c r="A69" s="336" t="s">
        <v>59</v>
      </c>
      <c r="D69" s="10"/>
      <c r="E69" s="10"/>
      <c r="F69" s="10"/>
      <c r="G69" s="10"/>
      <c r="H69" s="30">
        <v>-88682891</v>
      </c>
      <c r="I69" s="30"/>
      <c r="J69" s="242">
        <v>-333260729</v>
      </c>
      <c r="K69" s="30"/>
      <c r="L69" s="403">
        <v>-5028235</v>
      </c>
      <c r="M69" s="30"/>
      <c r="N69" s="253">
        <v>-145654</v>
      </c>
      <c r="O69" s="26"/>
    </row>
    <row r="70" spans="1:16" ht="21" customHeight="1">
      <c r="A70" s="336" t="s">
        <v>129</v>
      </c>
      <c r="D70" s="10"/>
      <c r="E70" s="10"/>
      <c r="F70" s="10"/>
      <c r="G70" s="10"/>
      <c r="H70" s="30">
        <v>0</v>
      </c>
      <c r="I70" s="30"/>
      <c r="J70" s="242">
        <v>-11798623</v>
      </c>
      <c r="K70" s="30"/>
      <c r="L70" s="403">
        <v>0</v>
      </c>
      <c r="M70" s="30"/>
      <c r="N70" s="253">
        <v>0</v>
      </c>
      <c r="O70" s="26"/>
    </row>
    <row r="71" spans="1:16" ht="21" customHeight="1">
      <c r="A71" s="16" t="s">
        <v>60</v>
      </c>
      <c r="H71" s="30">
        <v>122376182</v>
      </c>
      <c r="I71" s="30"/>
      <c r="J71" s="242">
        <v>4938600</v>
      </c>
      <c r="K71" s="30"/>
      <c r="L71" s="403">
        <v>3657586</v>
      </c>
      <c r="M71" s="30"/>
      <c r="N71" s="253">
        <v>560748</v>
      </c>
      <c r="O71" s="26"/>
    </row>
    <row r="72" spans="1:16" ht="21" customHeight="1">
      <c r="A72" s="336" t="s">
        <v>61</v>
      </c>
      <c r="H72" s="30">
        <v>-6597377</v>
      </c>
      <c r="I72" s="30"/>
      <c r="J72" s="242">
        <v>-5822093</v>
      </c>
      <c r="K72" s="30"/>
      <c r="L72" s="403">
        <v>0</v>
      </c>
      <c r="M72" s="30"/>
      <c r="N72" s="253">
        <v>0</v>
      </c>
      <c r="O72" s="26"/>
    </row>
    <row r="73" spans="1:16" ht="21" customHeight="1">
      <c r="A73" s="16" t="s">
        <v>287</v>
      </c>
      <c r="H73" s="30">
        <v>2006665</v>
      </c>
      <c r="I73" s="30"/>
      <c r="J73" s="403">
        <v>0</v>
      </c>
      <c r="K73" s="30"/>
      <c r="L73" s="253">
        <v>0</v>
      </c>
      <c r="M73" s="30"/>
      <c r="N73" s="253">
        <v>0</v>
      </c>
      <c r="O73" s="26"/>
    </row>
    <row r="74" spans="1:16" ht="21" customHeight="1">
      <c r="A74" s="16" t="s">
        <v>282</v>
      </c>
      <c r="H74" s="30">
        <v>-14988350</v>
      </c>
      <c r="I74" s="30"/>
      <c r="J74" s="242">
        <v>0</v>
      </c>
      <c r="K74" s="30"/>
      <c r="L74" s="403">
        <v>0</v>
      </c>
      <c r="M74" s="30"/>
      <c r="N74" s="253">
        <v>0</v>
      </c>
      <c r="O74" s="26"/>
    </row>
    <row r="75" spans="1:16" ht="21" customHeight="1">
      <c r="A75" s="16" t="s">
        <v>212</v>
      </c>
      <c r="H75" s="30">
        <v>1133900</v>
      </c>
      <c r="I75" s="30"/>
      <c r="J75" s="242">
        <v>0</v>
      </c>
      <c r="K75" s="30"/>
      <c r="L75" s="403">
        <v>1133900</v>
      </c>
      <c r="M75" s="30"/>
      <c r="N75" s="253">
        <v>0</v>
      </c>
      <c r="O75" s="26"/>
    </row>
    <row r="76" spans="1:16" s="16" customFormat="1" ht="23">
      <c r="A76" s="16" t="s">
        <v>288</v>
      </c>
      <c r="H76" s="400">
        <v>2399982</v>
      </c>
      <c r="I76" s="30"/>
      <c r="J76" s="242">
        <v>0</v>
      </c>
      <c r="K76" s="30"/>
      <c r="L76" s="400">
        <v>2399982</v>
      </c>
      <c r="M76" s="30"/>
      <c r="N76" s="253">
        <v>0</v>
      </c>
      <c r="P76" s="410"/>
    </row>
    <row r="77" spans="1:16" ht="21" hidden="1" customHeight="1">
      <c r="A77" s="16" t="s">
        <v>166</v>
      </c>
      <c r="I77" s="30"/>
      <c r="J77" s="242"/>
      <c r="K77" s="30"/>
      <c r="L77" s="403"/>
      <c r="M77" s="30"/>
      <c r="N77" s="253"/>
      <c r="O77" s="26"/>
    </row>
    <row r="78" spans="1:16" ht="21" hidden="1" customHeight="1">
      <c r="I78" s="30"/>
      <c r="J78" s="242"/>
      <c r="K78" s="30"/>
      <c r="L78" s="404"/>
      <c r="M78" s="30"/>
      <c r="N78" s="253"/>
      <c r="O78" s="26"/>
    </row>
    <row r="79" spans="1:16" s="10" customFormat="1" ht="21" customHeight="1">
      <c r="A79" s="16" t="s">
        <v>146</v>
      </c>
      <c r="B79" s="336"/>
      <c r="C79" s="336"/>
      <c r="D79" s="336"/>
      <c r="E79" s="336"/>
      <c r="F79" s="336"/>
      <c r="G79" s="336"/>
      <c r="H79" s="30">
        <v>149827000</v>
      </c>
      <c r="I79" s="30"/>
      <c r="J79" s="242">
        <v>163682902</v>
      </c>
      <c r="K79" s="30"/>
      <c r="L79" s="403">
        <v>476878881</v>
      </c>
      <c r="M79" s="30"/>
      <c r="N79" s="253">
        <v>270717709</v>
      </c>
      <c r="O79" s="26"/>
    </row>
    <row r="80" spans="1:16" ht="21" customHeight="1">
      <c r="A80" s="336" t="s">
        <v>99</v>
      </c>
      <c r="H80" s="30">
        <v>247714</v>
      </c>
      <c r="I80" s="30"/>
      <c r="J80" s="242">
        <v>259143</v>
      </c>
      <c r="K80" s="30"/>
      <c r="L80" s="403">
        <v>60344</v>
      </c>
      <c r="M80" s="30"/>
      <c r="N80" s="253">
        <v>57468</v>
      </c>
      <c r="O80" s="26"/>
    </row>
    <row r="81" spans="1:18" ht="21" customHeight="1">
      <c r="A81" s="10" t="s">
        <v>170</v>
      </c>
      <c r="B81" s="10"/>
      <c r="C81" s="10"/>
      <c r="D81" s="10"/>
      <c r="E81" s="10"/>
      <c r="F81" s="10"/>
      <c r="G81" s="10"/>
      <c r="H81" s="261">
        <f>SUM(H63:H80)</f>
        <v>-132101737</v>
      </c>
      <c r="I81" s="256"/>
      <c r="J81" s="261">
        <f>SUM(J62:J80)</f>
        <v>-1151789201</v>
      </c>
      <c r="K81" s="258"/>
      <c r="L81" s="261">
        <f>SUM(L63:L80)</f>
        <v>182615896</v>
      </c>
      <c r="M81" s="256"/>
      <c r="N81" s="261">
        <f>SUM(N62:N80)</f>
        <v>-734527559</v>
      </c>
      <c r="O81" s="26"/>
    </row>
    <row r="82" spans="1:18" ht="21" customHeight="1">
      <c r="A82" s="63"/>
      <c r="B82" s="29"/>
      <c r="C82" s="63"/>
      <c r="D82" s="63"/>
      <c r="E82" s="63"/>
      <c r="F82" s="63"/>
      <c r="G82" s="63"/>
      <c r="H82" s="208"/>
      <c r="I82" s="208"/>
      <c r="J82" s="208"/>
      <c r="K82" s="208"/>
      <c r="L82" s="208"/>
      <c r="M82" s="208"/>
      <c r="N82" s="208"/>
      <c r="O82" s="26"/>
    </row>
    <row r="83" spans="1:18" ht="21" customHeight="1">
      <c r="A83" s="260" t="s">
        <v>41</v>
      </c>
      <c r="I83" s="252"/>
      <c r="K83" s="55"/>
      <c r="M83" s="252"/>
      <c r="O83" s="26"/>
    </row>
    <row r="84" spans="1:18" ht="21" customHeight="1">
      <c r="A84" s="336" t="s">
        <v>77</v>
      </c>
      <c r="H84" s="30">
        <v>1239033803</v>
      </c>
      <c r="I84" s="30"/>
      <c r="J84" s="403">
        <v>1910753781</v>
      </c>
      <c r="K84" s="30"/>
      <c r="L84" s="403">
        <v>110000000</v>
      </c>
      <c r="M84" s="30"/>
      <c r="N84" s="253">
        <v>750618200</v>
      </c>
      <c r="O84" s="26"/>
    </row>
    <row r="85" spans="1:18" ht="21" customHeight="1">
      <c r="A85" s="1" t="s">
        <v>78</v>
      </c>
      <c r="H85" s="30">
        <v>-1096735884</v>
      </c>
      <c r="I85" s="30"/>
      <c r="J85" s="403">
        <v>-1853017897</v>
      </c>
      <c r="K85" s="262"/>
      <c r="L85" s="403">
        <v>-180000000</v>
      </c>
      <c r="M85" s="262"/>
      <c r="N85" s="253">
        <v>-722618200</v>
      </c>
      <c r="O85" s="26"/>
    </row>
    <row r="86" spans="1:18" s="10" customFormat="1" ht="21" customHeight="1">
      <c r="A86" s="16" t="s">
        <v>127</v>
      </c>
      <c r="B86" s="16"/>
      <c r="C86" s="336"/>
      <c r="D86" s="336"/>
      <c r="E86" s="336"/>
      <c r="F86" s="336"/>
      <c r="G86" s="336"/>
      <c r="H86" s="30">
        <v>0</v>
      </c>
      <c r="I86" s="30"/>
      <c r="J86" s="242">
        <v>0</v>
      </c>
      <c r="K86" s="30"/>
      <c r="L86" s="403">
        <v>56500000</v>
      </c>
      <c r="M86" s="30"/>
      <c r="N86" s="253">
        <v>232300000</v>
      </c>
      <c r="O86" s="26"/>
    </row>
    <row r="87" spans="1:18" s="10" customFormat="1" ht="21" customHeight="1">
      <c r="A87" s="16" t="s">
        <v>128</v>
      </c>
      <c r="B87" s="16"/>
      <c r="C87" s="336"/>
      <c r="D87" s="336"/>
      <c r="E87" s="336"/>
      <c r="F87" s="336"/>
      <c r="G87" s="336"/>
      <c r="H87" s="30">
        <v>0</v>
      </c>
      <c r="I87" s="30"/>
      <c r="J87" s="242">
        <v>0</v>
      </c>
      <c r="K87" s="30"/>
      <c r="L87" s="403">
        <v>-127800000</v>
      </c>
      <c r="M87" s="30"/>
      <c r="N87" s="253">
        <v>-161000000</v>
      </c>
      <c r="O87" s="26"/>
    </row>
    <row r="88" spans="1:18" s="10" customFormat="1" ht="21" customHeight="1">
      <c r="A88" s="16" t="s">
        <v>135</v>
      </c>
      <c r="B88" s="16"/>
      <c r="C88" s="336"/>
      <c r="D88" s="336"/>
      <c r="E88" s="336"/>
      <c r="F88" s="336"/>
      <c r="G88" s="336"/>
      <c r="H88" s="30">
        <v>570091401</v>
      </c>
      <c r="I88" s="30"/>
      <c r="J88" s="242">
        <v>593971063</v>
      </c>
      <c r="K88" s="30"/>
      <c r="L88" s="403">
        <v>570091401</v>
      </c>
      <c r="M88" s="30"/>
      <c r="N88" s="253">
        <v>377971063</v>
      </c>
      <c r="O88" s="26"/>
    </row>
    <row r="89" spans="1:18" ht="21" customHeight="1">
      <c r="A89" s="1" t="s">
        <v>136</v>
      </c>
      <c r="H89" s="30">
        <f>-434305806-1</f>
        <v>-434305807</v>
      </c>
      <c r="I89" s="30"/>
      <c r="J89" s="242">
        <v>-137090506</v>
      </c>
      <c r="K89" s="30"/>
      <c r="L89" s="403">
        <v>-343812473</v>
      </c>
      <c r="M89" s="30"/>
      <c r="N89" s="253">
        <v>-85181173</v>
      </c>
      <c r="O89" s="26"/>
    </row>
    <row r="90" spans="1:18" ht="21" customHeight="1">
      <c r="A90" s="1" t="s">
        <v>213</v>
      </c>
      <c r="H90" s="48"/>
      <c r="J90" s="336"/>
      <c r="L90" s="403"/>
      <c r="N90" s="336"/>
      <c r="O90" s="26"/>
    </row>
    <row r="91" spans="1:18" ht="21" customHeight="1">
      <c r="A91" s="1"/>
      <c r="B91" s="1" t="s">
        <v>182</v>
      </c>
      <c r="H91" s="30">
        <v>0</v>
      </c>
      <c r="I91" s="30"/>
      <c r="J91" s="242">
        <v>6830000</v>
      </c>
      <c r="K91" s="30"/>
      <c r="L91" s="403">
        <v>0</v>
      </c>
      <c r="M91" s="30"/>
      <c r="N91" s="253">
        <v>0</v>
      </c>
      <c r="O91" s="26"/>
    </row>
    <row r="92" spans="1:18" ht="21" customHeight="1">
      <c r="A92" s="336" t="s">
        <v>62</v>
      </c>
      <c r="H92" s="403">
        <v>-12101359</v>
      </c>
      <c r="I92" s="30"/>
      <c r="J92" s="242">
        <v>-15129845</v>
      </c>
      <c r="K92" s="30"/>
      <c r="L92" s="403">
        <v>-1797794</v>
      </c>
      <c r="M92" s="30"/>
      <c r="N92" s="253">
        <v>-1392682</v>
      </c>
      <c r="O92" s="26"/>
    </row>
    <row r="93" spans="1:18" ht="21" customHeight="1">
      <c r="A93" s="336" t="s">
        <v>214</v>
      </c>
      <c r="H93" s="403">
        <v>-247649448</v>
      </c>
      <c r="I93" s="30"/>
      <c r="J93" s="242">
        <v>-262786509</v>
      </c>
      <c r="K93" s="30"/>
      <c r="L93" s="403">
        <f>-247649448</f>
        <v>-247649448</v>
      </c>
      <c r="M93" s="30"/>
      <c r="N93" s="253">
        <v>-262786509</v>
      </c>
      <c r="O93" s="26"/>
      <c r="R93" s="422"/>
    </row>
    <row r="94" spans="1:18" ht="21" customHeight="1">
      <c r="A94" s="336" t="s">
        <v>215</v>
      </c>
      <c r="H94" s="403">
        <v>-15151876</v>
      </c>
      <c r="I94" s="30"/>
      <c r="J94" s="242">
        <v>-13465194</v>
      </c>
      <c r="K94" s="30"/>
      <c r="L94" s="403">
        <v>0</v>
      </c>
      <c r="M94" s="30"/>
      <c r="N94" s="253">
        <v>0</v>
      </c>
      <c r="O94" s="26"/>
    </row>
    <row r="95" spans="1:18" ht="21" customHeight="1">
      <c r="A95" s="336" t="s">
        <v>100</v>
      </c>
      <c r="H95" s="403">
        <v>-33958859</v>
      </c>
      <c r="I95" s="30"/>
      <c r="J95" s="242">
        <v>-25269284</v>
      </c>
      <c r="K95" s="30"/>
      <c r="L95" s="403">
        <v>-18335178</v>
      </c>
      <c r="M95" s="30"/>
      <c r="N95" s="253">
        <v>-13709247</v>
      </c>
      <c r="O95" s="26"/>
    </row>
    <row r="96" spans="1:18" ht="21" customHeight="1">
      <c r="A96" s="16" t="s">
        <v>176</v>
      </c>
      <c r="H96" s="403">
        <v>-1713600</v>
      </c>
      <c r="I96" s="30"/>
      <c r="J96" s="242">
        <v>-2956812</v>
      </c>
      <c r="K96" s="30"/>
      <c r="L96" s="403">
        <v>-1713600</v>
      </c>
      <c r="M96" s="30"/>
      <c r="N96" s="253">
        <v>-2956812</v>
      </c>
      <c r="O96" s="26"/>
    </row>
    <row r="97" spans="1:15" ht="21" customHeight="1">
      <c r="A97" s="336" t="s">
        <v>137</v>
      </c>
      <c r="H97" s="30">
        <v>0</v>
      </c>
      <c r="I97" s="30"/>
      <c r="J97" s="242">
        <v>599999990</v>
      </c>
      <c r="K97" s="30"/>
      <c r="L97" s="30">
        <v>0</v>
      </c>
      <c r="M97" s="30"/>
      <c r="N97" s="253">
        <v>599999990</v>
      </c>
      <c r="O97" s="26"/>
    </row>
    <row r="98" spans="1:15" ht="21" customHeight="1">
      <c r="A98" s="336" t="s">
        <v>236</v>
      </c>
      <c r="I98" s="30"/>
      <c r="J98" s="242"/>
      <c r="K98" s="30"/>
      <c r="M98" s="30"/>
      <c r="N98" s="253"/>
      <c r="O98" s="26"/>
    </row>
    <row r="99" spans="1:15" ht="21" customHeight="1">
      <c r="B99" s="336" t="s">
        <v>237</v>
      </c>
      <c r="H99" s="30">
        <v>0</v>
      </c>
      <c r="I99" s="30"/>
      <c r="J99" s="242">
        <v>15</v>
      </c>
      <c r="K99" s="30"/>
      <c r="L99" s="30">
        <v>0</v>
      </c>
      <c r="M99" s="30"/>
      <c r="N99" s="253">
        <v>0</v>
      </c>
      <c r="O99" s="26"/>
    </row>
    <row r="100" spans="1:15" ht="21" customHeight="1">
      <c r="A100" s="232" t="s">
        <v>171</v>
      </c>
      <c r="B100" s="10"/>
      <c r="C100" s="10"/>
      <c r="D100" s="10"/>
      <c r="E100" s="10"/>
      <c r="F100" s="10"/>
      <c r="G100" s="10"/>
      <c r="H100" s="263">
        <f>SUM(H84:H99)</f>
        <v>-32491629</v>
      </c>
      <c r="I100" s="256"/>
      <c r="J100" s="263">
        <f>SUM(J84:J99)</f>
        <v>801838802</v>
      </c>
      <c r="K100" s="256"/>
      <c r="L100" s="263">
        <f>SUM(L84:L99)</f>
        <v>-184517092</v>
      </c>
      <c r="M100" s="256"/>
      <c r="N100" s="263">
        <f>SUM(N84:N99)</f>
        <v>711244630</v>
      </c>
      <c r="O100" s="26"/>
    </row>
    <row r="101" spans="1:15" ht="21" customHeight="1">
      <c r="A101" s="232"/>
      <c r="B101" s="10"/>
      <c r="C101" s="10"/>
      <c r="D101" s="10"/>
      <c r="E101" s="10"/>
      <c r="F101" s="10"/>
      <c r="G101" s="10"/>
      <c r="H101" s="264"/>
      <c r="I101" s="256"/>
      <c r="J101" s="265"/>
      <c r="K101" s="256"/>
      <c r="L101" s="264"/>
      <c r="M101" s="256"/>
      <c r="N101" s="264"/>
      <c r="O101" s="26"/>
    </row>
    <row r="102" spans="1:15" s="7" customFormat="1" ht="21" customHeight="1">
      <c r="A102" s="37" t="str">
        <f>$A$1</f>
        <v>T.K.S. Technologies Public Company Limited and its Subsidiaries</v>
      </c>
      <c r="B102" s="74"/>
      <c r="C102" s="74"/>
      <c r="D102" s="74"/>
      <c r="E102" s="74"/>
      <c r="F102" s="74"/>
      <c r="G102" s="74"/>
      <c r="H102" s="232"/>
      <c r="I102" s="232"/>
      <c r="J102" s="233"/>
      <c r="K102" s="232"/>
      <c r="L102" s="232"/>
      <c r="M102" s="232"/>
      <c r="N102" s="232"/>
    </row>
    <row r="103" spans="1:15" s="7" customFormat="1" ht="21" customHeight="1">
      <c r="A103" s="8" t="s">
        <v>233</v>
      </c>
      <c r="B103" s="9"/>
      <c r="C103" s="9"/>
      <c r="D103" s="9"/>
      <c r="E103" s="9"/>
      <c r="F103" s="9"/>
      <c r="G103" s="9"/>
      <c r="H103" s="10"/>
      <c r="I103" s="10"/>
      <c r="J103" s="79"/>
      <c r="K103" s="10"/>
      <c r="L103" s="10"/>
      <c r="M103" s="10"/>
      <c r="N103" s="10"/>
    </row>
    <row r="104" spans="1:15" ht="14">
      <c r="A104" s="10"/>
      <c r="B104" s="10"/>
      <c r="C104" s="10"/>
      <c r="D104" s="11"/>
      <c r="E104" s="11"/>
      <c r="F104" s="11"/>
      <c r="G104" s="11"/>
      <c r="H104" s="71"/>
      <c r="I104" s="3"/>
      <c r="J104" s="85"/>
      <c r="K104" s="3"/>
      <c r="L104" s="71"/>
      <c r="M104" s="3"/>
      <c r="N104" s="71"/>
    </row>
    <row r="105" spans="1:15" s="1" customFormat="1" ht="18.75" customHeight="1">
      <c r="A105" s="414"/>
      <c r="B105" s="414"/>
      <c r="C105" s="414"/>
      <c r="D105" s="414"/>
      <c r="E105" s="414"/>
      <c r="F105" s="414"/>
      <c r="G105" s="414"/>
      <c r="H105" s="412" t="s">
        <v>1</v>
      </c>
      <c r="I105" s="413"/>
      <c r="J105" s="413"/>
      <c r="K105" s="398"/>
      <c r="L105" s="412" t="s">
        <v>2</v>
      </c>
      <c r="M105" s="413"/>
      <c r="N105" s="413"/>
    </row>
    <row r="106" spans="1:15" ht="16" customHeight="1">
      <c r="A106" s="10"/>
      <c r="B106" s="10"/>
      <c r="C106" s="10"/>
      <c r="D106" s="10"/>
      <c r="E106" s="10"/>
      <c r="F106" s="10"/>
      <c r="G106" s="10"/>
      <c r="H106" s="415" t="s">
        <v>224</v>
      </c>
      <c r="I106" s="415"/>
      <c r="J106" s="415"/>
      <c r="K106" s="18"/>
      <c r="L106" s="415" t="s">
        <v>224</v>
      </c>
      <c r="M106" s="415"/>
      <c r="N106" s="415"/>
    </row>
    <row r="107" spans="1:15" ht="16" customHeight="1">
      <c r="C107" s="10"/>
      <c r="D107" s="30"/>
      <c r="E107" s="10"/>
      <c r="F107" s="10"/>
      <c r="G107" s="10"/>
      <c r="H107" s="20">
        <v>2019</v>
      </c>
      <c r="I107" s="21"/>
      <c r="J107" s="81">
        <v>2018</v>
      </c>
      <c r="K107" s="18"/>
      <c r="L107" s="20">
        <v>2019</v>
      </c>
      <c r="M107" s="21"/>
      <c r="N107" s="81">
        <v>2018</v>
      </c>
    </row>
    <row r="108" spans="1:15" ht="16" customHeight="1">
      <c r="C108" s="10"/>
      <c r="D108" s="30"/>
      <c r="E108" s="10"/>
      <c r="F108" s="10"/>
      <c r="G108" s="10"/>
      <c r="H108" s="20"/>
      <c r="I108" s="21"/>
      <c r="J108" s="81" t="s">
        <v>217</v>
      </c>
      <c r="K108" s="18"/>
      <c r="L108" s="20"/>
      <c r="M108" s="21"/>
      <c r="N108" s="81" t="s">
        <v>217</v>
      </c>
    </row>
    <row r="109" spans="1:15" ht="18.75" customHeight="1">
      <c r="A109" s="10"/>
      <c r="C109" s="10"/>
      <c r="D109" s="30"/>
      <c r="E109" s="10"/>
      <c r="F109" s="10"/>
      <c r="G109" s="10"/>
      <c r="H109" s="421" t="s">
        <v>278</v>
      </c>
      <c r="I109" s="421"/>
      <c r="J109" s="421"/>
      <c r="K109" s="421"/>
      <c r="L109" s="421"/>
      <c r="M109" s="421"/>
      <c r="N109" s="421"/>
    </row>
    <row r="110" spans="1:15" ht="21" customHeight="1">
      <c r="A110" s="317" t="s">
        <v>161</v>
      </c>
      <c r="B110" s="10"/>
      <c r="C110" s="10"/>
      <c r="D110" s="10"/>
      <c r="E110" s="10"/>
      <c r="F110" s="10"/>
      <c r="G110" s="10"/>
      <c r="H110" s="264"/>
      <c r="I110" s="256"/>
      <c r="J110" s="265"/>
      <c r="K110" s="256"/>
      <c r="L110" s="264"/>
      <c r="M110" s="256"/>
      <c r="N110" s="264"/>
      <c r="O110" s="26"/>
    </row>
    <row r="111" spans="1:15" ht="21" customHeight="1">
      <c r="A111" s="232"/>
      <c r="B111" s="336" t="s">
        <v>162</v>
      </c>
      <c r="C111" s="10"/>
      <c r="D111" s="10"/>
      <c r="E111" s="10"/>
      <c r="F111" s="10"/>
      <c r="G111" s="10"/>
      <c r="H111" s="247">
        <f>H52+H81+H100</f>
        <v>56935415</v>
      </c>
      <c r="I111" s="32"/>
      <c r="J111" s="247">
        <f>J52+J81+J100</f>
        <v>-3638387</v>
      </c>
      <c r="K111" s="406"/>
      <c r="L111" s="247">
        <f>L52+L81+L100</f>
        <v>30533764</v>
      </c>
      <c r="M111" s="406"/>
      <c r="N111" s="247">
        <f>N52+N81+N100</f>
        <v>-8448015</v>
      </c>
      <c r="O111" s="26"/>
    </row>
    <row r="112" spans="1:15" ht="21" customHeight="1">
      <c r="A112" s="317" t="s">
        <v>163</v>
      </c>
      <c r="B112" s="10"/>
      <c r="C112" s="10"/>
      <c r="D112" s="10"/>
      <c r="E112" s="10"/>
      <c r="F112" s="10"/>
      <c r="G112" s="10"/>
      <c r="H112" s="248">
        <v>-88192</v>
      </c>
      <c r="I112" s="32"/>
      <c r="J112" s="318">
        <v>-884</v>
      </c>
      <c r="K112" s="32"/>
      <c r="L112" s="405">
        <v>-36515</v>
      </c>
      <c r="M112" s="32"/>
      <c r="N112" s="248">
        <v>-2973</v>
      </c>
      <c r="O112" s="26"/>
    </row>
    <row r="113" spans="1:21" s="127" customFormat="1" ht="21" customHeight="1">
      <c r="A113" s="174" t="s">
        <v>110</v>
      </c>
      <c r="H113" s="351">
        <f>SUM(H111:H112)</f>
        <v>56847223</v>
      </c>
      <c r="I113" s="136"/>
      <c r="J113" s="351">
        <f>SUM(J111:J112)</f>
        <v>-3639271</v>
      </c>
      <c r="K113" s="136"/>
      <c r="L113" s="351">
        <f>SUM(L111:L112)</f>
        <v>30497249</v>
      </c>
      <c r="M113" s="136"/>
      <c r="N113" s="351">
        <f>SUM(N111:N112)</f>
        <v>-8450988</v>
      </c>
      <c r="O113" s="352"/>
    </row>
    <row r="114" spans="1:21" s="127" customFormat="1" ht="21" customHeight="1">
      <c r="A114" s="127" t="s">
        <v>296</v>
      </c>
      <c r="H114" s="353">
        <v>43567165</v>
      </c>
      <c r="I114" s="136"/>
      <c r="J114" s="354">
        <v>47206436</v>
      </c>
      <c r="K114" s="144"/>
      <c r="L114" s="94">
        <v>1479405</v>
      </c>
      <c r="M114" s="94"/>
      <c r="N114" s="153">
        <v>9930393</v>
      </c>
      <c r="O114" s="352"/>
    </row>
    <row r="115" spans="1:21" s="127" customFormat="1" ht="21" customHeight="1" thickBot="1">
      <c r="A115" s="174" t="s">
        <v>297</v>
      </c>
      <c r="B115" s="130"/>
      <c r="C115" s="130"/>
      <c r="D115" s="130"/>
      <c r="E115" s="130"/>
      <c r="F115" s="130"/>
      <c r="G115" s="130"/>
      <c r="H115" s="355">
        <f>SUM(H113:H114)</f>
        <v>100414388</v>
      </c>
      <c r="I115" s="145"/>
      <c r="J115" s="355">
        <f>SUM(J113:J114)</f>
        <v>43567165</v>
      </c>
      <c r="K115" s="145"/>
      <c r="L115" s="355">
        <f>SUM(L113:L114)</f>
        <v>31976654</v>
      </c>
      <c r="M115" s="145"/>
      <c r="N115" s="355">
        <f>SUM(N113:N114)</f>
        <v>1479405</v>
      </c>
      <c r="O115" s="352"/>
      <c r="Q115" s="402"/>
      <c r="R115" s="402"/>
      <c r="T115" s="402"/>
      <c r="U115" s="402"/>
    </row>
    <row r="116" spans="1:21" ht="21" customHeight="1" thickTop="1">
      <c r="A116" s="232"/>
      <c r="B116" s="10"/>
      <c r="C116" s="10"/>
      <c r="D116" s="10"/>
      <c r="E116" s="10"/>
      <c r="F116" s="10"/>
      <c r="G116" s="10"/>
      <c r="H116" s="339"/>
      <c r="I116" s="256"/>
      <c r="J116" s="339"/>
      <c r="K116" s="256"/>
      <c r="L116" s="339"/>
      <c r="M116" s="256"/>
      <c r="N116" s="339"/>
      <c r="O116" s="26"/>
    </row>
    <row r="117" spans="1:21" ht="21" customHeight="1">
      <c r="A117" s="260" t="s">
        <v>180</v>
      </c>
      <c r="C117" s="10"/>
      <c r="D117" s="30"/>
      <c r="E117" s="10"/>
      <c r="F117" s="10"/>
      <c r="G117" s="10"/>
      <c r="H117" s="399"/>
      <c r="I117" s="399"/>
      <c r="J117" s="399"/>
      <c r="K117" s="399"/>
      <c r="L117" s="399"/>
      <c r="M117" s="399"/>
      <c r="N117" s="399"/>
    </row>
    <row r="118" spans="1:21" ht="21" customHeight="1">
      <c r="A118" s="336" t="s">
        <v>206</v>
      </c>
      <c r="C118" s="10"/>
      <c r="D118" s="30"/>
      <c r="E118" s="10"/>
      <c r="F118" s="10"/>
      <c r="G118" s="10"/>
      <c r="H118" s="403">
        <f>'PL9-10'!J38</f>
        <v>-5262640</v>
      </c>
      <c r="I118" s="399"/>
      <c r="J118" s="253">
        <v>4393193.8</v>
      </c>
      <c r="K118" s="253"/>
      <c r="L118" s="403">
        <f>'PL9-10'!N38</f>
        <v>-5262640</v>
      </c>
      <c r="M118" s="253"/>
      <c r="N118" s="403">
        <f>'PL9-10'!P38</f>
        <v>-4393194</v>
      </c>
    </row>
    <row r="119" spans="1:21" ht="21" hidden="1" customHeight="1">
      <c r="A119" s="336" t="s">
        <v>184</v>
      </c>
      <c r="C119" s="10"/>
      <c r="D119" s="30"/>
      <c r="E119" s="10"/>
      <c r="F119" s="10"/>
      <c r="G119" s="10"/>
      <c r="H119" s="253"/>
      <c r="I119" s="399"/>
      <c r="J119" s="253"/>
      <c r="K119" s="253"/>
      <c r="L119" s="253"/>
      <c r="M119" s="253"/>
      <c r="N119" s="253"/>
    </row>
    <row r="120" spans="1:21" ht="21" hidden="1" customHeight="1">
      <c r="B120" s="336" t="s">
        <v>238</v>
      </c>
      <c r="C120" s="10"/>
      <c r="D120" s="30"/>
      <c r="E120" s="10"/>
      <c r="F120" s="10"/>
      <c r="G120" s="10"/>
      <c r="H120" s="403"/>
      <c r="I120" s="399"/>
      <c r="J120" s="253"/>
      <c r="K120" s="253"/>
      <c r="L120" s="403"/>
      <c r="M120" s="253"/>
      <c r="N120" s="253"/>
    </row>
    <row r="121" spans="1:21" ht="21" hidden="1" customHeight="1">
      <c r="A121" s="336" t="s">
        <v>204</v>
      </c>
      <c r="C121" s="10"/>
      <c r="D121" s="30"/>
      <c r="E121" s="10"/>
      <c r="F121" s="10"/>
      <c r="G121" s="10"/>
      <c r="H121" s="399"/>
      <c r="I121" s="399"/>
      <c r="J121" s="399"/>
      <c r="K121" s="399"/>
      <c r="L121" s="399"/>
      <c r="M121" s="399"/>
      <c r="N121" s="399"/>
    </row>
    <row r="122" spans="1:21" ht="21" hidden="1" customHeight="1">
      <c r="B122" s="336" t="s">
        <v>205</v>
      </c>
      <c r="C122" s="10"/>
      <c r="D122" s="30"/>
      <c r="E122" s="10"/>
      <c r="F122" s="10"/>
      <c r="G122" s="10"/>
      <c r="H122" s="399"/>
      <c r="I122" s="399"/>
      <c r="J122" s="399"/>
      <c r="K122" s="399"/>
      <c r="L122" s="399"/>
      <c r="M122" s="399"/>
      <c r="N122" s="399"/>
    </row>
    <row r="123" spans="1:21" ht="21" hidden="1" customHeight="1">
      <c r="A123" s="336" t="s">
        <v>285</v>
      </c>
      <c r="I123" s="30"/>
      <c r="J123" s="242"/>
      <c r="K123" s="30"/>
      <c r="L123" s="336"/>
      <c r="N123" s="336"/>
      <c r="O123" s="26"/>
    </row>
    <row r="124" spans="1:21" ht="15" hidden="1" customHeight="1">
      <c r="I124" s="30"/>
      <c r="J124" s="242"/>
      <c r="K124" s="30"/>
      <c r="L124" s="336"/>
      <c r="N124" s="336"/>
      <c r="O124" s="26"/>
    </row>
    <row r="125" spans="1:21" ht="15" customHeight="1">
      <c r="I125" s="30"/>
      <c r="J125" s="242"/>
      <c r="K125" s="30"/>
      <c r="L125" s="336"/>
      <c r="N125" s="336"/>
      <c r="O125" s="26"/>
    </row>
    <row r="126" spans="1:21" ht="21" customHeight="1">
      <c r="A126" s="336" t="s">
        <v>292</v>
      </c>
      <c r="H126" s="407">
        <v>101147686</v>
      </c>
      <c r="I126" s="30"/>
      <c r="J126" s="242">
        <v>341110000</v>
      </c>
      <c r="K126" s="30"/>
      <c r="L126" s="408">
        <v>7188235</v>
      </c>
      <c r="M126" s="30"/>
      <c r="N126" s="253">
        <v>145654</v>
      </c>
      <c r="O126" s="26"/>
    </row>
    <row r="127" spans="1:21" ht="21" customHeight="1">
      <c r="A127" s="336" t="s">
        <v>216</v>
      </c>
      <c r="H127" s="407">
        <v>-10652039</v>
      </c>
      <c r="I127" s="30"/>
      <c r="J127" s="242">
        <v>0</v>
      </c>
      <c r="K127" s="30"/>
      <c r="L127" s="403">
        <v>-2160000</v>
      </c>
      <c r="M127" s="30"/>
      <c r="N127" s="253">
        <v>0</v>
      </c>
      <c r="O127" s="26"/>
    </row>
    <row r="128" spans="1:21" ht="21" hidden="1" customHeight="1">
      <c r="A128" s="336" t="s">
        <v>201</v>
      </c>
      <c r="I128" s="30"/>
      <c r="J128" s="242"/>
      <c r="K128" s="30"/>
      <c r="M128" s="30"/>
      <c r="N128" s="253"/>
      <c r="O128" s="26"/>
    </row>
    <row r="129" spans="1:15" ht="21" hidden="1" customHeight="1">
      <c r="A129" s="336" t="s">
        <v>240</v>
      </c>
      <c r="I129" s="30"/>
      <c r="J129" s="242"/>
      <c r="K129" s="30"/>
      <c r="M129" s="30"/>
      <c r="N129" s="253"/>
      <c r="O129" s="26"/>
    </row>
    <row r="130" spans="1:15" ht="21" customHeight="1">
      <c r="A130" s="336" t="s">
        <v>202</v>
      </c>
      <c r="H130" s="407">
        <v>-1812756.1100000101</v>
      </c>
      <c r="I130" s="30"/>
      <c r="J130" s="242">
        <v>-7849271</v>
      </c>
      <c r="K130" s="30"/>
      <c r="L130" s="30">
        <v>0</v>
      </c>
      <c r="M130" s="30"/>
      <c r="N130" s="253">
        <v>0</v>
      </c>
      <c r="O130" s="26"/>
    </row>
    <row r="131" spans="1:15" ht="21" hidden="1" customHeight="1">
      <c r="A131" s="336" t="s">
        <v>286</v>
      </c>
      <c r="H131" s="407">
        <v>0</v>
      </c>
      <c r="I131" s="30"/>
      <c r="J131" s="242">
        <v>0</v>
      </c>
      <c r="K131" s="30"/>
      <c r="L131" s="30">
        <v>0</v>
      </c>
      <c r="M131" s="30"/>
      <c r="N131" s="253">
        <v>0</v>
      </c>
    </row>
    <row r="132" spans="1:15" ht="21" hidden="1" customHeight="1">
      <c r="A132" s="336" t="s">
        <v>239</v>
      </c>
      <c r="H132" s="30">
        <v>0</v>
      </c>
      <c r="I132" s="30"/>
      <c r="J132" s="242"/>
      <c r="K132" s="30"/>
      <c r="L132" s="30">
        <v>0</v>
      </c>
      <c r="M132" s="30"/>
      <c r="N132" s="253">
        <v>0</v>
      </c>
      <c r="O132" s="26"/>
    </row>
    <row r="133" spans="1:15" s="127" customFormat="1" ht="21" customHeight="1" thickBot="1">
      <c r="A133" s="356" t="s">
        <v>181</v>
      </c>
      <c r="B133" s="130"/>
      <c r="C133" s="130"/>
      <c r="D133" s="130"/>
      <c r="E133" s="130"/>
      <c r="F133" s="130"/>
      <c r="G133" s="130"/>
      <c r="H133" s="409">
        <f>-H69</f>
        <v>88682891</v>
      </c>
      <c r="I133" s="110"/>
      <c r="J133" s="409">
        <f>-J69</f>
        <v>333260729</v>
      </c>
      <c r="K133" s="110"/>
      <c r="L133" s="409">
        <f>-L69</f>
        <v>5028235</v>
      </c>
      <c r="M133" s="110"/>
      <c r="N133" s="409">
        <f>-N69</f>
        <v>145654</v>
      </c>
      <c r="O133" s="352"/>
    </row>
    <row r="134" spans="1:15" ht="21" customHeight="1" thickTop="1">
      <c r="I134" s="30"/>
      <c r="J134" s="242"/>
      <c r="K134" s="30"/>
      <c r="M134" s="30"/>
      <c r="N134" s="253"/>
      <c r="O134" s="26"/>
    </row>
    <row r="135" spans="1:15" ht="21" customHeight="1">
      <c r="H135" s="247"/>
      <c r="I135" s="247"/>
      <c r="J135" s="242"/>
      <c r="K135" s="247"/>
      <c r="L135" s="247"/>
      <c r="M135" s="247"/>
      <c r="N135" s="253"/>
      <c r="O135" s="26"/>
    </row>
    <row r="136" spans="1:15" ht="21" customHeight="1">
      <c r="A136" s="232"/>
      <c r="B136" s="10"/>
      <c r="C136" s="10"/>
      <c r="D136" s="10"/>
      <c r="E136" s="10"/>
      <c r="F136" s="10"/>
      <c r="G136" s="10"/>
      <c r="H136" s="339"/>
      <c r="I136" s="256"/>
      <c r="J136" s="339"/>
      <c r="K136" s="256"/>
      <c r="L136" s="423"/>
      <c r="M136" s="256"/>
      <c r="N136" s="339"/>
      <c r="O136" s="26"/>
    </row>
    <row r="137" spans="1:15" ht="22" customHeight="1">
      <c r="B137" s="130"/>
      <c r="C137" s="130"/>
      <c r="D137" s="130"/>
      <c r="E137" s="130"/>
      <c r="F137" s="130"/>
      <c r="G137" s="130"/>
      <c r="H137" s="209"/>
      <c r="I137" s="145"/>
      <c r="J137" s="338"/>
      <c r="K137" s="145"/>
      <c r="L137" s="209"/>
      <c r="M137" s="145"/>
      <c r="N137" s="338"/>
      <c r="O137" s="26"/>
    </row>
    <row r="138" spans="1:15" ht="22" customHeight="1">
      <c r="A138" s="174"/>
      <c r="B138" s="130"/>
      <c r="C138" s="130"/>
      <c r="D138" s="130"/>
      <c r="E138" s="130"/>
      <c r="F138" s="130"/>
      <c r="G138" s="130"/>
      <c r="H138" s="209"/>
      <c r="I138" s="145"/>
      <c r="J138" s="338"/>
      <c r="K138" s="145"/>
      <c r="L138" s="209"/>
      <c r="M138" s="145"/>
      <c r="N138" s="338"/>
      <c r="O138" s="26"/>
    </row>
    <row r="139" spans="1:15" ht="22" customHeight="1">
      <c r="A139" s="174"/>
      <c r="B139" s="130"/>
      <c r="C139" s="130"/>
      <c r="D139" s="130"/>
      <c r="E139" s="130"/>
      <c r="F139" s="130"/>
      <c r="G139" s="130"/>
      <c r="H139" s="209"/>
      <c r="I139" s="145"/>
      <c r="J139" s="209"/>
      <c r="K139" s="145"/>
      <c r="L139" s="209"/>
      <c r="M139" s="145"/>
      <c r="N139" s="209"/>
      <c r="O139" s="26"/>
    </row>
    <row r="140" spans="1:15" ht="22" customHeight="1">
      <c r="A140" s="174"/>
      <c r="B140" s="130"/>
      <c r="C140" s="130"/>
      <c r="D140" s="130"/>
      <c r="E140" s="130"/>
      <c r="F140" s="130"/>
      <c r="G140" s="130"/>
      <c r="H140" s="209"/>
      <c r="I140" s="145"/>
      <c r="J140" s="209"/>
      <c r="K140" s="145"/>
      <c r="L140" s="209"/>
      <c r="M140" s="145"/>
      <c r="N140" s="209"/>
      <c r="O140" s="26"/>
    </row>
    <row r="141" spans="1:15" ht="22" customHeight="1">
      <c r="A141" s="174"/>
      <c r="B141" s="130"/>
      <c r="C141" s="130"/>
      <c r="D141" s="130"/>
      <c r="E141" s="130"/>
      <c r="F141" s="130"/>
      <c r="G141" s="130"/>
      <c r="H141" s="209"/>
      <c r="I141" s="145"/>
      <c r="J141" s="209"/>
      <c r="K141" s="145"/>
      <c r="L141" s="209"/>
      <c r="M141" s="145"/>
      <c r="N141" s="209"/>
      <c r="O141" s="26"/>
    </row>
    <row r="142" spans="1:15" ht="22" customHeight="1">
      <c r="A142" s="174"/>
      <c r="B142" s="130"/>
      <c r="C142" s="130"/>
      <c r="D142" s="130"/>
      <c r="E142" s="130"/>
      <c r="F142" s="130"/>
      <c r="G142" s="130"/>
      <c r="H142" s="209"/>
      <c r="I142" s="145"/>
      <c r="J142" s="209"/>
      <c r="K142" s="145"/>
      <c r="L142" s="209"/>
      <c r="M142" s="145"/>
      <c r="N142" s="209"/>
      <c r="O142" s="26"/>
    </row>
    <row r="143" spans="1:15" ht="22" customHeight="1">
      <c r="A143" s="127"/>
      <c r="B143" s="127"/>
      <c r="C143" s="127"/>
      <c r="D143" s="127"/>
      <c r="E143" s="127"/>
      <c r="F143" s="127"/>
      <c r="G143" s="127"/>
      <c r="H143" s="127"/>
      <c r="I143" s="127"/>
      <c r="J143" s="146"/>
      <c r="K143" s="127"/>
      <c r="L143" s="127"/>
      <c r="M143" s="127"/>
      <c r="N143" s="127"/>
    </row>
    <row r="144" spans="1:15" ht="22" customHeight="1">
      <c r="H144" s="55"/>
      <c r="J144" s="204"/>
      <c r="L144" s="55"/>
      <c r="N144" s="55"/>
    </row>
    <row r="145" spans="1:14" ht="22" customHeight="1">
      <c r="H145" s="336"/>
      <c r="J145" s="84"/>
      <c r="L145" s="336"/>
      <c r="N145" s="336"/>
    </row>
    <row r="146" spans="1:14" ht="22" customHeight="1">
      <c r="H146" s="336"/>
      <c r="J146" s="84"/>
      <c r="L146" s="336"/>
      <c r="N146" s="336"/>
    </row>
    <row r="147" spans="1:14" s="10" customFormat="1" ht="22" customHeight="1">
      <c r="A147" s="336"/>
      <c r="B147" s="336"/>
      <c r="C147" s="336"/>
      <c r="D147" s="336"/>
      <c r="E147" s="336"/>
      <c r="F147" s="336"/>
      <c r="G147" s="336"/>
      <c r="H147" s="336"/>
      <c r="I147" s="336"/>
      <c r="J147" s="84"/>
      <c r="K147" s="336"/>
      <c r="L147" s="336"/>
      <c r="M147" s="336"/>
      <c r="N147" s="336"/>
    </row>
    <row r="148" spans="1:14" s="10" customFormat="1" ht="22" customHeight="1">
      <c r="A148" s="336"/>
      <c r="B148" s="336"/>
      <c r="C148" s="336"/>
      <c r="D148" s="336"/>
      <c r="E148" s="336"/>
      <c r="F148" s="336"/>
      <c r="G148" s="336"/>
      <c r="H148" s="336"/>
      <c r="I148" s="336"/>
      <c r="J148" s="84"/>
      <c r="K148" s="336"/>
      <c r="L148" s="336"/>
      <c r="M148" s="336"/>
      <c r="N148" s="336"/>
    </row>
    <row r="149" spans="1:14" s="10" customFormat="1" ht="22" customHeight="1">
      <c r="A149" s="336"/>
      <c r="B149" s="336"/>
      <c r="C149" s="336"/>
      <c r="D149" s="336"/>
      <c r="E149" s="336"/>
      <c r="F149" s="336"/>
      <c r="G149" s="336"/>
      <c r="H149" s="336"/>
      <c r="I149" s="336"/>
      <c r="J149" s="84"/>
      <c r="K149" s="336"/>
      <c r="L149" s="336"/>
      <c r="M149" s="336"/>
      <c r="N149" s="336"/>
    </row>
    <row r="150" spans="1:14" ht="22" customHeight="1">
      <c r="H150" s="336"/>
      <c r="J150" s="84"/>
      <c r="L150" s="336"/>
      <c r="N150" s="336"/>
    </row>
    <row r="151" spans="1:14" ht="22" customHeight="1">
      <c r="H151" s="336"/>
      <c r="J151" s="84"/>
      <c r="L151" s="336"/>
      <c r="N151" s="336"/>
    </row>
    <row r="152" spans="1:14" ht="22" customHeight="1">
      <c r="H152" s="336"/>
      <c r="J152" s="84"/>
      <c r="L152" s="336"/>
      <c r="N152" s="336"/>
    </row>
    <row r="153" spans="1:14" ht="22" customHeight="1">
      <c r="H153" s="336"/>
      <c r="J153" s="84"/>
      <c r="L153" s="336"/>
      <c r="N153" s="336"/>
    </row>
    <row r="154" spans="1:14" ht="22" customHeight="1">
      <c r="H154" s="336"/>
      <c r="J154" s="84"/>
      <c r="L154" s="336"/>
      <c r="N154" s="336"/>
    </row>
    <row r="155" spans="1:14" ht="2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79"/>
      <c r="K155" s="10"/>
      <c r="L155" s="10"/>
      <c r="M155" s="10"/>
      <c r="N155" s="10"/>
    </row>
    <row r="156" spans="1:14" ht="2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79"/>
      <c r="K156" s="10"/>
      <c r="L156" s="10"/>
      <c r="M156" s="10"/>
      <c r="N156" s="10"/>
    </row>
    <row r="157" spans="1:14" ht="22" customHeight="1">
      <c r="H157" s="336"/>
      <c r="J157" s="84"/>
      <c r="L157" s="336"/>
      <c r="N157" s="336"/>
    </row>
    <row r="158" spans="1:14" ht="22" customHeight="1">
      <c r="H158" s="336"/>
      <c r="J158" s="84"/>
      <c r="L158" s="336"/>
      <c r="N158" s="336"/>
    </row>
    <row r="159" spans="1:14" ht="22" customHeight="1">
      <c r="H159" s="336"/>
      <c r="J159" s="84"/>
      <c r="L159" s="336"/>
      <c r="N159" s="336"/>
    </row>
    <row r="160" spans="1:14" ht="22" customHeight="1">
      <c r="H160" s="336"/>
      <c r="J160" s="84"/>
      <c r="L160" s="336"/>
      <c r="N160" s="336"/>
    </row>
    <row r="161" spans="1:14" ht="22" customHeight="1">
      <c r="H161" s="336"/>
      <c r="J161" s="84"/>
      <c r="L161" s="336"/>
      <c r="N161" s="336"/>
    </row>
    <row r="162" spans="1:14" ht="22" customHeight="1">
      <c r="H162" s="336"/>
      <c r="J162" s="84"/>
      <c r="L162" s="336"/>
      <c r="N162" s="336"/>
    </row>
    <row r="163" spans="1:14" ht="2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79"/>
      <c r="K163" s="10"/>
      <c r="L163" s="10"/>
      <c r="M163" s="10"/>
      <c r="N163" s="10"/>
    </row>
    <row r="164" spans="1:14" ht="2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79"/>
      <c r="K164" s="10"/>
      <c r="L164" s="10"/>
      <c r="M164" s="10"/>
      <c r="N164" s="10"/>
    </row>
    <row r="165" spans="1:14" ht="2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79"/>
      <c r="K165" s="10"/>
      <c r="L165" s="10"/>
      <c r="M165" s="10"/>
      <c r="N165" s="10"/>
    </row>
    <row r="166" spans="1:14" ht="22" customHeight="1">
      <c r="H166" s="336"/>
      <c r="J166" s="84"/>
      <c r="L166" s="336"/>
      <c r="N166" s="336"/>
    </row>
    <row r="167" spans="1:14" ht="22" customHeight="1">
      <c r="H167" s="336"/>
      <c r="J167" s="84"/>
      <c r="L167" s="336"/>
      <c r="N167" s="336"/>
    </row>
    <row r="168" spans="1:14" ht="22" customHeight="1">
      <c r="H168" s="336"/>
      <c r="J168" s="84"/>
      <c r="L168" s="336"/>
      <c r="N168" s="336"/>
    </row>
    <row r="169" spans="1:14" ht="22" customHeight="1">
      <c r="H169" s="336"/>
      <c r="J169" s="84"/>
      <c r="L169" s="336"/>
      <c r="N169" s="336"/>
    </row>
    <row r="170" spans="1:14" ht="22" customHeight="1">
      <c r="H170" s="336"/>
      <c r="J170" s="84"/>
      <c r="L170" s="336"/>
      <c r="N170" s="336"/>
    </row>
  </sheetData>
  <mergeCells count="18">
    <mergeCell ref="A57:G57"/>
    <mergeCell ref="H57:J57"/>
    <mergeCell ref="L57:N57"/>
    <mergeCell ref="H61:N61"/>
    <mergeCell ref="A105:G105"/>
    <mergeCell ref="H105:J105"/>
    <mergeCell ref="L105:N105"/>
    <mergeCell ref="H8:N8"/>
    <mergeCell ref="A4:G4"/>
    <mergeCell ref="H4:J4"/>
    <mergeCell ref="L4:N4"/>
    <mergeCell ref="H5:J5"/>
    <mergeCell ref="L5:N5"/>
    <mergeCell ref="H58:J58"/>
    <mergeCell ref="L58:N58"/>
    <mergeCell ref="H106:J106"/>
    <mergeCell ref="L106:N106"/>
    <mergeCell ref="H109:N109"/>
  </mergeCells>
  <pageMargins left="0.7" right="0.51" top="0.48" bottom="0.4" header="0.5" footer="0.4"/>
  <pageSetup paperSize="9" scale="73" firstPageNumber="15" fitToWidth="80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53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PL9-10</vt:lpstr>
      <vt:lpstr>SH11</vt:lpstr>
      <vt:lpstr>SH12</vt:lpstr>
      <vt:lpstr>SH13-14</vt:lpstr>
      <vt:lpstr>CF15-17</vt:lpstr>
      <vt:lpstr>'BS 6-8'!Print_Area</vt:lpstr>
      <vt:lpstr>'CF15-17'!Print_Area</vt:lpstr>
      <vt:lpstr>'PL9-10'!Print_Area</vt:lpstr>
      <vt:lpstr>'SH11'!Print_Area</vt:lpstr>
      <vt:lpstr>'SH12'!Print_Area</vt:lpstr>
      <vt:lpstr>'SH13-14'!Print_Area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Peerada, Kamolpattana</cp:lastModifiedBy>
  <cp:lastPrinted>2020-02-20T14:35:26Z</cp:lastPrinted>
  <dcterms:created xsi:type="dcterms:W3CDTF">2008-01-21T10:36:10Z</dcterms:created>
  <dcterms:modified xsi:type="dcterms:W3CDTF">2020-02-20T15:13:48Z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