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mpimngern\Documents\CPN\CPN 2019\YE19\FS\SET file\TH\"/>
    </mc:Choice>
  </mc:AlternateContent>
  <xr:revisionPtr revIDLastSave="0" documentId="13_ncr:1_{E53D8D0A-C484-4863-B978-221DE3DB5CAA}" xr6:coauthVersionLast="41" xr6:coauthVersionMax="41" xr10:uidLastSave="{00000000-0000-0000-0000-000000000000}"/>
  <bookViews>
    <workbookView xWindow="-110" yWindow="-110" windowWidth="19420" windowHeight="10420" tabRatio="485" xr2:uid="{00000000-000D-0000-FFFF-FFFF00000000}"/>
  </bookViews>
  <sheets>
    <sheet name="BS-CONSO-7-9" sheetId="1" r:id="rId1"/>
    <sheet name="งบกำไรขาดทุน-10-11" sheetId="2" r:id="rId2"/>
    <sheet name="EQ12-13" sheetId="4" r:id="rId3"/>
    <sheet name="EQ14-15" sheetId="6" r:id="rId4"/>
    <sheet name="งบกระแสเงินสด-16-18" sheetId="7" r:id="rId5"/>
  </sheets>
  <definedNames>
    <definedName name="_xlnm.Print_Area" localSheetId="0">'BS-CONSO-7-9'!$A$1:$J$102</definedName>
    <definedName name="_xlnm.Print_Area" localSheetId="3">'EQ14-15'!$A$1:$N$52</definedName>
    <definedName name="_xlnm.Print_Area" localSheetId="4">'งบกระแสเงินสด-16-18'!$A$1:$I$131</definedName>
    <definedName name="_xlnm.Print_Area" localSheetId="1">'งบกำไรขาดทุน-10-11'!$A$1:$J$75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67" i="4" l="1"/>
  <c r="R67" i="4" l="1"/>
  <c r="X67" i="4" s="1"/>
  <c r="R68" i="4"/>
  <c r="T68" i="4" s="1"/>
  <c r="T49" i="4"/>
  <c r="J69" i="4"/>
  <c r="X68" i="4" l="1"/>
  <c r="X69" i="4" s="1"/>
  <c r="X72" i="4" s="1"/>
  <c r="L69" i="4"/>
  <c r="G18" i="7"/>
  <c r="C18" i="7"/>
  <c r="T69" i="4" l="1"/>
  <c r="D71" i="1" l="1"/>
  <c r="D33" i="1"/>
  <c r="C106" i="7" l="1"/>
  <c r="V67" i="4" l="1"/>
  <c r="C116" i="7" l="1"/>
  <c r="C19" i="7"/>
  <c r="C14" i="7"/>
  <c r="H97" i="1" l="1"/>
  <c r="V69" i="4" l="1"/>
  <c r="V72" i="4" s="1"/>
  <c r="J59" i="4"/>
  <c r="D64" i="1"/>
  <c r="D60" i="1"/>
  <c r="H52" i="2"/>
  <c r="H33" i="1"/>
  <c r="R62" i="4" l="1"/>
  <c r="R64" i="4" s="1"/>
  <c r="R61" i="4"/>
  <c r="R59" i="4"/>
  <c r="R54" i="4"/>
  <c r="T54" i="4" s="1"/>
  <c r="X54" i="4" s="1"/>
  <c r="R53" i="4"/>
  <c r="T53" i="4" s="1"/>
  <c r="X53" i="4" s="1"/>
  <c r="R49" i="4"/>
  <c r="T61" i="4"/>
  <c r="X61" i="4" s="1"/>
  <c r="L67" i="4"/>
  <c r="N68" i="4"/>
  <c r="J68" i="4"/>
  <c r="T59" i="4"/>
  <c r="X59" i="4" s="1"/>
  <c r="H27" i="1" l="1"/>
  <c r="L45" i="6" l="1"/>
  <c r="N36" i="6" l="1"/>
  <c r="N40" i="6"/>
  <c r="N41" i="6" s="1"/>
  <c r="N45" i="6"/>
  <c r="J45" i="6"/>
  <c r="X49" i="4"/>
  <c r="X12" i="4"/>
  <c r="T12" i="4"/>
  <c r="D73" i="1"/>
  <c r="D34" i="1"/>
  <c r="H34" i="1" l="1"/>
  <c r="I106" i="7" l="1"/>
  <c r="G106" i="7"/>
  <c r="J70" i="1" l="1"/>
  <c r="F70" i="1"/>
  <c r="E96" i="7" l="1"/>
  <c r="F71" i="2"/>
  <c r="J97" i="1"/>
  <c r="J96" i="1"/>
  <c r="F99" i="1"/>
  <c r="F96" i="1"/>
  <c r="F97" i="1"/>
  <c r="F98" i="1" l="1"/>
  <c r="J98" i="1"/>
  <c r="I87" i="7" l="1"/>
  <c r="I42" i="7"/>
  <c r="I38" i="7"/>
  <c r="I34" i="7"/>
  <c r="I29" i="7"/>
  <c r="I19" i="7"/>
  <c r="I18" i="7"/>
  <c r="I15" i="7"/>
  <c r="E117" i="7"/>
  <c r="E94" i="7"/>
  <c r="E106" i="7" s="1"/>
  <c r="E86" i="7"/>
  <c r="E60" i="7"/>
  <c r="E42" i="7"/>
  <c r="E34" i="7"/>
  <c r="E30" i="7"/>
  <c r="E19" i="7"/>
  <c r="E18" i="7"/>
  <c r="E14" i="7"/>
  <c r="H46" i="6"/>
  <c r="H49" i="6" s="1"/>
  <c r="F46" i="6"/>
  <c r="D46" i="6"/>
  <c r="L46" i="6"/>
  <c r="L49" i="6" s="1"/>
  <c r="L41" i="6"/>
  <c r="J41" i="6"/>
  <c r="H41" i="6"/>
  <c r="F41" i="6"/>
  <c r="D41" i="6"/>
  <c r="X71" i="4"/>
  <c r="P69" i="4"/>
  <c r="H69" i="4"/>
  <c r="F69" i="4"/>
  <c r="D69" i="4"/>
  <c r="N69" i="4"/>
  <c r="V62" i="4"/>
  <c r="P62" i="4"/>
  <c r="N62" i="4"/>
  <c r="L62" i="4"/>
  <c r="H62" i="4"/>
  <c r="F62" i="4"/>
  <c r="D62" i="4"/>
  <c r="V55" i="4"/>
  <c r="P55" i="4"/>
  <c r="N55" i="4"/>
  <c r="L55" i="4"/>
  <c r="J55" i="4"/>
  <c r="H55" i="4"/>
  <c r="F55" i="4"/>
  <c r="D55" i="4"/>
  <c r="X55" i="4"/>
  <c r="R55" i="4"/>
  <c r="J61" i="2"/>
  <c r="J60" i="2"/>
  <c r="J55" i="2"/>
  <c r="J33" i="2"/>
  <c r="J20" i="2"/>
  <c r="J38" i="2" s="1"/>
  <c r="J40" i="2" s="1"/>
  <c r="F66" i="2"/>
  <c r="F61" i="2"/>
  <c r="F60" i="2"/>
  <c r="F55" i="2"/>
  <c r="F32" i="2"/>
  <c r="F30" i="2"/>
  <c r="F23" i="2"/>
  <c r="F33" i="2" s="1"/>
  <c r="F20" i="2"/>
  <c r="J73" i="1"/>
  <c r="J60" i="1"/>
  <c r="J34" i="1"/>
  <c r="J36" i="1" s="1"/>
  <c r="J15" i="1"/>
  <c r="F73" i="1"/>
  <c r="F64" i="1"/>
  <c r="F60" i="1"/>
  <c r="F34" i="1"/>
  <c r="F15" i="1"/>
  <c r="F38" i="2" l="1"/>
  <c r="F40" i="2" s="1"/>
  <c r="E11" i="7" s="1"/>
  <c r="E35" i="7" s="1"/>
  <c r="E47" i="7" s="1"/>
  <c r="E49" i="7" s="1"/>
  <c r="I11" i="7"/>
  <c r="I35" i="7" s="1"/>
  <c r="I47" i="7" s="1"/>
  <c r="I49" i="7" s="1"/>
  <c r="I115" i="7" s="1"/>
  <c r="I118" i="7" s="1"/>
  <c r="I119" i="7" s="1"/>
  <c r="J65" i="2"/>
  <c r="J67" i="2" s="1"/>
  <c r="J74" i="2" s="1"/>
  <c r="N64" i="4"/>
  <c r="L64" i="4"/>
  <c r="D49" i="6"/>
  <c r="H64" i="4"/>
  <c r="H72" i="4"/>
  <c r="F36" i="1"/>
  <c r="E87" i="7"/>
  <c r="J75" i="1"/>
  <c r="F75" i="1"/>
  <c r="F49" i="6"/>
  <c r="L72" i="4"/>
  <c r="P64" i="4"/>
  <c r="P72" i="4"/>
  <c r="V64" i="4"/>
  <c r="D64" i="4"/>
  <c r="N72" i="4"/>
  <c r="F72" i="4"/>
  <c r="R69" i="4"/>
  <c r="J62" i="4"/>
  <c r="J64" i="4" s="1"/>
  <c r="D72" i="4"/>
  <c r="F64" i="4"/>
  <c r="T55" i="4"/>
  <c r="J62" i="2"/>
  <c r="J70" i="2" s="1"/>
  <c r="D33" i="2"/>
  <c r="G87" i="7"/>
  <c r="D20" i="2"/>
  <c r="H20" i="2"/>
  <c r="H33" i="2"/>
  <c r="D55" i="2"/>
  <c r="H55" i="2"/>
  <c r="D60" i="2"/>
  <c r="H60" i="2"/>
  <c r="D61" i="2"/>
  <c r="H61" i="2"/>
  <c r="D15" i="1"/>
  <c r="H15" i="1"/>
  <c r="E60" i="1"/>
  <c r="G60" i="1"/>
  <c r="H60" i="1"/>
  <c r="H73" i="1"/>
  <c r="A78" i="1"/>
  <c r="A83" i="1"/>
  <c r="C87" i="7"/>
  <c r="F62" i="2" l="1"/>
  <c r="F72" i="2" s="1"/>
  <c r="F70" i="2" s="1"/>
  <c r="R72" i="4"/>
  <c r="F67" i="2"/>
  <c r="H38" i="2"/>
  <c r="H40" i="2" s="1"/>
  <c r="H75" i="1"/>
  <c r="E115" i="7"/>
  <c r="E118" i="7" s="1"/>
  <c r="J72" i="2"/>
  <c r="T62" i="4"/>
  <c r="T64" i="4" s="1"/>
  <c r="X62" i="4"/>
  <c r="X64" i="4" s="1"/>
  <c r="D38" i="2"/>
  <c r="D40" i="2" s="1"/>
  <c r="D75" i="1"/>
  <c r="D36" i="1"/>
  <c r="H36" i="1"/>
  <c r="G35" i="7"/>
  <c r="G47" i="7" s="1"/>
  <c r="G49" i="7" s="1"/>
  <c r="D97" i="1" l="1"/>
  <c r="C11" i="7"/>
  <c r="D65" i="2"/>
  <c r="G115" i="7"/>
  <c r="G118" i="7" s="1"/>
  <c r="F65" i="2"/>
  <c r="F74" i="2" s="1"/>
  <c r="H62" i="2"/>
  <c r="H70" i="2" s="1"/>
  <c r="H65" i="2"/>
  <c r="D62" i="2"/>
  <c r="D70" i="2" s="1"/>
  <c r="D67" i="2"/>
  <c r="C35" i="7" l="1"/>
  <c r="C47" i="7" s="1"/>
  <c r="C49" i="7" s="1"/>
  <c r="C115" i="7" s="1"/>
  <c r="C118" i="7" s="1"/>
  <c r="D74" i="2"/>
  <c r="J67" i="4"/>
  <c r="G119" i="7"/>
  <c r="D72" i="2"/>
  <c r="J44" i="6"/>
  <c r="H67" i="2"/>
  <c r="H74" i="2" s="1"/>
  <c r="H72" i="2"/>
  <c r="J102" i="1"/>
  <c r="J100" i="1"/>
  <c r="J72" i="4" l="1"/>
  <c r="J46" i="6"/>
  <c r="J49" i="6" s="1"/>
  <c r="H96" i="1" s="1"/>
  <c r="N44" i="6"/>
  <c r="N46" i="6" l="1"/>
  <c r="N49" i="6" s="1"/>
  <c r="D96" i="1"/>
  <c r="T72" i="4"/>
  <c r="F100" i="1"/>
  <c r="F102" i="1" s="1"/>
  <c r="H98" i="1"/>
  <c r="H100" i="1" s="1"/>
  <c r="D98" i="1" l="1"/>
  <c r="D100" i="1" s="1"/>
  <c r="H102" i="1"/>
  <c r="D10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schantiwong1</author>
  </authors>
  <commentList>
    <comment ref="A23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Gain on sold to CPNCG</t>
        </r>
      </text>
    </comment>
  </commentList>
</comments>
</file>

<file path=xl/sharedStrings.xml><?xml version="1.0" encoding="utf-8"?>
<sst xmlns="http://schemas.openxmlformats.org/spreadsheetml/2006/main" count="500" uniqueCount="286">
  <si>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</si>
  <si>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</si>
  <si>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</si>
  <si>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</si>
  <si>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</si>
  <si>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</si>
  <si>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</si>
  <si>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</si>
  <si>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</si>
  <si>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</si>
  <si>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</si>
  <si>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</si>
  <si>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</si>
  <si>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</si>
  <si>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</si>
  <si>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</si>
  <si>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</si>
  <si>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</si>
  <si>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</si>
  <si>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</si>
  <si>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สิทธิการใช้สินทรัพย์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</si>
  <si>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</si>
  <si>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</si>
  <si>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</si>
  <si>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</si>
  <si>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</si>
  <si>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</si>
  <si>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</si>
  <si>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</si>
  <si>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   ที่ถึงกำหนดรับรู้ภายในหนึ่งปี</t>
  </si>
  <si>
    <t>ภาษีเงินได้ค้างจ่าย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</si>
  <si>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</si>
  <si>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</si>
  <si>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</si>
  <si>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เงินกู้ยืมระยะยาวอื่น</t>
  </si>
  <si>
    <t>เจ้าหนี้สิทธิการเช่า</t>
  </si>
  <si>
    <t>หนี้สินภาษีเงินได้รอการตัดบัญชี</t>
  </si>
  <si>
    <t>รายได้ค่าเช่าและค่าบริการรับล่วงหน้า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</si>
  <si>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</si>
  <si>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</si>
  <si>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</si>
  <si>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</si>
  <si>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</si>
  <si>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</si>
  <si>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</si>
  <si>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</si>
  <si>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</si>
  <si>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</si>
  <si>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</si>
  <si>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</si>
  <si>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</si>
  <si>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</si>
  <si>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</si>
  <si>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</si>
  <si>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</si>
  <si>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</si>
  <si>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
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</si>
  <si>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</si>
  <si>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</si>
  <si>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</si>
  <si>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</si>
  <si>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</si>
  <si>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</si>
  <si>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</si>
  <si>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</si>
  <si>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</si>
  <si>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</si>
  <si>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</si>
  <si>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</si>
  <si>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</si>
  <si>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</si>
  <si>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</si>
  <si>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</si>
  <si>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 xml:space="preserve"> </t>
  </si>
  <si>
    <t>การเปลี่ยนแปลงในมูลค่ายุติธรรมสุทธิของเงินลงทุนเผื่อขาย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</si>
  <si>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</si>
  <si>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</si>
  <si>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</si>
  <si>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</si>
  <si>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</si>
  <si>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</si>
  <si>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</si>
  <si>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</si>
  <si>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</si>
  <si>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</si>
  <si>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</si>
  <si>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</si>
  <si>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</si>
  <si>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</si>
  <si>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</si>
  <si>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</si>
  <si>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</si>
  <si>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</si>
  <si>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</si>
  <si>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</si>
  <si>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</si>
  <si>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</si>
  <si>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</si>
  <si>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เงินลงทุนเผื่อขาย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</si>
  <si>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</si>
  <si>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</si>
  <si>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</si>
  <si>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</si>
  <si>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</si>
  <si>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</si>
  <si>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</si>
  <si>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</si>
  <si>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</si>
  <si>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</si>
  <si>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</si>
  <si>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</si>
  <si>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</si>
  <si>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งบกระแสเงินสด</t>
  </si>
  <si>
    <t>สำหรับปีสิ้นสุด</t>
  </si>
  <si>
    <t>วันที่ 31 ธันวาคม</t>
  </si>
  <si>
    <t>กระแสเงินสดจากกิจกรรมดำเนินงาน</t>
  </si>
  <si>
    <t>กลับรายการค่าเผื่อจากการด้อยค่าเงินลงทุน</t>
  </si>
  <si>
    <t>กลับรายการค่าเผื่อหนี้สงสัยจะสูญ - เงินกู้ยืมระยะยาว</t>
  </si>
  <si>
    <t>กลับรายการสำรองการค้ำประกัน</t>
  </si>
  <si>
    <t>กำไรจากการให้เช่าภายใต้สัญญาเช่าการเงิน</t>
  </si>
  <si>
    <t>5, 37</t>
  </si>
  <si>
    <t>การปรับโครงสร้างบริษัท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</si>
  <si>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</si>
  <si>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</si>
  <si>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ซื้อตราสารทุนและหน่วยลงทุน</t>
  </si>
  <si>
    <t>กระแสเงินสดจากกิจกรรมจัดหาเงิน</t>
  </si>
  <si>
    <t>เงินสดรับจากการออกหุ้นสามัญ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</si>
  <si>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</si>
  <si>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</si>
  <si>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-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</si>
  <si>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</si>
  <si>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</si>
  <si>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รายการที่ไม่กระทบเงินสด</t>
  </si>
  <si>
    <t>มูลค่าหุ้น</t>
  </si>
  <si>
    <t>ส่วนเกิน</t>
  </si>
  <si>
    <t>โครงการอสังหาริมทรัพย์ระหว่างการพัฒนา</t>
  </si>
  <si>
    <t>เงินสดรับจากการจำหน่ายเงินลงทุนระยะยาวอื่น</t>
  </si>
  <si>
    <t>กำไรขาดทุนเบ็ดเสร็จอื่นสำหรับปี - สุทธิจากภาษี</t>
  </si>
  <si>
    <t>ตัดจำหน่ายอสังหาริมทรัพย์เพื่อการลงทุน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</si>
  <si>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</si>
  <si>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</si>
  <si>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สำหรับปีสิ้นสุดวันที่</t>
  </si>
  <si>
    <t xml:space="preserve">    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</si>
  <si>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</si>
  <si>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เงินลงทุนระยะยาวในกิจการที่เกี่ยวข้องกัน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</si>
  <si>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</si>
  <si>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</si>
  <si>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กลับรายการค่าเผื่อจากการด้อยค่า</t>
  </si>
  <si>
    <t>เงินลงทุนในบริษัทร่วม</t>
  </si>
  <si>
    <t>เงินลงทุนในการร่วมค้า</t>
  </si>
  <si>
    <t>เงินกู้ยืมระยะสั้นจากกิจการอื่น</t>
  </si>
  <si>
    <t>ประมาณการหนี้สินไม่หมุนเวียนสำหรับผลประโยชน์</t>
  </si>
  <si>
    <t xml:space="preserve">   พนักงาน</t>
  </si>
  <si>
    <t>รายการที่อาจถูกจัดประเภทใหม่ไว้ในกำไรหรือขาดทุนในภายหลัง</t>
  </si>
  <si>
    <t xml:space="preserve">   ส่วนที่โอนไปกำไรหรือขาดทุน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</si>
  <si>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</si>
  <si>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</si>
  <si>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</si>
  <si>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</si>
  <si>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การแปลงค่า</t>
  </si>
  <si>
    <t>เงินลงทุน</t>
  </si>
  <si>
    <t>เผื่อขาย</t>
  </si>
  <si>
    <t>ใหญ่</t>
  </si>
  <si>
    <t>รายการกับผู้ถือหุ้นที่บันทึกโดยตรงเข้าส่วนผู้ถือหุ้น</t>
  </si>
  <si>
    <t xml:space="preserve">    รวมการจัดสรรส่วนทุนให้ผู้ถือหุ้น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</si>
  <si>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</si>
  <si>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</si>
  <si>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</si>
  <si>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</si>
  <si>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</si>
  <si>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</si>
  <si>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</si>
  <si>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</t>
  </si>
  <si>
    <t>ค่าเสื่อมราคาและค่าตัดจำหน่าย</t>
  </si>
  <si>
    <t xml:space="preserve">กระแสเงินสดสุทธิได้มาจากกิจกรรมดำเนินงาน </t>
  </si>
  <si>
    <t>ดอกเบี้ยรับ</t>
  </si>
  <si>
    <t>เงินปันผลรับ</t>
  </si>
  <si>
    <t>เงินสดรับคืนจากหน่วยลงทุนในกองทุนรวม</t>
  </si>
  <si>
    <t>เงินสดจ่ายเพื่อซื้อเงินลงทุนระยะยาวอื่น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</si>
  <si>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</si>
  <si>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</si>
  <si>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</si>
  <si>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</si>
  <si>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</si>
  <si>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เงินสดจ่ายเพื่อชำระเจ้าหนี้ผู้รับเหมาก่อสร้าง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</si>
  <si>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</si>
  <si>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</si>
  <si>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</si>
  <si>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</si>
  <si>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</si>
  <si>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เงินสดรับจากเงินกู้ยืมจากกิจการอื่น</t>
  </si>
  <si>
    <t>เงินสดรับจากเงินกู้ยืมจากสถาบันการเงินและผู้ลงทุนสถาบัน</t>
  </si>
  <si>
    <t xml:space="preserve">       ซึ่งอำนาจควบคุมไม่เปลี่ยนแปลง</t>
  </si>
  <si>
    <t>ประมาณการหนี้สินหมุนเวียนสำหรับผลประโยชน์</t>
  </si>
  <si>
    <t>จ่ายผลประโยชน์พนักงาน</t>
  </si>
  <si>
    <t>เงินลงทุนชั่วคราวลดลง (เพิ่มขึ้น)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</si>
  <si>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</si>
  <si>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</si>
  <si>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เงินสดจ่ายชำระเจ้าหนี้สิทธิการเช่า</t>
  </si>
  <si>
    <t>รายได้จากเงินชดเชยประกันภัย</t>
  </si>
  <si>
    <t>รวมส่วน</t>
  </si>
  <si>
    <t>ของส่วนของผู้ถือหุ้น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</si>
  <si>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</si>
  <si>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 กิจกรรมจัดหาเงิน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</si>
  <si>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</si>
  <si>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</si>
  <si>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</si>
  <si>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ผลกำไร (ขาดทุน) จากการวัดมูลค่าเงินลงทุนเผื่อขาย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</si>
  <si>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</si>
  <si>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</si>
  <si>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</si>
  <si>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</si>
  <si>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</si>
  <si>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</si>
  <si>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>เงินฝากธนาคารที่มีภาระค้ำประกัน</t>
  </si>
  <si>
    <t>5, 8</t>
  </si>
  <si>
    <t>โครงการอสังหาริมทรัพย์ระหว่างการพัฒนาลดลงจากการโอน</t>
  </si>
  <si>
    <t xml:space="preserve">   เป็นต้นทุนขาย</t>
  </si>
  <si>
    <t>กำไรจากการขายเงินลงทุนระยะยาวในกิจการที่เกี่ยวข้องกัน</t>
  </si>
  <si>
    <t>เงินสดรับจากการจำหน่ายเงินลงทุนระยะยาวกิจการที่เกี่ยวข้องกัน</t>
  </si>
  <si>
    <t>เงินสดจ่ายล่วงหน้าค่าซื้ออสังหาริมทรัพย์เพื่อการลงทุน</t>
  </si>
  <si>
    <t xml:space="preserve">   และสิทธิการเช่า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</si>
  <si>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</si>
  <si>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เงินสดจ่ายจากการเปลี่ยนแปลงส่วนได้เสียในความเป็นเจ้าของใน</t>
  </si>
  <si>
    <t xml:space="preserve">     บริษัทย่อยที่ไม่ได้มีผลทำให้สูญเสียการควบคุม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</si>
  <si>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</si>
  <si>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</si>
  <si>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</si>
  <si>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</si>
  <si>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กำไรจากการขายเงินลงทุนชั่วคราว</t>
  </si>
  <si>
    <t>เงินสดรับจากการจำหน่ายเงินลงทุนระยะยาวกิจการ</t>
  </si>
  <si>
    <t xml:space="preserve">    เพิ่มหุ้นสามัญ</t>
  </si>
  <si>
    <t>เงินสดจ่ายเพื่อซื้อเงินลงทุนในบริษัทย่อย บริษัทร่วมและการร่วมค้า</t>
  </si>
  <si>
    <t>เงินสดรับคืนจากการลดมูลค่าเงินลงทุนในบริษัทร่วม</t>
  </si>
  <si>
    <t>ส่วนแบ่งกำไรจากเงินลงทุนในบริษัทร่วมและการร่วมค้า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</si>
  <si>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</si>
  <si>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</si>
  <si>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</si>
  <si>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เงินจ่ายล่วงหน้าค่าหุ้น</t>
  </si>
  <si>
    <t>เงินประกันการทำสัญญาเช่าช่วงทรัพย์สิน</t>
  </si>
  <si>
    <t>รายได้จากการให้บริการศูนย์อาหาร</t>
  </si>
  <si>
    <t>(รายได้จากการให้บริการศูนย์อาหารรวม สำหรับงบการเงินรวม</t>
  </si>
  <si>
    <t>ต้นทุนจากการให้บริการศูนย์อาหาร</t>
  </si>
  <si>
    <t>(ต้นทุนจากการให้บริการศูนย์อาหารรวม สำหรับงบการเงินรวม</t>
  </si>
  <si>
    <t>ต้นทุนจากการให้บริการศูนย์อาหารรวม สำหรับงบการเงินเฉพาะ</t>
  </si>
  <si>
    <t>รายได้จากการให้บริการศูนย์อาหารรวม สำหรับงบการเงินเฉพาะ</t>
  </si>
  <si>
    <t>ผลต่างของอัตราแลกเปลี่ยนจากการแปลงค่าหน่วยงานต่างประเทศ</t>
  </si>
  <si>
    <t>ที่กำหนดไว้</t>
  </si>
  <si>
    <t>ผลขาดทุนจากการวัดมูลค่าใหม่ของผลประโยชน์พนักงาน</t>
  </si>
  <si>
    <t>กำไรจากการปรับมูลค่ายุติธรรมของสัญญาซื้อขายเงินต่างประเทศล่วงหน้า</t>
  </si>
  <si>
    <t>เงินสดจ่ายเพื่อซื้อบริษัทย่อย</t>
  </si>
  <si>
    <t>เงินสดจ่ายเพื่อชำระเงินประกันการทำสัญญาเช่าช่วงทรัพย์สิน</t>
  </si>
  <si>
    <t>เงินสดจ่ายล่วงหน้าค่าหุ้น</t>
  </si>
  <si>
    <t>เงินสดจ่ายเพื่อซื้อเงินลงทุนระยะยาวในกิจการที่เกี่ยวข้องกัน</t>
  </si>
  <si>
    <t>เงินสดรับจากเงินฝากธนาคารที่มีภาระค้ำประกัน</t>
  </si>
  <si>
    <t>เงินสดจ่ายเพื่อชำระเงินกู้ยืมจากสถาบันการเงินและผู้ลงทุนสถาบัน</t>
  </si>
  <si>
    <t>ในระหว่างปีสิ้นสุดวันที่ 31 ธันวาคม 2562 และ 2561</t>
  </si>
  <si>
    <t xml:space="preserve">  (หุ้นสามัญจำนวน 4,488,000,000 หุ้น </t>
  </si>
  <si>
    <t xml:space="preserve">  มูลค่า 0.5 บาทต่อหุ้น) </t>
  </si>
  <si>
    <t>รายได้ค่าเช่ารับล่วงหน้า</t>
  </si>
  <si>
    <t xml:space="preserve">   2562: 2,169,480 พันบาท และ 2561: 1,849,088 พันบาท</t>
  </si>
  <si>
    <t xml:space="preserve">   กิจการ 2562: 861,803 พันบาท และ 2561: 666,542 พันบาท)</t>
  </si>
  <si>
    <t xml:space="preserve">   2562: 1,712,019 พันบาท และ 2561: 1,418,220 พันบาท</t>
  </si>
  <si>
    <t xml:space="preserve">   กิจการ 2562: 673,700 พันบาท และ 2561: 518,136 พันบาท)</t>
  </si>
  <si>
    <t>9, 20</t>
  </si>
  <si>
    <t>14, 20</t>
  </si>
  <si>
    <t>15, 20</t>
  </si>
  <si>
    <t>4, 16</t>
  </si>
  <si>
    <t>17, 20</t>
  </si>
  <si>
    <t>5, 20</t>
  </si>
  <si>
    <t>5, 21</t>
  </si>
  <si>
    <t>5, 7</t>
  </si>
  <si>
    <t>รับรู้รายได้ค่าเช่ารับล่วงหน้า</t>
  </si>
  <si>
    <r>
      <t>บริษัทได้มาซึ่งอสังหาริมทรัพย์เพื่อการลงทุน ที่ดิน อาคารและอุปกรณ์ สิทธิการเช่าและสิทธิการใช้สินทรัพย์ในราคาทุนเป็นจำนวนเงินรวม 2,263.8 ล้านบาท</t>
    </r>
    <r>
      <rPr>
        <i/>
        <sz val="16"/>
        <rFont val="Angsana New"/>
        <family val="1"/>
      </rPr>
      <t xml:space="preserve"> (2561: 1,854.6 ล้านบาท) </t>
    </r>
    <r>
      <rPr>
        <sz val="16"/>
        <rFont val="Angsana New"/>
        <family val="1"/>
      </rPr>
      <t xml:space="preserve">ซึ่งในจำนวนนี้บริษัทได้มาโดยจ่ายเงินสดเป็นจำนวนเงินรวม 1,645.8 ล้านบาท </t>
    </r>
    <r>
      <rPr>
        <i/>
        <sz val="16"/>
        <rFont val="Angsana New"/>
        <family val="1"/>
      </rPr>
      <t>(2561: 1,347.1 ล้านบาท)</t>
    </r>
    <r>
      <rPr>
        <sz val="16"/>
        <rFont val="Angsana New"/>
        <family val="1"/>
      </rPr>
      <t xml:space="preserve"> และต้นทุนการกู้ยืมที่เกี่ยวข้องกับการได้มาของสินทรัพย์จำนวนเงินรวม 6.1 ล้านบาท </t>
    </r>
    <r>
      <rPr>
        <i/>
        <sz val="16"/>
        <rFont val="Angsana New"/>
        <family val="1"/>
      </rPr>
      <t>(2561: 56.3 ล้านบาท)</t>
    </r>
    <r>
      <rPr>
        <sz val="16"/>
        <rFont val="Angsana New"/>
        <family val="1"/>
      </rPr>
      <t xml:space="preserve"> และคงค้างเป็นเจ้าหนี้ผู้รับเหมาก่อสร้าง ณ วันที่ 31 ธันวาคม 2562 เป็นจำนวนเงินรวม 600.4 ล้านบาท</t>
    </r>
    <r>
      <rPr>
        <i/>
        <sz val="16"/>
        <rFont val="Angsana New"/>
        <family val="1"/>
      </rPr>
      <t xml:space="preserve"> (2561: 451.2 ล้านบาท)</t>
    </r>
    <r>
      <rPr>
        <sz val="16"/>
        <rFont val="Angsana New"/>
        <family val="1"/>
      </rPr>
      <t xml:space="preserve"> </t>
    </r>
  </si>
  <si>
    <t>4, 10</t>
  </si>
  <si>
    <t>5, 25</t>
  </si>
  <si>
    <t>5, 26</t>
  </si>
  <si>
    <t>5, 29</t>
  </si>
  <si>
    <t>5, 34</t>
  </si>
  <si>
    <t>5, 19</t>
  </si>
  <si>
    <t>เงินสดจ่ายเพื่อซื้อสินทรัพย์ไม่มีตัวตน</t>
  </si>
  <si>
    <r>
      <t xml:space="preserve">กลุ่มบริษัทได้มาซึ่งอสังหาริมทรัพย์เพื่อการลงทุน ที่ดิน อาคารและอุปกรณ์ สิทธิการเช่า และสิทธิการใช้สินทรัพย์ในราคาทุนเป็นจำนวนเงินรวม 7,834.0 ล้านบาท </t>
    </r>
    <r>
      <rPr>
        <i/>
        <sz val="16"/>
        <rFont val="Angsana New"/>
        <family val="1"/>
      </rPr>
      <t>(2561: 9,587.7 ล้านบาท)</t>
    </r>
    <r>
      <rPr>
        <sz val="16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7,191.8 ล้านบาท </t>
    </r>
    <r>
      <rPr>
        <i/>
        <sz val="16"/>
        <rFont val="Angsana New"/>
        <family val="1"/>
      </rPr>
      <t>(2561: 8,759.3 ล้านบาท)</t>
    </r>
    <r>
      <rPr>
        <sz val="16"/>
        <rFont val="Angsana New"/>
        <family val="1"/>
      </rPr>
      <t xml:space="preserve">  และต้นทุนการกู้ยืมที่เกี่ยวข้องกับการได้มาของสินทรัพย์จำนวนเงินรวม 82.3 ล้านบาท</t>
    </r>
    <r>
      <rPr>
        <i/>
        <sz val="16"/>
        <rFont val="Angsana New"/>
        <family val="1"/>
      </rPr>
      <t xml:space="preserve"> (2561: 93.4 ล้านบาท)</t>
    </r>
    <r>
      <rPr>
        <sz val="16"/>
        <rFont val="Angsana New"/>
        <family val="1"/>
      </rPr>
      <t xml:space="preserve"> และคงค้างเป็นเจ้าหนี้ผู้รับเหมาก่อสร้าง ณ วันที่ 31 ธันวาคม 2562  เป็นจำนวนเงินรวม 584.3 ล้านบาท </t>
    </r>
    <r>
      <rPr>
        <i/>
        <sz val="16"/>
        <rFont val="Angsana New"/>
        <family val="1"/>
      </rPr>
      <t>(2561: 735.0 ล้านบาท)</t>
    </r>
    <r>
      <rPr>
        <sz val="16"/>
        <rFont val="Angsana New"/>
        <family val="1"/>
      </rPr>
      <t xml:space="preserve"> </t>
    </r>
  </si>
  <si>
    <t>ขาดทุนจากอัตราแลกเปลี่ยนที่ยังไม่เกิดขึ้น</t>
  </si>
  <si>
    <r>
      <t xml:space="preserve">กลุ่มบริษัทได้มีการก่อสร้างโครงการอสังหาริมทรัพย์ระหว่างการพัฒนาในราคาทุนเป็นจำนวนเงินรวม 635.6 ล้านบาท </t>
    </r>
    <r>
      <rPr>
        <i/>
        <sz val="16"/>
        <rFont val="Angsana New"/>
        <family val="1"/>
      </rPr>
      <t xml:space="preserve">(2561: 2,595.4 ล้านบาท) </t>
    </r>
    <r>
      <rPr>
        <sz val="16"/>
        <rFont val="Angsana New"/>
        <family val="1"/>
      </rPr>
      <t xml:space="preserve">ซึ่งในจำนวนนี้กลุ่มบริษัทได้มาโดยจ่ายเงินสดเป็นจำนวนเงินรวม 457.8 ล้านบาท </t>
    </r>
    <r>
      <rPr>
        <i/>
        <sz val="16"/>
        <rFont val="Angsana New"/>
        <family val="1"/>
      </rPr>
      <t>(2561: 1,362.1 ล้านบาท)</t>
    </r>
    <r>
      <rPr>
        <sz val="16"/>
        <rFont val="Angsana New"/>
        <family val="1"/>
      </rPr>
      <t xml:space="preserve"> โอนจากอสังหาริมทรัพย์เพื่อการลงทุนและที่ดิน อาคารและอุปกรณ์เป็นจำนวนเงินรวม 259.5 ล้านบาท</t>
    </r>
    <r>
      <rPr>
        <i/>
        <sz val="16"/>
        <rFont val="Angsana New"/>
        <family val="1"/>
      </rPr>
      <t xml:space="preserve"> (2561: 934.9 ล้านบาท) </t>
    </r>
    <r>
      <rPr>
        <sz val="16"/>
        <rFont val="Angsana New"/>
        <family val="1"/>
      </rPr>
      <t xml:space="preserve">ต้นทุนการกู้ยืมที่เกี่ยวข้องกับการได้มาของสินทรัพย์จำนวนเงินรวม 82.1 ล้านบาท </t>
    </r>
    <r>
      <rPr>
        <i/>
        <sz val="16"/>
        <rFont val="Angsana New"/>
        <family val="1"/>
      </rPr>
      <t>(2561: 90.3 ล้านบาท)</t>
    </r>
    <r>
      <rPr>
        <sz val="16"/>
        <rFont val="Angsana New"/>
        <family val="1"/>
      </rPr>
      <t xml:space="preserve"> และคงค้างเป็นเจ้าหนี้การค้า ณ วันที่ 31 ธันวาคม 2562 เป็นจำนวนเงินรวม 177.7 ล้านบาท </t>
    </r>
    <r>
      <rPr>
        <i/>
        <sz val="16"/>
        <rFont val="Angsana New"/>
        <family val="1"/>
      </rPr>
      <t>(2561: 208.1 ล้านบาท)</t>
    </r>
  </si>
  <si>
    <t>หนี้สูญและหนี้สงสัยจะสูญ (กลับรายการ)</t>
  </si>
  <si>
    <t>13, 37.2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</si>
</sst>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(* #,##0.0000_);_(* \(#,##0.0000\);_(* &quot;-&quot;??_);_(@_)"/>
    <numFmt numFmtId="168" formatCode="0.0000%"/>
  </numFmts>
  <fonts count="3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15"/>
      <color indexed="8"/>
      <name val="Angsana New"/>
      <family val="1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6"/>
      <name val="Angsana New"/>
      <family val="1"/>
    </font>
    <font>
      <sz val="16"/>
      <color indexed="9"/>
      <name val="Angsana New"/>
      <family val="1"/>
    </font>
    <font>
      <b/>
      <sz val="14"/>
      <color indexed="10"/>
      <name val="Angsana New"/>
      <family val="1"/>
    </font>
    <font>
      <sz val="9"/>
      <color indexed="81"/>
      <name val="Tahoma"/>
      <family val="2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9" fontId="29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68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1" fillId="0" borderId="0" xfId="0" applyNumberFormat="1" applyFont="1" applyFill="1" applyAlignment="1"/>
    <xf numFmtId="37" fontId="1" fillId="0" borderId="0" xfId="0" applyNumberFormat="1" applyFont="1" applyFill="1" applyBorder="1" applyAlignment="1"/>
    <xf numFmtId="49" fontId="0" fillId="0" borderId="0" xfId="0" applyNumberFormat="1" applyFill="1" applyAlignment="1"/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49" fontId="10" fillId="0" borderId="0" xfId="0" applyNumberFormat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37" fontId="3" fillId="0" borderId="2" xfId="0" applyNumberFormat="1" applyFont="1" applyFill="1" applyBorder="1" applyAlignment="1"/>
    <xf numFmtId="37" fontId="3" fillId="0" borderId="3" xfId="0" applyNumberFormat="1" applyFont="1" applyFill="1" applyBorder="1" applyAlignment="1"/>
    <xf numFmtId="43" fontId="1" fillId="0" borderId="0" xfId="1" applyFont="1" applyFill="1" applyAlignment="1"/>
    <xf numFmtId="43" fontId="0" fillId="0" borderId="0" xfId="1" applyFont="1" applyFill="1" applyAlignment="1">
      <alignment horizontal="center"/>
    </xf>
    <xf numFmtId="43" fontId="0" fillId="0" borderId="0" xfId="1" applyFont="1" applyFill="1" applyAlignment="1"/>
    <xf numFmtId="0" fontId="11" fillId="0" borderId="0" xfId="0" applyFont="1" applyFill="1" applyAlignment="1">
      <alignment horizontal="left"/>
    </xf>
    <xf numFmtId="164" fontId="1" fillId="0" borderId="0" xfId="1" applyNumberFormat="1" applyFont="1" applyFill="1" applyAlignment="1"/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37" fontId="3" fillId="0" borderId="4" xfId="0" applyNumberFormat="1" applyFont="1" applyFill="1" applyBorder="1" applyAlignment="1"/>
    <xf numFmtId="37" fontId="1" fillId="0" borderId="3" xfId="0" applyNumberFormat="1" applyFont="1" applyFill="1" applyBorder="1" applyAlignment="1"/>
    <xf numFmtId="43" fontId="1" fillId="0" borderId="0" xfId="1" applyFont="1" applyFill="1" applyBorder="1" applyAlignment="1">
      <alignment horizontal="right"/>
    </xf>
    <xf numFmtId="43" fontId="1" fillId="0" borderId="4" xfId="1" applyFont="1" applyFill="1" applyBorder="1" applyAlignment="1"/>
    <xf numFmtId="43" fontId="12" fillId="0" borderId="0" xfId="1" applyFont="1" applyFill="1" applyBorder="1" applyAlignment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/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43" fontId="1" fillId="0" borderId="0" xfId="0" applyNumberFormat="1" applyFont="1" applyFill="1" applyAlignment="1"/>
    <xf numFmtId="37" fontId="3" fillId="0" borderId="1" xfId="1" applyNumberFormat="1" applyFont="1" applyFill="1" applyBorder="1" applyAlignment="1"/>
    <xf numFmtId="37" fontId="1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37" fontId="1" fillId="0" borderId="4" xfId="0" applyNumberFormat="1" applyFont="1" applyFill="1" applyBorder="1" applyAlignment="1"/>
    <xf numFmtId="165" fontId="1" fillId="0" borderId="4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0" fontId="0" fillId="0" borderId="0" xfId="0" applyFill="1" applyAlignment="1">
      <alignment horizontal="left" indent="1"/>
    </xf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wrapText="1"/>
    </xf>
    <xf numFmtId="37" fontId="1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49" fontId="3" fillId="0" borderId="0" xfId="0" applyNumberFormat="1" applyFont="1" applyFill="1" applyAlignment="1">
      <alignment vertical="center" wrapText="1"/>
    </xf>
    <xf numFmtId="165" fontId="3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/>
    <xf numFmtId="0" fontId="18" fillId="0" borderId="0" xfId="0" applyFont="1" applyFill="1" applyBorder="1" applyAlignment="1"/>
    <xf numFmtId="43" fontId="18" fillId="0" borderId="0" xfId="1" applyFont="1" applyFill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9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 applyAlignment="1"/>
    <xf numFmtId="0" fontId="18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37" fontId="18" fillId="0" borderId="0" xfId="0" applyNumberFormat="1" applyFont="1" applyFill="1" applyAlignment="1"/>
    <xf numFmtId="43" fontId="18" fillId="0" borderId="0" xfId="1" applyFont="1" applyFill="1" applyBorder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37" fontId="15" fillId="0" borderId="1" xfId="0" applyNumberFormat="1" applyFont="1" applyFill="1" applyBorder="1" applyAlignment="1">
      <alignment horizontal="right"/>
    </xf>
    <xf numFmtId="43" fontId="18" fillId="0" borderId="4" xfId="1" applyFont="1" applyFill="1" applyBorder="1" applyAlignment="1">
      <alignment horizontal="right"/>
    </xf>
    <xf numFmtId="164" fontId="18" fillId="0" borderId="4" xfId="1" applyNumberFormat="1" applyFont="1" applyFill="1" applyBorder="1" applyAlignment="1">
      <alignment horizontal="right"/>
    </xf>
    <xf numFmtId="37" fontId="15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/>
    <xf numFmtId="164" fontId="18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43" fontId="18" fillId="0" borderId="0" xfId="1" applyFont="1" applyFill="1" applyAlignment="1"/>
    <xf numFmtId="43" fontId="15" fillId="0" borderId="0" xfId="1" applyFont="1" applyFill="1" applyBorder="1" applyAlignment="1">
      <alignment horizontal="right"/>
    </xf>
    <xf numFmtId="43" fontId="15" fillId="0" borderId="1" xfId="1" applyFont="1" applyFill="1" applyBorder="1" applyAlignment="1">
      <alignment horizontal="right"/>
    </xf>
    <xf numFmtId="0" fontId="15" fillId="0" borderId="0" xfId="0" applyFont="1" applyFill="1" applyBorder="1" applyAlignment="1"/>
    <xf numFmtId="0" fontId="3" fillId="0" borderId="0" xfId="0" applyFont="1" applyFill="1" applyAlignment="1">
      <alignment horizontal="left" vertical="center"/>
    </xf>
    <xf numFmtId="49" fontId="22" fillId="0" borderId="0" xfId="6" applyNumberFormat="1" applyFont="1" applyFill="1" applyAlignment="1">
      <alignment horizontal="left" vertical="center"/>
    </xf>
    <xf numFmtId="166" fontId="23" fillId="0" borderId="0" xfId="6" applyNumberFormat="1" applyFont="1" applyFill="1" applyBorder="1" applyAlignment="1">
      <alignment vertical="center"/>
    </xf>
    <xf numFmtId="0" fontId="23" fillId="0" borderId="0" xfId="6" applyFont="1" applyFill="1" applyAlignment="1"/>
    <xf numFmtId="49" fontId="22" fillId="0" borderId="0" xfId="6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 wrapText="1"/>
    </xf>
    <xf numFmtId="0" fontId="18" fillId="0" borderId="0" xfId="6" applyFont="1" applyFill="1" applyBorder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166" fontId="14" fillId="0" borderId="0" xfId="6" applyNumberFormat="1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2" fillId="0" borderId="0" xfId="6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6" applyFont="1" applyFill="1" applyBorder="1" applyAlignment="1">
      <alignment horizontal="center" vertical="center"/>
    </xf>
    <xf numFmtId="49" fontId="24" fillId="0" borderId="0" xfId="6" applyNumberFormat="1" applyFont="1" applyFill="1" applyAlignment="1">
      <alignment vertical="center" wrapText="1"/>
    </xf>
    <xf numFmtId="49" fontId="14" fillId="0" borderId="0" xfId="6" applyNumberFormat="1" applyFont="1" applyFill="1" applyAlignment="1">
      <alignment vertical="center" wrapText="1"/>
    </xf>
    <xf numFmtId="166" fontId="14" fillId="0" borderId="0" xfId="6" applyNumberFormat="1" applyFont="1" applyFill="1" applyBorder="1" applyAlignment="1">
      <alignment horizontal="right" vertical="center"/>
    </xf>
    <xf numFmtId="49" fontId="19" fillId="0" borderId="0" xfId="6" applyNumberFormat="1" applyFont="1" applyFill="1" applyAlignment="1">
      <alignment vertical="center" wrapText="1"/>
    </xf>
    <xf numFmtId="37" fontId="14" fillId="0" borderId="0" xfId="2" applyNumberFormat="1" applyFont="1" applyFill="1" applyAlignment="1">
      <alignment horizontal="right" vertical="center"/>
    </xf>
    <xf numFmtId="49" fontId="14" fillId="0" borderId="0" xfId="6" applyNumberFormat="1" applyFont="1" applyFill="1" applyAlignment="1">
      <alignment horizontal="left" vertical="center" wrapText="1"/>
    </xf>
    <xf numFmtId="37" fontId="14" fillId="0" borderId="0" xfId="2" applyNumberFormat="1" applyFont="1" applyFill="1" applyBorder="1" applyAlignment="1">
      <alignment vertical="center"/>
    </xf>
    <xf numFmtId="43" fontId="14" fillId="0" borderId="0" xfId="1" applyFont="1" applyFill="1" applyAlignment="1">
      <alignment horizontal="right" vertical="center"/>
    </xf>
    <xf numFmtId="49" fontId="14" fillId="0" borderId="0" xfId="6" applyNumberFormat="1" applyFont="1" applyFill="1" applyAlignment="1">
      <alignment horizontal="left" vertical="center"/>
    </xf>
    <xf numFmtId="37" fontId="14" fillId="0" borderId="0" xfId="2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center" vertical="center"/>
    </xf>
    <xf numFmtId="49" fontId="14" fillId="0" borderId="0" xfId="8" applyNumberFormat="1" applyFont="1" applyFill="1" applyAlignment="1">
      <alignment horizontal="left" vertical="center" wrapText="1"/>
    </xf>
    <xf numFmtId="49" fontId="14" fillId="0" borderId="0" xfId="7" applyNumberFormat="1" applyFont="1" applyFill="1" applyAlignment="1">
      <alignment horizontal="left" vertical="center" wrapText="1"/>
    </xf>
    <xf numFmtId="49" fontId="14" fillId="0" borderId="0" xfId="6" applyNumberFormat="1" applyFont="1" applyFill="1" applyAlignment="1">
      <alignment horizontal="left" wrapText="1"/>
    </xf>
    <xf numFmtId="43" fontId="14" fillId="0" borderId="0" xfId="1" applyFont="1" applyFill="1" applyAlignment="1">
      <alignment horizontal="center" vertical="center"/>
    </xf>
    <xf numFmtId="37" fontId="14" fillId="0" borderId="0" xfId="2" applyNumberFormat="1" applyFont="1" applyFill="1" applyAlignment="1">
      <alignment horizontal="right" vertical="center" indent="3"/>
    </xf>
    <xf numFmtId="0" fontId="19" fillId="0" borderId="0" xfId="0" applyFont="1" applyFill="1" applyAlignment="1">
      <alignment horizontal="center"/>
    </xf>
    <xf numFmtId="164" fontId="14" fillId="0" borderId="0" xfId="1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/>
    <xf numFmtId="37" fontId="14" fillId="0" borderId="4" xfId="2" applyNumberFormat="1" applyFont="1" applyFill="1" applyBorder="1" applyAlignment="1">
      <alignment horizontal="right" vertical="center"/>
    </xf>
    <xf numFmtId="49" fontId="19" fillId="0" borderId="0" xfId="6" applyNumberFormat="1" applyFont="1" applyFill="1" applyAlignment="1">
      <alignment horizontal="left" vertical="center" wrapText="1"/>
    </xf>
    <xf numFmtId="164" fontId="14" fillId="0" borderId="0" xfId="1" applyNumberFormat="1" applyFont="1" applyFill="1" applyAlignment="1">
      <alignment horizontal="right"/>
    </xf>
    <xf numFmtId="37" fontId="14" fillId="0" borderId="0" xfId="0" applyNumberFormat="1" applyFont="1" applyFill="1" applyAlignment="1"/>
    <xf numFmtId="49" fontId="2" fillId="0" borderId="0" xfId="6" applyNumberFormat="1" applyFont="1" applyFill="1" applyAlignment="1">
      <alignment horizontal="left" vertical="center" wrapText="1"/>
    </xf>
    <xf numFmtId="37" fontId="2" fillId="0" borderId="1" xfId="2" applyNumberFormat="1" applyFont="1" applyFill="1" applyBorder="1" applyAlignment="1">
      <alignment horizontal="right" vertical="center"/>
    </xf>
    <xf numFmtId="37" fontId="2" fillId="0" borderId="0" xfId="2" applyNumberFormat="1" applyFont="1" applyFill="1" applyBorder="1" applyAlignment="1">
      <alignment horizontal="right" vertical="center"/>
    </xf>
    <xf numFmtId="49" fontId="2" fillId="0" borderId="0" xfId="6" applyNumberFormat="1" applyFont="1" applyFill="1" applyAlignment="1">
      <alignment horizontal="left" vertical="center"/>
    </xf>
    <xf numFmtId="37" fontId="14" fillId="0" borderId="0" xfId="6" applyNumberFormat="1" applyFont="1" applyFill="1" applyBorder="1" applyAlignment="1">
      <alignment vertical="center"/>
    </xf>
    <xf numFmtId="37" fontId="14" fillId="0" borderId="0" xfId="6" applyNumberFormat="1" applyFont="1" applyFill="1" applyBorder="1" applyAlignment="1">
      <alignment horizontal="right" vertical="center"/>
    </xf>
    <xf numFmtId="49" fontId="2" fillId="0" borderId="0" xfId="6" applyNumberFormat="1" applyFont="1" applyFill="1" applyAlignment="1">
      <alignment vertical="center"/>
    </xf>
    <xf numFmtId="49" fontId="24" fillId="0" borderId="0" xfId="6" applyNumberFormat="1" applyFont="1" applyFill="1" applyAlignment="1">
      <alignment horizontal="left" vertical="center" wrapText="1"/>
    </xf>
    <xf numFmtId="49" fontId="14" fillId="0" borderId="0" xfId="6" quotePrefix="1" applyNumberFormat="1" applyFont="1" applyFill="1" applyAlignment="1">
      <alignment horizontal="left" vertical="center" wrapText="1"/>
    </xf>
    <xf numFmtId="37" fontId="14" fillId="0" borderId="0" xfId="6" applyNumberFormat="1" applyFont="1" applyFill="1" applyAlignment="1">
      <alignment horizontal="right" vertical="center"/>
    </xf>
    <xf numFmtId="49" fontId="14" fillId="0" borderId="0" xfId="7" quotePrefix="1" applyNumberFormat="1" applyFont="1" applyFill="1" applyAlignment="1">
      <alignment horizontal="left" vertical="center" wrapText="1"/>
    </xf>
    <xf numFmtId="49" fontId="14" fillId="0" borderId="0" xfId="7" applyNumberFormat="1" applyFont="1" applyFill="1" applyAlignment="1">
      <alignment vertical="center" wrapText="1"/>
    </xf>
    <xf numFmtId="0" fontId="2" fillId="0" borderId="0" xfId="6" applyFont="1" applyFill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37" fontId="2" fillId="0" borderId="1" xfId="6" applyNumberFormat="1" applyFont="1" applyFill="1" applyBorder="1" applyAlignment="1">
      <alignment horizontal="right" vertical="center"/>
    </xf>
    <xf numFmtId="37" fontId="2" fillId="0" borderId="0" xfId="6" applyNumberFormat="1" applyFont="1" applyFill="1" applyAlignment="1">
      <alignment horizontal="right" vertical="center"/>
    </xf>
    <xf numFmtId="0" fontId="14" fillId="0" borderId="0" xfId="6" applyNumberFormat="1" applyFont="1" applyFill="1" applyAlignment="1">
      <alignment vertical="center"/>
    </xf>
    <xf numFmtId="49" fontId="2" fillId="0" borderId="0" xfId="6" quotePrefix="1" applyNumberFormat="1" applyFont="1" applyFill="1" applyAlignment="1">
      <alignment horizontal="left" vertical="center" wrapText="1"/>
    </xf>
    <xf numFmtId="37" fontId="2" fillId="0" borderId="5" xfId="2" applyNumberFormat="1" applyFont="1" applyFill="1" applyBorder="1" applyAlignment="1">
      <alignment horizontal="right" vertical="center"/>
    </xf>
    <xf numFmtId="43" fontId="30" fillId="0" borderId="0" xfId="1" applyFont="1" applyFill="1" applyBorder="1" applyAlignment="1">
      <alignment horizontal="right" vertical="center"/>
    </xf>
    <xf numFmtId="165" fontId="25" fillId="0" borderId="0" xfId="2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6" fontId="18" fillId="0" borderId="0" xfId="6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2" fillId="0" borderId="0" xfId="6" applyNumberFormat="1" applyFont="1" applyFill="1" applyBorder="1" applyAlignment="1">
      <alignment vertical="center"/>
    </xf>
    <xf numFmtId="166" fontId="19" fillId="0" borderId="0" xfId="6" quotePrefix="1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justify" vertical="center"/>
    </xf>
    <xf numFmtId="166" fontId="19" fillId="0" borderId="0" xfId="6" applyNumberFormat="1" applyFont="1" applyFill="1" applyBorder="1" applyAlignment="1">
      <alignment vertical="center"/>
    </xf>
    <xf numFmtId="0" fontId="0" fillId="0" borderId="0" xfId="9" applyFont="1" applyFill="1" applyBorder="1" applyAlignment="1">
      <alignment horizontal="justify" vertical="top" wrapText="1"/>
    </xf>
    <xf numFmtId="166" fontId="1" fillId="0" borderId="0" xfId="6" applyNumberFormat="1" applyFont="1" applyFill="1" applyBorder="1" applyAlignment="1">
      <alignment vertical="center"/>
    </xf>
    <xf numFmtId="166" fontId="26" fillId="0" borderId="0" xfId="6" applyNumberFormat="1" applyFont="1" applyFill="1" applyBorder="1" applyAlignment="1">
      <alignment vertical="center"/>
    </xf>
    <xf numFmtId="166" fontId="26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2" fillId="0" borderId="0" xfId="6" quotePrefix="1" applyFont="1" applyFill="1" applyAlignment="1">
      <alignment vertical="center"/>
    </xf>
    <xf numFmtId="49" fontId="0" fillId="0" borderId="0" xfId="0" applyNumberFormat="1" applyFont="1" applyFill="1" applyAlignment="1"/>
    <xf numFmtId="10" fontId="1" fillId="0" borderId="0" xfId="10" applyNumberFormat="1" applyFont="1" applyFill="1" applyAlignment="1"/>
    <xf numFmtId="0" fontId="14" fillId="0" borderId="0" xfId="0" applyFont="1" applyFill="1"/>
    <xf numFmtId="164" fontId="9" fillId="0" borderId="0" xfId="1" applyNumberFormat="1" applyFont="1" applyFill="1"/>
    <xf numFmtId="164" fontId="15" fillId="0" borderId="4" xfId="1" applyNumberFormat="1" applyFont="1" applyFill="1" applyBorder="1" applyAlignment="1">
      <alignment horizontal="right"/>
    </xf>
    <xf numFmtId="167" fontId="1" fillId="0" borderId="4" xfId="1" applyNumberFormat="1" applyFont="1" applyFill="1" applyBorder="1" applyAlignment="1"/>
    <xf numFmtId="167" fontId="1" fillId="0" borderId="0" xfId="1" applyNumberFormat="1" applyFont="1" applyFill="1" applyBorder="1" applyAlignment="1"/>
    <xf numFmtId="43" fontId="28" fillId="0" borderId="0" xfId="1" applyFont="1" applyFill="1" applyBorder="1" applyAlignment="1"/>
    <xf numFmtId="43" fontId="8" fillId="0" borderId="0" xfId="1" applyFont="1" applyFill="1" applyAlignment="1"/>
    <xf numFmtId="43" fontId="15" fillId="0" borderId="2" xfId="1" applyFont="1" applyFill="1" applyBorder="1" applyAlignment="1"/>
    <xf numFmtId="43" fontId="15" fillId="0" borderId="0" xfId="1" applyFont="1" applyFill="1" applyAlignment="1"/>
    <xf numFmtId="0" fontId="0" fillId="0" borderId="0" xfId="0" applyFill="1"/>
    <xf numFmtId="0" fontId="0" fillId="0" borderId="0" xfId="0" applyFont="1" applyFill="1" applyAlignment="1">
      <alignment horizontal="left"/>
    </xf>
    <xf numFmtId="0" fontId="0" fillId="0" borderId="2" xfId="0" applyFill="1" applyBorder="1" applyAlignment="1">
      <alignment horizontal="center"/>
    </xf>
    <xf numFmtId="43" fontId="0" fillId="0" borderId="0" xfId="0" applyNumberFormat="1" applyFill="1"/>
    <xf numFmtId="164" fontId="14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/>
    <xf numFmtId="43" fontId="14" fillId="0" borderId="0" xfId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/>
    </xf>
    <xf numFmtId="43" fontId="9" fillId="0" borderId="0" xfId="1" applyFont="1" applyFill="1"/>
    <xf numFmtId="37" fontId="0" fillId="0" borderId="4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19" fillId="0" borderId="0" xfId="6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vertical="center" wrapText="1"/>
    </xf>
    <xf numFmtId="49" fontId="19" fillId="0" borderId="0" xfId="6" applyNumberFormat="1" applyFont="1" applyFill="1" applyAlignment="1">
      <alignment horizontal="center" vertical="center" wrapText="1"/>
    </xf>
    <xf numFmtId="43" fontId="18" fillId="0" borderId="0" xfId="0" applyNumberFormat="1" applyFont="1" applyFill="1" applyAlignment="1"/>
    <xf numFmtId="49" fontId="14" fillId="0" borderId="0" xfId="6" applyNumberFormat="1" applyFont="1" applyFill="1" applyAlignment="1">
      <alignment vertical="center"/>
    </xf>
    <xf numFmtId="49" fontId="14" fillId="0" borderId="0" xfId="7" quotePrefix="1" applyNumberFormat="1" applyFont="1" applyFill="1" applyAlignment="1">
      <alignment horizontal="left" vertical="center"/>
    </xf>
    <xf numFmtId="0" fontId="0" fillId="0" borderId="0" xfId="0" applyFont="1" applyFill="1" applyAlignment="1"/>
    <xf numFmtId="164" fontId="31" fillId="0" borderId="0" xfId="1" applyNumberFormat="1" applyFont="1" applyFill="1" applyAlignment="1">
      <alignment horizontal="right" vertical="center"/>
    </xf>
    <xf numFmtId="37" fontId="31" fillId="0" borderId="0" xfId="2" applyNumberFormat="1" applyFont="1" applyFill="1" applyAlignment="1">
      <alignment horizontal="right" vertical="center"/>
    </xf>
    <xf numFmtId="43" fontId="31" fillId="0" borderId="0" xfId="1" applyFont="1" applyFill="1" applyAlignment="1">
      <alignment horizontal="right" vertical="center"/>
    </xf>
    <xf numFmtId="37" fontId="32" fillId="0" borderId="1" xfId="6" applyNumberFormat="1" applyFont="1" applyFill="1" applyBorder="1" applyAlignment="1">
      <alignment horizontal="right" vertical="center"/>
    </xf>
    <xf numFmtId="37" fontId="31" fillId="0" borderId="0" xfId="6" applyNumberFormat="1" applyFont="1" applyFill="1" applyBorder="1" applyAlignment="1">
      <alignment horizontal="right" vertical="center"/>
    </xf>
    <xf numFmtId="37" fontId="31" fillId="0" borderId="0" xfId="6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6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9" fillId="0" borderId="0" xfId="6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18" fillId="0" borderId="0" xfId="1" applyNumberFormat="1" applyFont="1" applyFill="1" applyBorder="1" applyAlignment="1"/>
    <xf numFmtId="164" fontId="18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 applyAlignment="1"/>
    <xf numFmtId="164" fontId="18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68" fontId="8" fillId="0" borderId="0" xfId="10" applyNumberFormat="1" applyFont="1" applyFill="1" applyAlignment="1"/>
    <xf numFmtId="0" fontId="4" fillId="0" borderId="0" xfId="0" applyFont="1" applyFill="1" applyAlignment="1">
      <alignment horizontal="center"/>
    </xf>
    <xf numFmtId="49" fontId="18" fillId="0" borderId="0" xfId="0" applyNumberFormat="1" applyFont="1" applyFill="1" applyAlignment="1">
      <alignment vertical="center" wrapText="1"/>
    </xf>
    <xf numFmtId="0" fontId="18" fillId="0" borderId="0" xfId="0" applyFont="1" applyFill="1"/>
    <xf numFmtId="164" fontId="3" fillId="0" borderId="1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14" fillId="2" borderId="0" xfId="1" applyNumberFormat="1" applyFont="1" applyFill="1" applyAlignment="1">
      <alignment horizontal="right" vertical="center"/>
    </xf>
    <xf numFmtId="166" fontId="14" fillId="2" borderId="0" xfId="6" applyNumberFormat="1" applyFont="1" applyFill="1" applyBorder="1" applyAlignment="1">
      <alignment vertical="center"/>
    </xf>
    <xf numFmtId="0" fontId="14" fillId="0" borderId="0" xfId="6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166" fontId="14" fillId="0" borderId="0" xfId="6" applyNumberFormat="1" applyFont="1" applyFill="1" applyBorder="1" applyAlignment="1">
      <alignment horizontal="justify" vertical="center" wrapText="1"/>
    </xf>
    <xf numFmtId="166" fontId="14" fillId="0" borderId="0" xfId="6" applyNumberFormat="1" applyFont="1" applyFill="1" applyBorder="1" applyAlignment="1">
      <alignment horizontal="justify" vertical="center"/>
    </xf>
    <xf numFmtId="0" fontId="19" fillId="0" borderId="0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2" fillId="0" borderId="0" xfId="6" applyFont="1" applyFill="1" applyBorder="1" applyAlignment="1">
      <alignment horizontal="center" vertical="center"/>
    </xf>
  </cellXfs>
  <cellStyles count="12">
    <cellStyle name="Comma" xfId="1" builtinId="3"/>
    <cellStyle name="Comma 14" xfId="11" xr:uid="{BCD03554-D54A-4C94-A8A6-D3A722FAA807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Normal_draft Q308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76"/>
  <sheetViews>
    <sheetView tabSelected="1" view="pageBreakPreview" zoomScale="55" zoomScaleNormal="85" zoomScaleSheetLayoutView="55" workbookViewId="0">
      <selection activeCell="D1" sqref="D1"/>
    </sheetView>
  </sheetViews>
  <sheetFormatPr defaultColWidth="9.09765625" defaultRowHeight="23.25" customHeight="1" x14ac:dyDescent="0.65"/>
  <cols>
    <col min="1" max="1" width="44.296875" style="5" customWidth="1"/>
    <col min="2" max="2" width="8.59765625" style="2" customWidth="1"/>
    <col min="3" max="3" width="1.3984375" style="2" customWidth="1"/>
    <col min="4" max="4" width="16.3984375" style="2" customWidth="1"/>
    <col min="5" max="5" width="1.3984375" style="3" customWidth="1"/>
    <col min="6" max="6" width="16.3984375" style="2" customWidth="1"/>
    <col min="7" max="7" width="1.3984375" style="3" customWidth="1"/>
    <col min="8" max="8" width="16.3984375" style="2" customWidth="1"/>
    <col min="9" max="9" width="1.3984375" style="3" customWidth="1"/>
    <col min="10" max="10" width="17.5" style="2" bestFit="1" customWidth="1"/>
    <col min="11" max="13" width="9.09765625" style="2"/>
    <col min="14" max="14" width="11.59765625" style="2" bestFit="1" customWidth="1"/>
    <col min="15" max="16384" width="9.09765625" style="2"/>
  </cols>
  <sheetData>
    <row r="1" spans="1:10" ht="23.25" customHeight="1" x14ac:dyDescent="0.7">
      <c r="A1" s="1" t="s">
        <v>0</v>
      </c>
    </row>
    <row r="2" spans="1:10" ht="23.25" customHeight="1" x14ac:dyDescent="0.7">
      <c r="A2" s="4" t="s">
        <v>1</v>
      </c>
    </row>
    <row r="3" spans="1:10" ht="23.25" customHeight="1" x14ac:dyDescent="0.7">
      <c r="A3" s="4"/>
    </row>
    <row r="4" spans="1:10" ht="23.25" customHeight="1" x14ac:dyDescent="0.7">
      <c r="B4" s="6"/>
      <c r="C4" s="6"/>
      <c r="D4" s="254" t="s">
        <v>2</v>
      </c>
      <c r="E4" s="254"/>
      <c r="F4" s="254"/>
      <c r="G4" s="254"/>
      <c r="H4" s="254" t="s">
        <v>3</v>
      </c>
      <c r="I4" s="254"/>
      <c r="J4" s="254"/>
    </row>
    <row r="5" spans="1:10" ht="23.25" customHeight="1" x14ac:dyDescent="0.65">
      <c r="B5" s="6"/>
      <c r="C5" s="6"/>
      <c r="D5" s="8" t="s">
        <v>4</v>
      </c>
      <c r="E5" s="9"/>
      <c r="F5" s="8" t="s">
        <v>4</v>
      </c>
      <c r="G5" s="9"/>
      <c r="H5" s="8" t="s">
        <v>4</v>
      </c>
      <c r="I5" s="9"/>
      <c r="J5" s="8" t="s">
        <v>4</v>
      </c>
    </row>
    <row r="6" spans="1:10" ht="23.25" customHeight="1" x14ac:dyDescent="0.7">
      <c r="A6" s="4" t="s">
        <v>5</v>
      </c>
      <c r="B6" s="10" t="s">
        <v>6</v>
      </c>
      <c r="C6" s="10"/>
      <c r="D6" s="6">
        <v>2562</v>
      </c>
      <c r="E6" s="6"/>
      <c r="F6" s="6">
        <v>2561</v>
      </c>
      <c r="G6" s="6"/>
      <c r="H6" s="6">
        <v>2562</v>
      </c>
      <c r="I6" s="6"/>
      <c r="J6" s="6">
        <v>2561</v>
      </c>
    </row>
    <row r="7" spans="1:10" ht="23.25" customHeight="1" x14ac:dyDescent="0.65">
      <c r="A7" s="11"/>
      <c r="B7" s="6"/>
      <c r="C7" s="6"/>
      <c r="D7" s="255" t="s">
        <v>7</v>
      </c>
      <c r="E7" s="255"/>
      <c r="F7" s="255"/>
      <c r="G7" s="255"/>
      <c r="H7" s="255"/>
      <c r="I7" s="255"/>
      <c r="J7" s="255"/>
    </row>
    <row r="8" spans="1:10" ht="23.25" customHeight="1" x14ac:dyDescent="0.7">
      <c r="A8" s="12" t="s">
        <v>8</v>
      </c>
      <c r="B8" s="10"/>
      <c r="C8" s="10"/>
    </row>
    <row r="9" spans="1:10" ht="21.75" customHeight="1" x14ac:dyDescent="0.65">
      <c r="A9" s="13" t="s">
        <v>9</v>
      </c>
      <c r="B9" s="10">
        <v>6</v>
      </c>
      <c r="C9" s="10"/>
      <c r="D9" s="14">
        <v>2053237349</v>
      </c>
      <c r="E9" s="14"/>
      <c r="F9" s="14">
        <v>3021030701</v>
      </c>
      <c r="G9" s="14"/>
      <c r="H9" s="14">
        <v>649670842</v>
      </c>
      <c r="I9" s="14"/>
      <c r="J9" s="14">
        <v>2011203777</v>
      </c>
    </row>
    <row r="10" spans="1:10" ht="21.75" customHeight="1" x14ac:dyDescent="0.65">
      <c r="A10" s="13" t="s">
        <v>10</v>
      </c>
      <c r="B10" s="10">
        <v>7</v>
      </c>
      <c r="C10" s="10"/>
      <c r="D10" s="14">
        <v>1001374831</v>
      </c>
      <c r="E10" s="14"/>
      <c r="F10" s="14">
        <v>45520769</v>
      </c>
      <c r="G10" s="14"/>
      <c r="H10" s="14">
        <v>537300004</v>
      </c>
      <c r="I10" s="14"/>
      <c r="J10" s="14">
        <v>45520769</v>
      </c>
    </row>
    <row r="11" spans="1:10" ht="21.75" customHeight="1" x14ac:dyDescent="0.65">
      <c r="A11" s="13" t="s">
        <v>11</v>
      </c>
      <c r="B11" s="10" t="s">
        <v>215</v>
      </c>
      <c r="C11" s="10"/>
      <c r="D11" s="14">
        <v>1355706522</v>
      </c>
      <c r="E11" s="14"/>
      <c r="F11" s="14">
        <v>1278625107</v>
      </c>
      <c r="G11" s="14"/>
      <c r="H11" s="14">
        <v>997821590</v>
      </c>
      <c r="I11" s="14"/>
      <c r="J11" s="14">
        <v>837338645</v>
      </c>
    </row>
    <row r="12" spans="1:10" ht="21.75" customHeight="1" x14ac:dyDescent="0.65">
      <c r="A12" s="15" t="s">
        <v>225</v>
      </c>
      <c r="B12" s="10">
        <v>5</v>
      </c>
      <c r="C12" s="10"/>
      <c r="D12" s="14">
        <v>3606333839</v>
      </c>
      <c r="E12" s="14"/>
      <c r="F12" s="14">
        <v>3168772085</v>
      </c>
      <c r="G12" s="14"/>
      <c r="H12" s="14">
        <v>1520065160</v>
      </c>
      <c r="I12" s="14"/>
      <c r="J12" s="14">
        <v>1517268346</v>
      </c>
    </row>
    <row r="13" spans="1:10" ht="21.75" customHeight="1" x14ac:dyDescent="0.65">
      <c r="A13" s="15" t="s">
        <v>135</v>
      </c>
      <c r="B13" s="247" t="s">
        <v>264</v>
      </c>
      <c r="C13" s="10"/>
      <c r="D13" s="14">
        <v>8361607398</v>
      </c>
      <c r="E13" s="14"/>
      <c r="F13" s="14">
        <v>7787315457</v>
      </c>
      <c r="G13" s="14"/>
      <c r="H13" s="16">
        <v>0</v>
      </c>
      <c r="I13" s="14"/>
      <c r="J13" s="16">
        <v>0</v>
      </c>
    </row>
    <row r="14" spans="1:10" ht="21.75" customHeight="1" x14ac:dyDescent="0.65">
      <c r="A14" s="13" t="s">
        <v>12</v>
      </c>
      <c r="B14" s="10">
        <v>5</v>
      </c>
      <c r="C14" s="10"/>
      <c r="D14" s="16">
        <v>0</v>
      </c>
      <c r="E14" s="16"/>
      <c r="F14" s="16">
        <v>0</v>
      </c>
      <c r="G14" s="16"/>
      <c r="H14" s="14">
        <v>32176407</v>
      </c>
      <c r="I14" s="17"/>
      <c r="J14" s="14">
        <v>26016862</v>
      </c>
    </row>
    <row r="15" spans="1:10" ht="23.25" customHeight="1" x14ac:dyDescent="0.7">
      <c r="A15" s="18" t="s">
        <v>13</v>
      </c>
      <c r="B15" s="10"/>
      <c r="C15" s="10"/>
      <c r="D15" s="19">
        <f>SUM(D9:D14)</f>
        <v>16378259939</v>
      </c>
      <c r="E15" s="20"/>
      <c r="F15" s="19">
        <f>SUM(F9:F14)</f>
        <v>15301264119</v>
      </c>
      <c r="G15" s="20"/>
      <c r="H15" s="19">
        <f>SUM(H9:H14)</f>
        <v>3737034003</v>
      </c>
      <c r="I15" s="20"/>
      <c r="J15" s="19">
        <f>SUM(J9:J14)</f>
        <v>4437348399</v>
      </c>
    </row>
    <row r="16" spans="1:10" ht="21.75" customHeight="1" x14ac:dyDescent="0.65">
      <c r="A16" s="21"/>
      <c r="B16" s="10"/>
      <c r="C16" s="10"/>
      <c r="D16" s="22"/>
      <c r="E16" s="14"/>
      <c r="F16" s="22"/>
      <c r="G16" s="14"/>
      <c r="H16" s="189"/>
      <c r="I16" s="189"/>
      <c r="J16" s="189"/>
    </row>
    <row r="17" spans="1:14" ht="23.25" customHeight="1" x14ac:dyDescent="0.7">
      <c r="A17" s="12" t="s">
        <v>14</v>
      </c>
      <c r="B17" s="10"/>
      <c r="C17" s="10"/>
      <c r="D17" s="22"/>
      <c r="E17" s="14"/>
      <c r="F17" s="22"/>
      <c r="G17" s="14"/>
      <c r="H17" s="189"/>
      <c r="I17" s="189"/>
      <c r="J17" s="189"/>
    </row>
    <row r="18" spans="1:14" ht="23.25" customHeight="1" x14ac:dyDescent="0.65">
      <c r="A18" s="13" t="s">
        <v>214</v>
      </c>
      <c r="B18" s="10">
        <v>20</v>
      </c>
      <c r="C18" s="10"/>
      <c r="D18" s="22">
        <v>1000000</v>
      </c>
      <c r="E18" s="14"/>
      <c r="F18" s="22">
        <v>11222888</v>
      </c>
      <c r="G18" s="14"/>
      <c r="H18" s="16">
        <v>0</v>
      </c>
      <c r="I18" s="189"/>
      <c r="J18" s="16">
        <v>0</v>
      </c>
    </row>
    <row r="19" spans="1:14" ht="23.25" customHeight="1" x14ac:dyDescent="0.65">
      <c r="A19" s="13" t="s">
        <v>15</v>
      </c>
      <c r="B19" s="10">
        <v>10</v>
      </c>
      <c r="C19" s="10"/>
      <c r="D19" s="16">
        <v>0</v>
      </c>
      <c r="E19" s="16"/>
      <c r="F19" s="16">
        <v>0</v>
      </c>
      <c r="G19" s="16"/>
      <c r="H19" s="22">
        <v>28022904562</v>
      </c>
      <c r="I19" s="189"/>
      <c r="J19" s="22">
        <v>27620971880</v>
      </c>
    </row>
    <row r="20" spans="1:14" ht="21.9" customHeight="1" x14ac:dyDescent="0.65">
      <c r="A20" s="13" t="s">
        <v>148</v>
      </c>
      <c r="B20" s="10">
        <v>12</v>
      </c>
      <c r="C20" s="10"/>
      <c r="D20" s="14">
        <v>7357462849</v>
      </c>
      <c r="E20" s="14"/>
      <c r="F20" s="14">
        <v>7045707212</v>
      </c>
      <c r="G20" s="14"/>
      <c r="H20" s="22">
        <v>7886680686</v>
      </c>
      <c r="I20" s="189"/>
      <c r="J20" s="22">
        <v>7886680686</v>
      </c>
    </row>
    <row r="21" spans="1:14" ht="21.9" customHeight="1" x14ac:dyDescent="0.65">
      <c r="A21" s="13" t="s">
        <v>149</v>
      </c>
      <c r="B21" s="10">
        <v>12</v>
      </c>
      <c r="C21" s="10"/>
      <c r="D21" s="14">
        <v>4809159317</v>
      </c>
      <c r="E21" s="14"/>
      <c r="F21" s="14">
        <v>2853474276</v>
      </c>
      <c r="G21" s="14"/>
      <c r="H21" s="22">
        <v>287324900</v>
      </c>
      <c r="I21" s="189"/>
      <c r="J21" s="22">
        <v>232499900</v>
      </c>
    </row>
    <row r="22" spans="1:14" ht="21.9" customHeight="1" x14ac:dyDescent="0.65">
      <c r="A22" s="15" t="s">
        <v>144</v>
      </c>
      <c r="B22" s="10">
        <v>7</v>
      </c>
      <c r="C22" s="10"/>
      <c r="D22" s="14">
        <v>1557186704</v>
      </c>
      <c r="E22" s="16"/>
      <c r="F22" s="14">
        <v>1908857872</v>
      </c>
      <c r="G22" s="16"/>
      <c r="H22" s="22">
        <v>1490936704</v>
      </c>
      <c r="I22" s="189"/>
      <c r="J22" s="22">
        <v>1842607872</v>
      </c>
    </row>
    <row r="23" spans="1:14" ht="21.9" customHeight="1" x14ac:dyDescent="0.65">
      <c r="A23" s="23" t="s">
        <v>16</v>
      </c>
      <c r="B23" s="10">
        <v>7</v>
      </c>
      <c r="C23" s="10"/>
      <c r="D23" s="183">
        <v>199188980</v>
      </c>
      <c r="E23" s="14"/>
      <c r="F23" s="183">
        <v>172924286</v>
      </c>
      <c r="G23" s="14"/>
      <c r="H23" s="22">
        <v>3092280</v>
      </c>
      <c r="I23" s="189"/>
      <c r="J23" s="22">
        <v>3138420</v>
      </c>
    </row>
    <row r="24" spans="1:14" ht="21.9" customHeight="1" x14ac:dyDescent="0.65">
      <c r="A24" s="23" t="s">
        <v>238</v>
      </c>
      <c r="B24" s="228" t="s">
        <v>285</v>
      </c>
      <c r="C24" s="228"/>
      <c r="D24" s="22">
        <v>2309616000</v>
      </c>
      <c r="E24" s="14"/>
      <c r="F24" s="36">
        <v>0</v>
      </c>
      <c r="G24" s="14"/>
      <c r="H24" s="22">
        <v>2309616000</v>
      </c>
      <c r="I24" s="189"/>
      <c r="J24" s="28">
        <v>0</v>
      </c>
    </row>
    <row r="25" spans="1:14" ht="21.9" customHeight="1" x14ac:dyDescent="0.65">
      <c r="A25" s="15" t="s">
        <v>145</v>
      </c>
      <c r="B25" s="10">
        <v>5</v>
      </c>
      <c r="C25" s="10"/>
      <c r="D25" s="183">
        <v>5166689978</v>
      </c>
      <c r="E25" s="16"/>
      <c r="F25" s="183">
        <v>4518469601</v>
      </c>
      <c r="G25" s="16"/>
      <c r="H25" s="22">
        <v>23014714771</v>
      </c>
      <c r="I25" s="189"/>
      <c r="J25" s="22">
        <v>16220408363</v>
      </c>
    </row>
    <row r="26" spans="1:14" ht="21.9" customHeight="1" x14ac:dyDescent="0.65">
      <c r="A26" s="15" t="s">
        <v>17</v>
      </c>
      <c r="B26" s="10" t="s">
        <v>265</v>
      </c>
      <c r="C26" s="10"/>
      <c r="D26" s="14">
        <v>104503446798</v>
      </c>
      <c r="E26" s="14"/>
      <c r="F26" s="14">
        <v>108412457321</v>
      </c>
      <c r="G26" s="14"/>
      <c r="H26" s="22">
        <v>35146877316</v>
      </c>
      <c r="I26" s="189"/>
      <c r="J26" s="22">
        <v>41029978438</v>
      </c>
    </row>
    <row r="27" spans="1:14" ht="21.9" customHeight="1" x14ac:dyDescent="0.65">
      <c r="A27" s="15" t="s">
        <v>18</v>
      </c>
      <c r="B27" s="10" t="s">
        <v>266</v>
      </c>
      <c r="C27" s="10"/>
      <c r="D27" s="14">
        <v>1596512025</v>
      </c>
      <c r="E27" s="14"/>
      <c r="F27" s="14">
        <v>1646079488</v>
      </c>
      <c r="G27" s="14"/>
      <c r="H27" s="235">
        <f>464352353</f>
        <v>464352353</v>
      </c>
      <c r="I27" s="189"/>
      <c r="J27" s="22">
        <v>392174330</v>
      </c>
    </row>
    <row r="28" spans="1:14" ht="21.9" customHeight="1" x14ac:dyDescent="0.65">
      <c r="A28" s="15" t="s">
        <v>208</v>
      </c>
      <c r="B28" s="10" t="s">
        <v>267</v>
      </c>
      <c r="C28" s="10"/>
      <c r="D28" s="14">
        <v>1036491639</v>
      </c>
      <c r="E28" s="14"/>
      <c r="F28" s="14">
        <v>1036491639</v>
      </c>
      <c r="G28" s="14"/>
      <c r="H28" s="28">
        <v>0</v>
      </c>
      <c r="I28" s="205"/>
      <c r="J28" s="28">
        <v>0</v>
      </c>
    </row>
    <row r="29" spans="1:14" ht="21.75" customHeight="1" x14ac:dyDescent="0.65">
      <c r="A29" s="15" t="s">
        <v>19</v>
      </c>
      <c r="B29" s="10" t="s">
        <v>268</v>
      </c>
      <c r="C29" s="10"/>
      <c r="D29" s="14">
        <v>20782536590</v>
      </c>
      <c r="E29" s="14"/>
      <c r="F29" s="14">
        <v>14085954198</v>
      </c>
      <c r="G29" s="14"/>
      <c r="H29" s="22">
        <v>11135836612</v>
      </c>
      <c r="I29" s="189"/>
      <c r="J29" s="22">
        <v>5772809100</v>
      </c>
      <c r="N29" s="22"/>
    </row>
    <row r="30" spans="1:14" ht="21.75" customHeight="1" x14ac:dyDescent="0.65">
      <c r="A30" s="15" t="s">
        <v>20</v>
      </c>
      <c r="B30" s="10">
        <v>18</v>
      </c>
      <c r="C30" s="10"/>
      <c r="D30" s="14">
        <v>377196868</v>
      </c>
      <c r="E30" s="14"/>
      <c r="F30" s="14">
        <v>414568118</v>
      </c>
      <c r="G30" s="14"/>
      <c r="H30" s="22">
        <v>279839914</v>
      </c>
      <c r="I30" s="16"/>
      <c r="J30" s="22">
        <v>313353879</v>
      </c>
    </row>
    <row r="31" spans="1:14" ht="21.75" customHeight="1" x14ac:dyDescent="0.65">
      <c r="A31" s="15" t="s">
        <v>239</v>
      </c>
      <c r="B31" s="228">
        <v>5</v>
      </c>
      <c r="C31" s="228"/>
      <c r="D31" s="28">
        <v>0</v>
      </c>
      <c r="E31" s="14"/>
      <c r="F31" s="28">
        <v>0</v>
      </c>
      <c r="G31" s="14"/>
      <c r="H31" s="22">
        <v>9000000000</v>
      </c>
      <c r="I31" s="16"/>
      <c r="J31" s="28">
        <v>0</v>
      </c>
    </row>
    <row r="32" spans="1:14" ht="21.75" customHeight="1" x14ac:dyDescent="0.65">
      <c r="A32" s="15" t="s">
        <v>21</v>
      </c>
      <c r="B32" s="10">
        <v>30</v>
      </c>
      <c r="C32" s="10"/>
      <c r="D32" s="14">
        <v>2226344210</v>
      </c>
      <c r="E32" s="14"/>
      <c r="F32" s="14">
        <v>1899878950</v>
      </c>
      <c r="G32" s="14"/>
      <c r="H32" s="22">
        <v>993043494</v>
      </c>
      <c r="I32" s="14"/>
      <c r="J32" s="22">
        <v>847923688</v>
      </c>
    </row>
    <row r="33" spans="1:14" ht="21.75" customHeight="1" x14ac:dyDescent="0.65">
      <c r="A33" s="13" t="s">
        <v>22</v>
      </c>
      <c r="B33" s="10" t="s">
        <v>279</v>
      </c>
      <c r="C33" s="10"/>
      <c r="D33" s="183">
        <f>1631942264</f>
        <v>1631942264</v>
      </c>
      <c r="E33" s="14"/>
      <c r="F33" s="14">
        <v>2400476442</v>
      </c>
      <c r="G33" s="14"/>
      <c r="H33" s="235">
        <f>241183206</f>
        <v>241183206</v>
      </c>
      <c r="I33" s="14"/>
      <c r="J33" s="22">
        <v>193259505</v>
      </c>
      <c r="N33" s="22"/>
    </row>
    <row r="34" spans="1:14" ht="23.25" customHeight="1" x14ac:dyDescent="0.7">
      <c r="A34" s="18" t="s">
        <v>23</v>
      </c>
      <c r="B34" s="10"/>
      <c r="C34" s="10"/>
      <c r="D34" s="19">
        <f>SUM(D18:D33)</f>
        <v>153554774222</v>
      </c>
      <c r="E34" s="20"/>
      <c r="F34" s="19">
        <f>SUM(F18:F33)</f>
        <v>146406562291</v>
      </c>
      <c r="G34" s="20"/>
      <c r="H34" s="19">
        <f>SUM(H18:H33)</f>
        <v>120276402798</v>
      </c>
      <c r="I34" s="20"/>
      <c r="J34" s="19">
        <f>SUM(J18:J33)</f>
        <v>102355806061</v>
      </c>
    </row>
    <row r="35" spans="1:14" ht="21.75" customHeight="1" x14ac:dyDescent="0.7">
      <c r="A35" s="18"/>
      <c r="B35" s="10"/>
      <c r="C35" s="10"/>
      <c r="D35" s="24"/>
      <c r="E35" s="25"/>
      <c r="F35" s="24"/>
      <c r="G35" s="25"/>
      <c r="H35" s="26"/>
      <c r="I35" s="20"/>
      <c r="J35" s="26"/>
    </row>
    <row r="36" spans="1:14" ht="23.25" customHeight="1" thickBot="1" x14ac:dyDescent="0.75">
      <c r="A36" s="18" t="s">
        <v>24</v>
      </c>
      <c r="B36" s="10"/>
      <c r="C36" s="10"/>
      <c r="D36" s="27">
        <f>D15+D34</f>
        <v>169933034161</v>
      </c>
      <c r="E36" s="20"/>
      <c r="F36" s="27">
        <f>F15+F34</f>
        <v>161707826410</v>
      </c>
      <c r="G36" s="20"/>
      <c r="H36" s="27">
        <f>H15+H34</f>
        <v>124013436801</v>
      </c>
      <c r="I36" s="20"/>
      <c r="J36" s="27">
        <f>J15+J34</f>
        <v>106793154460</v>
      </c>
    </row>
    <row r="37" spans="1:14" ht="23.25" customHeight="1" thickTop="1" x14ac:dyDescent="0.65">
      <c r="D37" s="242"/>
      <c r="E37" s="16"/>
      <c r="F37" s="194"/>
      <c r="G37" s="16"/>
      <c r="H37" s="32"/>
      <c r="I37" s="16"/>
      <c r="J37" s="32"/>
    </row>
    <row r="38" spans="1:14" ht="23.25" customHeight="1" x14ac:dyDescent="0.65">
      <c r="D38" s="28"/>
      <c r="E38" s="16"/>
      <c r="F38" s="28"/>
      <c r="G38" s="16"/>
      <c r="H38" s="28"/>
      <c r="I38" s="16"/>
      <c r="J38" s="28"/>
    </row>
    <row r="39" spans="1:14" ht="23.25" customHeight="1" x14ac:dyDescent="0.7">
      <c r="A39" s="1" t="s">
        <v>0</v>
      </c>
      <c r="D39" s="28"/>
      <c r="E39" s="16"/>
      <c r="F39" s="28"/>
      <c r="G39" s="16"/>
      <c r="H39" s="28"/>
      <c r="I39" s="16"/>
      <c r="J39" s="28"/>
    </row>
    <row r="40" spans="1:14" ht="23.25" customHeight="1" x14ac:dyDescent="0.7">
      <c r="A40" s="4" t="s">
        <v>1</v>
      </c>
      <c r="D40" s="28"/>
      <c r="E40" s="16"/>
      <c r="F40" s="28"/>
      <c r="G40" s="16"/>
      <c r="H40" s="28"/>
      <c r="I40" s="16"/>
      <c r="J40" s="28"/>
      <c r="N40" s="215"/>
    </row>
    <row r="41" spans="1:14" ht="23.25" customHeight="1" x14ac:dyDescent="0.7">
      <c r="A41" s="4"/>
      <c r="D41" s="28"/>
      <c r="E41" s="16"/>
      <c r="F41" s="28"/>
      <c r="G41" s="16"/>
      <c r="H41" s="28"/>
      <c r="I41" s="16"/>
      <c r="J41" s="28"/>
    </row>
    <row r="42" spans="1:14" ht="23.25" customHeight="1" x14ac:dyDescent="0.7">
      <c r="A42" s="11"/>
      <c r="B42" s="6"/>
      <c r="C42" s="6"/>
      <c r="D42" s="252" t="s">
        <v>2</v>
      </c>
      <c r="E42" s="252"/>
      <c r="F42" s="252"/>
      <c r="G42" s="252"/>
      <c r="H42" s="252" t="s">
        <v>3</v>
      </c>
      <c r="I42" s="252"/>
      <c r="J42" s="252"/>
    </row>
    <row r="43" spans="1:14" ht="23.25" customHeight="1" x14ac:dyDescent="0.65">
      <c r="A43" s="11"/>
      <c r="B43" s="6"/>
      <c r="C43" s="6"/>
      <c r="D43" s="29" t="s">
        <v>4</v>
      </c>
      <c r="E43" s="30"/>
      <c r="F43" s="29" t="s">
        <v>4</v>
      </c>
      <c r="G43" s="29"/>
      <c r="H43" s="8" t="s">
        <v>4</v>
      </c>
      <c r="I43" s="9"/>
      <c r="J43" s="8" t="s">
        <v>4</v>
      </c>
    </row>
    <row r="44" spans="1:14" ht="23.25" customHeight="1" x14ac:dyDescent="0.7">
      <c r="A44" s="4" t="s">
        <v>25</v>
      </c>
      <c r="B44" s="10" t="s">
        <v>6</v>
      </c>
      <c r="C44" s="6"/>
      <c r="D44" s="6">
        <v>2562</v>
      </c>
      <c r="E44" s="6"/>
      <c r="F44" s="6">
        <v>2561</v>
      </c>
      <c r="G44" s="6"/>
      <c r="H44" s="6">
        <v>2562</v>
      </c>
      <c r="I44" s="6"/>
      <c r="J44" s="6">
        <v>2561</v>
      </c>
      <c r="N44" s="78"/>
    </row>
    <row r="45" spans="1:14" ht="23.25" customHeight="1" x14ac:dyDescent="0.65">
      <c r="A45" s="31"/>
      <c r="C45" s="10"/>
      <c r="D45" s="253" t="s">
        <v>7</v>
      </c>
      <c r="E45" s="253"/>
      <c r="F45" s="253"/>
      <c r="G45" s="253"/>
      <c r="H45" s="253"/>
      <c r="I45" s="253"/>
      <c r="J45" s="253"/>
      <c r="N45" s="215"/>
    </row>
    <row r="46" spans="1:14" ht="23.25" customHeight="1" x14ac:dyDescent="0.7">
      <c r="A46" s="12" t="s">
        <v>26</v>
      </c>
      <c r="B46" s="6"/>
      <c r="C46" s="6"/>
      <c r="D46" s="28"/>
      <c r="E46" s="16"/>
      <c r="F46" s="28"/>
      <c r="G46" s="16"/>
      <c r="H46" s="32"/>
      <c r="I46" s="16"/>
      <c r="J46" s="32"/>
    </row>
    <row r="47" spans="1:14" ht="23.25" customHeight="1" x14ac:dyDescent="0.65">
      <c r="A47" s="33" t="s">
        <v>27</v>
      </c>
      <c r="B47" s="247">
        <v>20</v>
      </c>
      <c r="C47" s="6"/>
      <c r="D47" s="22">
        <v>4970000000</v>
      </c>
      <c r="E47" s="16"/>
      <c r="F47" s="22">
        <v>7948005411</v>
      </c>
      <c r="G47" s="16"/>
      <c r="H47" s="22">
        <v>3600000000</v>
      </c>
      <c r="I47" s="16"/>
      <c r="J47" s="22">
        <v>3700000000</v>
      </c>
    </row>
    <row r="48" spans="1:14" ht="21.75" customHeight="1" x14ac:dyDescent="0.65">
      <c r="A48" s="15" t="s">
        <v>28</v>
      </c>
      <c r="B48" s="247">
        <v>5</v>
      </c>
      <c r="C48" s="10"/>
      <c r="D48" s="22">
        <v>1694324758</v>
      </c>
      <c r="E48" s="16"/>
      <c r="F48" s="22">
        <v>1782454493</v>
      </c>
      <c r="G48" s="16"/>
      <c r="H48" s="14">
        <v>865741094</v>
      </c>
      <c r="I48" s="16"/>
      <c r="J48" s="14">
        <v>819274548</v>
      </c>
    </row>
    <row r="49" spans="1:10" ht="21.75" customHeight="1" x14ac:dyDescent="0.65">
      <c r="A49" s="15" t="s">
        <v>226</v>
      </c>
      <c r="B49" s="247" t="s">
        <v>270</v>
      </c>
      <c r="C49" s="10"/>
      <c r="D49" s="22">
        <v>5563848687</v>
      </c>
      <c r="E49" s="16"/>
      <c r="F49" s="22">
        <v>6180048570</v>
      </c>
      <c r="G49" s="16"/>
      <c r="H49" s="14">
        <v>2441619212</v>
      </c>
      <c r="I49" s="16"/>
      <c r="J49" s="14">
        <v>2643149705</v>
      </c>
    </row>
    <row r="50" spans="1:10" ht="21.75" customHeight="1" x14ac:dyDescent="0.65">
      <c r="A50" s="186" t="s">
        <v>139</v>
      </c>
      <c r="B50" s="247" t="s">
        <v>269</v>
      </c>
      <c r="C50" s="10"/>
      <c r="D50" s="22">
        <v>125761218</v>
      </c>
      <c r="E50" s="16"/>
      <c r="F50" s="22">
        <v>90089296</v>
      </c>
      <c r="G50" s="16"/>
      <c r="H50" s="22">
        <v>9861746046</v>
      </c>
      <c r="I50" s="16"/>
      <c r="J50" s="22">
        <v>9694518039</v>
      </c>
    </row>
    <row r="51" spans="1:10" ht="21.75" hidden="1" customHeight="1" x14ac:dyDescent="0.65">
      <c r="A51" s="186" t="s">
        <v>150</v>
      </c>
      <c r="B51" s="247">
        <v>21</v>
      </c>
      <c r="C51" s="10"/>
      <c r="D51" s="28">
        <v>0</v>
      </c>
      <c r="E51" s="16"/>
      <c r="F51" s="28">
        <v>0</v>
      </c>
      <c r="G51" s="16"/>
      <c r="H51" s="28">
        <v>0</v>
      </c>
      <c r="I51" s="16"/>
      <c r="J51" s="28">
        <v>0</v>
      </c>
    </row>
    <row r="52" spans="1:10" ht="21.75" hidden="1" customHeight="1" x14ac:dyDescent="0.65">
      <c r="A52" s="15" t="s">
        <v>227</v>
      </c>
      <c r="B52" s="10">
        <v>5</v>
      </c>
      <c r="C52" s="10"/>
      <c r="D52" s="28">
        <v>0</v>
      </c>
      <c r="E52" s="16"/>
      <c r="F52" s="28">
        <v>0</v>
      </c>
      <c r="G52" s="16"/>
      <c r="H52" s="17">
        <v>0</v>
      </c>
      <c r="I52" s="16"/>
      <c r="J52" s="17">
        <v>0</v>
      </c>
    </row>
    <row r="53" spans="1:10" ht="21.75" customHeight="1" x14ac:dyDescent="0.65">
      <c r="A53" s="15" t="s">
        <v>228</v>
      </c>
      <c r="B53" s="10">
        <v>20</v>
      </c>
      <c r="C53" s="10"/>
      <c r="D53" s="22">
        <v>3769203285</v>
      </c>
      <c r="E53" s="16"/>
      <c r="F53" s="22">
        <v>2927965861</v>
      </c>
      <c r="G53" s="16"/>
      <c r="H53" s="14">
        <v>2369203285</v>
      </c>
      <c r="I53" s="16"/>
      <c r="J53" s="14">
        <v>2405097143</v>
      </c>
    </row>
    <row r="54" spans="1:10" ht="21.75" customHeight="1" x14ac:dyDescent="0.65">
      <c r="A54" s="33" t="s">
        <v>37</v>
      </c>
      <c r="B54" s="10"/>
      <c r="C54" s="10"/>
      <c r="D54" s="22"/>
      <c r="E54" s="16"/>
      <c r="F54" s="22"/>
      <c r="G54" s="16"/>
      <c r="H54" s="14"/>
      <c r="I54" s="16"/>
      <c r="J54" s="14"/>
    </row>
    <row r="55" spans="1:10" ht="21.75" customHeight="1" x14ac:dyDescent="0.65">
      <c r="A55" s="34" t="s">
        <v>29</v>
      </c>
      <c r="B55" s="10">
        <v>5</v>
      </c>
      <c r="C55" s="10"/>
      <c r="D55" s="22">
        <v>1842399134</v>
      </c>
      <c r="E55" s="16"/>
      <c r="F55" s="22">
        <v>1720153388</v>
      </c>
      <c r="G55" s="14"/>
      <c r="H55" s="22">
        <v>232756104</v>
      </c>
      <c r="I55" s="16"/>
      <c r="J55" s="22">
        <v>153923137</v>
      </c>
    </row>
    <row r="56" spans="1:10" ht="21.75" customHeight="1" x14ac:dyDescent="0.65">
      <c r="A56" s="186" t="s">
        <v>30</v>
      </c>
      <c r="B56" s="10"/>
      <c r="C56" s="10"/>
      <c r="D56" s="22">
        <v>921155034</v>
      </c>
      <c r="E56" s="16"/>
      <c r="F56" s="22">
        <v>662266277</v>
      </c>
      <c r="G56" s="14"/>
      <c r="H56" s="22">
        <v>304363662</v>
      </c>
      <c r="I56" s="16"/>
      <c r="J56" s="22">
        <v>111556219</v>
      </c>
    </row>
    <row r="57" spans="1:10" ht="21.75" customHeight="1" x14ac:dyDescent="0.65">
      <c r="A57" s="13" t="s">
        <v>31</v>
      </c>
      <c r="B57" s="10"/>
      <c r="C57" s="10"/>
      <c r="D57" s="14">
        <v>2188285081</v>
      </c>
      <c r="E57" s="16"/>
      <c r="F57" s="14">
        <v>3272005023</v>
      </c>
      <c r="G57" s="14"/>
      <c r="H57" s="14">
        <v>689210346</v>
      </c>
      <c r="I57" s="16"/>
      <c r="J57" s="14">
        <v>1095938949</v>
      </c>
    </row>
    <row r="58" spans="1:10" ht="21.75" hidden="1" customHeight="1" x14ac:dyDescent="0.65">
      <c r="A58" s="186" t="s">
        <v>193</v>
      </c>
      <c r="B58" s="10"/>
      <c r="C58" s="10"/>
      <c r="D58" s="14"/>
      <c r="E58" s="16"/>
      <c r="F58" s="14"/>
      <c r="G58" s="14"/>
      <c r="H58" s="22"/>
      <c r="I58" s="16"/>
      <c r="J58" s="22"/>
    </row>
    <row r="59" spans="1:10" ht="21.75" hidden="1" customHeight="1" x14ac:dyDescent="0.65">
      <c r="A59" s="37" t="s">
        <v>152</v>
      </c>
      <c r="B59" s="10">
        <v>23</v>
      </c>
      <c r="C59" s="10"/>
      <c r="D59" s="14"/>
      <c r="E59" s="16"/>
      <c r="F59" s="14"/>
      <c r="G59" s="14"/>
      <c r="H59" s="22"/>
      <c r="I59" s="16"/>
      <c r="J59" s="22"/>
    </row>
    <row r="60" spans="1:10" ht="23.25" customHeight="1" x14ac:dyDescent="0.7">
      <c r="A60" s="18" t="s">
        <v>32</v>
      </c>
      <c r="B60" s="10"/>
      <c r="C60" s="10"/>
      <c r="D60" s="19">
        <f>SUM(D47:D59)</f>
        <v>21074977197</v>
      </c>
      <c r="E60" s="20">
        <f>SUM(E47:E59)</f>
        <v>0</v>
      </c>
      <c r="F60" s="19">
        <f>SUM(F47:F59)</f>
        <v>24582988319</v>
      </c>
      <c r="G60" s="20">
        <f>SUM(G47:G59)</f>
        <v>0</v>
      </c>
      <c r="H60" s="19">
        <f>SUM(H47:H59)</f>
        <v>20364639749</v>
      </c>
      <c r="I60" s="20"/>
      <c r="J60" s="19">
        <f>SUM(J47:J59)</f>
        <v>20623457740</v>
      </c>
    </row>
    <row r="61" spans="1:10" ht="21.75" customHeight="1" x14ac:dyDescent="0.65">
      <c r="B61" s="10"/>
      <c r="C61" s="10"/>
      <c r="D61" s="110"/>
      <c r="E61" s="16"/>
      <c r="F61" s="110"/>
      <c r="G61" s="16"/>
      <c r="H61" s="28"/>
      <c r="I61" s="16"/>
      <c r="J61" s="28"/>
    </row>
    <row r="62" spans="1:10" ht="23.25" customHeight="1" x14ac:dyDescent="0.7">
      <c r="A62" s="12" t="s">
        <v>33</v>
      </c>
      <c r="B62" s="10"/>
      <c r="C62" s="10"/>
      <c r="D62" s="28"/>
      <c r="E62" s="16"/>
      <c r="F62" s="28"/>
      <c r="G62" s="16"/>
      <c r="H62" s="28"/>
      <c r="I62" s="16"/>
      <c r="J62" s="28"/>
    </row>
    <row r="63" spans="1:10" ht="21.75" customHeight="1" x14ac:dyDescent="0.65">
      <c r="A63" s="186" t="s">
        <v>140</v>
      </c>
      <c r="B63" s="10" t="s">
        <v>269</v>
      </c>
      <c r="C63" s="10"/>
      <c r="D63" s="35">
        <v>692724451</v>
      </c>
      <c r="E63" s="16"/>
      <c r="F63" s="35">
        <v>0</v>
      </c>
      <c r="G63" s="16"/>
      <c r="H63" s="35">
        <v>8105328264</v>
      </c>
      <c r="I63" s="17"/>
      <c r="J63" s="35">
        <v>12548928693</v>
      </c>
    </row>
    <row r="64" spans="1:10" ht="21.75" customHeight="1" x14ac:dyDescent="0.65">
      <c r="A64" s="15" t="s">
        <v>34</v>
      </c>
      <c r="B64" s="10">
        <v>20</v>
      </c>
      <c r="C64" s="10"/>
      <c r="D64" s="238">
        <f>24470814350</f>
        <v>24470814350</v>
      </c>
      <c r="E64" s="16"/>
      <c r="F64" s="35">
        <f>19514207541+7939906</f>
        <v>19522147447</v>
      </c>
      <c r="G64" s="16"/>
      <c r="H64" s="35">
        <v>19480968144</v>
      </c>
      <c r="I64" s="16"/>
      <c r="J64" s="35">
        <v>12350102857</v>
      </c>
    </row>
    <row r="65" spans="1:10" ht="21.75" customHeight="1" x14ac:dyDescent="0.65">
      <c r="A65" s="15" t="s">
        <v>35</v>
      </c>
      <c r="B65" s="10">
        <v>5</v>
      </c>
      <c r="C65" s="10"/>
      <c r="D65" s="35">
        <v>0</v>
      </c>
      <c r="E65" s="16"/>
      <c r="F65" s="35">
        <v>418017667</v>
      </c>
      <c r="G65" s="16"/>
      <c r="H65" s="35">
        <v>0</v>
      </c>
      <c r="I65" s="16"/>
      <c r="J65" s="35">
        <v>418017667</v>
      </c>
    </row>
    <row r="66" spans="1:10" ht="21.75" customHeight="1" x14ac:dyDescent="0.65">
      <c r="A66" s="15" t="s">
        <v>36</v>
      </c>
      <c r="B66" s="10">
        <v>30</v>
      </c>
      <c r="C66" s="10"/>
      <c r="D66" s="35">
        <v>1974785570</v>
      </c>
      <c r="E66" s="16"/>
      <c r="F66" s="35">
        <v>2035483307</v>
      </c>
      <c r="G66" s="16"/>
      <c r="H66" s="36">
        <v>0</v>
      </c>
      <c r="I66" s="16"/>
      <c r="J66" s="36">
        <v>0</v>
      </c>
    </row>
    <row r="67" spans="1:10" ht="21.75" customHeight="1" x14ac:dyDescent="0.65">
      <c r="A67" s="186" t="s">
        <v>259</v>
      </c>
      <c r="B67" s="10" t="s">
        <v>278</v>
      </c>
      <c r="C67" s="10"/>
      <c r="D67" s="35">
        <v>32292675950</v>
      </c>
      <c r="E67" s="16"/>
      <c r="F67" s="35">
        <v>32310327223</v>
      </c>
      <c r="G67" s="16"/>
      <c r="H67" s="234">
        <v>3946068786</v>
      </c>
      <c r="I67" s="16"/>
      <c r="J67" s="35">
        <v>2575968498</v>
      </c>
    </row>
    <row r="68" spans="1:10" ht="21.75" customHeight="1" x14ac:dyDescent="0.65">
      <c r="A68" s="13" t="s">
        <v>38</v>
      </c>
      <c r="B68" s="10">
        <v>5</v>
      </c>
      <c r="C68" s="10"/>
      <c r="D68" s="35">
        <v>8027661841</v>
      </c>
      <c r="E68" s="16"/>
      <c r="F68" s="35">
        <v>7692519955</v>
      </c>
      <c r="G68" s="16"/>
      <c r="H68" s="35">
        <v>3760455004</v>
      </c>
      <c r="I68" s="16"/>
      <c r="J68" s="35">
        <v>3602225127</v>
      </c>
    </row>
    <row r="69" spans="1:10" ht="21.75" customHeight="1" x14ac:dyDescent="0.65">
      <c r="A69" s="15" t="s">
        <v>151</v>
      </c>
      <c r="B69" s="10"/>
      <c r="C69" s="10"/>
      <c r="D69" s="35"/>
      <c r="E69" s="16"/>
      <c r="F69" s="35"/>
      <c r="G69" s="16"/>
      <c r="H69" s="36"/>
      <c r="I69" s="16"/>
      <c r="J69" s="36"/>
    </row>
    <row r="70" spans="1:10" ht="21.75" customHeight="1" x14ac:dyDescent="0.65">
      <c r="A70" s="37" t="s">
        <v>152</v>
      </c>
      <c r="B70" s="10">
        <v>22</v>
      </c>
      <c r="C70" s="10"/>
      <c r="D70" s="35">
        <v>649366793</v>
      </c>
      <c r="E70" s="16"/>
      <c r="F70" s="35">
        <f>430963702+30365820</f>
        <v>461329522</v>
      </c>
      <c r="G70" s="16"/>
      <c r="H70" s="35">
        <v>517839842</v>
      </c>
      <c r="I70" s="16"/>
      <c r="J70" s="35">
        <f>339329775+24951614</f>
        <v>364281389</v>
      </c>
    </row>
    <row r="71" spans="1:10" ht="21.75" customHeight="1" x14ac:dyDescent="0.65">
      <c r="A71" s="15" t="s">
        <v>146</v>
      </c>
      <c r="B71" s="10"/>
      <c r="C71" s="10"/>
      <c r="D71" s="35">
        <f>287057469</f>
        <v>287057469</v>
      </c>
      <c r="E71" s="16"/>
      <c r="F71" s="35">
        <v>275479220</v>
      </c>
      <c r="G71" s="16"/>
      <c r="H71" s="35">
        <v>287057470</v>
      </c>
      <c r="I71" s="16"/>
      <c r="J71" s="35">
        <v>275479219</v>
      </c>
    </row>
    <row r="72" spans="1:10" ht="21.75" customHeight="1" x14ac:dyDescent="0.65">
      <c r="A72" s="13" t="s">
        <v>39</v>
      </c>
      <c r="B72" s="10">
        <v>5</v>
      </c>
      <c r="C72" s="10"/>
      <c r="D72" s="35">
        <v>707362</v>
      </c>
      <c r="E72" s="16"/>
      <c r="F72" s="35">
        <v>233796711</v>
      </c>
      <c r="G72" s="16"/>
      <c r="H72" s="35">
        <v>0</v>
      </c>
      <c r="I72" s="16"/>
      <c r="J72" s="35">
        <v>233088889</v>
      </c>
    </row>
    <row r="73" spans="1:10" ht="23.25" customHeight="1" x14ac:dyDescent="0.7">
      <c r="A73" s="18" t="s">
        <v>40</v>
      </c>
      <c r="B73" s="10"/>
      <c r="C73" s="10"/>
      <c r="D73" s="19">
        <f>SUM(D63:D72)</f>
        <v>68395793786</v>
      </c>
      <c r="E73" s="20"/>
      <c r="F73" s="19">
        <f>SUM(F63:F72)</f>
        <v>62949101052</v>
      </c>
      <c r="G73" s="20"/>
      <c r="H73" s="19">
        <f>SUM(H63:H72)</f>
        <v>36097717510</v>
      </c>
      <c r="I73" s="20"/>
      <c r="J73" s="19">
        <f>SUM(J63:J72)</f>
        <v>32368092339</v>
      </c>
    </row>
    <row r="74" spans="1:10" ht="21.75" customHeight="1" x14ac:dyDescent="0.7">
      <c r="A74" s="18"/>
      <c r="B74" s="10"/>
      <c r="C74" s="10"/>
      <c r="D74" s="195"/>
      <c r="E74" s="25"/>
      <c r="F74" s="195"/>
      <c r="G74" s="25"/>
      <c r="H74" s="26"/>
      <c r="I74" s="20"/>
      <c r="J74" s="26"/>
    </row>
    <row r="75" spans="1:10" ht="23.25" customHeight="1" x14ac:dyDescent="0.7">
      <c r="A75" s="18" t="s">
        <v>41</v>
      </c>
      <c r="B75" s="10"/>
      <c r="C75" s="10"/>
      <c r="D75" s="38">
        <f>D60+D73</f>
        <v>89470770983</v>
      </c>
      <c r="E75" s="20"/>
      <c r="F75" s="38">
        <f>F60+F73</f>
        <v>87532089371</v>
      </c>
      <c r="G75" s="20"/>
      <c r="H75" s="38">
        <f>H60+H73</f>
        <v>56462357259</v>
      </c>
      <c r="I75" s="20"/>
      <c r="J75" s="38">
        <f>J60+J73</f>
        <v>52991550079</v>
      </c>
    </row>
    <row r="76" spans="1:10" ht="23.25" customHeight="1" x14ac:dyDescent="0.7">
      <c r="A76" s="18"/>
      <c r="B76" s="10"/>
      <c r="C76" s="10"/>
      <c r="D76" s="25"/>
      <c r="E76" s="25"/>
      <c r="F76" s="25"/>
      <c r="G76" s="25"/>
      <c r="H76" s="25"/>
      <c r="I76" s="25"/>
      <c r="J76" s="25"/>
    </row>
    <row r="77" spans="1:10" ht="23.25" customHeight="1" x14ac:dyDescent="0.7">
      <c r="A77" s="18"/>
      <c r="B77" s="10"/>
      <c r="C77" s="10"/>
      <c r="D77" s="25"/>
      <c r="E77" s="25"/>
      <c r="F77" s="25"/>
      <c r="G77" s="25"/>
      <c r="H77" s="25"/>
      <c r="I77" s="25"/>
      <c r="J77" s="25"/>
    </row>
    <row r="78" spans="1:10" ht="23.25" customHeight="1" x14ac:dyDescent="0.7">
      <c r="A78" s="1" t="str">
        <f>A39</f>
        <v>บริษัท เซ็นทรัลพัฒนา จำกัด (มหาชน) และบริษัทย่อย</v>
      </c>
      <c r="D78" s="28"/>
      <c r="E78" s="16"/>
      <c r="F78" s="28"/>
      <c r="G78" s="16"/>
      <c r="H78" s="28"/>
      <c r="I78" s="16"/>
      <c r="J78" s="28"/>
    </row>
    <row r="79" spans="1:10" ht="23.25" customHeight="1" x14ac:dyDescent="0.7">
      <c r="A79" s="4" t="s">
        <v>1</v>
      </c>
      <c r="D79" s="28"/>
      <c r="E79" s="16"/>
      <c r="F79" s="28"/>
      <c r="G79" s="16"/>
      <c r="H79" s="28"/>
      <c r="I79" s="16"/>
      <c r="J79" s="28"/>
    </row>
    <row r="80" spans="1:10" ht="23.25" customHeight="1" x14ac:dyDescent="0.7">
      <c r="A80" s="4"/>
      <c r="D80" s="28"/>
      <c r="E80" s="16"/>
      <c r="F80" s="28"/>
      <c r="G80" s="16"/>
      <c r="H80" s="28"/>
      <c r="I80" s="16"/>
      <c r="J80" s="28"/>
    </row>
    <row r="81" spans="1:10" ht="23.25" customHeight="1" x14ac:dyDescent="0.7">
      <c r="A81" s="11"/>
      <c r="B81" s="6"/>
      <c r="C81" s="6"/>
      <c r="D81" s="252" t="s">
        <v>2</v>
      </c>
      <c r="E81" s="252"/>
      <c r="F81" s="252"/>
      <c r="G81" s="252"/>
      <c r="H81" s="252" t="s">
        <v>3</v>
      </c>
      <c r="I81" s="252"/>
      <c r="J81" s="252"/>
    </row>
    <row r="82" spans="1:10" ht="23.25" customHeight="1" x14ac:dyDescent="0.65">
      <c r="A82" s="11"/>
      <c r="B82" s="6"/>
      <c r="C82" s="6"/>
      <c r="D82" s="29" t="s">
        <v>4</v>
      </c>
      <c r="E82" s="29"/>
      <c r="F82" s="29" t="s">
        <v>4</v>
      </c>
      <c r="G82" s="29"/>
      <c r="H82" s="8" t="s">
        <v>4</v>
      </c>
      <c r="I82" s="9"/>
      <c r="J82" s="8" t="s">
        <v>4</v>
      </c>
    </row>
    <row r="83" spans="1:10" ht="23.25" customHeight="1" x14ac:dyDescent="0.7">
      <c r="A83" s="4" t="str">
        <f>A44</f>
        <v>หนี้สินและส่วนของผู้ถือหุ้น</v>
      </c>
      <c r="B83" s="10" t="s">
        <v>6</v>
      </c>
      <c r="C83" s="10"/>
      <c r="D83" s="6">
        <v>2562</v>
      </c>
      <c r="E83" s="6"/>
      <c r="F83" s="6">
        <v>2561</v>
      </c>
      <c r="G83" s="6"/>
      <c r="H83" s="6">
        <v>2562</v>
      </c>
      <c r="I83" s="6"/>
      <c r="J83" s="6">
        <v>2561</v>
      </c>
    </row>
    <row r="84" spans="1:10" ht="23.25" customHeight="1" x14ac:dyDescent="0.65">
      <c r="B84" s="10"/>
      <c r="C84" s="10"/>
      <c r="D84" s="253" t="s">
        <v>7</v>
      </c>
      <c r="E84" s="253"/>
      <c r="F84" s="253"/>
      <c r="G84" s="253"/>
      <c r="H84" s="253"/>
      <c r="I84" s="253"/>
      <c r="J84" s="253"/>
    </row>
    <row r="85" spans="1:10" ht="21.9" customHeight="1" x14ac:dyDescent="0.7">
      <c r="A85" s="12" t="s">
        <v>42</v>
      </c>
      <c r="B85" s="10"/>
      <c r="C85" s="10"/>
      <c r="D85" s="28"/>
      <c r="E85" s="16"/>
      <c r="F85" s="28"/>
      <c r="G85" s="16"/>
      <c r="H85" s="28"/>
      <c r="I85" s="16"/>
      <c r="J85" s="28"/>
    </row>
    <row r="86" spans="1:10" ht="21.9" customHeight="1" x14ac:dyDescent="0.65">
      <c r="A86" s="37" t="s">
        <v>43</v>
      </c>
      <c r="B86" s="10"/>
      <c r="C86" s="10"/>
      <c r="D86" s="28"/>
      <c r="E86" s="16"/>
      <c r="F86" s="28"/>
      <c r="G86" s="16"/>
      <c r="H86" s="28"/>
      <c r="I86" s="16"/>
      <c r="J86" s="28"/>
    </row>
    <row r="87" spans="1:10" ht="21.9" customHeight="1" x14ac:dyDescent="0.65">
      <c r="A87" s="37" t="s">
        <v>44</v>
      </c>
      <c r="B87" s="228"/>
      <c r="C87" s="228"/>
      <c r="D87" s="28"/>
      <c r="E87" s="16"/>
      <c r="F87" s="28"/>
      <c r="G87" s="16"/>
      <c r="H87" s="28"/>
      <c r="I87" s="16"/>
      <c r="J87" s="28"/>
    </row>
    <row r="88" spans="1:10" ht="21.9" customHeight="1" x14ac:dyDescent="0.65">
      <c r="A88" s="230" t="s">
        <v>257</v>
      </c>
      <c r="B88" s="241"/>
      <c r="C88" s="241"/>
      <c r="D88" s="28"/>
      <c r="E88" s="16"/>
      <c r="F88" s="28"/>
      <c r="G88" s="16"/>
      <c r="H88" s="28"/>
      <c r="I88" s="16"/>
      <c r="J88" s="28"/>
    </row>
    <row r="89" spans="1:10" ht="21.9" customHeight="1" thickBot="1" x14ac:dyDescent="0.7">
      <c r="A89" s="230" t="s">
        <v>258</v>
      </c>
      <c r="B89" s="10"/>
      <c r="C89" s="10"/>
      <c r="D89" s="39">
        <v>2244000000</v>
      </c>
      <c r="E89" s="14"/>
      <c r="F89" s="39">
        <v>2244000000</v>
      </c>
      <c r="G89" s="14"/>
      <c r="H89" s="39">
        <v>2244000000</v>
      </c>
      <c r="I89" s="14"/>
      <c r="J89" s="39">
        <v>2244000000</v>
      </c>
    </row>
    <row r="90" spans="1:10" ht="21.9" customHeight="1" thickTop="1" x14ac:dyDescent="0.65">
      <c r="A90" s="37" t="s">
        <v>45</v>
      </c>
      <c r="B90" s="228"/>
      <c r="C90" s="228"/>
      <c r="D90" s="14"/>
      <c r="E90" s="14"/>
      <c r="F90" s="14"/>
      <c r="G90" s="14"/>
      <c r="H90" s="14"/>
      <c r="I90" s="14"/>
      <c r="J90" s="14"/>
    </row>
    <row r="91" spans="1:10" ht="21.9" customHeight="1" x14ac:dyDescent="0.65">
      <c r="A91" s="230" t="s">
        <v>257</v>
      </c>
      <c r="B91" s="241"/>
      <c r="C91" s="241"/>
      <c r="D91" s="14"/>
      <c r="E91" s="14"/>
      <c r="F91" s="14"/>
      <c r="G91" s="14"/>
      <c r="H91" s="14"/>
      <c r="I91" s="14"/>
      <c r="J91" s="14"/>
    </row>
    <row r="92" spans="1:10" ht="21.9" customHeight="1" x14ac:dyDescent="0.65">
      <c r="A92" s="230" t="s">
        <v>258</v>
      </c>
      <c r="B92" s="10"/>
      <c r="C92" s="10"/>
      <c r="D92" s="14">
        <v>2244000000</v>
      </c>
      <c r="E92" s="40"/>
      <c r="F92" s="14">
        <v>2244000000</v>
      </c>
      <c r="G92" s="14">
        <v>2244000000</v>
      </c>
      <c r="H92" s="14">
        <v>2244000000</v>
      </c>
      <c r="I92" s="40"/>
      <c r="J92" s="14">
        <v>2244000000</v>
      </c>
    </row>
    <row r="93" spans="1:10" ht="21.9" customHeight="1" x14ac:dyDescent="0.65">
      <c r="A93" s="37" t="s">
        <v>46</v>
      </c>
      <c r="B93" s="10">
        <v>23</v>
      </c>
      <c r="C93" s="10"/>
      <c r="D93" s="14">
        <v>8558557850</v>
      </c>
      <c r="E93" s="14"/>
      <c r="F93" s="14">
        <v>8558557850</v>
      </c>
      <c r="G93" s="14"/>
      <c r="H93" s="14">
        <v>8558557850</v>
      </c>
      <c r="I93" s="14"/>
      <c r="J93" s="14">
        <v>8558557850</v>
      </c>
    </row>
    <row r="94" spans="1:10" ht="21.9" customHeight="1" x14ac:dyDescent="0.65">
      <c r="A94" s="37" t="s">
        <v>47</v>
      </c>
      <c r="B94" s="10"/>
      <c r="C94" s="10"/>
      <c r="D94" s="14"/>
      <c r="E94" s="14"/>
      <c r="F94" s="14"/>
      <c r="G94" s="14"/>
      <c r="H94" s="14"/>
      <c r="I94" s="14"/>
      <c r="J94" s="14"/>
    </row>
    <row r="95" spans="1:10" ht="21" customHeight="1" x14ac:dyDescent="0.65">
      <c r="A95" s="37" t="s">
        <v>48</v>
      </c>
      <c r="B95" s="10">
        <v>24</v>
      </c>
      <c r="C95" s="10"/>
      <c r="D95" s="14">
        <v>224400000</v>
      </c>
      <c r="E95" s="14"/>
      <c r="F95" s="14">
        <v>224400000</v>
      </c>
      <c r="G95" s="14"/>
      <c r="H95" s="14">
        <v>224400000</v>
      </c>
      <c r="I95" s="14"/>
      <c r="J95" s="14">
        <v>224400000</v>
      </c>
    </row>
    <row r="96" spans="1:10" ht="21.9" customHeight="1" x14ac:dyDescent="0.65">
      <c r="A96" s="37" t="s">
        <v>49</v>
      </c>
      <c r="B96" s="10"/>
      <c r="C96" s="10"/>
      <c r="D96" s="14">
        <f>'EQ12-13'!J72</f>
        <v>61457082400</v>
      </c>
      <c r="E96" s="14"/>
      <c r="F96" s="14">
        <f>'EQ12-13'!J35</f>
        <v>55007135395</v>
      </c>
      <c r="G96" s="14"/>
      <c r="H96" s="14">
        <f>'EQ14-15'!J49</f>
        <v>56666056436</v>
      </c>
      <c r="I96" s="14"/>
      <c r="J96" s="14">
        <f>'EQ14-15'!J23</f>
        <v>42987177514</v>
      </c>
    </row>
    <row r="97" spans="1:10" ht="21.9" customHeight="1" x14ac:dyDescent="0.65">
      <c r="A97" s="37" t="s">
        <v>50</v>
      </c>
      <c r="B97" s="243">
        <v>24</v>
      </c>
      <c r="C97" s="10"/>
      <c r="D97" s="14">
        <f>'EQ12-13'!R72</f>
        <v>-355632169</v>
      </c>
      <c r="E97" s="14"/>
      <c r="F97" s="14">
        <f>'EQ12-13'!R35</f>
        <v>-308073729</v>
      </c>
      <c r="G97" s="14"/>
      <c r="H97" s="14">
        <f>'EQ14-15'!L49</f>
        <v>-141934744</v>
      </c>
      <c r="I97" s="14"/>
      <c r="J97" s="14">
        <f>'EQ14-15'!L23</f>
        <v>-212530983</v>
      </c>
    </row>
    <row r="98" spans="1:10" ht="21.9" customHeight="1" x14ac:dyDescent="0.7">
      <c r="A98" s="18" t="s">
        <v>51</v>
      </c>
      <c r="B98" s="10"/>
      <c r="C98" s="10"/>
      <c r="D98" s="26">
        <f>SUM(D92:D97)</f>
        <v>72128408081</v>
      </c>
      <c r="E98" s="20"/>
      <c r="F98" s="26">
        <f>SUM(F92:F97)</f>
        <v>65726019516</v>
      </c>
      <c r="G98" s="20"/>
      <c r="H98" s="26">
        <f>SUM(H92:H97)</f>
        <v>67551079542</v>
      </c>
      <c r="I98" s="20"/>
      <c r="J98" s="26">
        <f>SUM(J92:J97)</f>
        <v>53801604381</v>
      </c>
    </row>
    <row r="99" spans="1:10" ht="21.9" customHeight="1" x14ac:dyDescent="0.65">
      <c r="A99" s="5" t="s">
        <v>52</v>
      </c>
      <c r="B99" s="10">
        <v>11</v>
      </c>
      <c r="C99" s="10"/>
      <c r="D99" s="14">
        <v>8333855097</v>
      </c>
      <c r="E99" s="36"/>
      <c r="F99" s="14">
        <f>'EQ12-13'!V35</f>
        <v>8449717523</v>
      </c>
      <c r="G99" s="36"/>
      <c r="H99" s="41">
        <v>0</v>
      </c>
      <c r="I99" s="16"/>
      <c r="J99" s="41">
        <v>0</v>
      </c>
    </row>
    <row r="100" spans="1:10" ht="21.9" customHeight="1" x14ac:dyDescent="0.7">
      <c r="A100" s="18" t="s">
        <v>53</v>
      </c>
      <c r="B100" s="10"/>
      <c r="C100" s="10"/>
      <c r="D100" s="19">
        <f>SUM(D98:D99)</f>
        <v>80462263178</v>
      </c>
      <c r="E100" s="20"/>
      <c r="F100" s="19">
        <f>SUM(F98:F99)</f>
        <v>74175737039</v>
      </c>
      <c r="G100" s="20"/>
      <c r="H100" s="19">
        <f>SUM(H98:H99)</f>
        <v>67551079542</v>
      </c>
      <c r="I100" s="2"/>
      <c r="J100" s="19">
        <f>SUM(J98:J99)</f>
        <v>53801604381</v>
      </c>
    </row>
    <row r="101" spans="1:10" ht="21.75" customHeight="1" x14ac:dyDescent="0.7">
      <c r="A101" s="18"/>
      <c r="B101" s="10"/>
      <c r="C101" s="10"/>
      <c r="D101" s="24"/>
      <c r="E101" s="25"/>
      <c r="F101" s="24"/>
      <c r="G101" s="25"/>
      <c r="H101" s="25"/>
      <c r="I101" s="25"/>
      <c r="J101" s="25"/>
    </row>
    <row r="102" spans="1:10" ht="21.9" customHeight="1" thickBot="1" x14ac:dyDescent="0.75">
      <c r="A102" s="18" t="s">
        <v>54</v>
      </c>
      <c r="B102" s="10"/>
      <c r="C102" s="10"/>
      <c r="D102" s="27">
        <f>D100+D75</f>
        <v>169933034161</v>
      </c>
      <c r="E102" s="20"/>
      <c r="F102" s="27">
        <f>F100+F75</f>
        <v>161707826410</v>
      </c>
      <c r="G102" s="20"/>
      <c r="H102" s="27">
        <f>H98+H75</f>
        <v>124013436801</v>
      </c>
      <c r="I102" s="20"/>
      <c r="J102" s="27">
        <f>J98+J75</f>
        <v>106793154460</v>
      </c>
    </row>
    <row r="103" spans="1:10" ht="21.9" customHeight="1" thickTop="1" x14ac:dyDescent="0.7">
      <c r="A103" s="18"/>
      <c r="B103" s="10"/>
      <c r="C103" s="10"/>
      <c r="D103" s="193"/>
      <c r="E103" s="25"/>
      <c r="F103" s="193"/>
      <c r="G103" s="25"/>
      <c r="H103" s="25"/>
      <c r="I103" s="16"/>
      <c r="J103" s="25"/>
    </row>
    <row r="104" spans="1:10" s="44" customFormat="1" ht="21.9" customHeight="1" x14ac:dyDescent="0.65">
      <c r="A104" s="16"/>
      <c r="B104" s="43"/>
      <c r="C104" s="43"/>
      <c r="E104" s="42"/>
      <c r="G104" s="42"/>
      <c r="H104" s="28"/>
      <c r="I104" s="16"/>
      <c r="J104" s="28"/>
    </row>
    <row r="105" spans="1:10" ht="21.9" customHeight="1" x14ac:dyDescent="0.65">
      <c r="D105" s="28"/>
      <c r="E105" s="16"/>
      <c r="F105" s="28"/>
      <c r="G105" s="16"/>
      <c r="H105" s="28"/>
      <c r="I105" s="16"/>
      <c r="J105" s="28"/>
    </row>
    <row r="106" spans="1:10" ht="21.9" customHeight="1" x14ac:dyDescent="0.65">
      <c r="D106" s="28"/>
      <c r="E106" s="16"/>
      <c r="F106" s="28"/>
      <c r="G106" s="16"/>
      <c r="H106" s="28"/>
      <c r="I106" s="16"/>
      <c r="J106" s="28"/>
    </row>
    <row r="107" spans="1:10" ht="21.9" customHeight="1" x14ac:dyDescent="0.65">
      <c r="D107" s="28"/>
      <c r="E107" s="16"/>
      <c r="F107" s="28"/>
      <c r="G107" s="16"/>
      <c r="H107" s="28"/>
      <c r="I107" s="16"/>
      <c r="J107" s="28"/>
    </row>
    <row r="108" spans="1:10" ht="21.9" customHeight="1" x14ac:dyDescent="0.65">
      <c r="D108" s="28"/>
      <c r="E108" s="16"/>
      <c r="F108" s="28"/>
      <c r="G108" s="16"/>
      <c r="H108" s="28"/>
      <c r="I108" s="16"/>
      <c r="J108" s="28"/>
    </row>
    <row r="109" spans="1:10" ht="21.9" customHeight="1" x14ac:dyDescent="0.65">
      <c r="D109" s="28"/>
      <c r="E109" s="16"/>
      <c r="F109" s="28"/>
      <c r="G109" s="16"/>
      <c r="H109" s="28"/>
      <c r="I109" s="16"/>
      <c r="J109" s="28"/>
    </row>
    <row r="110" spans="1:10" ht="21.9" customHeight="1" x14ac:dyDescent="0.65">
      <c r="D110" s="28"/>
      <c r="E110" s="16"/>
      <c r="F110" s="28"/>
      <c r="G110" s="16"/>
      <c r="H110" s="28"/>
      <c r="I110" s="16"/>
      <c r="J110" s="28"/>
    </row>
    <row r="111" spans="1:10" ht="21.9" customHeight="1" x14ac:dyDescent="0.65">
      <c r="D111" s="28"/>
      <c r="E111" s="16"/>
      <c r="F111" s="28"/>
      <c r="G111" s="16"/>
      <c r="H111" s="28"/>
      <c r="I111" s="16"/>
      <c r="J111" s="28"/>
    </row>
    <row r="112" spans="1:10" ht="21.9" customHeight="1" x14ac:dyDescent="0.65">
      <c r="D112" s="28"/>
      <c r="E112" s="16"/>
      <c r="F112" s="28"/>
      <c r="G112" s="16"/>
      <c r="H112" s="28"/>
      <c r="I112" s="16"/>
      <c r="J112" s="28"/>
    </row>
    <row r="113" spans="4:10" ht="20.149999999999999" customHeight="1" x14ac:dyDescent="0.65">
      <c r="D113" s="28"/>
      <c r="E113" s="16"/>
      <c r="F113" s="28"/>
      <c r="G113" s="16"/>
      <c r="H113" s="28"/>
      <c r="I113" s="16"/>
      <c r="J113" s="28"/>
    </row>
    <row r="114" spans="4:10" ht="20.149999999999999" customHeight="1" x14ac:dyDescent="0.65">
      <c r="D114" s="28"/>
      <c r="E114" s="16"/>
      <c r="F114" s="28"/>
      <c r="G114" s="16"/>
      <c r="H114" s="28"/>
      <c r="I114" s="16"/>
      <c r="J114" s="28"/>
    </row>
    <row r="115" spans="4:10" ht="20.149999999999999" customHeight="1" x14ac:dyDescent="0.65">
      <c r="D115" s="28"/>
      <c r="E115" s="16"/>
      <c r="F115" s="28"/>
      <c r="G115" s="16"/>
      <c r="H115" s="28"/>
      <c r="I115" s="16"/>
      <c r="J115" s="28"/>
    </row>
    <row r="116" spans="4:10" ht="20.149999999999999" customHeight="1" x14ac:dyDescent="0.65">
      <c r="D116" s="28"/>
      <c r="E116" s="16"/>
      <c r="F116" s="28"/>
      <c r="G116" s="16"/>
      <c r="H116" s="28"/>
      <c r="I116" s="16"/>
      <c r="J116" s="28"/>
    </row>
    <row r="117" spans="4:10" ht="20.149999999999999" customHeight="1" x14ac:dyDescent="0.65">
      <c r="D117" s="28"/>
      <c r="E117" s="16"/>
      <c r="F117" s="28"/>
      <c r="G117" s="16"/>
      <c r="H117" s="28"/>
      <c r="I117" s="16"/>
      <c r="J117" s="28"/>
    </row>
    <row r="118" spans="4:10" ht="20.149999999999999" customHeight="1" x14ac:dyDescent="0.65">
      <c r="D118" s="28"/>
      <c r="E118" s="16"/>
      <c r="F118" s="28"/>
      <c r="G118" s="16"/>
      <c r="H118" s="28"/>
      <c r="I118" s="16"/>
      <c r="J118" s="28"/>
    </row>
    <row r="119" spans="4:10" ht="20.149999999999999" customHeight="1" x14ac:dyDescent="0.65">
      <c r="D119" s="28"/>
      <c r="E119" s="16"/>
      <c r="F119" s="28"/>
      <c r="G119" s="16"/>
      <c r="H119" s="28"/>
      <c r="I119" s="16"/>
      <c r="J119" s="28"/>
    </row>
    <row r="120" spans="4:10" ht="20.149999999999999" customHeight="1" x14ac:dyDescent="0.65">
      <c r="D120" s="28"/>
      <c r="E120" s="16"/>
      <c r="F120" s="28"/>
      <c r="G120" s="16"/>
      <c r="H120" s="28"/>
      <c r="I120" s="16"/>
      <c r="J120" s="28"/>
    </row>
    <row r="121" spans="4:10" ht="20.149999999999999" customHeight="1" x14ac:dyDescent="0.65">
      <c r="D121" s="28"/>
      <c r="E121" s="16"/>
      <c r="F121" s="28"/>
      <c r="G121" s="16"/>
      <c r="H121" s="28"/>
      <c r="I121" s="16"/>
      <c r="J121" s="28"/>
    </row>
    <row r="122" spans="4:10" ht="20.149999999999999" customHeight="1" x14ac:dyDescent="0.65">
      <c r="D122" s="28"/>
      <c r="E122" s="16"/>
      <c r="F122" s="28"/>
      <c r="G122" s="16"/>
      <c r="H122" s="28"/>
      <c r="I122" s="16"/>
      <c r="J122" s="28"/>
    </row>
    <row r="123" spans="4:10" ht="20.149999999999999" customHeight="1" x14ac:dyDescent="0.65">
      <c r="D123" s="28"/>
      <c r="E123" s="16"/>
      <c r="F123" s="28"/>
      <c r="G123" s="16"/>
      <c r="H123" s="28"/>
      <c r="I123" s="16"/>
      <c r="J123" s="28"/>
    </row>
    <row r="124" spans="4:10" ht="20.149999999999999" customHeight="1" x14ac:dyDescent="0.65">
      <c r="D124" s="28"/>
      <c r="E124" s="16"/>
      <c r="F124" s="28"/>
      <c r="G124" s="16"/>
      <c r="H124" s="28"/>
      <c r="I124" s="16"/>
      <c r="J124" s="28"/>
    </row>
    <row r="125" spans="4:10" ht="20.149999999999999" customHeight="1" x14ac:dyDescent="0.65">
      <c r="D125" s="28"/>
      <c r="E125" s="16"/>
      <c r="F125" s="28"/>
      <c r="G125" s="16"/>
      <c r="H125" s="28"/>
      <c r="I125" s="16"/>
      <c r="J125" s="28"/>
    </row>
    <row r="126" spans="4:10" ht="20.149999999999999" customHeight="1" x14ac:dyDescent="0.65">
      <c r="D126" s="28"/>
      <c r="E126" s="16"/>
      <c r="F126" s="28"/>
      <c r="G126" s="16"/>
      <c r="H126" s="28"/>
      <c r="I126" s="16"/>
      <c r="J126" s="28"/>
    </row>
    <row r="127" spans="4:10" ht="19.5" customHeight="1" x14ac:dyDescent="0.65">
      <c r="D127" s="28"/>
      <c r="E127" s="16"/>
      <c r="F127" s="28"/>
      <c r="G127" s="16"/>
      <c r="H127" s="28"/>
      <c r="I127" s="16"/>
      <c r="J127" s="28"/>
    </row>
    <row r="128" spans="4:10" ht="20.149999999999999" customHeight="1" x14ac:dyDescent="0.65">
      <c r="D128" s="28"/>
      <c r="E128" s="16"/>
      <c r="F128" s="28"/>
      <c r="G128" s="16"/>
      <c r="H128" s="28"/>
      <c r="I128" s="16"/>
      <c r="J128" s="28"/>
    </row>
    <row r="129" spans="4:10" ht="20.149999999999999" customHeight="1" x14ac:dyDescent="0.65">
      <c r="D129" s="28"/>
      <c r="E129" s="16"/>
      <c r="F129" s="28"/>
      <c r="G129" s="16"/>
      <c r="H129" s="28"/>
      <c r="I129" s="16"/>
      <c r="J129" s="28"/>
    </row>
    <row r="130" spans="4:10" ht="20.149999999999999" customHeight="1" x14ac:dyDescent="0.65">
      <c r="D130" s="28"/>
      <c r="E130" s="16"/>
      <c r="F130" s="28"/>
      <c r="G130" s="16"/>
      <c r="H130" s="28"/>
      <c r="I130" s="16"/>
      <c r="J130" s="28"/>
    </row>
    <row r="131" spans="4:10" ht="20.149999999999999" customHeight="1" x14ac:dyDescent="0.65">
      <c r="D131" s="28"/>
      <c r="E131" s="16"/>
      <c r="F131" s="28"/>
      <c r="G131" s="16"/>
      <c r="H131" s="28"/>
      <c r="I131" s="16"/>
      <c r="J131" s="28"/>
    </row>
    <row r="132" spans="4:10" ht="20.149999999999999" customHeight="1" x14ac:dyDescent="0.65">
      <c r="D132" s="28"/>
      <c r="E132" s="16"/>
      <c r="F132" s="28"/>
      <c r="G132" s="16"/>
      <c r="H132" s="28"/>
      <c r="I132" s="16"/>
      <c r="J132" s="28"/>
    </row>
    <row r="133" spans="4:10" ht="20.149999999999999" customHeight="1" x14ac:dyDescent="0.65">
      <c r="D133" s="28"/>
      <c r="E133" s="16"/>
      <c r="F133" s="28"/>
      <c r="G133" s="16"/>
      <c r="H133" s="28"/>
      <c r="I133" s="16"/>
      <c r="J133" s="28"/>
    </row>
    <row r="134" spans="4:10" ht="20.149999999999999" customHeight="1" x14ac:dyDescent="0.65">
      <c r="D134" s="28"/>
      <c r="E134" s="16"/>
      <c r="F134" s="28"/>
      <c r="G134" s="16"/>
      <c r="H134" s="28"/>
      <c r="I134" s="16"/>
      <c r="J134" s="28"/>
    </row>
    <row r="135" spans="4:10" ht="20.149999999999999" customHeight="1" x14ac:dyDescent="0.65">
      <c r="D135" s="28"/>
      <c r="E135" s="16"/>
      <c r="F135" s="28"/>
      <c r="G135" s="16"/>
      <c r="H135" s="28"/>
      <c r="I135" s="16"/>
      <c r="J135" s="28"/>
    </row>
    <row r="136" spans="4:10" ht="20.149999999999999" customHeight="1" x14ac:dyDescent="0.65">
      <c r="D136" s="28"/>
      <c r="E136" s="16"/>
      <c r="F136" s="28"/>
      <c r="G136" s="16"/>
      <c r="H136" s="28"/>
      <c r="I136" s="16"/>
      <c r="J136" s="28"/>
    </row>
    <row r="137" spans="4:10" ht="20.149999999999999" customHeight="1" x14ac:dyDescent="0.65">
      <c r="D137" s="28"/>
      <c r="E137" s="16"/>
      <c r="F137" s="28"/>
      <c r="G137" s="16"/>
      <c r="H137" s="28"/>
      <c r="I137" s="16"/>
      <c r="J137" s="28"/>
    </row>
    <row r="138" spans="4:10" ht="20.149999999999999" customHeight="1" x14ac:dyDescent="0.65">
      <c r="D138" s="28"/>
      <c r="E138" s="16"/>
      <c r="F138" s="28"/>
      <c r="G138" s="16"/>
      <c r="H138" s="28"/>
      <c r="I138" s="16"/>
      <c r="J138" s="28"/>
    </row>
    <row r="139" spans="4:10" ht="19.5" customHeight="1" x14ac:dyDescent="0.65">
      <c r="D139" s="28"/>
      <c r="E139" s="16"/>
      <c r="F139" s="28"/>
      <c r="G139" s="16"/>
      <c r="H139" s="28"/>
      <c r="I139" s="16"/>
      <c r="J139" s="28"/>
    </row>
    <row r="140" spans="4:10" ht="19.5" customHeight="1" x14ac:dyDescent="0.65">
      <c r="D140" s="28"/>
      <c r="E140" s="16"/>
      <c r="F140" s="28"/>
      <c r="G140" s="16"/>
      <c r="H140" s="28"/>
      <c r="I140" s="16"/>
      <c r="J140" s="28"/>
    </row>
    <row r="141" spans="4:10" ht="19.5" customHeight="1" x14ac:dyDescent="0.65">
      <c r="D141" s="28"/>
      <c r="E141" s="16"/>
      <c r="F141" s="28"/>
      <c r="G141" s="16"/>
      <c r="H141" s="28"/>
      <c r="I141" s="16"/>
      <c r="J141" s="28"/>
    </row>
    <row r="142" spans="4:10" ht="19.5" customHeight="1" x14ac:dyDescent="0.65">
      <c r="D142" s="28"/>
      <c r="E142" s="16"/>
      <c r="F142" s="28"/>
      <c r="G142" s="16"/>
      <c r="H142" s="28"/>
      <c r="I142" s="16"/>
      <c r="J142" s="28"/>
    </row>
    <row r="143" spans="4:10" ht="19.5" customHeight="1" x14ac:dyDescent="0.65">
      <c r="D143" s="28"/>
      <c r="E143" s="16"/>
      <c r="F143" s="28"/>
      <c r="G143" s="16"/>
      <c r="H143" s="28"/>
      <c r="I143" s="16"/>
      <c r="J143" s="28"/>
    </row>
    <row r="144" spans="4:10" ht="19.5" customHeight="1" x14ac:dyDescent="0.65">
      <c r="D144" s="28"/>
      <c r="E144" s="16"/>
      <c r="F144" s="28"/>
      <c r="G144" s="16"/>
      <c r="H144" s="28"/>
      <c r="I144" s="16"/>
      <c r="J144" s="28"/>
    </row>
    <row r="145" spans="4:10" ht="19.5" customHeight="1" x14ac:dyDescent="0.65">
      <c r="D145" s="28"/>
      <c r="E145" s="16"/>
      <c r="F145" s="28"/>
      <c r="G145" s="16"/>
      <c r="H145" s="28"/>
      <c r="I145" s="16"/>
      <c r="J145" s="28"/>
    </row>
    <row r="146" spans="4:10" ht="19.5" customHeight="1" x14ac:dyDescent="0.65">
      <c r="D146" s="28"/>
      <c r="E146" s="16"/>
      <c r="F146" s="28"/>
      <c r="G146" s="16"/>
      <c r="H146" s="28"/>
      <c r="I146" s="16"/>
      <c r="J146" s="28"/>
    </row>
    <row r="147" spans="4:10" ht="19.5" customHeight="1" x14ac:dyDescent="0.65">
      <c r="D147" s="28"/>
      <c r="E147" s="16"/>
      <c r="F147" s="28"/>
      <c r="G147" s="16"/>
      <c r="H147" s="28"/>
      <c r="I147" s="16"/>
      <c r="J147" s="28"/>
    </row>
    <row r="148" spans="4:10" ht="19.5" customHeight="1" x14ac:dyDescent="0.65">
      <c r="D148" s="28"/>
      <c r="E148" s="16"/>
      <c r="F148" s="28"/>
      <c r="G148" s="16"/>
      <c r="H148" s="28"/>
      <c r="I148" s="16"/>
      <c r="J148" s="28"/>
    </row>
    <row r="149" spans="4:10" ht="19.5" customHeight="1" x14ac:dyDescent="0.65">
      <c r="D149" s="28"/>
      <c r="E149" s="16"/>
      <c r="F149" s="28"/>
      <c r="G149" s="16"/>
      <c r="H149" s="28"/>
      <c r="I149" s="16"/>
      <c r="J149" s="28"/>
    </row>
    <row r="150" spans="4:10" ht="19.5" customHeight="1" x14ac:dyDescent="0.65">
      <c r="D150" s="28"/>
      <c r="E150" s="16"/>
      <c r="F150" s="28"/>
      <c r="G150" s="16"/>
      <c r="H150" s="28"/>
      <c r="I150" s="16"/>
      <c r="J150" s="28"/>
    </row>
    <row r="151" spans="4:10" ht="19.5" customHeight="1" x14ac:dyDescent="0.65">
      <c r="D151" s="28"/>
      <c r="E151" s="16"/>
      <c r="F151" s="28"/>
      <c r="G151" s="16"/>
      <c r="H151" s="28"/>
      <c r="I151" s="16"/>
      <c r="J151" s="28"/>
    </row>
    <row r="152" spans="4:10" ht="19.5" customHeight="1" x14ac:dyDescent="0.65">
      <c r="D152" s="28"/>
      <c r="E152" s="16"/>
      <c r="F152" s="28"/>
      <c r="G152" s="16"/>
      <c r="H152" s="28"/>
      <c r="I152" s="16"/>
      <c r="J152" s="28"/>
    </row>
    <row r="153" spans="4:10" ht="19.5" customHeight="1" x14ac:dyDescent="0.65">
      <c r="D153" s="28"/>
      <c r="E153" s="16"/>
      <c r="F153" s="28"/>
      <c r="G153" s="16"/>
      <c r="H153" s="28"/>
      <c r="I153" s="16"/>
      <c r="J153" s="28"/>
    </row>
    <row r="154" spans="4:10" ht="20.149999999999999" customHeight="1" x14ac:dyDescent="0.65">
      <c r="D154" s="28"/>
      <c r="E154" s="16"/>
      <c r="F154" s="28"/>
      <c r="G154" s="16"/>
      <c r="H154" s="28"/>
      <c r="I154" s="16"/>
      <c r="J154" s="28"/>
    </row>
    <row r="155" spans="4:10" ht="20.149999999999999" customHeight="1" x14ac:dyDescent="0.65">
      <c r="D155" s="28"/>
      <c r="E155" s="16"/>
      <c r="F155" s="28"/>
      <c r="G155" s="16"/>
      <c r="H155" s="28"/>
      <c r="I155" s="16"/>
      <c r="J155" s="28"/>
    </row>
    <row r="156" spans="4:10" ht="20.149999999999999" customHeight="1" x14ac:dyDescent="0.65">
      <c r="D156" s="28"/>
      <c r="E156" s="16"/>
      <c r="F156" s="28"/>
      <c r="G156" s="16"/>
      <c r="H156" s="28"/>
      <c r="I156" s="16"/>
      <c r="J156" s="28"/>
    </row>
    <row r="157" spans="4:10" ht="20.149999999999999" customHeight="1" x14ac:dyDescent="0.65">
      <c r="D157" s="28"/>
      <c r="E157" s="16"/>
      <c r="F157" s="28"/>
      <c r="G157" s="16"/>
    </row>
    <row r="158" spans="4:10" ht="20.149999999999999" customHeight="1" x14ac:dyDescent="0.65">
      <c r="D158" s="28"/>
      <c r="E158" s="16"/>
      <c r="F158" s="28"/>
      <c r="G158" s="16"/>
    </row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19.5" customHeight="1" x14ac:dyDescent="0.65"/>
    <row r="171" ht="20.149999999999999" customHeight="1" x14ac:dyDescent="0.65"/>
    <row r="172" ht="20.149999999999999" customHeight="1" x14ac:dyDescent="0.65"/>
    <row r="173" ht="19.5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</sheetData>
  <mergeCells count="9">
    <mergeCell ref="D81:G81"/>
    <mergeCell ref="H81:J81"/>
    <mergeCell ref="D84:J84"/>
    <mergeCell ref="D4:G4"/>
    <mergeCell ref="H4:J4"/>
    <mergeCell ref="D7:J7"/>
    <mergeCell ref="D42:G42"/>
    <mergeCell ref="H42:J42"/>
    <mergeCell ref="D45:J45"/>
  </mergeCells>
  <pageMargins left="0.7" right="0.7" top="0.48" bottom="0.5" header="0.5" footer="0.5"/>
  <pageSetup paperSize="9" scale="78" firstPageNumber="7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81"/>
  <sheetViews>
    <sheetView view="pageBreakPreview" zoomScale="70" zoomScaleNormal="100" zoomScaleSheetLayoutView="70" workbookViewId="0">
      <selection activeCell="D20" sqref="D20"/>
    </sheetView>
  </sheetViews>
  <sheetFormatPr defaultColWidth="9.09765625" defaultRowHeight="23.25" customHeight="1" x14ac:dyDescent="0.65"/>
  <cols>
    <col min="1" max="1" width="53.19921875" style="5" customWidth="1"/>
    <col min="2" max="2" width="7.796875" style="2" customWidth="1"/>
    <col min="3" max="3" width="1.3984375" style="2" customWidth="1"/>
    <col min="4" max="4" width="14.796875" style="2" customWidth="1"/>
    <col min="5" max="5" width="1.3984375" style="2" customWidth="1"/>
    <col min="6" max="6" width="14.796875" style="2" customWidth="1"/>
    <col min="7" max="7" width="1.3984375" style="2" customWidth="1"/>
    <col min="8" max="8" width="14.796875" style="2" customWidth="1"/>
    <col min="9" max="9" width="1.3984375" style="2" customWidth="1"/>
    <col min="10" max="10" width="14.3984375" style="2" customWidth="1"/>
    <col min="11" max="11" width="16" style="2" bestFit="1" customWidth="1"/>
    <col min="12" max="12" width="13.09765625" style="2" bestFit="1" customWidth="1"/>
    <col min="13" max="16384" width="9.09765625" style="2"/>
  </cols>
  <sheetData>
    <row r="1" spans="1:10" ht="23.25" customHeight="1" x14ac:dyDescent="0.7">
      <c r="A1" s="45" t="s">
        <v>0</v>
      </c>
      <c r="B1" s="10"/>
      <c r="C1" s="10"/>
      <c r="D1" s="20"/>
      <c r="E1" s="46"/>
      <c r="F1" s="20"/>
      <c r="G1" s="46"/>
      <c r="H1" s="20"/>
      <c r="I1" s="46"/>
      <c r="J1" s="20"/>
    </row>
    <row r="2" spans="1:10" ht="23.25" customHeight="1" x14ac:dyDescent="0.7">
      <c r="A2" s="47" t="s">
        <v>55</v>
      </c>
      <c r="B2" s="6"/>
      <c r="C2" s="6"/>
      <c r="D2" s="7"/>
      <c r="E2" s="7"/>
      <c r="F2" s="222"/>
      <c r="G2" s="7"/>
      <c r="H2" s="7"/>
      <c r="I2" s="7"/>
      <c r="J2" s="222"/>
    </row>
    <row r="3" spans="1:10" ht="23.25" customHeight="1" x14ac:dyDescent="0.7">
      <c r="A3" s="37"/>
      <c r="B3" s="48"/>
      <c r="C3" s="48"/>
      <c r="D3" s="48"/>
      <c r="E3" s="4"/>
      <c r="F3" s="48"/>
      <c r="G3" s="7"/>
      <c r="H3" s="7"/>
      <c r="I3" s="7"/>
      <c r="J3" s="222"/>
    </row>
    <row r="4" spans="1:10" ht="23.25" customHeight="1" x14ac:dyDescent="0.7">
      <c r="B4" s="6"/>
      <c r="C4" s="6"/>
      <c r="D4" s="254" t="s">
        <v>2</v>
      </c>
      <c r="E4" s="254"/>
      <c r="F4" s="254"/>
      <c r="G4" s="7"/>
      <c r="H4" s="254" t="s">
        <v>3</v>
      </c>
      <c r="I4" s="254"/>
      <c r="J4" s="254"/>
    </row>
    <row r="5" spans="1:10" ht="46.5" customHeight="1" x14ac:dyDescent="0.7">
      <c r="B5" s="6"/>
      <c r="C5" s="6"/>
      <c r="D5" s="256" t="s">
        <v>56</v>
      </c>
      <c r="E5" s="257"/>
      <c r="F5" s="257"/>
      <c r="G5" s="7"/>
      <c r="H5" s="256" t="s">
        <v>56</v>
      </c>
      <c r="I5" s="257"/>
      <c r="J5" s="257"/>
    </row>
    <row r="6" spans="1:10" ht="23.25" customHeight="1" x14ac:dyDescent="0.65">
      <c r="B6" s="10" t="s">
        <v>6</v>
      </c>
      <c r="C6" s="10"/>
      <c r="D6" s="6">
        <v>2562</v>
      </c>
      <c r="E6" s="6"/>
      <c r="F6" s="6">
        <v>2561</v>
      </c>
      <c r="G6" s="6"/>
      <c r="H6" s="6">
        <v>2562</v>
      </c>
      <c r="I6" s="6"/>
      <c r="J6" s="6">
        <v>2561</v>
      </c>
    </row>
    <row r="7" spans="1:10" ht="23.25" customHeight="1" x14ac:dyDescent="0.65">
      <c r="A7" s="49"/>
      <c r="B7" s="10"/>
      <c r="C7" s="10"/>
      <c r="D7" s="255" t="s">
        <v>7</v>
      </c>
      <c r="E7" s="255"/>
      <c r="F7" s="255"/>
      <c r="G7" s="255"/>
      <c r="H7" s="255"/>
      <c r="I7" s="255"/>
      <c r="J7" s="255"/>
    </row>
    <row r="8" spans="1:10" ht="23.25" customHeight="1" x14ac:dyDescent="0.7">
      <c r="A8" s="12" t="s">
        <v>57</v>
      </c>
      <c r="B8" s="10"/>
      <c r="C8" s="10"/>
      <c r="D8" s="10"/>
      <c r="E8" s="10"/>
      <c r="F8" s="223"/>
      <c r="G8" s="10"/>
      <c r="H8" s="10"/>
      <c r="I8" s="10"/>
      <c r="J8" s="223"/>
    </row>
    <row r="9" spans="1:10" ht="23.25" customHeight="1" x14ac:dyDescent="0.65">
      <c r="A9" s="50" t="s">
        <v>58</v>
      </c>
      <c r="B9" s="10" t="s">
        <v>275</v>
      </c>
      <c r="C9" s="10"/>
      <c r="D9" s="32">
        <v>31843166597</v>
      </c>
      <c r="E9" s="22"/>
      <c r="F9" s="32">
        <v>29025855290</v>
      </c>
      <c r="G9" s="22"/>
      <c r="H9" s="51">
        <v>16222490322</v>
      </c>
      <c r="I9" s="22"/>
      <c r="J9" s="51">
        <v>15281385583</v>
      </c>
    </row>
    <row r="10" spans="1:10" ht="21.75" customHeight="1" x14ac:dyDescent="0.65">
      <c r="A10" t="s">
        <v>240</v>
      </c>
      <c r="B10" s="231" t="s">
        <v>275</v>
      </c>
      <c r="C10" s="10"/>
      <c r="D10" s="32">
        <v>851460677</v>
      </c>
      <c r="E10" s="22"/>
      <c r="F10" s="32">
        <v>733018504</v>
      </c>
      <c r="G10" s="22"/>
      <c r="H10" s="51">
        <v>333825349</v>
      </c>
      <c r="I10" s="22"/>
      <c r="J10" s="51">
        <v>260516972</v>
      </c>
    </row>
    <row r="11" spans="1:10" ht="21.75" customHeight="1" x14ac:dyDescent="0.65">
      <c r="A11" s="244" t="s">
        <v>241</v>
      </c>
      <c r="B11" s="229"/>
      <c r="C11" s="229"/>
      <c r="D11" s="32"/>
      <c r="E11" s="22"/>
      <c r="F11" s="32"/>
      <c r="G11" s="22"/>
      <c r="H11" s="51"/>
      <c r="I11" s="22"/>
      <c r="J11" s="51"/>
    </row>
    <row r="12" spans="1:10" ht="21.75" customHeight="1" x14ac:dyDescent="0.65">
      <c r="A12" s="244" t="s">
        <v>260</v>
      </c>
      <c r="B12" s="229"/>
      <c r="C12" s="229"/>
      <c r="D12" s="32"/>
      <c r="E12" s="22"/>
      <c r="F12" s="32"/>
      <c r="G12" s="22"/>
      <c r="H12" s="51"/>
      <c r="I12" s="22"/>
      <c r="J12" s="51"/>
    </row>
    <row r="13" spans="1:10" ht="21.75" customHeight="1" x14ac:dyDescent="0.65">
      <c r="A13" s="244" t="s">
        <v>245</v>
      </c>
      <c r="B13" s="229"/>
      <c r="C13" s="229"/>
      <c r="D13" s="32"/>
      <c r="E13" s="22"/>
      <c r="F13" s="32"/>
      <c r="G13" s="22"/>
      <c r="H13" s="51"/>
      <c r="I13" s="22"/>
      <c r="J13" s="51"/>
    </row>
    <row r="14" spans="1:10" ht="21.75" customHeight="1" x14ac:dyDescent="0.65">
      <c r="A14" s="244" t="s">
        <v>261</v>
      </c>
      <c r="B14" s="229"/>
      <c r="C14" s="229"/>
      <c r="D14" s="32"/>
      <c r="E14" s="22"/>
      <c r="F14" s="32"/>
      <c r="G14" s="22"/>
      <c r="H14" s="51"/>
      <c r="I14" s="22"/>
      <c r="J14" s="51"/>
    </row>
    <row r="15" spans="1:10" ht="21.75" customHeight="1" x14ac:dyDescent="0.65">
      <c r="A15" s="50" t="s">
        <v>59</v>
      </c>
      <c r="B15" s="10">
        <v>25</v>
      </c>
      <c r="C15" s="10"/>
      <c r="D15" s="32">
        <v>1120527271</v>
      </c>
      <c r="E15" s="22"/>
      <c r="F15" s="32">
        <v>1207833474</v>
      </c>
      <c r="G15" s="22"/>
      <c r="H15" s="28">
        <v>0</v>
      </c>
      <c r="I15" s="22"/>
      <c r="J15" s="28">
        <v>0</v>
      </c>
    </row>
    <row r="16" spans="1:10" ht="21.75" customHeight="1" x14ac:dyDescent="0.65">
      <c r="A16" s="50" t="s">
        <v>209</v>
      </c>
      <c r="B16" s="247">
        <v>25</v>
      </c>
      <c r="C16" s="10"/>
      <c r="D16" s="32">
        <v>2904236972</v>
      </c>
      <c r="E16" s="22"/>
      <c r="F16" s="32">
        <v>2761736087</v>
      </c>
      <c r="G16" s="22"/>
      <c r="H16" s="28">
        <v>0</v>
      </c>
      <c r="I16" s="22"/>
      <c r="J16" s="28">
        <v>0</v>
      </c>
    </row>
    <row r="17" spans="1:12" ht="21.75" customHeight="1" x14ac:dyDescent="0.65">
      <c r="A17" s="50" t="s">
        <v>60</v>
      </c>
      <c r="B17" s="247" t="s">
        <v>271</v>
      </c>
      <c r="C17" s="10"/>
      <c r="D17" s="32">
        <v>187169749</v>
      </c>
      <c r="E17" s="22"/>
      <c r="F17" s="32">
        <v>115143290</v>
      </c>
      <c r="G17" s="22"/>
      <c r="H17" s="51">
        <v>15550850092</v>
      </c>
      <c r="I17" s="22"/>
      <c r="J17" s="51">
        <v>5065987189</v>
      </c>
    </row>
    <row r="18" spans="1:12" ht="21.75" hidden="1" customHeight="1" x14ac:dyDescent="0.65">
      <c r="A18" s="197" t="s">
        <v>199</v>
      </c>
      <c r="B18" s="247">
        <v>40</v>
      </c>
      <c r="C18" s="10"/>
      <c r="D18" s="32"/>
      <c r="E18" s="22"/>
      <c r="F18" s="32">
        <v>0</v>
      </c>
      <c r="G18" s="22"/>
      <c r="H18" s="32"/>
      <c r="I18" s="22"/>
      <c r="J18" s="32">
        <v>0</v>
      </c>
    </row>
    <row r="19" spans="1:12" ht="21.75" customHeight="1" x14ac:dyDescent="0.65">
      <c r="A19" s="50" t="s">
        <v>61</v>
      </c>
      <c r="B19" s="247" t="s">
        <v>276</v>
      </c>
      <c r="C19" s="10"/>
      <c r="D19" s="32">
        <v>1683415423</v>
      </c>
      <c r="E19" s="22"/>
      <c r="F19" s="32">
        <v>1613078936</v>
      </c>
      <c r="G19" s="22"/>
      <c r="H19" s="51">
        <v>2028045346</v>
      </c>
      <c r="I19" s="22"/>
      <c r="J19" s="51">
        <v>1676614636</v>
      </c>
    </row>
    <row r="20" spans="1:12" ht="21.75" customHeight="1" x14ac:dyDescent="0.7">
      <c r="A20" s="18" t="s">
        <v>62</v>
      </c>
      <c r="B20" s="247"/>
      <c r="C20" s="10"/>
      <c r="D20" s="53">
        <f>SUM(D9:D19)</f>
        <v>38589976689</v>
      </c>
      <c r="E20" s="46"/>
      <c r="F20" s="53">
        <f>SUM(F9:F19)</f>
        <v>35456665581</v>
      </c>
      <c r="G20" s="46"/>
      <c r="H20" s="53">
        <f>SUM(H9:H19)</f>
        <v>34135211109</v>
      </c>
      <c r="I20" s="46"/>
      <c r="J20" s="53">
        <f>SUM(J9:J19)</f>
        <v>22284504380</v>
      </c>
      <c r="K20" s="187"/>
      <c r="L20" s="187"/>
    </row>
    <row r="21" spans="1:12" ht="12.75" customHeight="1" x14ac:dyDescent="0.7">
      <c r="A21" s="21"/>
      <c r="B21" s="247"/>
      <c r="C21" s="10"/>
      <c r="D21" s="20"/>
      <c r="E21" s="46"/>
      <c r="F21" s="20"/>
      <c r="G21" s="46"/>
      <c r="H21" s="20"/>
      <c r="I21" s="46"/>
      <c r="J21" s="20"/>
    </row>
    <row r="22" spans="1:12" ht="21.75" customHeight="1" x14ac:dyDescent="0.7">
      <c r="A22" s="12" t="s">
        <v>63</v>
      </c>
      <c r="B22" s="10"/>
      <c r="C22" s="10"/>
      <c r="D22" s="22"/>
      <c r="E22" s="22"/>
      <c r="F22" s="22"/>
      <c r="G22" s="22"/>
      <c r="H22" s="22"/>
      <c r="I22" s="22"/>
      <c r="J22" s="22"/>
    </row>
    <row r="23" spans="1:12" ht="21.75" customHeight="1" x14ac:dyDescent="0.65">
      <c r="A23" s="50" t="s">
        <v>64</v>
      </c>
      <c r="B23" s="10">
        <v>5</v>
      </c>
      <c r="C23" s="10"/>
      <c r="D23" s="184">
        <v>15480793657</v>
      </c>
      <c r="E23" s="51"/>
      <c r="F23" s="184">
        <f>14142424365+617819</f>
        <v>14143042184</v>
      </c>
      <c r="G23" s="51"/>
      <c r="H23" s="51">
        <v>8650472549</v>
      </c>
      <c r="I23" s="51"/>
      <c r="J23" s="51">
        <v>8360132764</v>
      </c>
    </row>
    <row r="24" spans="1:12" ht="21.75" customHeight="1" x14ac:dyDescent="0.65">
      <c r="A24" s="197" t="s">
        <v>242</v>
      </c>
      <c r="B24" s="10">
        <v>5</v>
      </c>
      <c r="C24" s="10"/>
      <c r="D24" s="51">
        <v>393999648</v>
      </c>
      <c r="E24" s="51"/>
      <c r="F24" s="51">
        <v>332150484</v>
      </c>
      <c r="G24" s="51"/>
      <c r="H24" s="51">
        <v>145721989</v>
      </c>
      <c r="I24" s="54"/>
      <c r="J24" s="51">
        <v>112911128</v>
      </c>
    </row>
    <row r="25" spans="1:12" ht="21.75" customHeight="1" x14ac:dyDescent="0.65">
      <c r="A25" s="245" t="s">
        <v>243</v>
      </c>
      <c r="B25" s="229"/>
      <c r="C25" s="229"/>
      <c r="D25" s="51"/>
      <c r="E25" s="51"/>
      <c r="F25" s="51"/>
      <c r="G25" s="51"/>
      <c r="H25" s="51"/>
      <c r="I25" s="54"/>
      <c r="J25" s="51"/>
    </row>
    <row r="26" spans="1:12" ht="21.75" customHeight="1" x14ac:dyDescent="0.65">
      <c r="A26" s="245" t="s">
        <v>262</v>
      </c>
      <c r="B26" s="229"/>
      <c r="C26" s="229"/>
      <c r="D26" s="51"/>
      <c r="E26" s="51"/>
      <c r="F26" s="51"/>
      <c r="G26" s="51"/>
      <c r="H26" s="51"/>
      <c r="I26" s="54"/>
      <c r="J26" s="51"/>
    </row>
    <row r="27" spans="1:12" ht="21.75" customHeight="1" x14ac:dyDescent="0.65">
      <c r="A27" s="245" t="s">
        <v>244</v>
      </c>
      <c r="B27" s="229"/>
      <c r="C27" s="229"/>
      <c r="D27" s="51"/>
      <c r="E27" s="51"/>
      <c r="F27" s="51"/>
      <c r="G27" s="51"/>
      <c r="H27" s="51"/>
      <c r="I27" s="54"/>
      <c r="J27" s="51"/>
    </row>
    <row r="28" spans="1:12" ht="21.75" customHeight="1" x14ac:dyDescent="0.65">
      <c r="A28" s="245" t="s">
        <v>263</v>
      </c>
      <c r="B28" s="229"/>
      <c r="C28" s="229"/>
      <c r="D28" s="51"/>
      <c r="E28" s="51"/>
      <c r="F28" s="51"/>
      <c r="G28" s="51"/>
      <c r="H28" s="51"/>
      <c r="I28" s="54"/>
      <c r="J28" s="51"/>
    </row>
    <row r="29" spans="1:12" ht="21.75" customHeight="1" x14ac:dyDescent="0.65">
      <c r="A29" s="50" t="s">
        <v>65</v>
      </c>
      <c r="B29" s="10"/>
      <c r="C29" s="10"/>
      <c r="D29" s="51">
        <v>378503657</v>
      </c>
      <c r="E29" s="51"/>
      <c r="F29" s="51">
        <v>423005969</v>
      </c>
      <c r="G29" s="51"/>
      <c r="H29" s="28">
        <v>0</v>
      </c>
      <c r="I29" s="54"/>
      <c r="J29" s="28">
        <v>0</v>
      </c>
    </row>
    <row r="30" spans="1:12" ht="21.75" customHeight="1" x14ac:dyDescent="0.65">
      <c r="A30" s="50" t="s">
        <v>210</v>
      </c>
      <c r="B30" s="10"/>
      <c r="C30" s="10"/>
      <c r="D30" s="51">
        <v>1833045051</v>
      </c>
      <c r="E30" s="51"/>
      <c r="F30" s="51">
        <f>1565354977-617819</f>
        <v>1564737158</v>
      </c>
      <c r="G30" s="51"/>
      <c r="H30" s="28">
        <v>0</v>
      </c>
      <c r="I30" s="54"/>
      <c r="J30" s="28">
        <v>0</v>
      </c>
    </row>
    <row r="31" spans="1:12" ht="23.25" customHeight="1" x14ac:dyDescent="0.65">
      <c r="A31" s="50" t="s">
        <v>66</v>
      </c>
      <c r="B31" s="10">
        <v>5</v>
      </c>
      <c r="C31" s="10"/>
      <c r="D31" s="51">
        <v>6838814813</v>
      </c>
      <c r="E31" s="51"/>
      <c r="F31" s="51">
        <v>6114292602</v>
      </c>
      <c r="G31" s="51"/>
      <c r="H31" s="184">
        <v>4498908542</v>
      </c>
      <c r="I31" s="51"/>
      <c r="J31" s="184">
        <v>4218161364</v>
      </c>
    </row>
    <row r="32" spans="1:12" ht="21.9" customHeight="1" x14ac:dyDescent="0.65">
      <c r="A32" s="37" t="s">
        <v>67</v>
      </c>
      <c r="B32" s="10" t="s">
        <v>277</v>
      </c>
      <c r="C32" s="10"/>
      <c r="D32" s="51">
        <v>811468750</v>
      </c>
      <c r="E32" s="51"/>
      <c r="F32" s="51">
        <f>418392867+7939906</f>
        <v>426332773</v>
      </c>
      <c r="G32" s="51"/>
      <c r="H32" s="51">
        <v>1183462145</v>
      </c>
      <c r="I32" s="51"/>
      <c r="J32" s="51">
        <v>1184608506</v>
      </c>
    </row>
    <row r="33" spans="1:14" ht="21.9" customHeight="1" x14ac:dyDescent="0.7">
      <c r="A33" s="18" t="s">
        <v>68</v>
      </c>
      <c r="B33" s="10"/>
      <c r="C33" s="10"/>
      <c r="D33" s="53">
        <f>SUM(D23:D32)</f>
        <v>25736625576</v>
      </c>
      <c r="E33" s="55"/>
      <c r="F33" s="53">
        <f>SUM(F23:F32)</f>
        <v>23003561170</v>
      </c>
      <c r="G33" s="55"/>
      <c r="H33" s="53">
        <f>SUM(H23:H32)</f>
        <v>14478565225</v>
      </c>
      <c r="I33" s="55"/>
      <c r="J33" s="53">
        <f>SUM(J23:J32)</f>
        <v>13875813762</v>
      </c>
    </row>
    <row r="34" spans="1:14" ht="21.9" customHeight="1" x14ac:dyDescent="0.7">
      <c r="A34" s="18"/>
      <c r="B34" s="10"/>
      <c r="C34" s="10"/>
      <c r="D34" s="55"/>
      <c r="E34" s="55"/>
      <c r="F34" s="55"/>
      <c r="G34" s="55"/>
      <c r="H34" s="55"/>
      <c r="I34" s="55"/>
      <c r="J34" s="55"/>
    </row>
    <row r="35" spans="1:14" ht="21.9" customHeight="1" x14ac:dyDescent="0.7">
      <c r="A35" s="18" t="s">
        <v>211</v>
      </c>
      <c r="B35" s="10"/>
      <c r="C35" s="10"/>
      <c r="D35" s="55"/>
      <c r="E35" s="55"/>
      <c r="F35" s="55"/>
      <c r="G35" s="55"/>
      <c r="H35" s="55"/>
      <c r="I35" s="55"/>
      <c r="J35" s="55"/>
    </row>
    <row r="36" spans="1:14" ht="21.75" customHeight="1" x14ac:dyDescent="0.65">
      <c r="A36" s="37" t="s">
        <v>212</v>
      </c>
      <c r="B36" s="207">
        <v>12</v>
      </c>
      <c r="C36" s="207"/>
      <c r="D36" s="14">
        <v>1340163899</v>
      </c>
      <c r="E36" s="14"/>
      <c r="F36" s="14">
        <v>1089896163</v>
      </c>
      <c r="G36" s="14"/>
      <c r="H36" s="192">
        <v>0</v>
      </c>
      <c r="I36" s="192"/>
      <c r="J36" s="192">
        <v>0</v>
      </c>
      <c r="L36" s="52"/>
    </row>
    <row r="37" spans="1:14" ht="21.75" customHeight="1" x14ac:dyDescent="0.65">
      <c r="A37" s="37" t="s">
        <v>213</v>
      </c>
      <c r="B37" s="207">
        <v>12</v>
      </c>
      <c r="C37" s="10"/>
      <c r="D37" s="56">
        <v>-47905602</v>
      </c>
      <c r="E37" s="14"/>
      <c r="F37" s="56">
        <v>-102745044</v>
      </c>
      <c r="G37" s="14"/>
      <c r="H37" s="191">
        <v>0</v>
      </c>
      <c r="I37" s="192"/>
      <c r="J37" s="191">
        <v>0</v>
      </c>
      <c r="L37" s="52"/>
    </row>
    <row r="38" spans="1:14" ht="21.9" customHeight="1" x14ac:dyDescent="0.7">
      <c r="A38" s="18" t="s">
        <v>69</v>
      </c>
      <c r="B38" s="10"/>
      <c r="C38" s="10"/>
      <c r="D38" s="20">
        <f>SUM(D20,-D33,D36:D37)</f>
        <v>14145609410</v>
      </c>
      <c r="E38" s="46"/>
      <c r="F38" s="20">
        <f>SUM(F20,-F33,F36:F37)</f>
        <v>13440255530</v>
      </c>
      <c r="G38" s="46"/>
      <c r="H38" s="20">
        <f>SUM(H20,-H33,H36)</f>
        <v>19656645884</v>
      </c>
      <c r="I38" s="46"/>
      <c r="J38" s="20">
        <f>SUM(J20,-J33,J36)</f>
        <v>8408690618</v>
      </c>
    </row>
    <row r="39" spans="1:14" ht="21.75" customHeight="1" x14ac:dyDescent="0.65">
      <c r="A39" s="37" t="s">
        <v>70</v>
      </c>
      <c r="B39" s="10">
        <v>30</v>
      </c>
      <c r="C39" s="10"/>
      <c r="D39" s="206">
        <v>-2336357717</v>
      </c>
      <c r="E39" s="14"/>
      <c r="F39" s="206">
        <v>-2056902384</v>
      </c>
      <c r="G39" s="14"/>
      <c r="H39" s="56">
        <v>-1041171683</v>
      </c>
      <c r="I39" s="14"/>
      <c r="J39" s="56">
        <v>-845514108</v>
      </c>
      <c r="L39" s="52"/>
    </row>
    <row r="40" spans="1:14" ht="21.75" customHeight="1" thickBot="1" x14ac:dyDescent="0.75">
      <c r="A40" s="18" t="s">
        <v>71</v>
      </c>
      <c r="B40" s="10"/>
      <c r="C40" s="10"/>
      <c r="D40" s="61">
        <f>SUM(D38:D39)</f>
        <v>11809251693</v>
      </c>
      <c r="E40" s="20"/>
      <c r="F40" s="61">
        <f>SUM(F38:F39)</f>
        <v>11383353146</v>
      </c>
      <c r="G40" s="20"/>
      <c r="H40" s="61">
        <f>SUM(H38:H39)</f>
        <v>18615474201</v>
      </c>
      <c r="I40" s="20"/>
      <c r="J40" s="61">
        <f>SUM(J38:J39)</f>
        <v>7563176510</v>
      </c>
    </row>
    <row r="41" spans="1:14" ht="21.75" customHeight="1" thickTop="1" x14ac:dyDescent="0.7">
      <c r="A41" s="18"/>
      <c r="B41" s="10"/>
      <c r="C41" s="10"/>
      <c r="D41" s="196"/>
      <c r="E41" s="20"/>
      <c r="F41" s="196"/>
      <c r="G41" s="20"/>
      <c r="H41" s="46"/>
      <c r="I41" s="20"/>
      <c r="J41" s="46"/>
    </row>
    <row r="42" spans="1:14" ht="21.75" customHeight="1" x14ac:dyDescent="0.7">
      <c r="A42" s="45" t="s">
        <v>0</v>
      </c>
      <c r="B42" s="10"/>
      <c r="C42" s="10"/>
      <c r="D42" s="20"/>
      <c r="E42" s="46"/>
      <c r="F42" s="20"/>
      <c r="G42" s="46"/>
      <c r="H42" s="20"/>
      <c r="I42" s="46"/>
      <c r="J42" s="20"/>
    </row>
    <row r="43" spans="1:14" ht="21.75" customHeight="1" x14ac:dyDescent="0.7">
      <c r="A43" s="4" t="s">
        <v>55</v>
      </c>
      <c r="B43" s="6"/>
      <c r="C43" s="6"/>
      <c r="D43" s="65"/>
      <c r="E43" s="7"/>
      <c r="F43" s="65"/>
      <c r="G43" s="7"/>
      <c r="H43" s="7"/>
      <c r="I43" s="7"/>
      <c r="J43" s="222"/>
    </row>
    <row r="44" spans="1:14" ht="21.75" customHeight="1" x14ac:dyDescent="0.7">
      <c r="A44" s="37"/>
      <c r="B44" s="48"/>
      <c r="C44" s="48"/>
      <c r="D44" s="5"/>
      <c r="E44" s="18"/>
      <c r="F44" s="5"/>
      <c r="G44" s="7"/>
      <c r="H44" s="7"/>
      <c r="I44" s="7"/>
      <c r="J44" s="222"/>
    </row>
    <row r="45" spans="1:14" ht="21.75" customHeight="1" x14ac:dyDescent="0.7">
      <c r="B45" s="6"/>
      <c r="C45" s="6"/>
      <c r="D45" s="254" t="s">
        <v>2</v>
      </c>
      <c r="E45" s="254"/>
      <c r="F45" s="254"/>
      <c r="G45" s="7"/>
      <c r="H45" s="254" t="s">
        <v>3</v>
      </c>
      <c r="I45" s="254"/>
      <c r="J45" s="254"/>
    </row>
    <row r="46" spans="1:14" ht="43.5" customHeight="1" x14ac:dyDescent="0.7">
      <c r="B46" s="6"/>
      <c r="C46" s="6"/>
      <c r="D46" s="256" t="s">
        <v>56</v>
      </c>
      <c r="E46" s="257"/>
      <c r="F46" s="257"/>
      <c r="G46" s="7"/>
      <c r="H46" s="256" t="s">
        <v>56</v>
      </c>
      <c r="I46" s="257"/>
      <c r="J46" s="257"/>
      <c r="N46" s="215"/>
    </row>
    <row r="47" spans="1:14" ht="21.75" customHeight="1" x14ac:dyDescent="0.65">
      <c r="B47" s="10" t="s">
        <v>6</v>
      </c>
      <c r="C47" s="10"/>
      <c r="D47" s="6">
        <v>2562</v>
      </c>
      <c r="E47" s="6"/>
      <c r="F47" s="6">
        <v>2561</v>
      </c>
      <c r="G47" s="6"/>
      <c r="H47" s="6">
        <v>2562</v>
      </c>
      <c r="I47" s="6"/>
      <c r="J47" s="6">
        <v>2561</v>
      </c>
    </row>
    <row r="48" spans="1:14" ht="21.75" customHeight="1" x14ac:dyDescent="0.65">
      <c r="B48" s="10"/>
      <c r="C48" s="10"/>
      <c r="D48" s="255" t="s">
        <v>7</v>
      </c>
      <c r="E48" s="255"/>
      <c r="F48" s="255"/>
      <c r="G48" s="255"/>
      <c r="H48" s="255"/>
      <c r="I48" s="255"/>
      <c r="J48" s="255"/>
    </row>
    <row r="49" spans="1:14" ht="23.25" customHeight="1" x14ac:dyDescent="0.7">
      <c r="A49" s="18" t="s">
        <v>72</v>
      </c>
      <c r="B49" s="10"/>
      <c r="C49" s="10"/>
      <c r="D49" s="20"/>
      <c r="E49" s="46"/>
      <c r="F49" s="20"/>
      <c r="G49" s="46"/>
      <c r="H49" s="20"/>
      <c r="I49" s="46"/>
      <c r="J49" s="20"/>
    </row>
    <row r="50" spans="1:14" ht="23.25" customHeight="1" x14ac:dyDescent="0.7">
      <c r="A50" s="12" t="s">
        <v>153</v>
      </c>
      <c r="B50" s="10"/>
      <c r="C50" s="10"/>
      <c r="D50" s="20"/>
      <c r="E50" s="46"/>
      <c r="F50" s="20"/>
      <c r="G50" s="46"/>
      <c r="H50" s="20"/>
      <c r="I50" s="46"/>
      <c r="J50" s="20"/>
      <c r="N50" s="78"/>
    </row>
    <row r="51" spans="1:14" ht="23.25" customHeight="1" x14ac:dyDescent="0.65">
      <c r="A51" s="5" t="s">
        <v>246</v>
      </c>
      <c r="B51" s="10"/>
      <c r="C51" s="10"/>
      <c r="D51" s="22">
        <v>-176866113</v>
      </c>
      <c r="E51" s="22"/>
      <c r="F51" s="22">
        <v>28946025</v>
      </c>
      <c r="G51" s="22"/>
      <c r="H51" s="204">
        <v>0</v>
      </c>
      <c r="I51" s="14"/>
      <c r="J51" s="204">
        <v>0</v>
      </c>
      <c r="K51" s="22"/>
      <c r="N51" s="215"/>
    </row>
    <row r="52" spans="1:14" ht="21.75" customHeight="1" x14ac:dyDescent="0.65">
      <c r="A52" s="197" t="s">
        <v>207</v>
      </c>
      <c r="B52" s="10">
        <v>30</v>
      </c>
      <c r="C52" s="10"/>
      <c r="D52" s="22">
        <v>71566027</v>
      </c>
      <c r="E52" s="22"/>
      <c r="F52" s="22">
        <v>-220850836</v>
      </c>
      <c r="G52" s="22"/>
      <c r="H52" s="22">
        <f>70596240-1</f>
        <v>70596239</v>
      </c>
      <c r="I52" s="22"/>
      <c r="J52" s="22">
        <v>-218613739</v>
      </c>
      <c r="K52" s="22"/>
    </row>
    <row r="53" spans="1:14" ht="21.75" hidden="1" customHeight="1" x14ac:dyDescent="0.65">
      <c r="A53" s="37" t="s">
        <v>74</v>
      </c>
      <c r="B53" s="10"/>
      <c r="C53" s="10"/>
      <c r="D53" s="22"/>
      <c r="E53" s="22"/>
      <c r="F53" s="22"/>
      <c r="G53" s="22"/>
      <c r="H53" s="22"/>
      <c r="I53" s="22"/>
      <c r="J53" s="22"/>
      <c r="K53" s="22"/>
    </row>
    <row r="54" spans="1:14" ht="21.75" hidden="1" customHeight="1" x14ac:dyDescent="0.65">
      <c r="A54" s="198" t="s">
        <v>154</v>
      </c>
      <c r="B54" s="10"/>
      <c r="C54" s="10"/>
      <c r="D54" s="22"/>
      <c r="E54" s="22"/>
      <c r="F54" s="22"/>
      <c r="G54" s="22"/>
      <c r="H54" s="22"/>
      <c r="I54" s="22"/>
      <c r="J54" s="22"/>
      <c r="K54" s="22"/>
    </row>
    <row r="55" spans="1:14" ht="21.75" customHeight="1" x14ac:dyDescent="0.7">
      <c r="A55" s="18" t="s">
        <v>156</v>
      </c>
      <c r="B55" s="10"/>
      <c r="C55" s="10"/>
      <c r="D55" s="53">
        <f>SUM(D51:D54)</f>
        <v>-105300086</v>
      </c>
      <c r="E55" s="20"/>
      <c r="F55" s="53">
        <f>SUM(F51:F54)</f>
        <v>-191904811</v>
      </c>
      <c r="G55" s="59"/>
      <c r="H55" s="53">
        <f>SUM(H51:H54)</f>
        <v>70596239</v>
      </c>
      <c r="I55" s="59"/>
      <c r="J55" s="53">
        <f>SUM(J51:J54)</f>
        <v>-218613739</v>
      </c>
      <c r="K55" s="22"/>
    </row>
    <row r="56" spans="1:14" ht="21.75" customHeight="1" x14ac:dyDescent="0.7">
      <c r="A56" s="18"/>
      <c r="B56" s="10"/>
      <c r="C56" s="10"/>
      <c r="D56" s="55"/>
      <c r="E56" s="20"/>
      <c r="F56" s="55"/>
      <c r="G56" s="59"/>
      <c r="H56" s="55"/>
      <c r="I56" s="59"/>
      <c r="J56" s="55"/>
      <c r="K56" s="22"/>
    </row>
    <row r="57" spans="1:14" ht="21.75" customHeight="1" x14ac:dyDescent="0.7">
      <c r="A57" s="12" t="s">
        <v>155</v>
      </c>
      <c r="B57" s="10"/>
      <c r="C57" s="10"/>
      <c r="D57" s="22"/>
      <c r="E57" s="22"/>
      <c r="F57" s="22"/>
      <c r="G57" s="22"/>
      <c r="H57" s="22"/>
      <c r="I57" s="22"/>
      <c r="J57" s="22"/>
      <c r="K57" s="22"/>
    </row>
    <row r="58" spans="1:14" ht="21.75" customHeight="1" x14ac:dyDescent="0.65">
      <c r="A58" s="37" t="s">
        <v>248</v>
      </c>
      <c r="B58" s="10"/>
      <c r="C58" s="10"/>
      <c r="D58" s="22"/>
      <c r="E58" s="22"/>
      <c r="F58" s="22"/>
      <c r="G58" s="22"/>
      <c r="H58" s="22"/>
      <c r="I58" s="22"/>
      <c r="J58" s="22"/>
      <c r="K58" s="22"/>
    </row>
    <row r="59" spans="1:14" ht="21.75" customHeight="1" x14ac:dyDescent="0.65">
      <c r="A59" s="62" t="s">
        <v>247</v>
      </c>
      <c r="B59" s="10">
        <v>30</v>
      </c>
      <c r="C59" s="10"/>
      <c r="D59" s="32">
        <v>0</v>
      </c>
      <c r="E59" s="22"/>
      <c r="F59" s="32">
        <v>-26483672</v>
      </c>
      <c r="G59" s="22"/>
      <c r="H59" s="32">
        <v>0</v>
      </c>
      <c r="I59" s="22"/>
      <c r="J59" s="32">
        <v>-13880572</v>
      </c>
      <c r="K59" s="22"/>
    </row>
    <row r="60" spans="1:14" ht="21.75" hidden="1" customHeight="1" x14ac:dyDescent="0.7">
      <c r="A60" s="18" t="s">
        <v>157</v>
      </c>
      <c r="B60" s="10"/>
      <c r="C60" s="10"/>
      <c r="D60" s="53">
        <f>SUM(D58:D59)</f>
        <v>0</v>
      </c>
      <c r="E60" s="20"/>
      <c r="F60" s="53">
        <f>SUM(F58:F59)</f>
        <v>-26483672</v>
      </c>
      <c r="G60" s="59"/>
      <c r="H60" s="53">
        <f>SUM(H58:H59)</f>
        <v>0</v>
      </c>
      <c r="I60" s="59"/>
      <c r="J60" s="53">
        <f>SUM(J58:J59)</f>
        <v>-13880572</v>
      </c>
      <c r="K60" s="22"/>
    </row>
    <row r="61" spans="1:14" s="60" customFormat="1" ht="21.75" customHeight="1" x14ac:dyDescent="0.7">
      <c r="A61" s="18" t="s">
        <v>137</v>
      </c>
      <c r="B61" s="58"/>
      <c r="C61" s="58"/>
      <c r="D61" s="246">
        <f>SUM(D51,D52,D59)</f>
        <v>-105300086</v>
      </c>
      <c r="E61" s="20"/>
      <c r="F61" s="53">
        <f>SUM(F51,F52,F59)</f>
        <v>-218388483</v>
      </c>
      <c r="G61" s="59"/>
      <c r="H61" s="53">
        <f>SUM(H51,H52,H59)</f>
        <v>70596239</v>
      </c>
      <c r="I61" s="59"/>
      <c r="J61" s="53">
        <f>SUM(J51,J52,J59)</f>
        <v>-232494311</v>
      </c>
    </row>
    <row r="62" spans="1:14" ht="23.25" customHeight="1" thickBot="1" x14ac:dyDescent="0.75">
      <c r="A62" s="18" t="s">
        <v>75</v>
      </c>
      <c r="B62" s="10"/>
      <c r="C62" s="10"/>
      <c r="D62" s="63">
        <f>SUM(D40,D61)</f>
        <v>11703951607</v>
      </c>
      <c r="E62" s="20"/>
      <c r="F62" s="63">
        <f>SUM(F40,F61)</f>
        <v>11164964663</v>
      </c>
      <c r="G62" s="55"/>
      <c r="H62" s="63">
        <f>SUM(H40,H61)</f>
        <v>18686070440</v>
      </c>
      <c r="I62" s="55"/>
      <c r="J62" s="63">
        <f>SUM(J40,J61)</f>
        <v>7330682199</v>
      </c>
    </row>
    <row r="63" spans="1:14" ht="21.75" customHeight="1" thickTop="1" x14ac:dyDescent="0.7">
      <c r="A63" s="18"/>
      <c r="B63" s="10"/>
      <c r="C63" s="10"/>
      <c r="D63" s="64"/>
      <c r="E63" s="64"/>
      <c r="F63" s="64"/>
      <c r="G63" s="64"/>
      <c r="H63" s="64"/>
      <c r="I63" s="64"/>
      <c r="J63" s="64"/>
    </row>
    <row r="64" spans="1:14" ht="21.75" customHeight="1" x14ac:dyDescent="0.7">
      <c r="A64" s="18" t="s">
        <v>76</v>
      </c>
      <c r="B64" s="10"/>
      <c r="C64" s="10"/>
      <c r="D64" s="14"/>
      <c r="E64" s="22"/>
      <c r="F64" s="14"/>
      <c r="G64" s="22"/>
      <c r="H64" s="14"/>
      <c r="I64" s="22"/>
      <c r="J64" s="14"/>
    </row>
    <row r="65" spans="1:10" ht="21.75" customHeight="1" x14ac:dyDescent="0.65">
      <c r="A65" s="37" t="s">
        <v>77</v>
      </c>
      <c r="B65" s="10"/>
      <c r="C65" s="10"/>
      <c r="D65" s="14">
        <f>D40-D66</f>
        <v>11738404950</v>
      </c>
      <c r="E65" s="66"/>
      <c r="F65" s="14">
        <f>F67-F66</f>
        <v>11215652867</v>
      </c>
      <c r="G65" s="66"/>
      <c r="H65" s="14">
        <f>H40</f>
        <v>18615474201</v>
      </c>
      <c r="I65" s="66"/>
      <c r="J65" s="14">
        <f>J40</f>
        <v>7563176510</v>
      </c>
    </row>
    <row r="66" spans="1:10" ht="21.75" customHeight="1" x14ac:dyDescent="0.65">
      <c r="A66" s="37" t="s">
        <v>78</v>
      </c>
      <c r="B66" s="10">
        <v>11</v>
      </c>
      <c r="C66" s="10"/>
      <c r="D66" s="14">
        <v>70846743</v>
      </c>
      <c r="E66" s="66"/>
      <c r="F66" s="14">
        <f>173438295-5738016</f>
        <v>167700279</v>
      </c>
      <c r="G66" s="66"/>
      <c r="H66" s="57">
        <v>0</v>
      </c>
      <c r="I66" s="22"/>
      <c r="J66" s="57">
        <v>0</v>
      </c>
    </row>
    <row r="67" spans="1:10" ht="21.75" customHeight="1" thickBot="1" x14ac:dyDescent="0.75">
      <c r="A67" s="18" t="s">
        <v>71</v>
      </c>
      <c r="B67" s="10"/>
      <c r="C67" s="10"/>
      <c r="D67" s="61">
        <f>D40</f>
        <v>11809251693</v>
      </c>
      <c r="E67" s="20"/>
      <c r="F67" s="61">
        <f>F40</f>
        <v>11383353146</v>
      </c>
      <c r="G67" s="20"/>
      <c r="H67" s="61">
        <f>SUM(H65:H66)</f>
        <v>18615474201</v>
      </c>
      <c r="I67" s="20"/>
      <c r="J67" s="61">
        <f>SUM(J65:J66)</f>
        <v>7563176510</v>
      </c>
    </row>
    <row r="68" spans="1:10" ht="21.75" customHeight="1" thickTop="1" x14ac:dyDescent="0.7">
      <c r="A68" s="18"/>
      <c r="B68" s="10"/>
      <c r="C68" s="10"/>
      <c r="D68" s="46"/>
      <c r="E68" s="20"/>
      <c r="F68" s="46"/>
      <c r="G68" s="20"/>
      <c r="H68" s="46"/>
      <c r="I68" s="20"/>
      <c r="J68" s="46"/>
    </row>
    <row r="69" spans="1:10" ht="21.75" customHeight="1" x14ac:dyDescent="0.7">
      <c r="A69" s="18" t="s">
        <v>79</v>
      </c>
      <c r="B69" s="10"/>
      <c r="C69" s="10"/>
      <c r="D69" s="64"/>
      <c r="E69" s="64"/>
      <c r="F69" s="64"/>
      <c r="G69" s="64"/>
      <c r="H69" s="64"/>
      <c r="I69" s="64"/>
      <c r="J69" s="64"/>
    </row>
    <row r="70" spans="1:10" ht="23.25" customHeight="1" x14ac:dyDescent="0.65">
      <c r="A70" s="37" t="s">
        <v>77</v>
      </c>
      <c r="B70" s="10"/>
      <c r="C70" s="10"/>
      <c r="D70" s="14">
        <f>D62-D71</f>
        <v>11690846511</v>
      </c>
      <c r="E70" s="66"/>
      <c r="F70" s="14">
        <f>F72-F71</f>
        <v>10997264384</v>
      </c>
      <c r="G70" s="66"/>
      <c r="H70" s="14">
        <f>H62</f>
        <v>18686070440</v>
      </c>
      <c r="I70" s="66"/>
      <c r="J70" s="14">
        <f>J62</f>
        <v>7330682199</v>
      </c>
    </row>
    <row r="71" spans="1:10" ht="23.25" customHeight="1" x14ac:dyDescent="0.65">
      <c r="A71" s="37" t="s">
        <v>78</v>
      </c>
      <c r="B71" s="10">
        <v>11</v>
      </c>
      <c r="C71" s="10"/>
      <c r="D71" s="14">
        <v>13105096</v>
      </c>
      <c r="E71" s="67">
        <v>0</v>
      </c>
      <c r="F71" s="14">
        <f>'EQ12-13'!V30</f>
        <v>167700279</v>
      </c>
      <c r="G71" s="66"/>
      <c r="H71" s="57">
        <v>0</v>
      </c>
      <c r="I71" s="22"/>
      <c r="J71" s="57">
        <v>0</v>
      </c>
    </row>
    <row r="72" spans="1:10" ht="23.25" customHeight="1" thickBot="1" x14ac:dyDescent="0.75">
      <c r="A72" s="18" t="s">
        <v>75</v>
      </c>
      <c r="B72" s="10"/>
      <c r="C72" s="10"/>
      <c r="D72" s="61">
        <f>D62</f>
        <v>11703951607</v>
      </c>
      <c r="E72" s="68"/>
      <c r="F72" s="61">
        <f>F62</f>
        <v>11164964663</v>
      </c>
      <c r="G72" s="69"/>
      <c r="H72" s="61">
        <f>SUM(H70:H71)</f>
        <v>18686070440</v>
      </c>
      <c r="I72" s="69"/>
      <c r="J72" s="61">
        <f>SUM(J70:J71)</f>
        <v>7330682199</v>
      </c>
    </row>
    <row r="73" spans="1:10" ht="21.75" customHeight="1" thickTop="1" x14ac:dyDescent="0.7">
      <c r="A73" s="18"/>
      <c r="B73" s="10"/>
      <c r="C73" s="10"/>
      <c r="D73" s="70"/>
      <c r="E73" s="71"/>
      <c r="F73" s="70"/>
      <c r="G73" s="71"/>
      <c r="H73" s="70"/>
      <c r="I73" s="71"/>
      <c r="J73" s="70"/>
    </row>
    <row r="74" spans="1:10" ht="23.25" customHeight="1" thickBot="1" x14ac:dyDescent="0.7">
      <c r="A74" s="72" t="s">
        <v>158</v>
      </c>
      <c r="B74" s="10">
        <v>31</v>
      </c>
      <c r="C74" s="10"/>
      <c r="D74" s="73">
        <f>D65/4488000000</f>
        <v>2.6155091243315507</v>
      </c>
      <c r="E74" s="10"/>
      <c r="F74" s="73">
        <f>F65/4488000000</f>
        <v>2.4990313874777184</v>
      </c>
      <c r="G74" s="10"/>
      <c r="H74" s="73">
        <f>H67/4488000000</f>
        <v>4.1478329324866312</v>
      </c>
      <c r="I74" s="10"/>
      <c r="J74" s="73">
        <f>J67/4488000000</f>
        <v>1.6851997571301247</v>
      </c>
    </row>
    <row r="75" spans="1:10" ht="21.9" customHeight="1" thickTop="1" x14ac:dyDescent="0.65"/>
    <row r="76" spans="1:10" ht="20.149999999999999" customHeight="1" x14ac:dyDescent="0.65"/>
    <row r="77" spans="1:10" ht="20.149999999999999" customHeight="1" x14ac:dyDescent="0.65"/>
    <row r="78" spans="1:10" ht="19.5" hidden="1" customHeight="1" x14ac:dyDescent="0.65"/>
    <row r="79" spans="1:10" ht="20.149999999999999" customHeight="1" x14ac:dyDescent="0.65"/>
    <row r="80" spans="1:10" ht="20.149999999999999" customHeight="1" x14ac:dyDescent="0.65"/>
    <row r="81" ht="20.149999999999999" customHeight="1" x14ac:dyDescent="0.65"/>
  </sheetData>
  <mergeCells count="10">
    <mergeCell ref="D45:F45"/>
    <mergeCell ref="H45:J45"/>
    <mergeCell ref="D46:F46"/>
    <mergeCell ref="H46:J46"/>
    <mergeCell ref="D48:J48"/>
    <mergeCell ref="D4:F4"/>
    <mergeCell ref="H4:J4"/>
    <mergeCell ref="D5:F5"/>
    <mergeCell ref="H5:J5"/>
    <mergeCell ref="D7:J7"/>
  </mergeCells>
  <pageMargins left="0.7" right="0.5" top="0.48" bottom="0.19" header="0.5" footer="0.31"/>
  <pageSetup paperSize="9" scale="80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80"/>
  <sheetViews>
    <sheetView view="pageBreakPreview" zoomScale="70" zoomScaleNormal="70" zoomScaleSheetLayoutView="70" workbookViewId="0">
      <selection activeCell="N31" sqref="N31"/>
    </sheetView>
  </sheetViews>
  <sheetFormatPr defaultColWidth="9.09765625" defaultRowHeight="21.75" customHeight="1" x14ac:dyDescent="0.6"/>
  <cols>
    <col min="1" max="1" width="44.296875" style="82" customWidth="1"/>
    <col min="2" max="2" width="7" style="74" customWidth="1"/>
    <col min="3" max="3" width="1" style="75" customWidth="1"/>
    <col min="4" max="4" width="12.8984375" style="78" customWidth="1"/>
    <col min="5" max="5" width="1" style="75" customWidth="1"/>
    <col min="6" max="6" width="13.69921875" style="78" customWidth="1"/>
    <col min="7" max="7" width="1" style="75" customWidth="1"/>
    <col min="8" max="8" width="11.5" style="78" customWidth="1"/>
    <col min="9" max="9" width="1.3984375" style="75" customWidth="1"/>
    <col min="10" max="10" width="15.09765625" style="78" customWidth="1"/>
    <col min="11" max="11" width="1" style="75" customWidth="1"/>
    <col min="12" max="12" width="13.59765625" style="78" customWidth="1"/>
    <col min="13" max="13" width="1" style="75" customWidth="1"/>
    <col min="14" max="14" width="15.59765625" style="78" customWidth="1"/>
    <col min="15" max="15" width="1" style="75" customWidth="1"/>
    <col min="16" max="16" width="14.3984375" style="78" customWidth="1"/>
    <col min="17" max="17" width="1" style="75" customWidth="1"/>
    <col min="18" max="18" width="13.09765625" style="78" customWidth="1"/>
    <col min="19" max="19" width="1.09765625" style="75" customWidth="1"/>
    <col min="20" max="20" width="16.59765625" style="78" customWidth="1"/>
    <col min="21" max="21" width="0.8984375" style="75" customWidth="1"/>
    <col min="22" max="22" width="16.59765625" style="78" customWidth="1"/>
    <col min="23" max="23" width="1" style="75" customWidth="1"/>
    <col min="24" max="24" width="16.59765625" style="78" customWidth="1"/>
    <col min="25" max="25" width="9.09765625" style="78"/>
    <col min="26" max="26" width="16.19921875" style="78" bestFit="1" customWidth="1"/>
    <col min="27" max="27" width="9.09765625" style="78"/>
    <col min="28" max="28" width="16.19921875" style="78" bestFit="1" customWidth="1"/>
    <col min="29" max="16384" width="9.09765625" style="78"/>
  </cols>
  <sheetData>
    <row r="1" spans="1:24" ht="21.75" customHeight="1" x14ac:dyDescent="0.6">
      <c r="A1" s="45" t="s">
        <v>0</v>
      </c>
      <c r="D1" s="76"/>
      <c r="E1" s="77"/>
      <c r="F1" s="76"/>
    </row>
    <row r="2" spans="1:24" ht="21.75" customHeight="1" x14ac:dyDescent="0.7">
      <c r="A2" s="4" t="s">
        <v>80</v>
      </c>
      <c r="B2" s="79"/>
      <c r="C2" s="80"/>
      <c r="D2" s="81"/>
      <c r="E2" s="80"/>
      <c r="F2" s="81"/>
    </row>
    <row r="3" spans="1:24" ht="21.75" customHeight="1" x14ac:dyDescent="0.7">
      <c r="A3" s="4"/>
      <c r="B3" s="79"/>
      <c r="C3" s="80"/>
      <c r="D3" s="81"/>
      <c r="E3" s="80"/>
      <c r="F3" s="81"/>
    </row>
    <row r="4" spans="1:24" ht="21.75" customHeight="1" x14ac:dyDescent="0.65">
      <c r="D4" s="258" t="s">
        <v>2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4" ht="21.75" customHeight="1" x14ac:dyDescent="0.65">
      <c r="B5" s="82"/>
      <c r="C5" s="84"/>
      <c r="E5" s="83"/>
      <c r="F5" s="85"/>
      <c r="G5" s="85"/>
      <c r="L5" s="259" t="s">
        <v>50</v>
      </c>
      <c r="M5" s="259"/>
      <c r="N5" s="259"/>
      <c r="O5" s="259"/>
      <c r="P5" s="259"/>
      <c r="Q5" s="259"/>
      <c r="R5" s="259"/>
      <c r="S5" s="87"/>
      <c r="T5" s="87"/>
      <c r="U5" s="83"/>
      <c r="V5" s="88"/>
      <c r="X5" s="88"/>
    </row>
    <row r="6" spans="1:24" ht="21.75" customHeight="1" x14ac:dyDescent="0.65">
      <c r="B6" s="82"/>
      <c r="C6" s="84"/>
      <c r="E6" s="83"/>
      <c r="F6" s="85"/>
      <c r="G6" s="85"/>
      <c r="H6" s="85"/>
      <c r="I6" s="85"/>
      <c r="J6" s="89"/>
      <c r="L6" s="199"/>
      <c r="M6" s="8"/>
      <c r="N6" s="90"/>
      <c r="O6" s="8"/>
      <c r="P6" s="8" t="s">
        <v>81</v>
      </c>
      <c r="Q6" s="8"/>
      <c r="R6" s="8" t="s">
        <v>82</v>
      </c>
      <c r="S6" s="8"/>
      <c r="T6" s="8"/>
      <c r="U6" s="8"/>
      <c r="V6" s="8"/>
      <c r="W6" s="8"/>
      <c r="X6" s="8"/>
    </row>
    <row r="7" spans="1:24" ht="21.75" customHeight="1" x14ac:dyDescent="0.65">
      <c r="B7" s="90"/>
      <c r="C7" s="87"/>
      <c r="D7" s="90" t="s">
        <v>43</v>
      </c>
      <c r="F7" s="90"/>
      <c r="G7" s="85"/>
      <c r="H7" s="259" t="s">
        <v>47</v>
      </c>
      <c r="I7" s="259"/>
      <c r="J7" s="259"/>
      <c r="K7" s="85"/>
      <c r="L7" s="259" t="s">
        <v>72</v>
      </c>
      <c r="M7" s="259"/>
      <c r="N7" s="259"/>
      <c r="O7" s="259"/>
      <c r="P7" s="8" t="s">
        <v>83</v>
      </c>
      <c r="Q7" s="8"/>
      <c r="R7" s="8" t="s">
        <v>84</v>
      </c>
      <c r="S7" s="8"/>
      <c r="T7" s="8" t="s">
        <v>200</v>
      </c>
      <c r="U7" s="8"/>
      <c r="V7" s="8" t="s">
        <v>86</v>
      </c>
      <c r="W7" s="8"/>
      <c r="X7" s="8"/>
    </row>
    <row r="8" spans="1:24" ht="21.75" customHeight="1" x14ac:dyDescent="0.65">
      <c r="B8" s="90"/>
      <c r="C8" s="87"/>
      <c r="D8" s="90" t="s">
        <v>87</v>
      </c>
      <c r="F8" s="90" t="s">
        <v>134</v>
      </c>
      <c r="G8" s="85"/>
      <c r="H8" s="90" t="s">
        <v>88</v>
      </c>
      <c r="I8" s="85"/>
      <c r="J8" s="90" t="s">
        <v>89</v>
      </c>
      <c r="K8" s="85"/>
      <c r="L8" s="8" t="s">
        <v>159</v>
      </c>
      <c r="M8" s="8"/>
      <c r="N8" s="8" t="s">
        <v>160</v>
      </c>
      <c r="O8" s="8"/>
      <c r="P8" s="8" t="s">
        <v>90</v>
      </c>
      <c r="Q8" s="8"/>
      <c r="R8" s="8" t="s">
        <v>91</v>
      </c>
      <c r="S8" s="8"/>
      <c r="T8" s="8" t="s">
        <v>100</v>
      </c>
      <c r="U8" s="8"/>
      <c r="V8" s="8" t="s">
        <v>93</v>
      </c>
      <c r="W8" s="8"/>
      <c r="X8" s="8" t="s">
        <v>85</v>
      </c>
    </row>
    <row r="9" spans="1:24" ht="21.75" customHeight="1" x14ac:dyDescent="0.65">
      <c r="B9" s="91" t="s">
        <v>6</v>
      </c>
      <c r="C9" s="87"/>
      <c r="D9" s="90" t="s">
        <v>94</v>
      </c>
      <c r="F9" s="90" t="s">
        <v>133</v>
      </c>
      <c r="G9" s="85"/>
      <c r="H9" s="90" t="s">
        <v>95</v>
      </c>
      <c r="I9" s="85"/>
      <c r="J9" s="90" t="s">
        <v>96</v>
      </c>
      <c r="K9" s="85"/>
      <c r="L9" s="8" t="s">
        <v>97</v>
      </c>
      <c r="M9" s="8"/>
      <c r="N9" s="8" t="s">
        <v>161</v>
      </c>
      <c r="O9" s="8"/>
      <c r="P9" s="8" t="s">
        <v>99</v>
      </c>
      <c r="Q9" s="8"/>
      <c r="R9" s="8" t="s">
        <v>42</v>
      </c>
      <c r="S9" s="8"/>
      <c r="T9" s="8" t="s">
        <v>162</v>
      </c>
      <c r="U9" s="8"/>
      <c r="V9" s="8" t="s">
        <v>101</v>
      </c>
      <c r="W9" s="8"/>
      <c r="X9" s="8" t="s">
        <v>92</v>
      </c>
    </row>
    <row r="10" spans="1:24" ht="21.75" customHeight="1" x14ac:dyDescent="0.6">
      <c r="B10" s="91"/>
      <c r="D10" s="260" t="s">
        <v>7</v>
      </c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</row>
    <row r="11" spans="1:24" ht="21.75" customHeight="1" x14ac:dyDescent="0.65">
      <c r="A11" s="49" t="s">
        <v>204</v>
      </c>
      <c r="B11" s="91"/>
      <c r="C11" s="83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</row>
    <row r="12" spans="1:24" ht="21.75" customHeight="1" x14ac:dyDescent="0.65">
      <c r="A12" s="49" t="s">
        <v>205</v>
      </c>
      <c r="B12" s="91"/>
      <c r="C12" s="83"/>
      <c r="D12" s="92">
        <v>2244000000</v>
      </c>
      <c r="E12" s="92"/>
      <c r="F12" s="92">
        <v>8558557850</v>
      </c>
      <c r="G12" s="92"/>
      <c r="H12" s="92">
        <v>224400000</v>
      </c>
      <c r="I12" s="92"/>
      <c r="J12" s="92">
        <v>50890234034</v>
      </c>
      <c r="K12" s="92"/>
      <c r="L12" s="92">
        <v>-81453633</v>
      </c>
      <c r="M12" s="92"/>
      <c r="N12" s="92">
        <v>19656490</v>
      </c>
      <c r="O12" s="92"/>
      <c r="P12" s="92">
        <v>-54371775</v>
      </c>
      <c r="Q12" s="92"/>
      <c r="R12" s="92">
        <v>-116168918</v>
      </c>
      <c r="S12" s="92"/>
      <c r="T12" s="92">
        <f>R12+J12+H12+F12+D12</f>
        <v>61801022966</v>
      </c>
      <c r="U12" s="92"/>
      <c r="V12" s="92">
        <v>2078763820</v>
      </c>
      <c r="W12" s="92"/>
      <c r="X12" s="92">
        <f>T12+V12</f>
        <v>63879786786</v>
      </c>
    </row>
    <row r="13" spans="1:24" ht="8.25" customHeight="1" x14ac:dyDescent="0.65">
      <c r="A13" s="49"/>
      <c r="B13" s="91"/>
      <c r="C13" s="83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</row>
    <row r="14" spans="1:24" ht="21.75" customHeight="1" x14ac:dyDescent="0.65">
      <c r="A14" s="49" t="s">
        <v>163</v>
      </c>
      <c r="B14" s="93"/>
      <c r="C14" s="83"/>
      <c r="D14" s="94"/>
      <c r="E14" s="77"/>
      <c r="F14" s="94"/>
      <c r="G14" s="77"/>
      <c r="H14" s="76"/>
      <c r="I14" s="77"/>
      <c r="J14" s="76"/>
      <c r="K14" s="77"/>
      <c r="L14" s="76"/>
      <c r="M14" s="77"/>
      <c r="N14" s="76"/>
      <c r="O14" s="77"/>
      <c r="P14" s="76"/>
      <c r="Q14" s="77"/>
      <c r="R14" s="76"/>
      <c r="S14" s="77"/>
      <c r="T14" s="94"/>
      <c r="U14" s="77"/>
      <c r="V14" s="76"/>
      <c r="W14" s="77"/>
      <c r="X14" s="94"/>
    </row>
    <row r="15" spans="1:24" ht="21.75" customHeight="1" x14ac:dyDescent="0.65">
      <c r="A15" s="95" t="s">
        <v>142</v>
      </c>
      <c r="B15" s="96"/>
      <c r="C15" s="95" t="s">
        <v>103</v>
      </c>
      <c r="D15" s="93"/>
      <c r="E15" s="83"/>
      <c r="F15" s="76"/>
      <c r="G15" s="92"/>
      <c r="H15" s="76"/>
      <c r="I15" s="92"/>
      <c r="J15" s="76"/>
      <c r="K15" s="92"/>
      <c r="L15" s="97"/>
      <c r="M15" s="92"/>
      <c r="N15" s="97"/>
      <c r="O15" s="92"/>
      <c r="P15" s="97"/>
      <c r="Q15" s="92"/>
      <c r="R15" s="76"/>
      <c r="S15" s="98"/>
      <c r="T15" s="76"/>
      <c r="U15" s="77"/>
      <c r="V15" s="97"/>
      <c r="W15" s="92"/>
      <c r="X15" s="97"/>
    </row>
    <row r="16" spans="1:24" ht="21.75" customHeight="1" x14ac:dyDescent="0.65">
      <c r="A16" s="82" t="s">
        <v>231</v>
      </c>
      <c r="B16" s="96"/>
      <c r="C16" s="95"/>
      <c r="D16" s="99">
        <v>0</v>
      </c>
      <c r="E16" s="108"/>
      <c r="F16" s="99">
        <v>0</v>
      </c>
      <c r="G16" s="108"/>
      <c r="H16" s="99">
        <v>0</v>
      </c>
      <c r="I16" s="109"/>
      <c r="J16" s="99">
        <v>0</v>
      </c>
      <c r="K16" s="109"/>
      <c r="L16" s="99">
        <v>0</v>
      </c>
      <c r="M16" s="108"/>
      <c r="N16" s="99">
        <v>0</v>
      </c>
      <c r="O16" s="99"/>
      <c r="P16" s="99">
        <v>0</v>
      </c>
      <c r="Q16" s="99"/>
      <c r="R16" s="102">
        <v>0</v>
      </c>
      <c r="S16" s="77"/>
      <c r="T16" s="102">
        <v>0</v>
      </c>
      <c r="U16" s="99"/>
      <c r="V16" s="102">
        <v>497153491</v>
      </c>
      <c r="W16" s="99"/>
      <c r="X16" s="102">
        <v>497153491</v>
      </c>
    </row>
    <row r="17" spans="1:28" ht="21.75" customHeight="1" x14ac:dyDescent="0.65">
      <c r="A17" s="82" t="s">
        <v>104</v>
      </c>
      <c r="B17" s="91">
        <v>32</v>
      </c>
      <c r="C17" s="83"/>
      <c r="D17" s="76">
        <v>0</v>
      </c>
      <c r="E17" s="77"/>
      <c r="F17" s="76">
        <v>0</v>
      </c>
      <c r="G17" s="77"/>
      <c r="H17" s="76">
        <v>0</v>
      </c>
      <c r="I17" s="77"/>
      <c r="J17" s="99">
        <v>-6283087790</v>
      </c>
      <c r="K17" s="77"/>
      <c r="L17" s="76">
        <v>0</v>
      </c>
      <c r="M17" s="77"/>
      <c r="N17" s="76">
        <v>0</v>
      </c>
      <c r="O17" s="77"/>
      <c r="P17" s="76">
        <v>0</v>
      </c>
      <c r="Q17" s="77"/>
      <c r="R17" s="102">
        <v>0</v>
      </c>
      <c r="S17" s="102"/>
      <c r="T17" s="102">
        <v>-6283087790</v>
      </c>
      <c r="U17" s="102"/>
      <c r="V17" s="102">
        <v>0</v>
      </c>
      <c r="W17" s="102"/>
      <c r="X17" s="102">
        <v>-6283087790</v>
      </c>
    </row>
    <row r="18" spans="1:28" ht="21.75" customHeight="1" x14ac:dyDescent="0.65">
      <c r="A18" s="95" t="s">
        <v>164</v>
      </c>
      <c r="B18" s="93"/>
      <c r="C18" s="83"/>
      <c r="D18" s="100">
        <v>0</v>
      </c>
      <c r="E18" s="92"/>
      <c r="F18" s="100">
        <v>0</v>
      </c>
      <c r="G18" s="92"/>
      <c r="H18" s="100">
        <v>0</v>
      </c>
      <c r="I18" s="92"/>
      <c r="J18" s="100">
        <v>-6283087790</v>
      </c>
      <c r="K18" s="92"/>
      <c r="L18" s="100">
        <v>0</v>
      </c>
      <c r="M18" s="92"/>
      <c r="N18" s="100">
        <v>0</v>
      </c>
      <c r="O18" s="92"/>
      <c r="P18" s="100">
        <v>0</v>
      </c>
      <c r="Q18" s="92"/>
      <c r="R18" s="100">
        <v>0</v>
      </c>
      <c r="S18" s="92"/>
      <c r="T18" s="100">
        <v>-6283087790</v>
      </c>
      <c r="U18" s="92"/>
      <c r="V18" s="100">
        <v>497153491</v>
      </c>
      <c r="W18" s="92"/>
      <c r="X18" s="100">
        <v>-5785934299</v>
      </c>
    </row>
    <row r="19" spans="1:28" ht="8.25" customHeight="1" x14ac:dyDescent="0.65">
      <c r="A19" s="49"/>
      <c r="B19" s="91"/>
      <c r="C19" s="83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</row>
    <row r="20" spans="1:28" ht="21.75" customHeight="1" x14ac:dyDescent="0.65">
      <c r="A20" s="95" t="s">
        <v>106</v>
      </c>
      <c r="B20" s="93"/>
      <c r="C20" s="83"/>
      <c r="D20" s="101"/>
      <c r="E20" s="92"/>
      <c r="F20" s="101"/>
      <c r="G20" s="92"/>
      <c r="H20" s="101"/>
      <c r="I20" s="92"/>
      <c r="J20" s="101"/>
      <c r="K20" s="92"/>
      <c r="L20" s="101"/>
      <c r="M20" s="92"/>
      <c r="N20" s="101"/>
      <c r="O20" s="92"/>
      <c r="P20" s="101"/>
      <c r="Q20" s="92"/>
      <c r="R20" s="101"/>
      <c r="S20" s="92"/>
      <c r="T20" s="101"/>
      <c r="U20" s="92"/>
      <c r="V20" s="92"/>
      <c r="W20" s="92"/>
      <c r="X20" s="101"/>
    </row>
    <row r="21" spans="1:28" ht="21.75" customHeight="1" x14ac:dyDescent="0.65">
      <c r="A21" s="82" t="s">
        <v>165</v>
      </c>
      <c r="B21" s="93"/>
      <c r="C21" s="83"/>
      <c r="D21" s="102"/>
      <c r="E21" s="92"/>
      <c r="F21" s="102"/>
      <c r="G21" s="92"/>
      <c r="H21" s="102"/>
      <c r="I21" s="92"/>
      <c r="J21" s="102"/>
      <c r="K21" s="92"/>
      <c r="L21" s="102"/>
      <c r="M21" s="92"/>
      <c r="N21" s="102"/>
      <c r="O21" s="92"/>
      <c r="P21" s="102"/>
      <c r="Q21" s="92"/>
      <c r="R21" s="102"/>
      <c r="S21" s="92"/>
      <c r="T21" s="102"/>
      <c r="U21" s="92"/>
      <c r="V21" s="77"/>
      <c r="W21" s="92"/>
      <c r="X21" s="102"/>
      <c r="Z21" s="110"/>
      <c r="AB21" s="110"/>
    </row>
    <row r="22" spans="1:28" ht="21.75" customHeight="1" x14ac:dyDescent="0.65">
      <c r="A22" s="82" t="s">
        <v>192</v>
      </c>
      <c r="B22" s="91" t="s">
        <v>274</v>
      </c>
      <c r="C22" s="83"/>
      <c r="D22" s="102">
        <v>0</v>
      </c>
      <c r="E22" s="92"/>
      <c r="F22" s="102">
        <v>0</v>
      </c>
      <c r="G22" s="92"/>
      <c r="H22" s="102">
        <v>0</v>
      </c>
      <c r="I22" s="92"/>
      <c r="J22" s="102">
        <v>-789180044</v>
      </c>
      <c r="K22" s="92"/>
      <c r="L22" s="102">
        <v>0</v>
      </c>
      <c r="M22" s="92"/>
      <c r="N22" s="102">
        <v>0</v>
      </c>
      <c r="O22" s="92"/>
      <c r="P22" s="102">
        <v>0</v>
      </c>
      <c r="Q22" s="77"/>
      <c r="R22" s="102">
        <v>0</v>
      </c>
      <c r="S22" s="102"/>
      <c r="T22" s="102">
        <v>-789180044</v>
      </c>
      <c r="U22" s="77"/>
      <c r="V22" s="77">
        <v>-3264743059</v>
      </c>
      <c r="W22" s="77"/>
      <c r="X22" s="102">
        <v>-4053923103</v>
      </c>
      <c r="Z22" s="110"/>
      <c r="AB22" s="110"/>
    </row>
    <row r="23" spans="1:28" ht="21.75" customHeight="1" x14ac:dyDescent="0.65">
      <c r="A23" s="82" t="s">
        <v>165</v>
      </c>
      <c r="B23" s="91"/>
      <c r="C23" s="83"/>
      <c r="D23" s="102"/>
      <c r="E23" s="92"/>
      <c r="F23" s="102"/>
      <c r="G23" s="92"/>
      <c r="H23" s="102"/>
      <c r="I23" s="92"/>
      <c r="J23" s="102"/>
      <c r="K23" s="92"/>
      <c r="L23" s="102"/>
      <c r="M23" s="92"/>
      <c r="N23" s="102"/>
      <c r="O23" s="92"/>
      <c r="P23" s="102"/>
      <c r="Q23" s="77"/>
      <c r="R23" s="102"/>
      <c r="S23" s="102"/>
      <c r="T23" s="102"/>
      <c r="U23" s="77"/>
      <c r="V23" s="77"/>
      <c r="W23" s="77"/>
      <c r="X23" s="102"/>
    </row>
    <row r="24" spans="1:28" ht="21.75" customHeight="1" x14ac:dyDescent="0.65">
      <c r="A24" s="82" t="s">
        <v>166</v>
      </c>
      <c r="B24" s="91">
        <v>4</v>
      </c>
      <c r="C24" s="83"/>
      <c r="D24" s="102">
        <v>0</v>
      </c>
      <c r="E24" s="77"/>
      <c r="F24" s="102">
        <v>0</v>
      </c>
      <c r="G24" s="77"/>
      <c r="H24" s="102">
        <v>0</v>
      </c>
      <c r="I24" s="77"/>
      <c r="J24" s="102">
        <v>0</v>
      </c>
      <c r="K24" s="77"/>
      <c r="L24" s="102">
        <v>0</v>
      </c>
      <c r="M24" s="77"/>
      <c r="N24" s="102">
        <v>0</v>
      </c>
      <c r="O24" s="77"/>
      <c r="P24" s="102">
        <v>0</v>
      </c>
      <c r="Q24" s="77"/>
      <c r="R24" s="102">
        <v>0</v>
      </c>
      <c r="S24" s="102"/>
      <c r="T24" s="102">
        <v>0</v>
      </c>
      <c r="U24" s="77"/>
      <c r="V24" s="102">
        <v>8970842992</v>
      </c>
      <c r="W24" s="77"/>
      <c r="X24" s="102">
        <v>8970842992</v>
      </c>
    </row>
    <row r="25" spans="1:28" ht="21.75" customHeight="1" x14ac:dyDescent="0.65">
      <c r="A25" s="95" t="s">
        <v>167</v>
      </c>
      <c r="B25" s="93"/>
      <c r="C25" s="83"/>
      <c r="D25" s="100">
        <v>0</v>
      </c>
      <c r="E25" s="92"/>
      <c r="F25" s="100">
        <v>0</v>
      </c>
      <c r="G25" s="92"/>
      <c r="H25" s="100">
        <v>0</v>
      </c>
      <c r="I25" s="92"/>
      <c r="J25" s="100">
        <v>-789180044</v>
      </c>
      <c r="K25" s="92"/>
      <c r="L25" s="100">
        <v>0</v>
      </c>
      <c r="M25" s="92"/>
      <c r="N25" s="100">
        <v>0</v>
      </c>
      <c r="O25" s="92"/>
      <c r="P25" s="100">
        <v>0</v>
      </c>
      <c r="Q25" s="92"/>
      <c r="R25" s="100">
        <v>0</v>
      </c>
      <c r="S25" s="92"/>
      <c r="T25" s="100">
        <v>-789180044</v>
      </c>
      <c r="U25" s="92"/>
      <c r="V25" s="100">
        <v>5706099933</v>
      </c>
      <c r="W25" s="92"/>
      <c r="X25" s="100">
        <v>4916919889</v>
      </c>
      <c r="Z25" s="110"/>
      <c r="AB25" s="110"/>
    </row>
    <row r="26" spans="1:28" ht="8.25" customHeight="1" x14ac:dyDescent="0.65">
      <c r="A26" s="49"/>
      <c r="B26" s="91"/>
      <c r="C26" s="8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</row>
    <row r="27" spans="1:28" s="197" customFormat="1" ht="23.25" customHeight="1" x14ac:dyDescent="0.65">
      <c r="A27" s="49" t="s">
        <v>105</v>
      </c>
      <c r="B27" s="10"/>
      <c r="C27" s="202"/>
      <c r="D27" s="190">
        <v>0</v>
      </c>
      <c r="E27" s="92"/>
      <c r="F27" s="190">
        <v>0</v>
      </c>
      <c r="G27" s="92"/>
      <c r="H27" s="190">
        <v>0</v>
      </c>
      <c r="I27" s="92"/>
      <c r="J27" s="190">
        <v>-7072267834</v>
      </c>
      <c r="K27" s="92"/>
      <c r="L27" s="190">
        <v>0</v>
      </c>
      <c r="M27" s="92"/>
      <c r="N27" s="190">
        <v>0</v>
      </c>
      <c r="O27" s="92"/>
      <c r="P27" s="190">
        <v>0</v>
      </c>
      <c r="Q27" s="92"/>
      <c r="R27" s="190">
        <v>0</v>
      </c>
      <c r="S27" s="92"/>
      <c r="T27" s="190">
        <v>-7072267834</v>
      </c>
      <c r="U27" s="92"/>
      <c r="V27" s="190">
        <v>6203253424</v>
      </c>
      <c r="W27" s="92"/>
      <c r="X27" s="190">
        <v>-869014410</v>
      </c>
      <c r="Z27" s="200"/>
      <c r="AB27" s="110"/>
    </row>
    <row r="28" spans="1:28" ht="8.25" customHeight="1" x14ac:dyDescent="0.65">
      <c r="A28" s="49"/>
      <c r="B28" s="91"/>
      <c r="C28" s="83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</row>
    <row r="29" spans="1:28" ht="21.75" customHeight="1" x14ac:dyDescent="0.65">
      <c r="A29" s="49" t="s">
        <v>107</v>
      </c>
      <c r="B29" s="91"/>
      <c r="C29" s="83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Z29" s="212"/>
    </row>
    <row r="30" spans="1:28" ht="21.75" customHeight="1" x14ac:dyDescent="0.65">
      <c r="A30" s="82" t="s">
        <v>108</v>
      </c>
      <c r="B30" s="91"/>
      <c r="C30" s="83"/>
      <c r="D30" s="76">
        <v>0</v>
      </c>
      <c r="E30" s="77"/>
      <c r="F30" s="76">
        <v>0</v>
      </c>
      <c r="G30" s="77"/>
      <c r="H30" s="76">
        <v>0</v>
      </c>
      <c r="I30" s="77"/>
      <c r="J30" s="99">
        <v>11215652867</v>
      </c>
      <c r="K30" s="77"/>
      <c r="L30" s="76">
        <v>0</v>
      </c>
      <c r="M30" s="77"/>
      <c r="N30" s="76">
        <v>0</v>
      </c>
      <c r="O30" s="77"/>
      <c r="P30" s="76">
        <v>0</v>
      </c>
      <c r="Q30" s="77"/>
      <c r="R30" s="102">
        <v>0</v>
      </c>
      <c r="S30" s="102"/>
      <c r="T30" s="102">
        <v>11215652867</v>
      </c>
      <c r="U30" s="77"/>
      <c r="V30" s="77">
        <v>167700279</v>
      </c>
      <c r="W30" s="77"/>
      <c r="X30" s="102">
        <v>11383353146</v>
      </c>
    </row>
    <row r="31" spans="1:28" ht="21.75" customHeight="1" x14ac:dyDescent="0.65">
      <c r="A31" s="82" t="s">
        <v>109</v>
      </c>
      <c r="B31" s="91"/>
      <c r="C31" s="83"/>
      <c r="D31" s="76">
        <v>0</v>
      </c>
      <c r="E31" s="77"/>
      <c r="F31" s="76">
        <v>0</v>
      </c>
      <c r="G31" s="77"/>
      <c r="H31" s="76">
        <v>0</v>
      </c>
      <c r="I31" s="77"/>
      <c r="J31" s="99">
        <v>-26483672</v>
      </c>
      <c r="K31" s="77"/>
      <c r="L31" s="99">
        <v>28946025</v>
      </c>
      <c r="M31" s="77"/>
      <c r="N31" s="99">
        <v>-220850836</v>
      </c>
      <c r="O31" s="77"/>
      <c r="P31" s="99">
        <v>0</v>
      </c>
      <c r="Q31" s="77"/>
      <c r="R31" s="102">
        <v>-191904811</v>
      </c>
      <c r="S31" s="102"/>
      <c r="T31" s="102">
        <v>-218388483</v>
      </c>
      <c r="U31" s="77"/>
      <c r="V31" s="98">
        <v>0</v>
      </c>
      <c r="W31" s="77"/>
      <c r="X31" s="102">
        <v>-218388483</v>
      </c>
    </row>
    <row r="32" spans="1:28" ht="21.75" customHeight="1" x14ac:dyDescent="0.65">
      <c r="A32" s="49" t="s">
        <v>110</v>
      </c>
      <c r="B32" s="93"/>
      <c r="C32" s="83"/>
      <c r="D32" s="100">
        <v>0</v>
      </c>
      <c r="E32" s="92"/>
      <c r="F32" s="100">
        <v>0</v>
      </c>
      <c r="G32" s="92"/>
      <c r="H32" s="100">
        <v>0</v>
      </c>
      <c r="I32" s="92"/>
      <c r="J32" s="100">
        <v>11189169195</v>
      </c>
      <c r="K32" s="92"/>
      <c r="L32" s="100">
        <v>28946025</v>
      </c>
      <c r="M32" s="92"/>
      <c r="N32" s="100">
        <v>-220850836</v>
      </c>
      <c r="O32" s="92"/>
      <c r="P32" s="100">
        <v>0</v>
      </c>
      <c r="Q32" s="92"/>
      <c r="R32" s="100">
        <v>-191904811</v>
      </c>
      <c r="S32" s="92">
        <v>400</v>
      </c>
      <c r="T32" s="100">
        <v>10997264384</v>
      </c>
      <c r="U32" s="92"/>
      <c r="V32" s="100">
        <v>167700279</v>
      </c>
      <c r="W32" s="92"/>
      <c r="X32" s="100">
        <v>11164964663</v>
      </c>
    </row>
    <row r="33" spans="1:24" ht="8.25" customHeight="1" x14ac:dyDescent="0.65">
      <c r="A33" s="49"/>
      <c r="B33" s="91"/>
      <c r="C33" s="83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</row>
    <row r="34" spans="1:24" ht="21.75" hidden="1" customHeight="1" x14ac:dyDescent="0.65">
      <c r="A34" s="82" t="s">
        <v>111</v>
      </c>
      <c r="B34" s="91">
        <v>24</v>
      </c>
      <c r="C34" s="83"/>
      <c r="D34" s="104"/>
      <c r="E34" s="77"/>
      <c r="F34" s="104"/>
      <c r="G34" s="77"/>
      <c r="H34" s="105"/>
      <c r="I34" s="77"/>
      <c r="J34" s="105"/>
      <c r="K34" s="77"/>
      <c r="L34" s="104"/>
      <c r="M34" s="77"/>
      <c r="N34" s="104"/>
      <c r="O34" s="77"/>
      <c r="P34" s="104"/>
      <c r="Q34" s="77"/>
      <c r="R34" s="104"/>
      <c r="S34" s="77"/>
      <c r="T34" s="104"/>
      <c r="U34" s="77"/>
      <c r="V34" s="104"/>
      <c r="W34" s="77"/>
      <c r="X34" s="104">
        <v>0</v>
      </c>
    </row>
    <row r="35" spans="1:24" ht="21.75" customHeight="1" thickBot="1" x14ac:dyDescent="0.7">
      <c r="A35" s="49" t="s">
        <v>206</v>
      </c>
      <c r="B35" s="91"/>
      <c r="C35" s="85"/>
      <c r="D35" s="106">
        <v>2244000000</v>
      </c>
      <c r="E35" s="77"/>
      <c r="F35" s="106">
        <v>8558557850</v>
      </c>
      <c r="G35" s="77"/>
      <c r="H35" s="106">
        <v>224400000</v>
      </c>
      <c r="I35" s="77"/>
      <c r="J35" s="106">
        <v>55007135395</v>
      </c>
      <c r="K35" s="77"/>
      <c r="L35" s="106">
        <v>-52507608</v>
      </c>
      <c r="M35" s="77"/>
      <c r="N35" s="106">
        <v>-201194346</v>
      </c>
      <c r="O35" s="77"/>
      <c r="P35" s="106">
        <v>-54371775</v>
      </c>
      <c r="Q35" s="77"/>
      <c r="R35" s="106">
        <v>-308073729</v>
      </c>
      <c r="S35" s="77"/>
      <c r="T35" s="106">
        <v>65726019516</v>
      </c>
      <c r="U35" s="77"/>
      <c r="V35" s="106">
        <v>8449717523</v>
      </c>
      <c r="W35" s="77"/>
      <c r="X35" s="106">
        <v>74175737039</v>
      </c>
    </row>
    <row r="36" spans="1:24" ht="21.75" customHeight="1" thickTop="1" x14ac:dyDescent="0.6"/>
    <row r="38" spans="1:24" ht="21.75" customHeight="1" x14ac:dyDescent="0.6">
      <c r="A38" s="45" t="s">
        <v>0</v>
      </c>
      <c r="D38" s="76"/>
      <c r="E38" s="77"/>
      <c r="F38" s="76"/>
    </row>
    <row r="39" spans="1:24" ht="21.75" customHeight="1" x14ac:dyDescent="0.7">
      <c r="A39" s="4" t="s">
        <v>80</v>
      </c>
      <c r="B39" s="79"/>
      <c r="C39" s="80"/>
      <c r="D39" s="81"/>
      <c r="E39" s="80"/>
      <c r="F39" s="81"/>
    </row>
    <row r="40" spans="1:24" ht="21.75" customHeight="1" x14ac:dyDescent="0.7">
      <c r="A40" s="4"/>
      <c r="B40" s="79"/>
      <c r="C40" s="80"/>
      <c r="D40" s="81"/>
      <c r="E40" s="80"/>
      <c r="F40" s="81"/>
    </row>
    <row r="41" spans="1:24" ht="21.75" customHeight="1" x14ac:dyDescent="0.65">
      <c r="D41" s="258" t="s">
        <v>2</v>
      </c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</row>
    <row r="42" spans="1:24" ht="21.75" customHeight="1" x14ac:dyDescent="0.65">
      <c r="B42" s="82"/>
      <c r="C42" s="84"/>
      <c r="E42" s="226"/>
      <c r="F42" s="85"/>
      <c r="G42" s="85"/>
      <c r="L42" s="259" t="s">
        <v>50</v>
      </c>
      <c r="M42" s="259"/>
      <c r="N42" s="259"/>
      <c r="O42" s="259"/>
      <c r="P42" s="259"/>
      <c r="Q42" s="259"/>
      <c r="R42" s="259"/>
      <c r="S42" s="87"/>
      <c r="T42" s="87"/>
      <c r="U42" s="226"/>
      <c r="V42" s="88"/>
      <c r="X42" s="88"/>
    </row>
    <row r="43" spans="1:24" ht="21.75" customHeight="1" x14ac:dyDescent="0.65">
      <c r="B43" s="82"/>
      <c r="C43" s="84"/>
      <c r="E43" s="226"/>
      <c r="F43" s="85"/>
      <c r="G43" s="85"/>
      <c r="H43" s="85"/>
      <c r="I43" s="85"/>
      <c r="J43" s="89"/>
      <c r="L43" s="199"/>
      <c r="M43" s="8"/>
      <c r="N43" s="90"/>
      <c r="O43" s="8"/>
      <c r="P43" s="8" t="s">
        <v>81</v>
      </c>
      <c r="Q43" s="8"/>
      <c r="R43" s="8" t="s">
        <v>82</v>
      </c>
      <c r="S43" s="8"/>
      <c r="T43" s="8"/>
      <c r="U43" s="8"/>
      <c r="V43" s="8"/>
      <c r="W43" s="8"/>
      <c r="X43" s="8"/>
    </row>
    <row r="44" spans="1:24" ht="21.75" customHeight="1" x14ac:dyDescent="0.65">
      <c r="B44" s="90"/>
      <c r="C44" s="87"/>
      <c r="D44" s="90" t="s">
        <v>43</v>
      </c>
      <c r="F44" s="90"/>
      <c r="G44" s="85"/>
      <c r="H44" s="259" t="s">
        <v>47</v>
      </c>
      <c r="I44" s="259"/>
      <c r="J44" s="259"/>
      <c r="K44" s="85"/>
      <c r="L44" s="259" t="s">
        <v>72</v>
      </c>
      <c r="M44" s="259"/>
      <c r="N44" s="259"/>
      <c r="O44" s="259"/>
      <c r="P44" s="8" t="s">
        <v>83</v>
      </c>
      <c r="Q44" s="8"/>
      <c r="R44" s="8" t="s">
        <v>84</v>
      </c>
      <c r="S44" s="8"/>
      <c r="T44" s="8" t="s">
        <v>200</v>
      </c>
      <c r="U44" s="8"/>
      <c r="V44" s="8" t="s">
        <v>86</v>
      </c>
      <c r="W44" s="8"/>
      <c r="X44" s="8"/>
    </row>
    <row r="45" spans="1:24" ht="21.75" customHeight="1" x14ac:dyDescent="0.65">
      <c r="B45" s="90"/>
      <c r="C45" s="87"/>
      <c r="D45" s="90" t="s">
        <v>87</v>
      </c>
      <c r="F45" s="90" t="s">
        <v>134</v>
      </c>
      <c r="G45" s="85"/>
      <c r="H45" s="90" t="s">
        <v>88</v>
      </c>
      <c r="I45" s="85"/>
      <c r="J45" s="90" t="s">
        <v>89</v>
      </c>
      <c r="K45" s="85"/>
      <c r="L45" s="8" t="s">
        <v>159</v>
      </c>
      <c r="M45" s="8"/>
      <c r="N45" s="8" t="s">
        <v>160</v>
      </c>
      <c r="O45" s="8"/>
      <c r="P45" s="8" t="s">
        <v>90</v>
      </c>
      <c r="Q45" s="8"/>
      <c r="R45" s="8" t="s">
        <v>91</v>
      </c>
      <c r="S45" s="8"/>
      <c r="T45" s="8" t="s">
        <v>100</v>
      </c>
      <c r="U45" s="8"/>
      <c r="V45" s="8" t="s">
        <v>93</v>
      </c>
      <c r="W45" s="8"/>
      <c r="X45" s="8" t="s">
        <v>85</v>
      </c>
    </row>
    <row r="46" spans="1:24" ht="21.75" customHeight="1" x14ac:dyDescent="0.65">
      <c r="B46" s="225" t="s">
        <v>6</v>
      </c>
      <c r="C46" s="87"/>
      <c r="D46" s="90" t="s">
        <v>94</v>
      </c>
      <c r="F46" s="90" t="s">
        <v>133</v>
      </c>
      <c r="G46" s="85"/>
      <c r="H46" s="90" t="s">
        <v>95</v>
      </c>
      <c r="I46" s="85"/>
      <c r="J46" s="90" t="s">
        <v>96</v>
      </c>
      <c r="K46" s="85"/>
      <c r="L46" s="8" t="s">
        <v>97</v>
      </c>
      <c r="M46" s="8"/>
      <c r="N46" s="8" t="s">
        <v>161</v>
      </c>
      <c r="O46" s="8"/>
      <c r="P46" s="8" t="s">
        <v>99</v>
      </c>
      <c r="Q46" s="8"/>
      <c r="R46" s="8" t="s">
        <v>42</v>
      </c>
      <c r="S46" s="8"/>
      <c r="T46" s="8" t="s">
        <v>162</v>
      </c>
      <c r="U46" s="8"/>
      <c r="V46" s="8" t="s">
        <v>101</v>
      </c>
      <c r="W46" s="8"/>
      <c r="X46" s="8" t="s">
        <v>92</v>
      </c>
    </row>
    <row r="47" spans="1:24" ht="21.75" customHeight="1" x14ac:dyDescent="0.6">
      <c r="B47" s="225"/>
      <c r="D47" s="260" t="s">
        <v>7</v>
      </c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</row>
    <row r="48" spans="1:24" ht="21.75" customHeight="1" x14ac:dyDescent="0.65">
      <c r="A48" s="49" t="s">
        <v>235</v>
      </c>
      <c r="B48" s="225"/>
      <c r="C48" s="226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</row>
    <row r="49" spans="1:28" ht="21.75" customHeight="1" x14ac:dyDescent="0.65">
      <c r="A49" s="49" t="s">
        <v>236</v>
      </c>
      <c r="B49" s="225"/>
      <c r="C49" s="226"/>
      <c r="D49" s="92">
        <v>2244000000</v>
      </c>
      <c r="E49" s="92"/>
      <c r="F49" s="92">
        <v>8558557850</v>
      </c>
      <c r="G49" s="92"/>
      <c r="H49" s="92">
        <v>224400000</v>
      </c>
      <c r="I49" s="92"/>
      <c r="J49" s="92">
        <v>55007135395</v>
      </c>
      <c r="K49" s="92"/>
      <c r="L49" s="92">
        <v>-52507608</v>
      </c>
      <c r="M49" s="92"/>
      <c r="N49" s="92">
        <v>-201194346</v>
      </c>
      <c r="O49" s="92"/>
      <c r="P49" s="92">
        <v>-54371775</v>
      </c>
      <c r="Q49" s="92"/>
      <c r="R49" s="92">
        <f>SUM(L49:P49)</f>
        <v>-308073729</v>
      </c>
      <c r="S49" s="92"/>
      <c r="T49" s="92">
        <f>R49+J49+H49+F49+D49</f>
        <v>65726019516</v>
      </c>
      <c r="U49" s="92"/>
      <c r="V49" s="92">
        <v>8449717523</v>
      </c>
      <c r="W49" s="92"/>
      <c r="X49" s="92">
        <f>T49+V49</f>
        <v>74175737039</v>
      </c>
    </row>
    <row r="50" spans="1:28" ht="8.25" customHeight="1" x14ac:dyDescent="0.65">
      <c r="A50" s="49"/>
      <c r="B50" s="225"/>
      <c r="C50" s="226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</row>
    <row r="51" spans="1:28" ht="21.75" customHeight="1" x14ac:dyDescent="0.65">
      <c r="A51" s="49" t="s">
        <v>163</v>
      </c>
      <c r="B51" s="93"/>
      <c r="C51" s="226"/>
      <c r="D51" s="94"/>
      <c r="E51" s="77"/>
      <c r="F51" s="94"/>
      <c r="G51" s="77"/>
      <c r="H51" s="76"/>
      <c r="I51" s="77"/>
      <c r="J51" s="76"/>
      <c r="K51" s="77"/>
      <c r="L51" s="76"/>
      <c r="M51" s="77"/>
      <c r="N51" s="76"/>
      <c r="O51" s="77"/>
      <c r="P51" s="76"/>
      <c r="Q51" s="77"/>
      <c r="R51" s="76"/>
      <c r="S51" s="77"/>
      <c r="T51" s="94"/>
      <c r="U51" s="77"/>
      <c r="V51" s="76"/>
      <c r="W51" s="77"/>
      <c r="X51" s="94"/>
    </row>
    <row r="52" spans="1:28" ht="21.75" customHeight="1" x14ac:dyDescent="0.65">
      <c r="A52" s="95" t="s">
        <v>142</v>
      </c>
      <c r="B52" s="96"/>
      <c r="C52" s="95" t="s">
        <v>103</v>
      </c>
      <c r="D52" s="93"/>
      <c r="E52" s="226"/>
      <c r="F52" s="76"/>
      <c r="G52" s="92"/>
      <c r="H52" s="76"/>
      <c r="I52" s="92"/>
      <c r="J52" s="76"/>
      <c r="K52" s="92"/>
      <c r="L52" s="97"/>
      <c r="M52" s="92"/>
      <c r="N52" s="97"/>
      <c r="O52" s="92"/>
      <c r="P52" s="97"/>
      <c r="Q52" s="92"/>
      <c r="R52" s="76"/>
      <c r="S52" s="98"/>
      <c r="T52" s="76"/>
      <c r="U52" s="77"/>
      <c r="V52" s="97"/>
      <c r="W52" s="92"/>
      <c r="X52" s="97"/>
    </row>
    <row r="53" spans="1:28" ht="21.75" customHeight="1" x14ac:dyDescent="0.65">
      <c r="A53" s="82" t="s">
        <v>231</v>
      </c>
      <c r="B53" s="96"/>
      <c r="C53" s="95"/>
      <c r="D53" s="99">
        <v>0</v>
      </c>
      <c r="E53" s="108"/>
      <c r="F53" s="99">
        <v>0</v>
      </c>
      <c r="G53" s="108"/>
      <c r="H53" s="99">
        <v>0</v>
      </c>
      <c r="I53" s="109"/>
      <c r="J53" s="99">
        <v>0</v>
      </c>
      <c r="K53" s="109"/>
      <c r="L53" s="99">
        <v>0</v>
      </c>
      <c r="M53" s="108"/>
      <c r="N53" s="99">
        <v>0</v>
      </c>
      <c r="O53" s="99"/>
      <c r="P53" s="99">
        <v>0</v>
      </c>
      <c r="Q53" s="99"/>
      <c r="R53" s="111">
        <f>SUM(L53:P53)</f>
        <v>0</v>
      </c>
      <c r="S53" s="77"/>
      <c r="T53" s="111">
        <f>R53+J53+H53+F53+D53</f>
        <v>0</v>
      </c>
      <c r="U53" s="99"/>
      <c r="V53" s="102">
        <v>-24316290</v>
      </c>
      <c r="W53" s="99"/>
      <c r="X53" s="77">
        <f>T53+V53</f>
        <v>-24316290</v>
      </c>
    </row>
    <row r="54" spans="1:28" ht="21.75" customHeight="1" x14ac:dyDescent="0.65">
      <c r="A54" s="82" t="s">
        <v>104</v>
      </c>
      <c r="B54" s="233">
        <v>32</v>
      </c>
      <c r="C54" s="226"/>
      <c r="D54" s="99">
        <v>0</v>
      </c>
      <c r="E54" s="77"/>
      <c r="F54" s="99">
        <v>0</v>
      </c>
      <c r="G54" s="77"/>
      <c r="H54" s="99">
        <v>0</v>
      </c>
      <c r="I54" s="77"/>
      <c r="J54" s="99">
        <v>-4936595279</v>
      </c>
      <c r="K54" s="77"/>
      <c r="L54" s="76"/>
      <c r="M54" s="77"/>
      <c r="N54" s="76"/>
      <c r="O54" s="77"/>
      <c r="P54" s="76"/>
      <c r="Q54" s="77"/>
      <c r="R54" s="111">
        <f>SUM(L54:P54)</f>
        <v>0</v>
      </c>
      <c r="S54" s="102"/>
      <c r="T54" s="102">
        <f>R54+J54+H54+F54+D54</f>
        <v>-4936595279</v>
      </c>
      <c r="U54" s="102"/>
      <c r="V54" s="102">
        <v>-78732000</v>
      </c>
      <c r="W54" s="102"/>
      <c r="X54" s="77">
        <f>T54+V54</f>
        <v>-5015327279</v>
      </c>
    </row>
    <row r="55" spans="1:28" ht="21.75" customHeight="1" x14ac:dyDescent="0.65">
      <c r="A55" s="95" t="s">
        <v>164</v>
      </c>
      <c r="B55" s="93"/>
      <c r="C55" s="226"/>
      <c r="D55" s="100">
        <f>SUM(D53:D54)</f>
        <v>0</v>
      </c>
      <c r="E55" s="92"/>
      <c r="F55" s="100">
        <f>SUM(F53:F54)</f>
        <v>0</v>
      </c>
      <c r="G55" s="92"/>
      <c r="H55" s="100">
        <f>SUM(H53:H54)</f>
        <v>0</v>
      </c>
      <c r="I55" s="92"/>
      <c r="J55" s="100">
        <f>SUM(J53:J54)</f>
        <v>-4936595279</v>
      </c>
      <c r="K55" s="92"/>
      <c r="L55" s="100">
        <f>SUM(L53:L54)</f>
        <v>0</v>
      </c>
      <c r="M55" s="92"/>
      <c r="N55" s="100">
        <f>SUM(N53:N54)</f>
        <v>0</v>
      </c>
      <c r="O55" s="92"/>
      <c r="P55" s="100">
        <f>SUM(P53:P54)</f>
        <v>0</v>
      </c>
      <c r="Q55" s="92"/>
      <c r="R55" s="100">
        <f>SUM(R53:R54)</f>
        <v>0</v>
      </c>
      <c r="S55" s="92"/>
      <c r="T55" s="100">
        <f>SUM(T53:T54)</f>
        <v>-4936595279</v>
      </c>
      <c r="U55" s="92"/>
      <c r="V55" s="100">
        <f>SUM(V53:V54)</f>
        <v>-103048290</v>
      </c>
      <c r="W55" s="92"/>
      <c r="X55" s="100">
        <f>SUM(X53:X54)</f>
        <v>-5039643569</v>
      </c>
    </row>
    <row r="56" spans="1:28" ht="8.25" customHeight="1" x14ac:dyDescent="0.65">
      <c r="A56" s="49"/>
      <c r="B56" s="225"/>
      <c r="C56" s="226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</row>
    <row r="57" spans="1:28" ht="21.75" customHeight="1" x14ac:dyDescent="0.65">
      <c r="A57" s="95" t="s">
        <v>106</v>
      </c>
      <c r="B57" s="93"/>
      <c r="C57" s="226"/>
      <c r="D57" s="101"/>
      <c r="E57" s="92"/>
      <c r="F57" s="101"/>
      <c r="G57" s="92"/>
      <c r="H57" s="101"/>
      <c r="I57" s="92"/>
      <c r="J57" s="101"/>
      <c r="K57" s="92"/>
      <c r="L57" s="101"/>
      <c r="M57" s="92"/>
      <c r="N57" s="101"/>
      <c r="O57" s="92"/>
      <c r="P57" s="101"/>
      <c r="Q57" s="92"/>
      <c r="R57" s="101"/>
      <c r="S57" s="92"/>
      <c r="T57" s="101"/>
      <c r="U57" s="92"/>
      <c r="V57" s="92"/>
      <c r="W57" s="92"/>
      <c r="X57" s="101"/>
    </row>
    <row r="58" spans="1:28" ht="21.75" customHeight="1" x14ac:dyDescent="0.65">
      <c r="A58" s="82" t="s">
        <v>165</v>
      </c>
      <c r="B58" s="93"/>
      <c r="C58" s="226"/>
      <c r="D58" s="102"/>
      <c r="E58" s="92"/>
      <c r="F58" s="102"/>
      <c r="G58" s="92"/>
      <c r="H58" s="102"/>
      <c r="I58" s="92"/>
      <c r="J58" s="102"/>
      <c r="K58" s="92"/>
      <c r="L58" s="102"/>
      <c r="M58" s="92"/>
      <c r="N58" s="102"/>
      <c r="O58" s="92"/>
      <c r="P58" s="102"/>
      <c r="Q58" s="92"/>
      <c r="R58" s="102"/>
      <c r="S58" s="92"/>
      <c r="T58" s="102"/>
      <c r="U58" s="92"/>
      <c r="V58" s="77"/>
      <c r="W58" s="92"/>
      <c r="X58" s="102"/>
      <c r="Z58" s="110"/>
      <c r="AB58" s="110"/>
    </row>
    <row r="59" spans="1:28" ht="21.75" customHeight="1" x14ac:dyDescent="0.65">
      <c r="A59" s="82" t="s">
        <v>192</v>
      </c>
      <c r="B59" s="225" t="s">
        <v>274</v>
      </c>
      <c r="C59" s="226"/>
      <c r="D59" s="99">
        <v>0</v>
      </c>
      <c r="E59" s="92"/>
      <c r="F59" s="99">
        <v>0</v>
      </c>
      <c r="G59" s="92"/>
      <c r="H59" s="99">
        <v>0</v>
      </c>
      <c r="I59" s="92"/>
      <c r="J59" s="102">
        <f>-351862665-1</f>
        <v>-351862666</v>
      </c>
      <c r="K59" s="92"/>
      <c r="L59" s="102">
        <v>0</v>
      </c>
      <c r="M59" s="92"/>
      <c r="N59" s="102">
        <v>0</v>
      </c>
      <c r="O59" s="92"/>
      <c r="P59" s="102">
        <v>0</v>
      </c>
      <c r="Q59" s="77"/>
      <c r="R59" s="111">
        <f>SUM(L59:P59)</f>
        <v>0</v>
      </c>
      <c r="S59" s="102"/>
      <c r="T59" s="102">
        <f>R59+J59+H59+F59+D59</f>
        <v>-351862666</v>
      </c>
      <c r="U59" s="77"/>
      <c r="V59" s="102">
        <v>-25919233</v>
      </c>
      <c r="W59" s="77"/>
      <c r="X59" s="77">
        <f>T59+V59</f>
        <v>-377781899</v>
      </c>
      <c r="Z59" s="110"/>
      <c r="AB59" s="110"/>
    </row>
    <row r="60" spans="1:28" ht="21.75" customHeight="1" x14ac:dyDescent="0.65">
      <c r="A60" s="82" t="s">
        <v>165</v>
      </c>
      <c r="B60" s="225"/>
      <c r="C60" s="226"/>
      <c r="D60" s="102"/>
      <c r="E60" s="92"/>
      <c r="F60" s="102"/>
      <c r="G60" s="92"/>
      <c r="H60" s="102"/>
      <c r="I60" s="92"/>
      <c r="J60" s="102"/>
      <c r="K60" s="92"/>
      <c r="L60" s="102"/>
      <c r="M60" s="92"/>
      <c r="N60" s="102"/>
      <c r="O60" s="92"/>
      <c r="P60" s="102"/>
      <c r="Q60" s="77"/>
      <c r="R60" s="102"/>
      <c r="S60" s="102"/>
      <c r="T60" s="102"/>
      <c r="U60" s="77"/>
      <c r="V60" s="77"/>
      <c r="W60" s="77"/>
      <c r="X60" s="102"/>
    </row>
    <row r="61" spans="1:28" ht="21.75" customHeight="1" x14ac:dyDescent="0.65">
      <c r="A61" s="82" t="s">
        <v>166</v>
      </c>
      <c r="B61" s="225">
        <v>4</v>
      </c>
      <c r="C61" s="226"/>
      <c r="D61" s="99">
        <v>0</v>
      </c>
      <c r="E61" s="77"/>
      <c r="F61" s="99">
        <v>0</v>
      </c>
      <c r="G61" s="77"/>
      <c r="H61" s="99">
        <v>0</v>
      </c>
      <c r="I61" s="77"/>
      <c r="J61" s="102">
        <v>0</v>
      </c>
      <c r="K61" s="77"/>
      <c r="L61" s="102">
        <v>0</v>
      </c>
      <c r="M61" s="102">
        <v>0</v>
      </c>
      <c r="N61" s="102">
        <v>0</v>
      </c>
      <c r="O61" s="102">
        <v>0</v>
      </c>
      <c r="P61" s="102">
        <v>0</v>
      </c>
      <c r="Q61" s="102">
        <v>0</v>
      </c>
      <c r="R61" s="111">
        <f>SUM(L61:P61)</f>
        <v>0</v>
      </c>
      <c r="S61" s="102"/>
      <c r="T61" s="98">
        <f>R61+J61+H61+F61+D61</f>
        <v>0</v>
      </c>
      <c r="U61" s="77"/>
      <c r="V61" s="102">
        <v>0</v>
      </c>
      <c r="W61" s="77"/>
      <c r="X61" s="98">
        <f>T61+V61</f>
        <v>0</v>
      </c>
    </row>
    <row r="62" spans="1:28" ht="21.75" customHeight="1" x14ac:dyDescent="0.65">
      <c r="A62" s="95" t="s">
        <v>167</v>
      </c>
      <c r="B62" s="93"/>
      <c r="C62" s="226"/>
      <c r="D62" s="100">
        <f>SUM(D59:D61)</f>
        <v>0</v>
      </c>
      <c r="E62" s="92"/>
      <c r="F62" s="100">
        <f>SUM(F59:F61)</f>
        <v>0</v>
      </c>
      <c r="G62" s="92"/>
      <c r="H62" s="100">
        <f>SUM(H59:H61)</f>
        <v>0</v>
      </c>
      <c r="I62" s="92"/>
      <c r="J62" s="100">
        <f>SUM(J59:J61)</f>
        <v>-351862666</v>
      </c>
      <c r="K62" s="92"/>
      <c r="L62" s="100">
        <f>SUM(L59:L61)</f>
        <v>0</v>
      </c>
      <c r="M62" s="92"/>
      <c r="N62" s="100">
        <f>SUM(N59:N61)</f>
        <v>0</v>
      </c>
      <c r="O62" s="92"/>
      <c r="P62" s="100">
        <f>SUM(P59:P61)</f>
        <v>0</v>
      </c>
      <c r="Q62" s="92"/>
      <c r="R62" s="100">
        <f>SUM(R59:R61)</f>
        <v>0</v>
      </c>
      <c r="S62" s="92"/>
      <c r="T62" s="100">
        <f>SUM(T59:T61)</f>
        <v>-351862666</v>
      </c>
      <c r="U62" s="92"/>
      <c r="V62" s="100">
        <f>SUM(V59:V61)</f>
        <v>-25919233</v>
      </c>
      <c r="W62" s="92"/>
      <c r="X62" s="100">
        <f>SUM(X59:X61)</f>
        <v>-377781899</v>
      </c>
      <c r="Z62" s="110"/>
      <c r="AB62" s="110"/>
    </row>
    <row r="63" spans="1:28" ht="8.25" customHeight="1" x14ac:dyDescent="0.65">
      <c r="A63" s="49"/>
      <c r="B63" s="225"/>
      <c r="C63" s="226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</row>
    <row r="64" spans="1:28" s="197" customFormat="1" ht="23.25" customHeight="1" x14ac:dyDescent="0.65">
      <c r="A64" s="49" t="s">
        <v>105</v>
      </c>
      <c r="B64" s="223"/>
      <c r="C64" s="202"/>
      <c r="D64" s="190">
        <f>D62+D55</f>
        <v>0</v>
      </c>
      <c r="E64" s="92"/>
      <c r="F64" s="190">
        <f>F62+F55</f>
        <v>0</v>
      </c>
      <c r="G64" s="92"/>
      <c r="H64" s="190">
        <f>H62+H55</f>
        <v>0</v>
      </c>
      <c r="I64" s="92"/>
      <c r="J64" s="190">
        <f>J62+J55</f>
        <v>-5288457945</v>
      </c>
      <c r="K64" s="92"/>
      <c r="L64" s="190">
        <f>L62+L55</f>
        <v>0</v>
      </c>
      <c r="M64" s="92"/>
      <c r="N64" s="190">
        <f>N62+N55</f>
        <v>0</v>
      </c>
      <c r="O64" s="92"/>
      <c r="P64" s="190">
        <f>P62+P55</f>
        <v>0</v>
      </c>
      <c r="Q64" s="92"/>
      <c r="R64" s="190">
        <f>R62+R55</f>
        <v>0</v>
      </c>
      <c r="S64" s="92"/>
      <c r="T64" s="190">
        <f>T62+T55</f>
        <v>-5288457945</v>
      </c>
      <c r="U64" s="92"/>
      <c r="V64" s="190">
        <f>V62+V55</f>
        <v>-128967523</v>
      </c>
      <c r="W64" s="92"/>
      <c r="X64" s="190">
        <f>X62+X55</f>
        <v>-5417425468</v>
      </c>
      <c r="Z64" s="200"/>
      <c r="AB64" s="110"/>
    </row>
    <row r="65" spans="1:26" ht="8.25" customHeight="1" x14ac:dyDescent="0.65">
      <c r="A65" s="49"/>
      <c r="B65" s="225"/>
      <c r="C65" s="226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</row>
    <row r="66" spans="1:26" ht="21.75" customHeight="1" x14ac:dyDescent="0.65">
      <c r="A66" s="49" t="s">
        <v>107</v>
      </c>
      <c r="B66" s="225"/>
      <c r="C66" s="226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Z66" s="212"/>
    </row>
    <row r="67" spans="1:26" ht="21.75" customHeight="1" x14ac:dyDescent="0.65">
      <c r="A67" s="82" t="s">
        <v>108</v>
      </c>
      <c r="B67" s="225"/>
      <c r="C67" s="226"/>
      <c r="D67" s="99">
        <v>0</v>
      </c>
      <c r="E67" s="77"/>
      <c r="F67" s="99">
        <v>0</v>
      </c>
      <c r="G67" s="77"/>
      <c r="H67" s="99">
        <v>0</v>
      </c>
      <c r="I67" s="77"/>
      <c r="J67" s="99">
        <f>'งบกำไรขาดทุน-10-11'!D65</f>
        <v>11738404950</v>
      </c>
      <c r="K67" s="77"/>
      <c r="L67" s="99">
        <f>'งบกำไรขาดทุน-10-11'!D50</f>
        <v>0</v>
      </c>
      <c r="M67" s="77"/>
      <c r="N67" s="99">
        <v>0</v>
      </c>
      <c r="O67" s="77"/>
      <c r="P67" s="102">
        <v>0</v>
      </c>
      <c r="Q67" s="77"/>
      <c r="R67" s="98">
        <f>SUM(L67:P67)</f>
        <v>0</v>
      </c>
      <c r="S67" s="102"/>
      <c r="T67" s="102">
        <f>R67+J67+H67+F67+D67</f>
        <v>11738404950</v>
      </c>
      <c r="U67" s="77"/>
      <c r="V67" s="102">
        <f>'งบกำไรขาดทุน-10-11'!D66</f>
        <v>70846743</v>
      </c>
      <c r="W67" s="77"/>
      <c r="X67" s="102">
        <f>T67+V67</f>
        <v>11809251693</v>
      </c>
      <c r="Z67" s="102"/>
    </row>
    <row r="68" spans="1:26" ht="21.75" customHeight="1" x14ac:dyDescent="0.65">
      <c r="A68" s="82" t="s">
        <v>109</v>
      </c>
      <c r="B68" s="225"/>
      <c r="C68" s="226"/>
      <c r="D68" s="99">
        <v>0</v>
      </c>
      <c r="E68" s="77"/>
      <c r="F68" s="99">
        <v>0</v>
      </c>
      <c r="G68" s="77"/>
      <c r="H68" s="99">
        <v>0</v>
      </c>
      <c r="I68" s="77"/>
      <c r="J68" s="99">
        <f>'งบกำไรขาดทุน-10-11'!D59</f>
        <v>0</v>
      </c>
      <c r="K68" s="77"/>
      <c r="L68" s="99">
        <v>-119124467</v>
      </c>
      <c r="M68" s="77"/>
      <c r="N68" s="99">
        <f>'งบกำไรขาดทุน-10-11'!D52</f>
        <v>71566027</v>
      </c>
      <c r="O68" s="77"/>
      <c r="P68" s="102">
        <v>0</v>
      </c>
      <c r="Q68" s="77"/>
      <c r="R68" s="102">
        <f>SUM(L68:P68)</f>
        <v>-47558440</v>
      </c>
      <c r="S68" s="102"/>
      <c r="T68" s="102">
        <f>R68+J68+H68+F68+D68</f>
        <v>-47558440</v>
      </c>
      <c r="U68" s="77"/>
      <c r="V68" s="102">
        <v>-57741646</v>
      </c>
      <c r="W68" s="77"/>
      <c r="X68" s="102">
        <f>T68+V68</f>
        <v>-105300086</v>
      </c>
    </row>
    <row r="69" spans="1:26" ht="21.75" customHeight="1" x14ac:dyDescent="0.65">
      <c r="A69" s="49" t="s">
        <v>110</v>
      </c>
      <c r="B69" s="93"/>
      <c r="C69" s="226"/>
      <c r="D69" s="100">
        <f>SUM(D67:D68)</f>
        <v>0</v>
      </c>
      <c r="E69" s="92"/>
      <c r="F69" s="100">
        <f>SUM(F67:F68)</f>
        <v>0</v>
      </c>
      <c r="G69" s="92"/>
      <c r="H69" s="100">
        <f>SUM(H67:H68)</f>
        <v>0</v>
      </c>
      <c r="I69" s="92"/>
      <c r="J69" s="100">
        <f>SUM(J67:J68)</f>
        <v>11738404950</v>
      </c>
      <c r="K69" s="92"/>
      <c r="L69" s="100">
        <f>SUM(L67:L68)</f>
        <v>-119124467</v>
      </c>
      <c r="M69" s="92"/>
      <c r="N69" s="100">
        <f>SUM(N67:N68)</f>
        <v>71566027</v>
      </c>
      <c r="O69" s="92"/>
      <c r="P69" s="100">
        <f>SUM(P67:P68)</f>
        <v>0</v>
      </c>
      <c r="Q69" s="92"/>
      <c r="R69" s="100">
        <f>SUM(R67:R68)</f>
        <v>-47558440</v>
      </c>
      <c r="S69" s="92">
        <v>400</v>
      </c>
      <c r="T69" s="100">
        <f>SUM(T67:T68)</f>
        <v>11690846510</v>
      </c>
      <c r="U69" s="92"/>
      <c r="V69" s="100">
        <f>SUM(V67:V68)</f>
        <v>13105097</v>
      </c>
      <c r="W69" s="92"/>
      <c r="X69" s="100">
        <f>SUM(X67:X68)</f>
        <v>11703951607</v>
      </c>
    </row>
    <row r="70" spans="1:26" ht="8.25" customHeight="1" x14ac:dyDescent="0.65">
      <c r="A70" s="49"/>
      <c r="B70" s="225"/>
      <c r="C70" s="226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</row>
    <row r="71" spans="1:26" ht="21.75" hidden="1" customHeight="1" x14ac:dyDescent="0.65">
      <c r="A71" s="82" t="s">
        <v>111</v>
      </c>
      <c r="B71" s="225">
        <v>24</v>
      </c>
      <c r="C71" s="226"/>
      <c r="D71" s="104"/>
      <c r="E71" s="77"/>
      <c r="F71" s="104"/>
      <c r="G71" s="77"/>
      <c r="H71" s="105"/>
      <c r="I71" s="77"/>
      <c r="J71" s="105"/>
      <c r="K71" s="77"/>
      <c r="L71" s="104"/>
      <c r="M71" s="77"/>
      <c r="N71" s="104"/>
      <c r="O71" s="77"/>
      <c r="P71" s="104"/>
      <c r="Q71" s="77"/>
      <c r="R71" s="104"/>
      <c r="S71" s="77"/>
      <c r="T71" s="104"/>
      <c r="U71" s="77"/>
      <c r="V71" s="104"/>
      <c r="W71" s="77"/>
      <c r="X71" s="104">
        <f>SUM(T71:V71)</f>
        <v>0</v>
      </c>
    </row>
    <row r="72" spans="1:26" ht="21.75" customHeight="1" thickBot="1" x14ac:dyDescent="0.7">
      <c r="A72" s="49" t="s">
        <v>237</v>
      </c>
      <c r="B72" s="225"/>
      <c r="C72" s="85"/>
      <c r="D72" s="106">
        <f>D69+D49+D55+D62</f>
        <v>2244000000</v>
      </c>
      <c r="E72" s="77"/>
      <c r="F72" s="106">
        <f>F69+F49+F55+F62</f>
        <v>8558557850</v>
      </c>
      <c r="G72" s="77"/>
      <c r="H72" s="106">
        <f>H69+H49+H55+H62</f>
        <v>224400000</v>
      </c>
      <c r="I72" s="77"/>
      <c r="J72" s="106">
        <f>J69+J49+J55+J62</f>
        <v>61457082400</v>
      </c>
      <c r="K72" s="77"/>
      <c r="L72" s="106">
        <f>L69+L49+L55+L62</f>
        <v>-171632075</v>
      </c>
      <c r="M72" s="77"/>
      <c r="N72" s="106">
        <f>N69+N49+N55+N62</f>
        <v>-129628319</v>
      </c>
      <c r="O72" s="77"/>
      <c r="P72" s="106">
        <f>P69+P49+P55+P62</f>
        <v>-54371775</v>
      </c>
      <c r="Q72" s="77"/>
      <c r="R72" s="106">
        <f>R69+R49+R55+R62</f>
        <v>-355632169</v>
      </c>
      <c r="S72" s="77"/>
      <c r="T72" s="106">
        <f>T69+T49+T55+T62</f>
        <v>72128408081</v>
      </c>
      <c r="U72" s="77"/>
      <c r="V72" s="106">
        <f>V69+V49+V55+V62</f>
        <v>8333855097</v>
      </c>
      <c r="W72" s="77"/>
      <c r="X72" s="106">
        <f>X69+X49+X55+X62</f>
        <v>80462263178</v>
      </c>
    </row>
    <row r="73" spans="1:26" ht="21.75" customHeight="1" thickTop="1" x14ac:dyDescent="0.6"/>
    <row r="74" spans="1:26" ht="21.75" customHeight="1" x14ac:dyDescent="0.6">
      <c r="J74" s="240"/>
      <c r="R74" s="97"/>
      <c r="T74" s="212"/>
    </row>
    <row r="76" spans="1:26" ht="21.75" customHeight="1" x14ac:dyDescent="0.6">
      <c r="D76" s="97"/>
      <c r="F76" s="97"/>
      <c r="H76" s="97"/>
      <c r="J76" s="97"/>
      <c r="P76" s="97"/>
      <c r="R76" s="97"/>
      <c r="T76" s="97"/>
      <c r="V76" s="110"/>
      <c r="X76" s="97"/>
    </row>
    <row r="78" spans="1:26" ht="21.75" customHeight="1" x14ac:dyDescent="0.6">
      <c r="D78" s="237"/>
      <c r="E78" s="236"/>
      <c r="F78" s="237"/>
      <c r="G78" s="236"/>
      <c r="H78" s="237"/>
      <c r="I78" s="236"/>
      <c r="J78" s="237"/>
      <c r="K78" s="236"/>
      <c r="L78" s="237"/>
      <c r="M78" s="236"/>
      <c r="N78" s="237"/>
      <c r="O78" s="236"/>
      <c r="P78" s="237"/>
      <c r="Q78" s="236"/>
      <c r="R78" s="237"/>
      <c r="S78" s="236"/>
      <c r="T78" s="237"/>
      <c r="U78" s="236"/>
      <c r="V78" s="237"/>
      <c r="W78" s="236"/>
      <c r="X78" s="237"/>
    </row>
    <row r="80" spans="1:26" ht="21.75" customHeight="1" x14ac:dyDescent="0.6">
      <c r="R80" s="212"/>
    </row>
  </sheetData>
  <mergeCells count="10">
    <mergeCell ref="H7:J7"/>
    <mergeCell ref="L7:O7"/>
    <mergeCell ref="D10:X10"/>
    <mergeCell ref="D4:X4"/>
    <mergeCell ref="L5:R5"/>
    <mergeCell ref="D41:X41"/>
    <mergeCell ref="L42:R42"/>
    <mergeCell ref="H44:J44"/>
    <mergeCell ref="L44:O44"/>
    <mergeCell ref="D47:X47"/>
  </mergeCells>
  <pageMargins left="0.7" right="0.5" top="0.48" bottom="0.5" header="0.5" footer="0.5"/>
  <pageSetup paperSize="9" scale="67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4"/>
  <sheetViews>
    <sheetView view="pageBreakPreview" zoomScale="85" zoomScaleNormal="70" zoomScaleSheetLayoutView="85" workbookViewId="0">
      <selection activeCell="L45" sqref="L45"/>
    </sheetView>
  </sheetViews>
  <sheetFormatPr defaultColWidth="9.09765625" defaultRowHeight="21.75" customHeight="1" x14ac:dyDescent="0.6"/>
  <cols>
    <col min="1" max="1" width="48.8984375" style="82" customWidth="1"/>
    <col min="2" max="2" width="7.3984375" style="74" customWidth="1"/>
    <col min="3" max="3" width="1.59765625" style="75" customWidth="1"/>
    <col min="4" max="4" width="13.09765625" style="78" customWidth="1"/>
    <col min="5" max="5" width="1.59765625" style="75" customWidth="1"/>
    <col min="6" max="6" width="12.8984375" style="78" customWidth="1"/>
    <col min="7" max="7" width="1.59765625" style="75" customWidth="1"/>
    <col min="8" max="8" width="11.19921875" style="78" customWidth="1"/>
    <col min="9" max="9" width="1.59765625" style="75" customWidth="1"/>
    <col min="10" max="10" width="14" style="78" customWidth="1"/>
    <col min="11" max="11" width="1.59765625" style="75" customWidth="1"/>
    <col min="12" max="12" width="17.19921875" style="78" customWidth="1"/>
    <col min="13" max="13" width="1.59765625" style="75" customWidth="1"/>
    <col min="14" max="14" width="14.19921875" style="78" customWidth="1"/>
    <col min="15" max="15" width="1.3984375" style="75" customWidth="1"/>
    <col min="16" max="16" width="8.69921875" style="78" customWidth="1"/>
    <col min="17" max="17" width="1.3984375" style="75" customWidth="1"/>
    <col min="18" max="18" width="10.69921875" style="78" customWidth="1"/>
    <col min="19" max="19" width="1.3984375" style="78" customWidth="1"/>
    <col min="20" max="16384" width="9.09765625" style="78"/>
  </cols>
  <sheetData>
    <row r="1" spans="1:19" ht="21.75" customHeight="1" x14ac:dyDescent="0.6">
      <c r="A1" s="45" t="s">
        <v>0</v>
      </c>
      <c r="Q1" s="78"/>
    </row>
    <row r="2" spans="1:19" ht="21.75" customHeight="1" x14ac:dyDescent="0.7">
      <c r="A2" s="4" t="s">
        <v>80</v>
      </c>
      <c r="B2" s="79"/>
      <c r="C2" s="80"/>
      <c r="D2" s="81"/>
      <c r="E2" s="80"/>
      <c r="F2" s="81"/>
      <c r="Q2" s="78"/>
    </row>
    <row r="3" spans="1:19" ht="21.75" customHeight="1" x14ac:dyDescent="0.65">
      <c r="D3" s="258" t="s">
        <v>3</v>
      </c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9" ht="21" customHeight="1" x14ac:dyDescent="0.65">
      <c r="D4" s="83"/>
      <c r="E4" s="83"/>
      <c r="F4" s="83"/>
      <c r="G4" s="83"/>
      <c r="H4" s="83"/>
      <c r="I4" s="83"/>
      <c r="J4" s="83"/>
      <c r="K4" s="83"/>
      <c r="L4" s="85" t="s">
        <v>84</v>
      </c>
      <c r="M4" s="83"/>
      <c r="N4" s="83"/>
      <c r="O4" s="113"/>
      <c r="P4" s="113"/>
      <c r="Q4" s="113"/>
      <c r="R4" s="113"/>
      <c r="S4" s="113"/>
    </row>
    <row r="5" spans="1:19" ht="21.75" customHeight="1" x14ac:dyDescent="0.6">
      <c r="B5" s="90"/>
      <c r="C5" s="87"/>
      <c r="D5" s="90" t="s">
        <v>43</v>
      </c>
      <c r="F5" s="90"/>
      <c r="G5" s="85"/>
      <c r="H5" s="259" t="s">
        <v>47</v>
      </c>
      <c r="I5" s="259"/>
      <c r="J5" s="259"/>
      <c r="K5" s="85"/>
      <c r="L5" s="86" t="s">
        <v>201</v>
      </c>
      <c r="N5" s="90"/>
    </row>
    <row r="6" spans="1:19" ht="21.75" customHeight="1" x14ac:dyDescent="0.6">
      <c r="B6" s="90"/>
      <c r="C6" s="87"/>
      <c r="D6" s="90" t="s">
        <v>87</v>
      </c>
      <c r="F6" s="90" t="s">
        <v>134</v>
      </c>
      <c r="G6" s="85"/>
      <c r="H6" s="90" t="s">
        <v>88</v>
      </c>
      <c r="I6" s="85"/>
      <c r="J6" s="90" t="s">
        <v>89</v>
      </c>
      <c r="K6" s="85"/>
      <c r="L6" s="90"/>
      <c r="N6" s="90" t="s">
        <v>85</v>
      </c>
    </row>
    <row r="7" spans="1:19" ht="21.75" customHeight="1" x14ac:dyDescent="0.6">
      <c r="B7" s="91" t="s">
        <v>6</v>
      </c>
      <c r="C7" s="87"/>
      <c r="D7" s="90" t="s">
        <v>94</v>
      </c>
      <c r="F7" s="90" t="s">
        <v>133</v>
      </c>
      <c r="G7" s="85"/>
      <c r="H7" s="90" t="s">
        <v>95</v>
      </c>
      <c r="I7" s="85"/>
      <c r="J7" s="90" t="s">
        <v>96</v>
      </c>
      <c r="K7" s="85"/>
      <c r="L7" s="90" t="s">
        <v>98</v>
      </c>
      <c r="N7" s="90" t="s">
        <v>92</v>
      </c>
    </row>
    <row r="8" spans="1:19" ht="21.75" customHeight="1" x14ac:dyDescent="0.6">
      <c r="B8" s="91"/>
      <c r="D8" s="260" t="s">
        <v>7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</row>
    <row r="9" spans="1:19" ht="21.75" customHeight="1" x14ac:dyDescent="0.65">
      <c r="A9" s="49" t="s">
        <v>204</v>
      </c>
      <c r="B9" s="91"/>
      <c r="C9" s="83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</row>
    <row r="10" spans="1:19" ht="21.75" customHeight="1" x14ac:dyDescent="0.65">
      <c r="A10" s="49" t="s">
        <v>205</v>
      </c>
      <c r="B10" s="91"/>
      <c r="C10" s="83"/>
      <c r="D10" s="92">
        <v>2244000000</v>
      </c>
      <c r="E10" s="92"/>
      <c r="F10" s="92">
        <v>8558557850</v>
      </c>
      <c r="G10" s="92"/>
      <c r="H10" s="92">
        <v>224400000</v>
      </c>
      <c r="I10" s="92"/>
      <c r="J10" s="92">
        <v>41720969366</v>
      </c>
      <c r="K10" s="92"/>
      <c r="L10" s="92">
        <v>6082756</v>
      </c>
      <c r="M10" s="92"/>
      <c r="N10" s="92">
        <v>52754009972</v>
      </c>
    </row>
    <row r="11" spans="1:19" s="107" customFormat="1" ht="11.25" customHeight="1" x14ac:dyDescent="0.65">
      <c r="A11" s="49"/>
      <c r="B11" s="91"/>
      <c r="C11" s="83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9" ht="21.75" customHeight="1" x14ac:dyDescent="0.65">
      <c r="A12" s="49" t="s">
        <v>102</v>
      </c>
      <c r="B12" s="93"/>
      <c r="C12" s="83"/>
      <c r="D12" s="94"/>
      <c r="E12" s="77"/>
      <c r="F12" s="94"/>
      <c r="G12" s="77"/>
      <c r="H12" s="76"/>
      <c r="I12" s="77"/>
      <c r="J12" s="76"/>
      <c r="K12" s="77"/>
      <c r="L12" s="76"/>
      <c r="M12" s="77"/>
      <c r="N12" s="94"/>
    </row>
    <row r="13" spans="1:19" ht="21.75" customHeight="1" x14ac:dyDescent="0.65">
      <c r="A13" s="95" t="s">
        <v>142</v>
      </c>
      <c r="B13" s="96"/>
      <c r="C13" s="95" t="s">
        <v>103</v>
      </c>
      <c r="D13" s="93"/>
      <c r="E13" s="83"/>
      <c r="F13" s="76"/>
      <c r="G13" s="92"/>
      <c r="H13" s="76"/>
      <c r="I13" s="92"/>
      <c r="J13" s="76"/>
      <c r="K13" s="92"/>
      <c r="L13" s="97"/>
      <c r="M13" s="92"/>
      <c r="N13" s="97"/>
    </row>
    <row r="14" spans="1:19" ht="21.75" customHeight="1" x14ac:dyDescent="0.65">
      <c r="A14" s="82" t="s">
        <v>104</v>
      </c>
      <c r="B14" s="233">
        <v>32</v>
      </c>
      <c r="C14" s="83"/>
      <c r="D14" s="98">
        <v>0</v>
      </c>
      <c r="E14" s="77"/>
      <c r="F14" s="98">
        <v>0</v>
      </c>
      <c r="G14" s="77"/>
      <c r="H14" s="98">
        <v>0</v>
      </c>
      <c r="I14" s="77"/>
      <c r="J14" s="99">
        <v>-6283087790</v>
      </c>
      <c r="K14" s="77"/>
      <c r="L14" s="98">
        <v>0</v>
      </c>
      <c r="M14" s="77"/>
      <c r="N14" s="77">
        <v>-6283087790</v>
      </c>
    </row>
    <row r="15" spans="1:19" ht="21.75" customHeight="1" x14ac:dyDescent="0.65">
      <c r="A15" s="114" t="s">
        <v>105</v>
      </c>
      <c r="B15" s="91"/>
      <c r="C15" s="83"/>
      <c r="D15" s="100">
        <v>0</v>
      </c>
      <c r="E15" s="111"/>
      <c r="F15" s="100">
        <v>0</v>
      </c>
      <c r="G15" s="111"/>
      <c r="H15" s="112">
        <v>0</v>
      </c>
      <c r="I15" s="92"/>
      <c r="J15" s="100">
        <v>-6283087790</v>
      </c>
      <c r="K15" s="92"/>
      <c r="L15" s="112">
        <v>0</v>
      </c>
      <c r="M15" s="111"/>
      <c r="N15" s="100">
        <v>-6283087790</v>
      </c>
    </row>
    <row r="16" spans="1:19" s="107" customFormat="1" ht="11.25" customHeight="1" x14ac:dyDescent="0.65">
      <c r="A16" s="49"/>
      <c r="B16" s="91"/>
      <c r="C16" s="83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</row>
    <row r="17" spans="1:19" ht="21.75" customHeight="1" x14ac:dyDescent="0.65">
      <c r="A17" s="49" t="s">
        <v>107</v>
      </c>
      <c r="B17" s="91"/>
      <c r="C17" s="83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9" ht="21.75" customHeight="1" x14ac:dyDescent="0.65">
      <c r="A18" s="82" t="s">
        <v>108</v>
      </c>
      <c r="B18" s="91"/>
      <c r="C18" s="83"/>
      <c r="D18" s="98">
        <v>0</v>
      </c>
      <c r="E18" s="77"/>
      <c r="F18" s="98">
        <v>0</v>
      </c>
      <c r="G18" s="77"/>
      <c r="H18" s="98">
        <v>0</v>
      </c>
      <c r="I18" s="92"/>
      <c r="J18" s="99">
        <v>7563176510</v>
      </c>
      <c r="K18" s="92"/>
      <c r="L18" s="98">
        <v>0</v>
      </c>
      <c r="M18" s="77"/>
      <c r="N18" s="77">
        <v>7563176510</v>
      </c>
    </row>
    <row r="19" spans="1:19" ht="21.75" customHeight="1" x14ac:dyDescent="0.65">
      <c r="A19" s="82" t="s">
        <v>109</v>
      </c>
      <c r="B19" s="91"/>
      <c r="C19" s="83"/>
      <c r="D19" s="98">
        <v>0</v>
      </c>
      <c r="E19" s="92"/>
      <c r="F19" s="98">
        <v>0</v>
      </c>
      <c r="G19" s="92"/>
      <c r="H19" s="98">
        <v>0</v>
      </c>
      <c r="I19" s="92"/>
      <c r="J19" s="102">
        <v>-13880572</v>
      </c>
      <c r="K19" s="92"/>
      <c r="L19" s="99">
        <v>-218613739</v>
      </c>
      <c r="M19" s="92"/>
      <c r="N19" s="77">
        <v>-232494311</v>
      </c>
    </row>
    <row r="20" spans="1:19" ht="21.75" customHeight="1" x14ac:dyDescent="0.65">
      <c r="A20" s="49" t="s">
        <v>110</v>
      </c>
      <c r="B20" s="93"/>
      <c r="C20" s="83"/>
      <c r="D20" s="112">
        <v>0</v>
      </c>
      <c r="E20" s="111"/>
      <c r="F20" s="112">
        <v>0</v>
      </c>
      <c r="G20" s="111"/>
      <c r="H20" s="112">
        <v>0</v>
      </c>
      <c r="I20" s="92"/>
      <c r="J20" s="103">
        <v>7549295938</v>
      </c>
      <c r="K20" s="92"/>
      <c r="L20" s="103">
        <v>-218613739</v>
      </c>
      <c r="M20" s="92"/>
      <c r="N20" s="103">
        <v>7330682199</v>
      </c>
    </row>
    <row r="21" spans="1:19" s="107" customFormat="1" ht="11.25" customHeight="1" x14ac:dyDescent="0.65">
      <c r="A21" s="49"/>
      <c r="B21" s="91"/>
      <c r="C21" s="83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9" ht="21.75" hidden="1" customHeight="1" x14ac:dyDescent="0.65">
      <c r="A22" s="82" t="s">
        <v>111</v>
      </c>
      <c r="B22" s="91">
        <v>24</v>
      </c>
      <c r="C22" s="83"/>
      <c r="D22" s="104"/>
      <c r="E22" s="77"/>
      <c r="F22" s="104"/>
      <c r="G22" s="77"/>
      <c r="H22" s="105"/>
      <c r="I22" s="92"/>
      <c r="J22" s="105"/>
      <c r="K22" s="92"/>
      <c r="L22" s="104"/>
      <c r="M22" s="77"/>
      <c r="N22" s="104">
        <v>0</v>
      </c>
    </row>
    <row r="23" spans="1:19" ht="21.75" customHeight="1" thickBot="1" x14ac:dyDescent="0.7">
      <c r="A23" s="49" t="s">
        <v>206</v>
      </c>
      <c r="B23" s="91"/>
      <c r="C23" s="85"/>
      <c r="D23" s="106">
        <v>2244000000</v>
      </c>
      <c r="E23" s="77"/>
      <c r="F23" s="106">
        <v>8558557850</v>
      </c>
      <c r="G23" s="77"/>
      <c r="H23" s="106">
        <v>224400000</v>
      </c>
      <c r="I23" s="77"/>
      <c r="J23" s="106">
        <v>42987177514</v>
      </c>
      <c r="K23" s="77"/>
      <c r="L23" s="106">
        <v>-212530983</v>
      </c>
      <c r="M23" s="77"/>
      <c r="N23" s="106">
        <v>53801604381</v>
      </c>
    </row>
    <row r="24" spans="1:19" ht="21.75" customHeight="1" thickTop="1" x14ac:dyDescent="0.6"/>
    <row r="27" spans="1:19" ht="21.75" customHeight="1" x14ac:dyDescent="0.6">
      <c r="A27" s="45" t="s">
        <v>0</v>
      </c>
      <c r="Q27" s="78"/>
    </row>
    <row r="28" spans="1:19" ht="21.75" customHeight="1" x14ac:dyDescent="0.7">
      <c r="A28" s="4" t="s">
        <v>80</v>
      </c>
      <c r="B28" s="79"/>
      <c r="C28" s="80"/>
      <c r="D28" s="81"/>
      <c r="E28" s="80"/>
      <c r="F28" s="81"/>
      <c r="Q28" s="78"/>
    </row>
    <row r="29" spans="1:19" ht="21.75" customHeight="1" x14ac:dyDescent="0.65">
      <c r="D29" s="258" t="s">
        <v>3</v>
      </c>
      <c r="E29" s="258"/>
      <c r="F29" s="258"/>
      <c r="G29" s="258"/>
      <c r="H29" s="258"/>
      <c r="I29" s="258"/>
      <c r="J29" s="258"/>
      <c r="K29" s="258"/>
      <c r="L29" s="258"/>
      <c r="M29" s="258"/>
      <c r="N29" s="258"/>
    </row>
    <row r="30" spans="1:19" ht="21" customHeight="1" x14ac:dyDescent="0.65">
      <c r="D30" s="226"/>
      <c r="E30" s="226"/>
      <c r="F30" s="226"/>
      <c r="G30" s="226"/>
      <c r="H30" s="226"/>
      <c r="I30" s="226"/>
      <c r="J30" s="226"/>
      <c r="K30" s="226"/>
      <c r="L30" s="85" t="s">
        <v>84</v>
      </c>
      <c r="M30" s="226"/>
      <c r="N30" s="226"/>
      <c r="O30" s="113"/>
      <c r="P30" s="113"/>
      <c r="Q30" s="113"/>
      <c r="R30" s="113"/>
      <c r="S30" s="113"/>
    </row>
    <row r="31" spans="1:19" ht="21.75" customHeight="1" x14ac:dyDescent="0.6">
      <c r="B31" s="90"/>
      <c r="C31" s="87"/>
      <c r="D31" s="90" t="s">
        <v>43</v>
      </c>
      <c r="F31" s="90"/>
      <c r="G31" s="85"/>
      <c r="H31" s="259" t="s">
        <v>47</v>
      </c>
      <c r="I31" s="259"/>
      <c r="J31" s="259"/>
      <c r="K31" s="85"/>
      <c r="L31" s="224" t="s">
        <v>201</v>
      </c>
      <c r="N31" s="90"/>
    </row>
    <row r="32" spans="1:19" ht="21.75" customHeight="1" x14ac:dyDescent="0.6">
      <c r="B32" s="90"/>
      <c r="C32" s="87"/>
      <c r="D32" s="90" t="s">
        <v>87</v>
      </c>
      <c r="F32" s="90" t="s">
        <v>134</v>
      </c>
      <c r="G32" s="85"/>
      <c r="H32" s="90" t="s">
        <v>88</v>
      </c>
      <c r="I32" s="85"/>
      <c r="J32" s="90" t="s">
        <v>89</v>
      </c>
      <c r="K32" s="85"/>
      <c r="L32" s="90"/>
      <c r="N32" s="90" t="s">
        <v>85</v>
      </c>
    </row>
    <row r="33" spans="1:14" ht="21.75" customHeight="1" x14ac:dyDescent="0.6">
      <c r="B33" s="225" t="s">
        <v>6</v>
      </c>
      <c r="C33" s="87"/>
      <c r="D33" s="90" t="s">
        <v>94</v>
      </c>
      <c r="F33" s="90" t="s">
        <v>133</v>
      </c>
      <c r="G33" s="85"/>
      <c r="H33" s="90" t="s">
        <v>95</v>
      </c>
      <c r="I33" s="85"/>
      <c r="J33" s="90" t="s">
        <v>96</v>
      </c>
      <c r="K33" s="85"/>
      <c r="L33" s="90" t="s">
        <v>98</v>
      </c>
      <c r="N33" s="90" t="s">
        <v>92</v>
      </c>
    </row>
    <row r="34" spans="1:14" ht="21.75" customHeight="1" x14ac:dyDescent="0.6">
      <c r="B34" s="225"/>
      <c r="D34" s="260" t="s">
        <v>7</v>
      </c>
      <c r="E34" s="260"/>
      <c r="F34" s="260"/>
      <c r="G34" s="260"/>
      <c r="H34" s="260"/>
      <c r="I34" s="260"/>
      <c r="J34" s="260"/>
      <c r="K34" s="260"/>
      <c r="L34" s="260"/>
      <c r="M34" s="260"/>
      <c r="N34" s="260"/>
    </row>
    <row r="35" spans="1:14" ht="21.75" customHeight="1" x14ac:dyDescent="0.65">
      <c r="A35" s="49" t="s">
        <v>235</v>
      </c>
      <c r="B35" s="225"/>
      <c r="C35" s="226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</row>
    <row r="36" spans="1:14" ht="21.75" customHeight="1" x14ac:dyDescent="0.65">
      <c r="A36" s="49" t="s">
        <v>236</v>
      </c>
      <c r="B36" s="225"/>
      <c r="C36" s="226"/>
      <c r="D36" s="92">
        <v>2244000000</v>
      </c>
      <c r="E36" s="92"/>
      <c r="F36" s="92">
        <v>8558557850</v>
      </c>
      <c r="G36" s="92"/>
      <c r="H36" s="92">
        <v>224400000</v>
      </c>
      <c r="I36" s="92"/>
      <c r="J36" s="92">
        <v>42987177514</v>
      </c>
      <c r="K36" s="92"/>
      <c r="L36" s="92">
        <v>-212530983</v>
      </c>
      <c r="M36" s="92"/>
      <c r="N36" s="92">
        <f>SUM(D36:L36)</f>
        <v>53801604381</v>
      </c>
    </row>
    <row r="37" spans="1:14" s="107" customFormat="1" ht="11.25" customHeight="1" x14ac:dyDescent="0.65">
      <c r="A37" s="49"/>
      <c r="B37" s="225"/>
      <c r="C37" s="226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14" ht="21.75" customHeight="1" x14ac:dyDescent="0.65">
      <c r="A38" s="49" t="s">
        <v>102</v>
      </c>
      <c r="B38" s="93"/>
      <c r="C38" s="226"/>
      <c r="D38" s="94"/>
      <c r="E38" s="77"/>
      <c r="F38" s="94"/>
      <c r="G38" s="77"/>
      <c r="H38" s="76"/>
      <c r="I38" s="77"/>
      <c r="J38" s="76"/>
      <c r="K38" s="77"/>
      <c r="L38" s="76"/>
      <c r="M38" s="77"/>
      <c r="N38" s="94"/>
    </row>
    <row r="39" spans="1:14" ht="21.75" customHeight="1" x14ac:dyDescent="0.65">
      <c r="A39" s="95" t="s">
        <v>142</v>
      </c>
      <c r="B39" s="96"/>
      <c r="C39" s="95" t="s">
        <v>103</v>
      </c>
      <c r="D39" s="93"/>
      <c r="E39" s="226"/>
      <c r="F39" s="76"/>
      <c r="G39" s="92"/>
      <c r="H39" s="76"/>
      <c r="I39" s="92"/>
      <c r="J39" s="76"/>
      <c r="K39" s="92"/>
      <c r="L39" s="97"/>
      <c r="M39" s="92"/>
      <c r="N39" s="97"/>
    </row>
    <row r="40" spans="1:14" ht="21.75" customHeight="1" x14ac:dyDescent="0.65">
      <c r="A40" s="82" t="s">
        <v>104</v>
      </c>
      <c r="B40" s="233">
        <v>32</v>
      </c>
      <c r="C40" s="226"/>
      <c r="D40" s="98">
        <v>0</v>
      </c>
      <c r="E40" s="77"/>
      <c r="F40" s="98">
        <v>0</v>
      </c>
      <c r="G40" s="77"/>
      <c r="H40" s="98">
        <v>0</v>
      </c>
      <c r="I40" s="77"/>
      <c r="J40" s="99">
        <v>-4936595279</v>
      </c>
      <c r="K40" s="77"/>
      <c r="L40" s="98">
        <v>0</v>
      </c>
      <c r="M40" s="77"/>
      <c r="N40" s="77">
        <f>SUM(D40:L40)</f>
        <v>-4936595279</v>
      </c>
    </row>
    <row r="41" spans="1:14" ht="21.75" customHeight="1" x14ac:dyDescent="0.65">
      <c r="A41" s="114" t="s">
        <v>105</v>
      </c>
      <c r="B41" s="225"/>
      <c r="C41" s="226"/>
      <c r="D41" s="100">
        <f>SUM(D40:D40)</f>
        <v>0</v>
      </c>
      <c r="E41" s="111"/>
      <c r="F41" s="100">
        <f>SUM(F40:F40)</f>
        <v>0</v>
      </c>
      <c r="G41" s="111"/>
      <c r="H41" s="112">
        <f>SUM(H40:H40)</f>
        <v>0</v>
      </c>
      <c r="I41" s="92"/>
      <c r="J41" s="100">
        <f>SUM(J40:J40)</f>
        <v>-4936595279</v>
      </c>
      <c r="K41" s="92"/>
      <c r="L41" s="112">
        <f>SUM(L40:L40)</f>
        <v>0</v>
      </c>
      <c r="M41" s="111"/>
      <c r="N41" s="100">
        <f>SUM(N40:N40)</f>
        <v>-4936595279</v>
      </c>
    </row>
    <row r="42" spans="1:14" s="107" customFormat="1" ht="11.25" customHeight="1" x14ac:dyDescent="0.65">
      <c r="A42" s="49"/>
      <c r="B42" s="225"/>
      <c r="C42" s="226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ht="21.75" customHeight="1" x14ac:dyDescent="0.65">
      <c r="A43" s="49" t="s">
        <v>107</v>
      </c>
      <c r="B43" s="225"/>
      <c r="C43" s="226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</row>
    <row r="44" spans="1:14" ht="21.75" customHeight="1" x14ac:dyDescent="0.65">
      <c r="A44" s="82" t="s">
        <v>108</v>
      </c>
      <c r="B44" s="225"/>
      <c r="C44" s="226"/>
      <c r="D44" s="98">
        <v>0</v>
      </c>
      <c r="E44" s="77"/>
      <c r="F44" s="98">
        <v>0</v>
      </c>
      <c r="G44" s="77"/>
      <c r="H44" s="98">
        <v>0</v>
      </c>
      <c r="I44" s="92"/>
      <c r="J44" s="99">
        <f>'งบกำไรขาดทุน-10-11'!H65</f>
        <v>18615474201</v>
      </c>
      <c r="K44" s="92"/>
      <c r="L44" s="98">
        <v>0</v>
      </c>
      <c r="M44" s="77"/>
      <c r="N44" s="77">
        <f>SUM(D44:L44)</f>
        <v>18615474201</v>
      </c>
    </row>
    <row r="45" spans="1:14" ht="21.75" customHeight="1" x14ac:dyDescent="0.65">
      <c r="A45" s="82" t="s">
        <v>109</v>
      </c>
      <c r="B45" s="225"/>
      <c r="C45" s="226"/>
      <c r="D45" s="98">
        <v>0</v>
      </c>
      <c r="E45" s="92"/>
      <c r="F45" s="98">
        <v>0</v>
      </c>
      <c r="G45" s="92"/>
      <c r="H45" s="98">
        <v>0</v>
      </c>
      <c r="I45" s="92"/>
      <c r="J45" s="102">
        <f>'งบกำไรขาดทุน-10-11'!H59</f>
        <v>0</v>
      </c>
      <c r="K45" s="92"/>
      <c r="L45" s="99">
        <f>'งบกำไรขาดทุน-10-11'!H52</f>
        <v>70596239</v>
      </c>
      <c r="M45" s="92"/>
      <c r="N45" s="77">
        <f>SUM(D45:L45)</f>
        <v>70596239</v>
      </c>
    </row>
    <row r="46" spans="1:14" ht="21.75" customHeight="1" x14ac:dyDescent="0.65">
      <c r="A46" s="49" t="s">
        <v>110</v>
      </c>
      <c r="B46" s="93"/>
      <c r="C46" s="226"/>
      <c r="D46" s="112">
        <f>SUM(D44:D45)</f>
        <v>0</v>
      </c>
      <c r="E46" s="111"/>
      <c r="F46" s="112">
        <f>SUM(F44:F45)</f>
        <v>0</v>
      </c>
      <c r="G46" s="111"/>
      <c r="H46" s="112">
        <f>SUM(H44:H45)</f>
        <v>0</v>
      </c>
      <c r="I46" s="92"/>
      <c r="J46" s="103">
        <f>SUM(J44:J45)</f>
        <v>18615474201</v>
      </c>
      <c r="K46" s="92"/>
      <c r="L46" s="103">
        <f>SUM(L44:L45)</f>
        <v>70596239</v>
      </c>
      <c r="M46" s="92"/>
      <c r="N46" s="103">
        <f>SUM(N44:N45)</f>
        <v>18686070440</v>
      </c>
    </row>
    <row r="47" spans="1:14" s="107" customFormat="1" ht="11.25" customHeight="1" x14ac:dyDescent="0.65">
      <c r="A47" s="49"/>
      <c r="B47" s="225"/>
      <c r="C47" s="226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1:14" ht="21.75" hidden="1" customHeight="1" x14ac:dyDescent="0.65">
      <c r="A48" s="82" t="s">
        <v>111</v>
      </c>
      <c r="B48" s="225">
        <v>24</v>
      </c>
      <c r="C48" s="226"/>
      <c r="D48" s="104"/>
      <c r="E48" s="77"/>
      <c r="F48" s="104"/>
      <c r="G48" s="77"/>
      <c r="H48" s="105"/>
      <c r="I48" s="92"/>
      <c r="J48" s="105"/>
      <c r="K48" s="92"/>
      <c r="L48" s="104"/>
      <c r="M48" s="77"/>
      <c r="N48" s="104">
        <v>0</v>
      </c>
    </row>
    <row r="49" spans="1:14" ht="21.75" customHeight="1" thickBot="1" x14ac:dyDescent="0.7">
      <c r="A49" s="49" t="s">
        <v>237</v>
      </c>
      <c r="B49" s="225"/>
      <c r="C49" s="85"/>
      <c r="D49" s="106">
        <f>SUM(D46,D36,D41)</f>
        <v>2244000000</v>
      </c>
      <c r="E49" s="77"/>
      <c r="F49" s="106">
        <f>SUM(F46,F36,F41)</f>
        <v>8558557850</v>
      </c>
      <c r="G49" s="77"/>
      <c r="H49" s="106">
        <f>SUM(H46,H36,H41,H48)</f>
        <v>224400000</v>
      </c>
      <c r="I49" s="77"/>
      <c r="J49" s="106">
        <f>SUM(J46,J36,J41,J48)</f>
        <v>56666056436</v>
      </c>
      <c r="K49" s="77"/>
      <c r="L49" s="106">
        <f>SUM(L46,L36,L41)</f>
        <v>-141934744</v>
      </c>
      <c r="M49" s="77"/>
      <c r="N49" s="106">
        <f>SUM(N46,N36,N41)</f>
        <v>67551079542</v>
      </c>
    </row>
    <row r="50" spans="1:14" ht="21.75" customHeight="1" thickTop="1" x14ac:dyDescent="0.6"/>
    <row r="51" spans="1:14" ht="21.75" customHeight="1" x14ac:dyDescent="0.6">
      <c r="J51" s="97"/>
      <c r="L51" s="97"/>
      <c r="N51" s="97"/>
    </row>
    <row r="54" spans="1:14" ht="21.75" customHeight="1" x14ac:dyDescent="0.6">
      <c r="J54" s="110"/>
      <c r="K54" s="239"/>
      <c r="L54" s="110"/>
      <c r="M54" s="239"/>
      <c r="N54" s="110"/>
    </row>
  </sheetData>
  <mergeCells count="6">
    <mergeCell ref="D8:N8"/>
    <mergeCell ref="D29:N29"/>
    <mergeCell ref="H31:J31"/>
    <mergeCell ref="D34:N34"/>
    <mergeCell ref="D3:N3"/>
    <mergeCell ref="H5:J5"/>
  </mergeCells>
  <pageMargins left="0.7" right="0.7" top="0.48" bottom="0.5" header="0.5" footer="0.5"/>
  <pageSetup paperSize="9" scale="98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47"/>
  <sheetViews>
    <sheetView view="pageBreakPreview" zoomScale="55" zoomScaleNormal="85" zoomScaleSheetLayoutView="55" workbookViewId="0">
      <selection activeCell="A128" sqref="A128:I128"/>
    </sheetView>
  </sheetViews>
  <sheetFormatPr defaultColWidth="9.09765625" defaultRowHeight="22.4" customHeight="1" x14ac:dyDescent="0.65"/>
  <cols>
    <col min="1" max="1" width="59.296875" style="171" customWidth="1"/>
    <col min="2" max="2" width="11" style="171" bestFit="1" customWidth="1"/>
    <col min="3" max="3" width="17.796875" style="171" customWidth="1"/>
    <col min="4" max="4" width="1.69921875" style="171" customWidth="1"/>
    <col min="5" max="5" width="16" style="171" customWidth="1"/>
    <col min="6" max="6" width="1.69921875" style="171" customWidth="1"/>
    <col min="7" max="7" width="16.3984375" style="172" customWidth="1"/>
    <col min="8" max="8" width="1.19921875" style="171" customWidth="1"/>
    <col min="9" max="9" width="16" style="172" customWidth="1"/>
    <col min="10" max="10" width="19.19921875" style="171" bestFit="1" customWidth="1"/>
    <col min="11" max="14" width="4.59765625" style="171" customWidth="1"/>
    <col min="15" max="15" width="17" style="171" customWidth="1"/>
    <col min="16" max="16384" width="9.09765625" style="171"/>
  </cols>
  <sheetData>
    <row r="1" spans="1:9" s="116" customFormat="1" ht="22.4" customHeight="1" x14ac:dyDescent="0.65">
      <c r="A1" s="115" t="s">
        <v>0</v>
      </c>
      <c r="B1" s="115"/>
      <c r="F1" s="122"/>
      <c r="G1" s="129"/>
      <c r="H1" s="122"/>
      <c r="I1" s="129"/>
    </row>
    <row r="2" spans="1:9" s="116" customFormat="1" ht="22.4" customHeight="1" x14ac:dyDescent="0.75">
      <c r="A2" s="118" t="s">
        <v>112</v>
      </c>
      <c r="B2" s="118"/>
      <c r="G2" s="117"/>
      <c r="H2" s="117"/>
      <c r="I2" s="117"/>
    </row>
    <row r="3" spans="1:9" s="116" customFormat="1" ht="22.4" customHeight="1" x14ac:dyDescent="0.65">
      <c r="A3" s="118"/>
      <c r="B3" s="118"/>
      <c r="C3" s="122"/>
      <c r="D3" s="122"/>
      <c r="E3" s="122"/>
      <c r="F3" s="122"/>
      <c r="G3" s="129"/>
      <c r="H3" s="122"/>
      <c r="I3" s="129"/>
    </row>
    <row r="4" spans="1:9" s="122" customFormat="1" ht="9.9" hidden="1" customHeight="1" x14ac:dyDescent="0.65">
      <c r="A4" s="119" t="s">
        <v>73</v>
      </c>
      <c r="B4" s="120"/>
      <c r="C4" s="121"/>
      <c r="D4" s="121"/>
      <c r="E4" s="121"/>
      <c r="F4" s="121"/>
      <c r="G4" s="121"/>
      <c r="H4" s="121"/>
      <c r="I4" s="121"/>
    </row>
    <row r="5" spans="1:9" s="122" customFormat="1" ht="22.4" customHeight="1" x14ac:dyDescent="0.65">
      <c r="A5" s="123"/>
      <c r="B5" s="123"/>
      <c r="C5" s="267" t="s">
        <v>2</v>
      </c>
      <c r="D5" s="267"/>
      <c r="E5" s="267"/>
      <c r="F5" s="124"/>
      <c r="G5" s="267" t="s">
        <v>3</v>
      </c>
      <c r="H5" s="267"/>
      <c r="I5" s="267"/>
    </row>
    <row r="6" spans="1:9" s="122" customFormat="1" ht="21.75" customHeight="1" x14ac:dyDescent="0.7">
      <c r="A6" s="123"/>
      <c r="B6" s="10"/>
      <c r="C6" s="261" t="s">
        <v>141</v>
      </c>
      <c r="D6" s="261"/>
      <c r="E6" s="261"/>
      <c r="F6" s="124"/>
      <c r="G6" s="261" t="s">
        <v>141</v>
      </c>
      <c r="H6" s="261"/>
      <c r="I6" s="261"/>
    </row>
    <row r="7" spans="1:9" s="122" customFormat="1" ht="21.75" customHeight="1" x14ac:dyDescent="0.7">
      <c r="A7" s="123"/>
      <c r="B7" s="10"/>
      <c r="C7" s="261" t="s">
        <v>4</v>
      </c>
      <c r="D7" s="261"/>
      <c r="E7" s="261"/>
      <c r="F7" s="124"/>
      <c r="G7" s="261" t="s">
        <v>4</v>
      </c>
      <c r="H7" s="261"/>
      <c r="I7" s="261"/>
    </row>
    <row r="8" spans="1:9" s="122" customFormat="1" ht="22.4" customHeight="1" x14ac:dyDescent="0.65">
      <c r="A8" s="123"/>
      <c r="B8" s="211"/>
      <c r="C8" s="250">
        <v>2562</v>
      </c>
      <c r="D8" s="126"/>
      <c r="E8" s="227">
        <v>2561</v>
      </c>
      <c r="F8" s="126"/>
      <c r="G8" s="126">
        <v>2562</v>
      </c>
      <c r="H8" s="126"/>
      <c r="I8" s="227">
        <v>2561</v>
      </c>
    </row>
    <row r="9" spans="1:9" s="122" customFormat="1" ht="20.149999999999999" customHeight="1" x14ac:dyDescent="0.65">
      <c r="A9" s="123"/>
      <c r="B9" s="127"/>
      <c r="C9" s="264" t="s">
        <v>7</v>
      </c>
      <c r="D9" s="265"/>
      <c r="E9" s="265"/>
      <c r="F9" s="265"/>
      <c r="G9" s="265"/>
      <c r="H9" s="265"/>
      <c r="I9" s="265"/>
    </row>
    <row r="10" spans="1:9" s="122" customFormat="1" ht="22.4" customHeight="1" x14ac:dyDescent="0.65">
      <c r="A10" s="127" t="s">
        <v>115</v>
      </c>
      <c r="B10" s="128"/>
      <c r="G10" s="129"/>
      <c r="I10" s="129"/>
    </row>
    <row r="11" spans="1:9" s="122" customFormat="1" ht="22.4" customHeight="1" x14ac:dyDescent="0.65">
      <c r="A11" s="128" t="s">
        <v>71</v>
      </c>
      <c r="B11" s="130"/>
      <c r="C11" s="131">
        <f>'งบกำไรขาดทุน-10-11'!D40</f>
        <v>11809251693</v>
      </c>
      <c r="D11" s="131"/>
      <c r="E11" s="131">
        <f>'งบกำไรขาดทุน-10-11'!F40</f>
        <v>11383353146</v>
      </c>
      <c r="F11" s="131"/>
      <c r="G11" s="131">
        <v>18615474201</v>
      </c>
      <c r="H11" s="131"/>
      <c r="I11" s="131">
        <f>'งบกำไรขาดทุน-10-11'!J40</f>
        <v>7563176510</v>
      </c>
    </row>
    <row r="12" spans="1:9" s="122" customFormat="1" ht="22.4" customHeight="1" x14ac:dyDescent="0.65">
      <c r="A12" s="130" t="s">
        <v>168</v>
      </c>
      <c r="B12" s="132"/>
      <c r="C12" s="133"/>
      <c r="D12" s="133"/>
      <c r="E12" s="133"/>
      <c r="F12" s="133"/>
      <c r="G12" s="133"/>
      <c r="H12" s="133"/>
      <c r="I12" s="133"/>
    </row>
    <row r="13" spans="1:9" s="122" customFormat="1" ht="22.4" customHeight="1" x14ac:dyDescent="0.65">
      <c r="A13" s="132" t="s">
        <v>216</v>
      </c>
      <c r="B13" s="132"/>
      <c r="C13" s="133"/>
      <c r="D13" s="133"/>
      <c r="E13" s="133"/>
      <c r="F13" s="133"/>
      <c r="G13" s="133"/>
      <c r="H13" s="133"/>
      <c r="I13" s="133"/>
    </row>
    <row r="14" spans="1:9" s="122" customFormat="1" ht="22.4" customHeight="1" x14ac:dyDescent="0.65">
      <c r="A14" s="132" t="s">
        <v>217</v>
      </c>
      <c r="B14" s="132"/>
      <c r="C14" s="163">
        <f>'งบกำไรขาดทุน-10-11'!D30</f>
        <v>1833045051</v>
      </c>
      <c r="D14" s="163"/>
      <c r="E14" s="163">
        <f>'งบกำไรขาดทุน-10-11'!F30</f>
        <v>1564737158</v>
      </c>
      <c r="F14" s="163"/>
      <c r="G14" s="163">
        <v>0</v>
      </c>
      <c r="H14" s="163"/>
      <c r="I14" s="163">
        <v>0</v>
      </c>
    </row>
    <row r="15" spans="1:9" s="122" customFormat="1" ht="22.4" customHeight="1" x14ac:dyDescent="0.65">
      <c r="A15" s="132" t="s">
        <v>173</v>
      </c>
      <c r="B15" s="132"/>
      <c r="C15" s="163">
        <v>7116898885</v>
      </c>
      <c r="D15" s="163"/>
      <c r="E15" s="163">
        <v>5905735427</v>
      </c>
      <c r="F15" s="163"/>
      <c r="G15" s="131">
        <v>3126548615</v>
      </c>
      <c r="H15" s="163"/>
      <c r="I15" s="163">
        <f>2913474387+106126610</f>
        <v>3019600997</v>
      </c>
    </row>
    <row r="16" spans="1:9" s="122" customFormat="1" ht="22.4" hidden="1" customHeight="1" x14ac:dyDescent="0.65">
      <c r="A16" s="132" t="s">
        <v>147</v>
      </c>
      <c r="B16" s="132"/>
      <c r="C16" s="134"/>
      <c r="D16" s="131"/>
      <c r="E16" s="134"/>
      <c r="F16" s="131"/>
      <c r="G16" s="134"/>
      <c r="H16" s="131"/>
      <c r="I16" s="134"/>
    </row>
    <row r="17" spans="1:9" s="122" customFormat="1" ht="22.4" hidden="1" customHeight="1" x14ac:dyDescent="0.65">
      <c r="A17" s="135" t="s">
        <v>116</v>
      </c>
      <c r="B17" s="135"/>
      <c r="C17" s="134"/>
      <c r="D17" s="136"/>
      <c r="E17" s="134"/>
      <c r="F17" s="136"/>
      <c r="G17" s="137"/>
      <c r="H17" s="136"/>
      <c r="I17" s="137"/>
    </row>
    <row r="18" spans="1:9" s="122" customFormat="1" ht="22.4" customHeight="1" x14ac:dyDescent="0.65">
      <c r="A18" s="132" t="s">
        <v>60</v>
      </c>
      <c r="B18" s="132"/>
      <c r="C18" s="163">
        <f>-'งบกำไรขาดทุน-10-11'!D17</f>
        <v>-187169749</v>
      </c>
      <c r="D18" s="163"/>
      <c r="E18" s="163">
        <f>-'งบกำไรขาดทุน-10-11'!F17</f>
        <v>-115143290</v>
      </c>
      <c r="F18" s="163"/>
      <c r="G18" s="163">
        <f>-'งบกำไรขาดทุน-10-11'!H17</f>
        <v>-15550850092</v>
      </c>
      <c r="H18" s="163"/>
      <c r="I18" s="163">
        <f>-'งบกำไรขาดทุน-10-11'!J17</f>
        <v>-5065987189</v>
      </c>
    </row>
    <row r="19" spans="1:9" s="122" customFormat="1" ht="22.4" customHeight="1" x14ac:dyDescent="0.65">
      <c r="A19" s="132" t="s">
        <v>67</v>
      </c>
      <c r="B19" s="138"/>
      <c r="C19" s="163">
        <f>'งบกำไรขาดทุน-10-11'!D32</f>
        <v>811468750</v>
      </c>
      <c r="D19" s="163"/>
      <c r="E19" s="163">
        <f>'งบกำไรขาดทุน-10-11'!F32</f>
        <v>426332773</v>
      </c>
      <c r="F19" s="163"/>
      <c r="G19" s="163">
        <v>1183462145</v>
      </c>
      <c r="H19" s="163"/>
      <c r="I19" s="163">
        <f>'งบกำไรขาดทุน-10-11'!J32</f>
        <v>1184608506</v>
      </c>
    </row>
    <row r="20" spans="1:9" s="122" customFormat="1" ht="24.75" customHeight="1" x14ac:dyDescent="0.65">
      <c r="A20" s="139" t="s">
        <v>284</v>
      </c>
      <c r="B20" s="132"/>
      <c r="C20" s="163">
        <v>-15505315</v>
      </c>
      <c r="D20" s="163"/>
      <c r="E20" s="163">
        <v>34496992</v>
      </c>
      <c r="F20" s="163"/>
      <c r="G20" s="163">
        <v>-5797787</v>
      </c>
      <c r="H20" s="163"/>
      <c r="I20" s="163">
        <v>27112921</v>
      </c>
    </row>
    <row r="21" spans="1:9" s="122" customFormat="1" ht="26.25" hidden="1" customHeight="1" x14ac:dyDescent="0.7">
      <c r="A21" s="132" t="s">
        <v>117</v>
      </c>
      <c r="B21" s="140"/>
      <c r="C21" s="141"/>
      <c r="D21" s="142"/>
      <c r="E21" s="141"/>
      <c r="F21" s="131"/>
      <c r="G21" s="141"/>
      <c r="H21" s="131"/>
      <c r="I21" s="141"/>
    </row>
    <row r="22" spans="1:9" s="122" customFormat="1" ht="22.4" hidden="1" customHeight="1" x14ac:dyDescent="0.65">
      <c r="A22" s="132" t="s">
        <v>118</v>
      </c>
      <c r="B22" s="132"/>
      <c r="C22" s="141"/>
      <c r="D22" s="131"/>
      <c r="E22" s="141"/>
      <c r="F22" s="131"/>
      <c r="G22" s="141"/>
      <c r="H22" s="142"/>
      <c r="I22" s="141"/>
    </row>
    <row r="23" spans="1:9" s="122" customFormat="1" ht="22.4" hidden="1" customHeight="1" x14ac:dyDescent="0.7">
      <c r="A23" s="132" t="s">
        <v>119</v>
      </c>
      <c r="B23" s="143" t="s">
        <v>120</v>
      </c>
      <c r="C23" s="144"/>
      <c r="D23" s="131"/>
      <c r="E23" s="144"/>
      <c r="F23" s="131"/>
      <c r="G23" s="141"/>
      <c r="H23" s="142"/>
      <c r="I23" s="141"/>
    </row>
    <row r="24" spans="1:9" s="122" customFormat="1" ht="22.4" customHeight="1" x14ac:dyDescent="0.7">
      <c r="A24" s="132" t="s">
        <v>138</v>
      </c>
      <c r="B24" s="143"/>
      <c r="C24" s="131">
        <v>56981896</v>
      </c>
      <c r="D24" s="131"/>
      <c r="E24" s="131">
        <v>3890492</v>
      </c>
      <c r="F24" s="131"/>
      <c r="G24" s="131">
        <v>10097854</v>
      </c>
      <c r="H24" s="131"/>
      <c r="I24" s="131">
        <v>1003589</v>
      </c>
    </row>
    <row r="25" spans="1:9" s="122" customFormat="1" ht="22.4" customHeight="1" x14ac:dyDescent="0.7">
      <c r="A25" s="132" t="s">
        <v>218</v>
      </c>
      <c r="B25" s="143"/>
      <c r="C25" s="163">
        <v>-48941617</v>
      </c>
      <c r="D25" s="163"/>
      <c r="E25" s="163">
        <v>-7673576</v>
      </c>
      <c r="F25" s="163"/>
      <c r="G25" s="163">
        <v>-48941617</v>
      </c>
      <c r="H25" s="163"/>
      <c r="I25" s="163">
        <v>-7673576</v>
      </c>
    </row>
    <row r="26" spans="1:9" s="122" customFormat="1" ht="22.4" customHeight="1" x14ac:dyDescent="0.7">
      <c r="A26" s="132" t="s">
        <v>229</v>
      </c>
      <c r="B26" s="143"/>
      <c r="C26" s="163">
        <v>-6773793</v>
      </c>
      <c r="D26" s="163"/>
      <c r="E26" s="163">
        <v>-16403862</v>
      </c>
      <c r="F26" s="163"/>
      <c r="G26" s="163">
        <v>-6449377</v>
      </c>
      <c r="H26" s="163"/>
      <c r="I26" s="163">
        <v>-16403862</v>
      </c>
    </row>
    <row r="27" spans="1:9" s="122" customFormat="1" ht="22.4" customHeight="1" x14ac:dyDescent="0.65">
      <c r="A27" s="139" t="s">
        <v>169</v>
      </c>
      <c r="B27" s="132"/>
      <c r="C27" s="131">
        <v>-1651964</v>
      </c>
      <c r="D27" s="131"/>
      <c r="E27" s="131">
        <v>-3504608</v>
      </c>
      <c r="F27" s="131"/>
      <c r="G27" s="131">
        <v>1940977</v>
      </c>
      <c r="H27" s="131"/>
      <c r="I27" s="131">
        <v>-2548062</v>
      </c>
    </row>
    <row r="28" spans="1:9" s="2" customFormat="1" ht="21.9" customHeight="1" x14ac:dyDescent="0.7">
      <c r="A28" s="132" t="s">
        <v>272</v>
      </c>
      <c r="B28" s="132"/>
      <c r="C28" s="131">
        <v>-1878052127</v>
      </c>
      <c r="D28" s="125"/>
      <c r="E28" s="131">
        <v>-1640018757</v>
      </c>
      <c r="F28" s="145"/>
      <c r="G28" s="131">
        <v>-221307371</v>
      </c>
      <c r="H28" s="145"/>
      <c r="I28" s="131">
        <v>-175350835</v>
      </c>
    </row>
    <row r="29" spans="1:9" s="122" customFormat="1" ht="22.4" customHeight="1" x14ac:dyDescent="0.65">
      <c r="A29" s="132" t="s">
        <v>170</v>
      </c>
      <c r="B29" s="132"/>
      <c r="C29" s="131">
        <v>201691121</v>
      </c>
      <c r="D29" s="131"/>
      <c r="E29" s="131">
        <v>56735638</v>
      </c>
      <c r="F29" s="131"/>
      <c r="G29" s="131">
        <v>161729789</v>
      </c>
      <c r="H29" s="136"/>
      <c r="I29" s="131">
        <f>41667732</f>
        <v>41667732</v>
      </c>
    </row>
    <row r="30" spans="1:9" s="122" customFormat="1" ht="22.4" customHeight="1" x14ac:dyDescent="0.65">
      <c r="A30" s="135" t="s">
        <v>234</v>
      </c>
      <c r="B30" s="132"/>
      <c r="C30" s="131">
        <v>-1295501982</v>
      </c>
      <c r="E30" s="131">
        <f>-'งบกำไรขาดทุน-10-11'!F36-'งบกำไรขาดทุน-10-11'!F37</f>
        <v>-987151119</v>
      </c>
      <c r="G30" s="141">
        <v>0</v>
      </c>
      <c r="I30" s="141">
        <v>0</v>
      </c>
    </row>
    <row r="31" spans="1:9" s="122" customFormat="1" ht="22.4" hidden="1" customHeight="1" x14ac:dyDescent="0.65">
      <c r="A31" s="139" t="s">
        <v>121</v>
      </c>
      <c r="B31" s="132"/>
      <c r="C31" s="134"/>
      <c r="E31" s="134"/>
      <c r="G31" s="141"/>
      <c r="I31" s="141"/>
    </row>
    <row r="32" spans="1:9" s="122" customFormat="1" ht="22.4" customHeight="1" x14ac:dyDescent="0.65">
      <c r="A32" s="139" t="s">
        <v>282</v>
      </c>
      <c r="B32" s="132"/>
      <c r="C32" s="163">
        <v>33609677</v>
      </c>
      <c r="D32" s="163"/>
      <c r="E32" s="163">
        <v>74956</v>
      </c>
      <c r="F32" s="163"/>
      <c r="G32" s="144">
        <v>0</v>
      </c>
      <c r="H32" s="209"/>
      <c r="I32" s="144">
        <v>0</v>
      </c>
    </row>
    <row r="33" spans="1:9" s="122" customFormat="1" ht="22.4" customHeight="1" x14ac:dyDescent="0.65">
      <c r="A33" s="139" t="s">
        <v>249</v>
      </c>
      <c r="B33" s="132"/>
      <c r="C33" s="163">
        <v>192118451</v>
      </c>
      <c r="D33" s="163"/>
      <c r="E33" s="163">
        <v>0</v>
      </c>
      <c r="F33" s="163"/>
      <c r="G33" s="163">
        <v>0</v>
      </c>
      <c r="H33" s="209"/>
      <c r="I33" s="163">
        <v>0</v>
      </c>
    </row>
    <row r="34" spans="1:9" s="122" customFormat="1" ht="22.4" customHeight="1" x14ac:dyDescent="0.65">
      <c r="A34" s="139" t="s">
        <v>70</v>
      </c>
      <c r="B34" s="132"/>
      <c r="C34" s="146">
        <v>2336357717</v>
      </c>
      <c r="D34" s="131"/>
      <c r="E34" s="146">
        <f>-'งบกำไรขาดทุน-10-11'!F39</f>
        <v>2056902384</v>
      </c>
      <c r="F34" s="131"/>
      <c r="G34" s="146">
        <v>1041171683</v>
      </c>
      <c r="H34" s="131"/>
      <c r="I34" s="146">
        <f>-'งบกำไรขาดทุน-10-11'!J39</f>
        <v>845514108</v>
      </c>
    </row>
    <row r="35" spans="1:9" s="122" customFormat="1" ht="22.4" customHeight="1" x14ac:dyDescent="0.65">
      <c r="A35" s="119"/>
      <c r="B35" s="119"/>
      <c r="C35" s="131">
        <f>SUM(C11:C34)</f>
        <v>20957826694</v>
      </c>
      <c r="D35" s="131"/>
      <c r="E35" s="131">
        <f>SUM(E11:E34)</f>
        <v>18662363754</v>
      </c>
      <c r="F35" s="131"/>
      <c r="G35" s="131">
        <f>SUM(G11:G34)</f>
        <v>8307079020</v>
      </c>
      <c r="H35" s="131"/>
      <c r="I35" s="131">
        <f>SUM(I11:I34)</f>
        <v>7414720839</v>
      </c>
    </row>
    <row r="36" spans="1:9" s="122" customFormat="1" ht="22.4" customHeight="1" x14ac:dyDescent="0.65">
      <c r="A36" s="147" t="s">
        <v>122</v>
      </c>
      <c r="B36" s="147"/>
      <c r="C36" s="131"/>
      <c r="D36" s="131"/>
      <c r="E36" s="131"/>
      <c r="F36" s="131"/>
      <c r="G36" s="131"/>
      <c r="H36" s="131"/>
      <c r="I36" s="131"/>
    </row>
    <row r="37" spans="1:9" s="122" customFormat="1" ht="22.4" customHeight="1" x14ac:dyDescent="0.65">
      <c r="A37" s="128" t="s">
        <v>11</v>
      </c>
      <c r="B37" s="128"/>
      <c r="C37" s="131">
        <v>-61576100</v>
      </c>
      <c r="D37" s="131"/>
      <c r="E37" s="131">
        <v>75037114</v>
      </c>
      <c r="F37" s="131"/>
      <c r="G37" s="131">
        <v>-154685158</v>
      </c>
      <c r="H37" s="131"/>
      <c r="I37" s="131">
        <v>14388903</v>
      </c>
    </row>
    <row r="38" spans="1:9" s="122" customFormat="1" ht="22.4" customHeight="1" x14ac:dyDescent="0.65">
      <c r="A38" s="128" t="s">
        <v>225</v>
      </c>
      <c r="B38" s="128"/>
      <c r="C38" s="131">
        <v>-557802649</v>
      </c>
      <c r="D38" s="131"/>
      <c r="E38" s="131">
        <v>201745226</v>
      </c>
      <c r="F38" s="131"/>
      <c r="G38" s="131">
        <v>-371507438</v>
      </c>
      <c r="H38" s="131"/>
      <c r="I38" s="131">
        <f>-116385138</f>
        <v>-116385138</v>
      </c>
    </row>
    <row r="39" spans="1:9" s="122" customFormat="1" ht="22.4" customHeight="1" x14ac:dyDescent="0.65">
      <c r="A39" s="128" t="s">
        <v>135</v>
      </c>
      <c r="B39" s="128"/>
      <c r="C39" s="131">
        <v>-1981901213</v>
      </c>
      <c r="D39" s="131"/>
      <c r="E39" s="131">
        <v>-1362139329</v>
      </c>
      <c r="F39" s="131"/>
      <c r="G39" s="134">
        <v>0</v>
      </c>
      <c r="H39" s="131"/>
      <c r="I39" s="134">
        <v>0</v>
      </c>
    </row>
    <row r="40" spans="1:9" s="122" customFormat="1" ht="22.4" customHeight="1" x14ac:dyDescent="0.65">
      <c r="A40" s="128" t="s">
        <v>22</v>
      </c>
      <c r="B40" s="128"/>
      <c r="C40" s="131">
        <v>614300093</v>
      </c>
      <c r="D40" s="131"/>
      <c r="E40" s="131">
        <v>-919442407</v>
      </c>
      <c r="F40" s="131"/>
      <c r="G40" s="131">
        <v>-77065754</v>
      </c>
      <c r="H40" s="131"/>
      <c r="I40" s="131">
        <v>-40639756</v>
      </c>
    </row>
    <row r="41" spans="1:9" s="122" customFormat="1" ht="22.4" customHeight="1" x14ac:dyDescent="0.65">
      <c r="A41" s="128" t="s">
        <v>28</v>
      </c>
      <c r="B41" s="128"/>
      <c r="C41" s="131">
        <v>-200036003</v>
      </c>
      <c r="D41" s="131"/>
      <c r="E41" s="131">
        <v>-143915969</v>
      </c>
      <c r="F41" s="131"/>
      <c r="G41" s="131">
        <v>46466546</v>
      </c>
      <c r="H41" s="131"/>
      <c r="I41" s="131">
        <v>224442115</v>
      </c>
    </row>
    <row r="42" spans="1:9" s="122" customFormat="1" ht="22.4" customHeight="1" x14ac:dyDescent="0.65">
      <c r="A42" s="128" t="s">
        <v>226</v>
      </c>
      <c r="B42" s="128"/>
      <c r="C42" s="131">
        <v>-719231428</v>
      </c>
      <c r="D42" s="131"/>
      <c r="E42" s="131">
        <f>182397511+12433510+404377321</f>
        <v>599208342</v>
      </c>
      <c r="F42" s="131"/>
      <c r="G42" s="131">
        <v>-281584155</v>
      </c>
      <c r="H42" s="131"/>
      <c r="I42" s="131">
        <f>128126588-106126610</f>
        <v>21999978</v>
      </c>
    </row>
    <row r="43" spans="1:9" s="122" customFormat="1" ht="22.4" customHeight="1" x14ac:dyDescent="0.65">
      <c r="A43" s="128" t="s">
        <v>259</v>
      </c>
      <c r="B43" s="128"/>
      <c r="C43" s="131">
        <v>1982646600</v>
      </c>
      <c r="D43" s="131"/>
      <c r="E43" s="131">
        <v>1588333205</v>
      </c>
      <c r="F43" s="131"/>
      <c r="G43" s="131">
        <v>1670240626</v>
      </c>
      <c r="H43" s="131"/>
      <c r="I43" s="131">
        <v>443391444</v>
      </c>
    </row>
    <row r="44" spans="1:9" s="122" customFormat="1" ht="22.4" customHeight="1" x14ac:dyDescent="0.65">
      <c r="A44" s="128" t="s">
        <v>38</v>
      </c>
      <c r="B44" s="128"/>
      <c r="C44" s="131">
        <v>335141886</v>
      </c>
      <c r="D44" s="131"/>
      <c r="E44" s="131">
        <v>606140848</v>
      </c>
      <c r="F44" s="131"/>
      <c r="G44" s="131">
        <v>158229877</v>
      </c>
      <c r="H44" s="131"/>
      <c r="I44" s="131">
        <v>281497922</v>
      </c>
    </row>
    <row r="45" spans="1:9" s="122" customFormat="1" ht="22.4" hidden="1" customHeight="1" x14ac:dyDescent="0.65">
      <c r="A45" s="128" t="s">
        <v>39</v>
      </c>
      <c r="B45" s="128"/>
      <c r="C45" s="134"/>
      <c r="D45" s="136"/>
      <c r="E45" s="134"/>
      <c r="F45" s="136"/>
      <c r="G45" s="134"/>
      <c r="H45" s="136"/>
      <c r="I45" s="134"/>
    </row>
    <row r="46" spans="1:9" s="122" customFormat="1" ht="22.4" customHeight="1" x14ac:dyDescent="0.65">
      <c r="A46" s="128" t="s">
        <v>194</v>
      </c>
      <c r="B46" s="128"/>
      <c r="C46" s="146">
        <v>-13653850</v>
      </c>
      <c r="D46" s="136"/>
      <c r="E46" s="146">
        <v>-3878100</v>
      </c>
      <c r="F46" s="136"/>
      <c r="G46" s="201">
        <v>-8171333</v>
      </c>
      <c r="H46" s="136"/>
      <c r="I46" s="201">
        <v>-2737300</v>
      </c>
    </row>
    <row r="47" spans="1:9" s="2" customFormat="1" ht="21.9" customHeight="1" x14ac:dyDescent="0.7">
      <c r="A47" s="128" t="s">
        <v>171</v>
      </c>
      <c r="B47" s="128"/>
      <c r="C47" s="148">
        <f>SUM(C37:C46,C35)</f>
        <v>20355714030</v>
      </c>
      <c r="D47" s="125"/>
      <c r="E47" s="148">
        <f>SUM(E37:E46,E35)</f>
        <v>19303452684</v>
      </c>
      <c r="F47" s="149"/>
      <c r="G47" s="148">
        <f>SUM(G37:G46,G35)</f>
        <v>9289002231</v>
      </c>
      <c r="H47" s="149"/>
      <c r="I47" s="148">
        <f>SUM(I37:I46,I35)</f>
        <v>8240679007</v>
      </c>
    </row>
    <row r="48" spans="1:9" s="122" customFormat="1" ht="22.4" customHeight="1" x14ac:dyDescent="0.65">
      <c r="A48" s="128" t="s">
        <v>172</v>
      </c>
      <c r="B48" s="150"/>
      <c r="C48" s="146">
        <v>-2584463889</v>
      </c>
      <c r="D48" s="133"/>
      <c r="E48" s="146">
        <v>-2164122589</v>
      </c>
      <c r="F48" s="136"/>
      <c r="G48" s="146">
        <v>-1011133105</v>
      </c>
      <c r="H48" s="136"/>
      <c r="I48" s="146">
        <v>-952917935</v>
      </c>
    </row>
    <row r="49" spans="1:9" s="122" customFormat="1" ht="22.4" customHeight="1" x14ac:dyDescent="0.65">
      <c r="A49" s="150" t="s">
        <v>174</v>
      </c>
      <c r="B49" s="123"/>
      <c r="C49" s="151">
        <f>SUM(C47:C48)</f>
        <v>17771250141</v>
      </c>
      <c r="D49" s="152"/>
      <c r="E49" s="151">
        <f>SUM(E47:E48)</f>
        <v>17139330095</v>
      </c>
      <c r="F49" s="152"/>
      <c r="G49" s="151">
        <f>SUM(G47:G48)</f>
        <v>8277869126</v>
      </c>
      <c r="H49" s="152"/>
      <c r="I49" s="151">
        <f>SUM(I47:I48)</f>
        <v>7287761072</v>
      </c>
    </row>
    <row r="50" spans="1:9" s="122" customFormat="1" ht="22.4" customHeight="1" x14ac:dyDescent="0.65">
      <c r="A50" s="115" t="s">
        <v>0</v>
      </c>
      <c r="B50" s="150"/>
      <c r="C50" s="136"/>
      <c r="D50" s="133"/>
      <c r="E50" s="136"/>
      <c r="F50" s="136"/>
      <c r="G50" s="136"/>
      <c r="H50" s="136"/>
      <c r="I50" s="136"/>
    </row>
    <row r="51" spans="1:9" s="122" customFormat="1" ht="22.4" customHeight="1" x14ac:dyDescent="0.65">
      <c r="A51" s="118" t="s">
        <v>112</v>
      </c>
      <c r="B51" s="150"/>
      <c r="C51" s="136"/>
      <c r="D51" s="133"/>
      <c r="E51" s="136"/>
      <c r="F51" s="136"/>
      <c r="G51" s="136"/>
      <c r="H51" s="136"/>
      <c r="I51" s="136"/>
    </row>
    <row r="52" spans="1:9" s="122" customFormat="1" ht="13" customHeight="1" x14ac:dyDescent="0.65">
      <c r="A52" s="128"/>
      <c r="B52" s="150"/>
      <c r="C52" s="136"/>
      <c r="D52" s="133"/>
      <c r="E52" s="136"/>
      <c r="F52" s="136"/>
      <c r="G52" s="136"/>
      <c r="H52" s="136"/>
      <c r="I52" s="136"/>
    </row>
    <row r="53" spans="1:9" s="122" customFormat="1" ht="22.4" customHeight="1" x14ac:dyDescent="0.65">
      <c r="A53" s="123"/>
      <c r="B53" s="123"/>
      <c r="C53" s="267" t="s">
        <v>2</v>
      </c>
      <c r="D53" s="267"/>
      <c r="E53" s="267"/>
      <c r="F53" s="124"/>
      <c r="G53" s="267" t="s">
        <v>3</v>
      </c>
      <c r="H53" s="267"/>
      <c r="I53" s="267"/>
    </row>
    <row r="54" spans="1:9" s="122" customFormat="1" ht="22.4" customHeight="1" x14ac:dyDescent="0.7">
      <c r="A54" s="123"/>
      <c r="B54" s="123"/>
      <c r="C54" s="266" t="s">
        <v>113</v>
      </c>
      <c r="D54" s="266"/>
      <c r="E54" s="266"/>
      <c r="F54" s="124"/>
      <c r="G54" s="266" t="s">
        <v>113</v>
      </c>
      <c r="H54" s="266"/>
      <c r="I54" s="266"/>
    </row>
    <row r="55" spans="1:9" s="122" customFormat="1" ht="22.4" customHeight="1" x14ac:dyDescent="0.7">
      <c r="A55" s="123"/>
      <c r="B55" s="123"/>
      <c r="C55" s="261" t="s">
        <v>114</v>
      </c>
      <c r="D55" s="261"/>
      <c r="E55" s="261"/>
      <c r="F55" s="124"/>
      <c r="G55" s="261" t="s">
        <v>114</v>
      </c>
      <c r="H55" s="261"/>
      <c r="I55" s="261"/>
    </row>
    <row r="56" spans="1:9" s="122" customFormat="1" ht="22.4" customHeight="1" x14ac:dyDescent="0.65">
      <c r="A56" s="123"/>
      <c r="B56" s="211" t="s">
        <v>6</v>
      </c>
      <c r="C56" s="250">
        <v>2562</v>
      </c>
      <c r="D56" s="126"/>
      <c r="E56" s="227">
        <v>2561</v>
      </c>
      <c r="F56" s="126"/>
      <c r="G56" s="126">
        <v>2562</v>
      </c>
      <c r="H56" s="126"/>
      <c r="I56" s="227">
        <v>2561</v>
      </c>
    </row>
    <row r="57" spans="1:9" s="122" customFormat="1" ht="22.4" customHeight="1" x14ac:dyDescent="0.65">
      <c r="A57" s="123"/>
      <c r="C57" s="264" t="s">
        <v>7</v>
      </c>
      <c r="D57" s="265"/>
      <c r="E57" s="265"/>
      <c r="F57" s="265"/>
      <c r="G57" s="265"/>
      <c r="H57" s="265"/>
      <c r="I57" s="265"/>
    </row>
    <row r="58" spans="1:9" s="122" customFormat="1" ht="22.4" hidden="1" customHeight="1" x14ac:dyDescent="0.65">
      <c r="A58" s="123"/>
      <c r="B58" s="153"/>
      <c r="D58" s="154"/>
      <c r="F58" s="154"/>
      <c r="G58" s="155"/>
      <c r="H58" s="154"/>
      <c r="I58" s="155"/>
    </row>
    <row r="59" spans="1:9" s="122" customFormat="1" ht="22.4" customHeight="1" x14ac:dyDescent="0.65">
      <c r="A59" s="157" t="s">
        <v>123</v>
      </c>
      <c r="B59" s="132"/>
      <c r="C59" s="131"/>
      <c r="D59" s="154"/>
      <c r="E59" s="131"/>
      <c r="F59" s="154"/>
      <c r="G59" s="155"/>
      <c r="H59" s="154"/>
      <c r="I59" s="155"/>
    </row>
    <row r="60" spans="1:9" s="122" customFormat="1" ht="22.4" customHeight="1" x14ac:dyDescent="0.65">
      <c r="A60" s="132" t="s">
        <v>175</v>
      </c>
      <c r="B60" s="128"/>
      <c r="C60" s="144">
        <v>41234236</v>
      </c>
      <c r="D60" s="163"/>
      <c r="E60" s="144">
        <f>20982102+1</f>
        <v>20982103</v>
      </c>
      <c r="F60" s="163"/>
      <c r="G60" s="163">
        <v>619243022</v>
      </c>
      <c r="H60" s="163"/>
      <c r="I60" s="163">
        <v>529621744</v>
      </c>
    </row>
    <row r="61" spans="1:9" s="122" customFormat="1" ht="22.4" customHeight="1" x14ac:dyDescent="0.65">
      <c r="A61" s="128" t="s">
        <v>176</v>
      </c>
      <c r="B61" s="158"/>
      <c r="C61" s="144">
        <v>1053942734</v>
      </c>
      <c r="D61" s="163"/>
      <c r="E61" s="144">
        <v>913380125</v>
      </c>
      <c r="F61" s="163"/>
      <c r="G61" s="163">
        <v>15069828537</v>
      </c>
      <c r="H61" s="163"/>
      <c r="I61" s="163">
        <v>5970034001</v>
      </c>
    </row>
    <row r="62" spans="1:9" s="122" customFormat="1" ht="22.4" customHeight="1" x14ac:dyDescent="0.65">
      <c r="A62" s="139" t="s">
        <v>195</v>
      </c>
      <c r="B62" s="158"/>
      <c r="C62" s="144">
        <v>-947371608</v>
      </c>
      <c r="D62" s="163"/>
      <c r="E62" s="144">
        <v>2910997710</v>
      </c>
      <c r="F62" s="163"/>
      <c r="G62" s="163">
        <v>-483696024</v>
      </c>
      <c r="H62" s="163"/>
      <c r="I62" s="163">
        <v>2910997710</v>
      </c>
    </row>
    <row r="63" spans="1:9" s="122" customFormat="1" ht="22.4" hidden="1" customHeight="1" x14ac:dyDescent="0.65">
      <c r="A63" s="128" t="s">
        <v>124</v>
      </c>
      <c r="B63" s="128"/>
      <c r="C63" s="144"/>
      <c r="D63" s="163"/>
      <c r="E63" s="144"/>
      <c r="F63" s="163"/>
      <c r="G63" s="248"/>
      <c r="H63" s="163"/>
      <c r="I63" s="163"/>
    </row>
    <row r="64" spans="1:9" s="122" customFormat="1" ht="22.4" hidden="1" customHeight="1" x14ac:dyDescent="0.65">
      <c r="A64" s="160"/>
      <c r="B64" s="128"/>
      <c r="G64" s="249"/>
    </row>
    <row r="65" spans="1:9" s="122" customFormat="1" ht="22.4" customHeight="1" x14ac:dyDescent="0.65">
      <c r="A65" s="214" t="s">
        <v>232</v>
      </c>
      <c r="B65" s="128"/>
      <c r="C65" s="144">
        <v>-2126027397</v>
      </c>
      <c r="D65" s="163"/>
      <c r="E65" s="144">
        <v>-75348250</v>
      </c>
      <c r="F65" s="163"/>
      <c r="G65" s="163">
        <v>-457057682</v>
      </c>
      <c r="H65" s="163"/>
      <c r="I65" s="163">
        <v>-2749828202</v>
      </c>
    </row>
    <row r="66" spans="1:9" s="122" customFormat="1" ht="22.4" customHeight="1" x14ac:dyDescent="0.65">
      <c r="A66" s="128" t="s">
        <v>177</v>
      </c>
      <c r="B66" s="128"/>
      <c r="C66" s="144">
        <v>0</v>
      </c>
      <c r="D66" s="163"/>
      <c r="E66" s="144">
        <v>0</v>
      </c>
      <c r="F66" s="163"/>
      <c r="G66" s="163">
        <v>0</v>
      </c>
      <c r="H66" s="163"/>
      <c r="I66" s="163">
        <v>10640000</v>
      </c>
    </row>
    <row r="67" spans="1:9" s="122" customFormat="1" ht="22.4" customHeight="1" x14ac:dyDescent="0.65">
      <c r="A67" s="128" t="s">
        <v>252</v>
      </c>
      <c r="B67" s="128"/>
      <c r="C67" s="144">
        <v>-2309616000</v>
      </c>
      <c r="D67" s="163"/>
      <c r="E67" s="144">
        <v>0</v>
      </c>
      <c r="F67" s="163"/>
      <c r="G67" s="163">
        <v>-2309616000</v>
      </c>
      <c r="H67" s="163"/>
      <c r="I67" s="163">
        <v>0</v>
      </c>
    </row>
    <row r="68" spans="1:9" s="122" customFormat="1" ht="22.4" customHeight="1" x14ac:dyDescent="0.65">
      <c r="A68" s="128" t="s">
        <v>233</v>
      </c>
      <c r="B68" s="128"/>
      <c r="C68" s="163">
        <v>0</v>
      </c>
      <c r="D68" s="163"/>
      <c r="E68" s="144">
        <v>21889868</v>
      </c>
      <c r="F68" s="163"/>
      <c r="G68" s="163">
        <v>300000</v>
      </c>
      <c r="H68" s="163"/>
      <c r="I68" s="163">
        <v>0</v>
      </c>
    </row>
    <row r="69" spans="1:9" s="122" customFormat="1" ht="22.4" customHeight="1" x14ac:dyDescent="0.65">
      <c r="A69" s="128" t="s">
        <v>253</v>
      </c>
      <c r="B69" s="128"/>
      <c r="C69" s="163">
        <v>-98298426</v>
      </c>
      <c r="D69" s="163"/>
      <c r="E69" s="144">
        <v>-2147314306</v>
      </c>
      <c r="F69" s="163"/>
      <c r="G69" s="163">
        <v>-73125000</v>
      </c>
      <c r="H69" s="163"/>
      <c r="I69" s="163">
        <v>-2147314306</v>
      </c>
    </row>
    <row r="70" spans="1:9" s="122" customFormat="1" ht="22.4" customHeight="1" x14ac:dyDescent="0.65">
      <c r="A70" s="128" t="s">
        <v>178</v>
      </c>
      <c r="B70" s="128"/>
      <c r="C70" s="144">
        <v>0</v>
      </c>
      <c r="D70" s="163"/>
      <c r="E70" s="144">
        <v>-44818286</v>
      </c>
      <c r="F70" s="163"/>
      <c r="G70" s="163">
        <v>0</v>
      </c>
      <c r="H70" s="163"/>
      <c r="I70" s="163">
        <v>0</v>
      </c>
    </row>
    <row r="71" spans="1:9" s="122" customFormat="1" ht="23" x14ac:dyDescent="0.65">
      <c r="A71" s="213" t="s">
        <v>219</v>
      </c>
      <c r="B71" s="128"/>
      <c r="C71" s="163">
        <v>560349250</v>
      </c>
      <c r="D71" s="163"/>
      <c r="E71" s="144">
        <v>43635398</v>
      </c>
      <c r="F71" s="163"/>
      <c r="G71" s="163">
        <v>560349250</v>
      </c>
      <c r="H71" s="163"/>
      <c r="I71" s="163">
        <v>43635398</v>
      </c>
    </row>
    <row r="72" spans="1:9" s="122" customFormat="1" ht="22.4" hidden="1" customHeight="1" x14ac:dyDescent="0.65">
      <c r="A72" s="128" t="s">
        <v>136</v>
      </c>
      <c r="B72" s="128"/>
      <c r="C72" s="163">
        <v>0</v>
      </c>
      <c r="D72" s="163"/>
      <c r="E72" s="144">
        <v>0</v>
      </c>
      <c r="F72" s="163"/>
      <c r="G72" s="163">
        <v>0</v>
      </c>
      <c r="H72" s="163"/>
      <c r="I72" s="163">
        <v>0</v>
      </c>
    </row>
    <row r="73" spans="1:9" s="122" customFormat="1" ht="23" hidden="1" x14ac:dyDescent="0.65">
      <c r="A73" s="128" t="s">
        <v>230</v>
      </c>
      <c r="B73" s="128"/>
    </row>
    <row r="74" spans="1:9" s="122" customFormat="1" ht="22.4" customHeight="1" x14ac:dyDescent="0.65">
      <c r="A74" s="128" t="s">
        <v>179</v>
      </c>
      <c r="B74" s="128"/>
      <c r="C74" s="131">
        <v>-551299493</v>
      </c>
      <c r="D74" s="159"/>
      <c r="E74" s="131">
        <v>-56202750</v>
      </c>
      <c r="F74" s="159"/>
      <c r="G74" s="163">
        <v>-17041303614</v>
      </c>
      <c r="H74" s="159"/>
      <c r="I74" s="131">
        <v>-7983564480</v>
      </c>
    </row>
    <row r="75" spans="1:9" s="122" customFormat="1" ht="22.4" customHeight="1" x14ac:dyDescent="0.65">
      <c r="A75" s="128" t="s">
        <v>180</v>
      </c>
      <c r="B75" s="128"/>
      <c r="C75" s="163">
        <v>0</v>
      </c>
      <c r="D75" s="159"/>
      <c r="E75" s="144">
        <v>62650403</v>
      </c>
      <c r="F75" s="159"/>
      <c r="G75" s="131">
        <v>10238284064</v>
      </c>
      <c r="H75" s="159"/>
      <c r="I75" s="131">
        <v>9109875642</v>
      </c>
    </row>
    <row r="76" spans="1:9" s="122" customFormat="1" ht="22.4" customHeight="1" x14ac:dyDescent="0.65">
      <c r="A76" s="128" t="s">
        <v>181</v>
      </c>
      <c r="B76" s="128"/>
      <c r="C76" s="131">
        <v>-6282122909</v>
      </c>
      <c r="D76" s="159"/>
      <c r="E76" s="131">
        <v>-4811278120</v>
      </c>
      <c r="F76" s="159"/>
      <c r="G76" s="131">
        <v>-948387196</v>
      </c>
      <c r="H76" s="159"/>
      <c r="I76" s="131">
        <v>-844454465</v>
      </c>
    </row>
    <row r="77" spans="1:9" s="122" customFormat="1" ht="22.4" customHeight="1" x14ac:dyDescent="0.65">
      <c r="A77" s="161" t="s">
        <v>182</v>
      </c>
      <c r="B77" s="128"/>
      <c r="C77" s="131">
        <v>-211075777</v>
      </c>
      <c r="D77" s="159"/>
      <c r="E77" s="131">
        <v>-182411550</v>
      </c>
      <c r="F77" s="159"/>
      <c r="G77" s="131">
        <v>-136837230</v>
      </c>
      <c r="H77" s="159"/>
      <c r="I77" s="131">
        <v>-101245974</v>
      </c>
    </row>
    <row r="78" spans="1:9" s="122" customFormat="1" ht="22.4" customHeight="1" x14ac:dyDescent="0.65">
      <c r="A78" s="161" t="s">
        <v>280</v>
      </c>
      <c r="B78" s="128"/>
      <c r="C78" s="131">
        <v>-3676086</v>
      </c>
      <c r="D78" s="159"/>
      <c r="E78" s="144">
        <v>0</v>
      </c>
      <c r="F78" s="159"/>
      <c r="G78" s="144">
        <v>0</v>
      </c>
      <c r="H78" s="159"/>
      <c r="I78" s="144">
        <v>0</v>
      </c>
    </row>
    <row r="79" spans="1:9" s="122" customFormat="1" ht="22.4" customHeight="1" x14ac:dyDescent="0.65">
      <c r="A79" s="128" t="s">
        <v>183</v>
      </c>
      <c r="B79" s="128"/>
      <c r="C79" s="131">
        <v>-3290602281</v>
      </c>
      <c r="D79" s="159"/>
      <c r="E79" s="131">
        <v>-3765670031</v>
      </c>
      <c r="F79" s="159"/>
      <c r="G79" s="131">
        <v>-1461698012</v>
      </c>
      <c r="H79" s="159"/>
      <c r="I79" s="131">
        <v>-401368771</v>
      </c>
    </row>
    <row r="80" spans="1:9" s="122" customFormat="1" ht="22.4" customHeight="1" x14ac:dyDescent="0.65">
      <c r="A80" s="128" t="s">
        <v>220</v>
      </c>
      <c r="B80" s="128"/>
      <c r="C80" s="131"/>
      <c r="D80" s="159"/>
      <c r="E80" s="131"/>
      <c r="F80" s="159"/>
      <c r="G80" s="131"/>
      <c r="H80" s="159"/>
      <c r="I80" s="131"/>
    </row>
    <row r="81" spans="1:9" s="122" customFormat="1" ht="22.4" customHeight="1" x14ac:dyDescent="0.65">
      <c r="A81" s="128" t="s">
        <v>221</v>
      </c>
      <c r="B81" s="128"/>
      <c r="C81" s="131">
        <v>-228220975</v>
      </c>
      <c r="D81" s="159"/>
      <c r="E81" s="131">
        <v>-228220975</v>
      </c>
      <c r="F81" s="159"/>
      <c r="G81" s="131">
        <v>-69669249</v>
      </c>
      <c r="H81" s="159"/>
      <c r="I81" s="131">
        <v>-42075833</v>
      </c>
    </row>
    <row r="82" spans="1:9" s="122" customFormat="1" ht="22.4" customHeight="1" x14ac:dyDescent="0.65">
      <c r="A82" s="161" t="s">
        <v>198</v>
      </c>
      <c r="B82" s="128"/>
      <c r="C82" s="163">
        <v>-418017667</v>
      </c>
      <c r="D82" s="159"/>
      <c r="E82" s="163">
        <v>-33333333</v>
      </c>
      <c r="F82" s="159"/>
      <c r="G82" s="163">
        <v>0</v>
      </c>
      <c r="H82" s="159"/>
      <c r="I82" s="163">
        <v>-33333333</v>
      </c>
    </row>
    <row r="83" spans="1:9" s="122" customFormat="1" ht="22.4" customHeight="1" x14ac:dyDescent="0.65">
      <c r="A83" s="161" t="s">
        <v>222</v>
      </c>
      <c r="B83" s="128"/>
      <c r="C83" s="159">
        <v>136554305</v>
      </c>
      <c r="D83" s="159">
        <v>36554305</v>
      </c>
      <c r="E83" s="131">
        <v>68760493</v>
      </c>
      <c r="F83" s="159"/>
      <c r="G83" s="131">
        <v>93000870</v>
      </c>
      <c r="H83" s="159"/>
      <c r="I83" s="131">
        <v>47497500</v>
      </c>
    </row>
    <row r="84" spans="1:9" s="122" customFormat="1" ht="22.4" customHeight="1" x14ac:dyDescent="0.65">
      <c r="A84" s="161" t="s">
        <v>251</v>
      </c>
      <c r="B84" s="128"/>
      <c r="C84" s="163">
        <v>0</v>
      </c>
      <c r="D84" s="159"/>
      <c r="E84" s="163">
        <v>0</v>
      </c>
      <c r="F84" s="159"/>
      <c r="G84" s="131">
        <v>-9000000000</v>
      </c>
      <c r="H84" s="159"/>
      <c r="I84" s="134">
        <v>0</v>
      </c>
    </row>
    <row r="85" spans="1:9" s="122" customFormat="1" ht="22.4" customHeight="1" x14ac:dyDescent="0.65">
      <c r="A85" s="128" t="s">
        <v>184</v>
      </c>
      <c r="B85" s="162"/>
      <c r="C85" s="131">
        <v>-1221972671</v>
      </c>
      <c r="D85" s="159"/>
      <c r="E85" s="131">
        <v>-1436670415</v>
      </c>
      <c r="F85" s="159"/>
      <c r="G85" s="217">
        <v>-908341308</v>
      </c>
      <c r="H85" s="159"/>
      <c r="I85" s="217">
        <v>-999183741</v>
      </c>
    </row>
    <row r="86" spans="1:9" s="122" customFormat="1" ht="22.4" customHeight="1" x14ac:dyDescent="0.65">
      <c r="A86" s="128" t="s">
        <v>250</v>
      </c>
      <c r="B86" s="208">
        <v>4</v>
      </c>
      <c r="C86" s="163">
        <v>0</v>
      </c>
      <c r="D86" s="159"/>
      <c r="E86" s="163">
        <f>-13607958639+3897225695</f>
        <v>-9710732944</v>
      </c>
      <c r="F86" s="163"/>
      <c r="G86" s="216">
        <v>0</v>
      </c>
      <c r="H86" s="163"/>
      <c r="I86" s="216">
        <v>0</v>
      </c>
    </row>
    <row r="87" spans="1:9" s="122" customFormat="1" ht="22.4" customHeight="1" x14ac:dyDescent="0.65">
      <c r="A87" s="185" t="s">
        <v>185</v>
      </c>
      <c r="B87" s="127"/>
      <c r="C87" s="164">
        <f>SUM(C60:C86)</f>
        <v>-15896220765</v>
      </c>
      <c r="D87" s="165"/>
      <c r="E87" s="164">
        <f>SUM(E60:E86)</f>
        <v>-18449704860</v>
      </c>
      <c r="F87" s="165"/>
      <c r="G87" s="219">
        <f>SUM(G60:G86)</f>
        <v>-6308725572</v>
      </c>
      <c r="H87" s="165"/>
      <c r="I87" s="219">
        <f>SUM(I60:I86)</f>
        <v>3319932890</v>
      </c>
    </row>
    <row r="88" spans="1:9" s="122" customFormat="1" ht="17.399999999999999" customHeight="1" x14ac:dyDescent="0.65">
      <c r="A88" s="123"/>
      <c r="B88" s="128"/>
      <c r="C88" s="154"/>
      <c r="D88" s="154"/>
      <c r="E88" s="154"/>
      <c r="F88" s="154"/>
      <c r="G88" s="220"/>
      <c r="H88" s="154"/>
      <c r="I88" s="220"/>
    </row>
    <row r="89" spans="1:9" s="122" customFormat="1" ht="22.4" customHeight="1" x14ac:dyDescent="0.65">
      <c r="A89" s="127" t="s">
        <v>125</v>
      </c>
      <c r="B89" s="128"/>
      <c r="C89" s="159"/>
      <c r="D89" s="159"/>
      <c r="E89" s="159"/>
      <c r="F89" s="159"/>
      <c r="G89" s="221"/>
      <c r="H89" s="159"/>
      <c r="I89" s="221"/>
    </row>
    <row r="90" spans="1:9" s="122" customFormat="1" ht="22.4" customHeight="1" x14ac:dyDescent="0.65">
      <c r="A90" s="128" t="s">
        <v>254</v>
      </c>
      <c r="B90" s="128"/>
      <c r="C90" s="131">
        <v>10222888</v>
      </c>
      <c r="D90" s="154"/>
      <c r="E90" s="134">
        <v>0</v>
      </c>
      <c r="F90" s="159"/>
      <c r="G90" s="134">
        <v>0</v>
      </c>
      <c r="H90" s="159"/>
      <c r="I90" s="134">
        <v>0</v>
      </c>
    </row>
    <row r="91" spans="1:9" s="122" customFormat="1" ht="22.4" customHeight="1" x14ac:dyDescent="0.65">
      <c r="A91" s="128" t="s">
        <v>186</v>
      </c>
      <c r="B91" s="166"/>
      <c r="C91" s="131">
        <v>-966667807</v>
      </c>
      <c r="D91" s="154"/>
      <c r="E91" s="131">
        <v>-610576876</v>
      </c>
      <c r="F91" s="159"/>
      <c r="G91" s="217">
        <v>-1124478908</v>
      </c>
      <c r="H91" s="159"/>
      <c r="I91" s="217">
        <v>-1235887039</v>
      </c>
    </row>
    <row r="92" spans="1:9" s="122" customFormat="1" ht="22.4" customHeight="1" x14ac:dyDescent="0.65">
      <c r="A92" s="158" t="s">
        <v>187</v>
      </c>
      <c r="B92" s="167"/>
      <c r="C92" s="131">
        <v>-5014931019</v>
      </c>
      <c r="D92" s="159"/>
      <c r="E92" s="131">
        <v>-6282449843</v>
      </c>
      <c r="F92" s="159"/>
      <c r="G92" s="217">
        <v>-4936199019</v>
      </c>
      <c r="H92" s="159"/>
      <c r="I92" s="217">
        <v>-6282449843</v>
      </c>
    </row>
    <row r="93" spans="1:9" s="122" customFormat="1" ht="22.4" customHeight="1" x14ac:dyDescent="0.7">
      <c r="A93" s="188" t="s">
        <v>188</v>
      </c>
      <c r="B93" s="167"/>
      <c r="C93" s="131"/>
      <c r="D93" s="159"/>
      <c r="E93" s="131"/>
      <c r="F93" s="159"/>
      <c r="G93" s="217"/>
      <c r="H93" s="159"/>
      <c r="I93" s="217"/>
    </row>
    <row r="94" spans="1:9" s="122" customFormat="1" ht="22.4" customHeight="1" x14ac:dyDescent="0.7">
      <c r="A94" s="188" t="s">
        <v>189</v>
      </c>
      <c r="B94" s="167"/>
      <c r="C94" s="131">
        <v>-377481898</v>
      </c>
      <c r="D94" s="159"/>
      <c r="E94" s="131">
        <f>'EQ12-13'!X16</f>
        <v>497153491</v>
      </c>
      <c r="F94" s="159"/>
      <c r="G94" s="134">
        <v>0</v>
      </c>
      <c r="H94" s="159"/>
      <c r="I94" s="134">
        <v>0</v>
      </c>
    </row>
    <row r="95" spans="1:9" s="122" customFormat="1" ht="22.4" customHeight="1" x14ac:dyDescent="0.7">
      <c r="A95" s="188" t="s">
        <v>223</v>
      </c>
      <c r="B95" s="167"/>
      <c r="C95" s="131"/>
      <c r="D95" s="159"/>
      <c r="E95" s="131"/>
      <c r="F95" s="159"/>
      <c r="G95" s="134"/>
      <c r="H95" s="159"/>
      <c r="I95" s="134"/>
    </row>
    <row r="96" spans="1:9" s="122" customFormat="1" ht="22.4" customHeight="1" x14ac:dyDescent="0.7">
      <c r="A96" s="188" t="s">
        <v>224</v>
      </c>
      <c r="B96" s="167"/>
      <c r="C96" s="131">
        <v>-24616290</v>
      </c>
      <c r="D96" s="159"/>
      <c r="E96" s="131">
        <f>'EQ12-13'!X22</f>
        <v>-4053923103</v>
      </c>
      <c r="F96" s="159"/>
      <c r="G96" s="134">
        <v>0</v>
      </c>
      <c r="H96" s="159"/>
      <c r="I96" s="134">
        <v>0</v>
      </c>
    </row>
    <row r="97" spans="1:9" s="122" customFormat="1" ht="22.4" customHeight="1" x14ac:dyDescent="0.7">
      <c r="A97" s="188" t="s">
        <v>202</v>
      </c>
      <c r="B97" s="167"/>
      <c r="C97" s="251">
        <v>-2709608</v>
      </c>
      <c r="D97" s="159"/>
      <c r="E97" s="131">
        <v>-820863</v>
      </c>
      <c r="F97" s="159"/>
      <c r="G97" s="216">
        <v>-1852916</v>
      </c>
      <c r="H97" s="159"/>
      <c r="I97" s="216">
        <v>-820863</v>
      </c>
    </row>
    <row r="98" spans="1:9" s="122" customFormat="1" ht="22.4" customHeight="1" x14ac:dyDescent="0.65">
      <c r="A98" s="210" t="s">
        <v>196</v>
      </c>
      <c r="B98" s="210"/>
      <c r="C98" s="163">
        <v>1228327392</v>
      </c>
      <c r="D98" s="163"/>
      <c r="E98" s="163">
        <v>75807000</v>
      </c>
      <c r="F98" s="163"/>
      <c r="G98" s="216">
        <v>7037890496</v>
      </c>
      <c r="H98" s="163"/>
      <c r="I98" s="216">
        <v>10361121600</v>
      </c>
    </row>
    <row r="99" spans="1:9" s="122" customFormat="1" ht="22.4" customHeight="1" x14ac:dyDescent="0.65">
      <c r="A99" s="128" t="s">
        <v>197</v>
      </c>
      <c r="B99" s="128"/>
      <c r="C99" s="163">
        <v>-330000000</v>
      </c>
      <c r="D99" s="159"/>
      <c r="E99" s="134">
        <v>0</v>
      </c>
      <c r="F99" s="159"/>
      <c r="G99" s="217">
        <v>-11301007571</v>
      </c>
      <c r="H99" s="159"/>
      <c r="I99" s="217">
        <v>-21910071788</v>
      </c>
    </row>
    <row r="100" spans="1:9" s="122" customFormat="1" ht="22.4" hidden="1" customHeight="1" x14ac:dyDescent="0.65">
      <c r="A100" s="128" t="s">
        <v>190</v>
      </c>
      <c r="B100" s="128"/>
      <c r="C100" s="134">
        <v>0</v>
      </c>
      <c r="D100" s="159"/>
      <c r="E100" s="134">
        <v>0</v>
      </c>
      <c r="F100" s="159"/>
      <c r="G100" s="218"/>
      <c r="H100" s="159"/>
      <c r="I100" s="218">
        <v>0</v>
      </c>
    </row>
    <row r="101" spans="1:9" s="122" customFormat="1" ht="22.4" customHeight="1" x14ac:dyDescent="0.65">
      <c r="A101" s="128" t="s">
        <v>191</v>
      </c>
      <c r="B101" s="128"/>
      <c r="C101" s="131">
        <v>32638778000</v>
      </c>
      <c r="D101" s="159"/>
      <c r="E101" s="131">
        <v>24828865411</v>
      </c>
      <c r="F101" s="159"/>
      <c r="G101" s="217">
        <v>26700000000</v>
      </c>
      <c r="H101" s="159"/>
      <c r="I101" s="217">
        <v>21100000000</v>
      </c>
    </row>
    <row r="102" spans="1:9" s="122" customFormat="1" ht="23" x14ac:dyDescent="0.65">
      <c r="A102" s="128" t="s">
        <v>255</v>
      </c>
      <c r="B102" s="128"/>
      <c r="C102" s="131">
        <v>-29826878273</v>
      </c>
      <c r="D102" s="159"/>
      <c r="E102" s="131">
        <v>-12569734572</v>
      </c>
      <c r="F102" s="159"/>
      <c r="G102" s="131">
        <v>-19705028571</v>
      </c>
      <c r="H102" s="159"/>
      <c r="I102" s="131">
        <v>-12133600000</v>
      </c>
    </row>
    <row r="103" spans="1:9" s="122" customFormat="1" ht="22.4" hidden="1" customHeight="1" x14ac:dyDescent="0.65">
      <c r="A103" s="128" t="s">
        <v>126</v>
      </c>
      <c r="B103" s="128"/>
      <c r="C103" s="134"/>
      <c r="D103" s="159"/>
      <c r="E103" s="134"/>
      <c r="F103" s="159"/>
      <c r="G103" s="134"/>
      <c r="H103" s="159"/>
      <c r="I103" s="134"/>
    </row>
    <row r="104" spans="1:9" s="122" customFormat="1" ht="22.4" hidden="1" customHeight="1" x14ac:dyDescent="0.65">
      <c r="A104" s="132" t="s">
        <v>127</v>
      </c>
      <c r="B104" s="128"/>
      <c r="C104" s="134">
        <v>0</v>
      </c>
      <c r="D104" s="159"/>
      <c r="E104" s="134">
        <v>0</v>
      </c>
      <c r="F104" s="159"/>
      <c r="G104" s="141">
        <v>0</v>
      </c>
      <c r="H104" s="159"/>
      <c r="I104" s="141">
        <v>0</v>
      </c>
    </row>
    <row r="105" spans="1:9" s="122" customFormat="1" ht="22.4" hidden="1" customHeight="1" x14ac:dyDescent="0.65">
      <c r="A105" s="158" t="s">
        <v>128</v>
      </c>
      <c r="B105" s="123"/>
      <c r="C105" s="142" t="s">
        <v>129</v>
      </c>
      <c r="D105" s="159"/>
      <c r="E105" s="142" t="s">
        <v>129</v>
      </c>
      <c r="F105" s="159"/>
      <c r="G105" s="142"/>
      <c r="H105" s="159"/>
      <c r="I105" s="142"/>
    </row>
    <row r="106" spans="1:9" s="122" customFormat="1" ht="22.4" customHeight="1" x14ac:dyDescent="0.65">
      <c r="A106" s="167" t="s">
        <v>203</v>
      </c>
      <c r="B106" s="135"/>
      <c r="C106" s="151">
        <f>SUM(C90:C105)</f>
        <v>-2665956615</v>
      </c>
      <c r="D106" s="152"/>
      <c r="E106" s="151">
        <f>SUM(E90:E105)</f>
        <v>1884320645</v>
      </c>
      <c r="F106" s="152"/>
      <c r="G106" s="151">
        <f>SUM(G90:G105)</f>
        <v>-3330676489</v>
      </c>
      <c r="H106" s="152"/>
      <c r="I106" s="151">
        <f>SUM(I90:I105)</f>
        <v>-10101707933</v>
      </c>
    </row>
    <row r="107" spans="1:9" s="122" customFormat="1" ht="22.4" customHeight="1" x14ac:dyDescent="0.65">
      <c r="A107" s="115" t="s">
        <v>0</v>
      </c>
      <c r="B107" s="115"/>
      <c r="C107" s="116"/>
      <c r="D107" s="116"/>
      <c r="E107" s="116"/>
      <c r="G107" s="129"/>
      <c r="I107" s="129"/>
    </row>
    <row r="108" spans="1:9" s="122" customFormat="1" ht="22.4" customHeight="1" x14ac:dyDescent="0.75">
      <c r="A108" s="118" t="s">
        <v>112</v>
      </c>
      <c r="B108" s="118"/>
      <c r="C108" s="116"/>
      <c r="D108" s="116"/>
      <c r="E108" s="116"/>
      <c r="F108" s="116"/>
      <c r="G108" s="117"/>
      <c r="H108" s="117"/>
      <c r="I108" s="117"/>
    </row>
    <row r="109" spans="1:9" s="122" customFormat="1" ht="22.4" customHeight="1" x14ac:dyDescent="0.65">
      <c r="A109" s="118"/>
      <c r="B109" s="118"/>
      <c r="G109" s="129"/>
      <c r="I109" s="129"/>
    </row>
    <row r="110" spans="1:9" s="122" customFormat="1" ht="22.4" customHeight="1" x14ac:dyDescent="0.65">
      <c r="A110" s="123"/>
      <c r="B110" s="123"/>
      <c r="C110" s="267" t="s">
        <v>2</v>
      </c>
      <c r="D110" s="267"/>
      <c r="E110" s="267"/>
      <c r="F110" s="124"/>
      <c r="G110" s="267" t="s">
        <v>3</v>
      </c>
      <c r="H110" s="267"/>
      <c r="I110" s="267"/>
    </row>
    <row r="111" spans="1:9" s="122" customFormat="1" ht="22.4" customHeight="1" x14ac:dyDescent="0.7">
      <c r="A111" s="123"/>
      <c r="B111" s="10"/>
      <c r="C111" s="261" t="s">
        <v>141</v>
      </c>
      <c r="D111" s="261"/>
      <c r="E111" s="261"/>
      <c r="F111" s="124"/>
      <c r="G111" s="261" t="s">
        <v>141</v>
      </c>
      <c r="H111" s="261"/>
      <c r="I111" s="261"/>
    </row>
    <row r="112" spans="1:9" s="122" customFormat="1" ht="22.4" customHeight="1" x14ac:dyDescent="0.7">
      <c r="A112" s="123"/>
      <c r="B112" s="10"/>
      <c r="C112" s="261" t="s">
        <v>4</v>
      </c>
      <c r="D112" s="261"/>
      <c r="E112" s="261"/>
      <c r="F112" s="124"/>
      <c r="G112" s="261" t="s">
        <v>4</v>
      </c>
      <c r="H112" s="261"/>
      <c r="I112" s="261"/>
    </row>
    <row r="113" spans="1:15" s="122" customFormat="1" ht="22.4" customHeight="1" x14ac:dyDescent="0.65">
      <c r="A113" s="123"/>
      <c r="B113" s="211" t="s">
        <v>6</v>
      </c>
      <c r="C113" s="250">
        <v>2562</v>
      </c>
      <c r="D113" s="126"/>
      <c r="E113" s="227">
        <v>2561</v>
      </c>
      <c r="F113" s="126"/>
      <c r="G113" s="126">
        <v>2562</v>
      </c>
      <c r="H113" s="126"/>
      <c r="I113" s="227">
        <v>2561</v>
      </c>
    </row>
    <row r="114" spans="1:15" s="122" customFormat="1" ht="22.4" customHeight="1" x14ac:dyDescent="0.65">
      <c r="A114" s="123"/>
      <c r="B114" s="127"/>
      <c r="C114" s="264" t="s">
        <v>7</v>
      </c>
      <c r="D114" s="265"/>
      <c r="E114" s="265"/>
      <c r="F114" s="265"/>
      <c r="G114" s="265"/>
      <c r="H114" s="265"/>
      <c r="I114" s="265"/>
    </row>
    <row r="115" spans="1:15" s="122" customFormat="1" ht="22.4" customHeight="1" x14ac:dyDescent="0.65">
      <c r="A115" s="156" t="s">
        <v>143</v>
      </c>
      <c r="B115" s="128"/>
      <c r="C115" s="121">
        <f>C49+C87+C106</f>
        <v>-790927239</v>
      </c>
      <c r="D115" s="165"/>
      <c r="E115" s="121">
        <f>E49+E87+E106</f>
        <v>573945880</v>
      </c>
      <c r="F115" s="165"/>
      <c r="G115" s="121">
        <f>G49+G87+G106</f>
        <v>-1361532935</v>
      </c>
      <c r="H115" s="165"/>
      <c r="I115" s="121">
        <f>I49+I87+I106</f>
        <v>505986029</v>
      </c>
    </row>
    <row r="116" spans="1:15" s="122" customFormat="1" ht="22.4" customHeight="1" x14ac:dyDescent="0.7">
      <c r="A116" s="128" t="s">
        <v>130</v>
      </c>
      <c r="B116" s="156"/>
      <c r="C116" s="131">
        <f>'BS-CONSO-7-9'!F9</f>
        <v>3021030701</v>
      </c>
      <c r="D116" s="159"/>
      <c r="E116" s="131">
        <v>2418138796</v>
      </c>
      <c r="F116" s="159"/>
      <c r="G116" s="149">
        <v>2011203777</v>
      </c>
      <c r="H116" s="159"/>
      <c r="I116" s="149">
        <v>1505217748</v>
      </c>
    </row>
    <row r="117" spans="1:15" s="122" customFormat="1" ht="22.4" customHeight="1" x14ac:dyDescent="0.65">
      <c r="A117" s="132" t="s">
        <v>246</v>
      </c>
      <c r="B117" s="132"/>
      <c r="C117" s="131">
        <v>-176866113</v>
      </c>
      <c r="D117" s="136"/>
      <c r="E117" s="131">
        <f>'งบกำไรขาดทุน-10-11'!F51</f>
        <v>28946025</v>
      </c>
      <c r="F117" s="136"/>
      <c r="G117" s="137">
        <v>0</v>
      </c>
      <c r="H117" s="136"/>
      <c r="I117" s="137">
        <v>0</v>
      </c>
    </row>
    <row r="118" spans="1:15" s="122" customFormat="1" ht="22.4" customHeight="1" thickBot="1" x14ac:dyDescent="0.7">
      <c r="A118" s="156" t="s">
        <v>131</v>
      </c>
      <c r="B118" s="232">
        <v>6</v>
      </c>
      <c r="C118" s="168">
        <f>SUM(C115:C117)</f>
        <v>2053237349</v>
      </c>
      <c r="D118" s="165"/>
      <c r="E118" s="168">
        <f>SUM(E115:E117)</f>
        <v>3021030701</v>
      </c>
      <c r="F118" s="165"/>
      <c r="G118" s="168">
        <f>SUM(G115:G117)</f>
        <v>649670842</v>
      </c>
      <c r="H118" s="165"/>
      <c r="I118" s="168">
        <f>SUM(I115:I117)</f>
        <v>2011203777</v>
      </c>
      <c r="J118" s="203"/>
    </row>
    <row r="119" spans="1:15" s="122" customFormat="1" ht="22.4" customHeight="1" thickTop="1" x14ac:dyDescent="0.65">
      <c r="A119" s="123"/>
      <c r="B119" s="115"/>
      <c r="C119" s="169"/>
      <c r="D119" s="169"/>
      <c r="E119" s="169"/>
      <c r="F119" s="169"/>
      <c r="G119" s="169">
        <f>G118-'BS-CONSO-7-9'!H9</f>
        <v>0</v>
      </c>
      <c r="H119" s="170"/>
      <c r="I119" s="169">
        <f>I118-'BS-CONSO-7-9'!J9</f>
        <v>0</v>
      </c>
      <c r="J119" s="203"/>
      <c r="O119" s="203"/>
    </row>
    <row r="120" spans="1:15" s="122" customFormat="1" ht="22.4" customHeight="1" x14ac:dyDescent="0.65">
      <c r="A120" s="173" t="s">
        <v>132</v>
      </c>
      <c r="B120" s="173"/>
      <c r="G120" s="129"/>
      <c r="I120" s="129"/>
    </row>
    <row r="121" spans="1:15" s="174" customFormat="1" ht="22.4" customHeight="1" x14ac:dyDescent="0.65">
      <c r="B121" s="173"/>
    </row>
    <row r="122" spans="1:15" s="174" customFormat="1" ht="22.4" customHeight="1" x14ac:dyDescent="0.65">
      <c r="A122" s="177" t="s">
        <v>256</v>
      </c>
      <c r="B122" s="173"/>
    </row>
    <row r="123" spans="1:15" s="174" customFormat="1" ht="22.4" customHeight="1" x14ac:dyDescent="0.65">
      <c r="B123" s="173"/>
    </row>
    <row r="124" spans="1:15" s="174" customFormat="1" ht="110.4" customHeight="1" x14ac:dyDescent="0.65">
      <c r="A124" s="263" t="s">
        <v>281</v>
      </c>
      <c r="B124" s="263"/>
      <c r="C124" s="263"/>
      <c r="D124" s="263"/>
      <c r="E124" s="263"/>
      <c r="F124" s="263"/>
      <c r="G124" s="263"/>
      <c r="H124" s="263"/>
      <c r="I124" s="263"/>
    </row>
    <row r="125" spans="1:15" s="122" customFormat="1" ht="21.65" customHeight="1" x14ac:dyDescent="0.65">
      <c r="B125" s="173"/>
      <c r="G125" s="129"/>
      <c r="I125" s="129"/>
    </row>
    <row r="126" spans="1:15" s="122" customFormat="1" ht="93.5" customHeight="1" x14ac:dyDescent="0.65">
      <c r="A126" s="262" t="s">
        <v>273</v>
      </c>
      <c r="B126" s="262"/>
      <c r="C126" s="262"/>
      <c r="D126" s="262"/>
      <c r="E126" s="262"/>
      <c r="F126" s="262"/>
      <c r="G126" s="262"/>
      <c r="H126" s="262"/>
      <c r="I126" s="262"/>
      <c r="J126" s="203"/>
    </row>
    <row r="127" spans="1:15" s="122" customFormat="1" ht="21.75" customHeight="1" x14ac:dyDescent="0.65">
      <c r="A127" s="175"/>
      <c r="B127" s="176"/>
      <c r="G127" s="129"/>
      <c r="I127" s="129"/>
    </row>
    <row r="128" spans="1:15" s="122" customFormat="1" ht="109.25" customHeight="1" x14ac:dyDescent="0.65">
      <c r="A128" s="262" t="s">
        <v>283</v>
      </c>
      <c r="B128" s="262"/>
      <c r="C128" s="262"/>
      <c r="D128" s="262"/>
      <c r="E128" s="262"/>
      <c r="F128" s="262"/>
      <c r="G128" s="262"/>
      <c r="H128" s="262"/>
      <c r="I128" s="262"/>
    </row>
    <row r="129" spans="1:9" s="122" customFormat="1" ht="22.4" customHeight="1" x14ac:dyDescent="0.65">
      <c r="B129" s="173"/>
      <c r="G129" s="129"/>
      <c r="I129" s="129"/>
    </row>
    <row r="130" spans="1:9" s="122" customFormat="1" ht="75" customHeight="1" x14ac:dyDescent="0.65">
      <c r="A130" s="262"/>
      <c r="B130" s="262"/>
      <c r="C130" s="262"/>
      <c r="D130" s="262"/>
      <c r="E130" s="262"/>
      <c r="F130" s="262"/>
      <c r="G130" s="262"/>
      <c r="H130" s="262"/>
      <c r="I130" s="262"/>
    </row>
    <row r="131" spans="1:9" s="122" customFormat="1" ht="22.4" customHeight="1" x14ac:dyDescent="0.65">
      <c r="B131" s="173"/>
      <c r="G131" s="129"/>
      <c r="I131" s="129"/>
    </row>
    <row r="132" spans="1:9" s="122" customFormat="1" ht="78.75" customHeight="1" x14ac:dyDescent="0.65">
      <c r="A132" s="262"/>
      <c r="B132" s="262"/>
      <c r="C132" s="262"/>
      <c r="D132" s="262"/>
      <c r="E132" s="262"/>
      <c r="F132" s="262"/>
      <c r="G132" s="262"/>
      <c r="H132" s="262"/>
      <c r="I132" s="262"/>
    </row>
    <row r="133" spans="1:9" s="122" customFormat="1" ht="22.4" customHeight="1" x14ac:dyDescent="0.65">
      <c r="B133" s="173"/>
      <c r="G133" s="129"/>
      <c r="I133" s="129"/>
    </row>
    <row r="134" spans="1:9" s="122" customFormat="1" ht="74.25" customHeight="1" x14ac:dyDescent="0.65">
      <c r="A134" s="262"/>
      <c r="B134" s="262"/>
      <c r="C134" s="262"/>
      <c r="D134" s="262"/>
      <c r="E134" s="262"/>
      <c r="F134" s="262"/>
      <c r="G134" s="262"/>
      <c r="H134" s="262"/>
      <c r="I134" s="262"/>
    </row>
    <row r="135" spans="1:9" s="122" customFormat="1" ht="22.4" customHeight="1" x14ac:dyDescent="0.65">
      <c r="A135" s="177"/>
      <c r="B135" s="178"/>
      <c r="G135" s="129"/>
      <c r="I135" s="129"/>
    </row>
    <row r="136" spans="1:9" ht="22.4" customHeight="1" x14ac:dyDescent="0.65">
      <c r="A136" s="179"/>
      <c r="C136" s="180"/>
      <c r="D136" s="180"/>
      <c r="E136" s="180"/>
      <c r="F136" s="180"/>
      <c r="G136" s="181"/>
      <c r="I136" s="181"/>
    </row>
    <row r="137" spans="1:9" ht="22.4" customHeight="1" x14ac:dyDescent="0.65">
      <c r="A137" s="182"/>
    </row>
    <row r="138" spans="1:9" ht="22.4" customHeight="1" x14ac:dyDescent="0.65">
      <c r="A138" s="179"/>
    </row>
    <row r="141" spans="1:9" ht="22.4" customHeight="1" x14ac:dyDescent="0.65">
      <c r="G141" s="171"/>
      <c r="I141" s="171"/>
    </row>
    <row r="142" spans="1:9" ht="22.4" customHeight="1" x14ac:dyDescent="0.65">
      <c r="G142" s="171"/>
      <c r="I142" s="171"/>
    </row>
    <row r="143" spans="1:9" ht="22.4" customHeight="1" x14ac:dyDescent="0.65">
      <c r="G143" s="171"/>
      <c r="I143" s="171"/>
    </row>
    <row r="144" spans="1:9" ht="22.4" customHeight="1" x14ac:dyDescent="0.65">
      <c r="G144" s="171"/>
      <c r="I144" s="171"/>
    </row>
    <row r="145" spans="7:9" ht="22.4" customHeight="1" x14ac:dyDescent="0.65">
      <c r="G145" s="171"/>
      <c r="I145" s="171"/>
    </row>
    <row r="146" spans="7:9" ht="22.4" customHeight="1" x14ac:dyDescent="0.65">
      <c r="G146" s="171"/>
      <c r="I146" s="171"/>
    </row>
    <row r="147" spans="7:9" ht="22.4" customHeight="1" x14ac:dyDescent="0.65">
      <c r="G147" s="171"/>
      <c r="I147" s="171"/>
    </row>
  </sheetData>
  <mergeCells count="27">
    <mergeCell ref="C53:E53"/>
    <mergeCell ref="G53:I53"/>
    <mergeCell ref="C9:I9"/>
    <mergeCell ref="C5:E5"/>
    <mergeCell ref="G5:I5"/>
    <mergeCell ref="C6:E6"/>
    <mergeCell ref="G6:I6"/>
    <mergeCell ref="C7:E7"/>
    <mergeCell ref="G7:I7"/>
    <mergeCell ref="C54:E54"/>
    <mergeCell ref="G111:I111"/>
    <mergeCell ref="G54:I54"/>
    <mergeCell ref="C55:E55"/>
    <mergeCell ref="G55:I55"/>
    <mergeCell ref="C57:I57"/>
    <mergeCell ref="G110:I110"/>
    <mergeCell ref="C111:E111"/>
    <mergeCell ref="C110:E110"/>
    <mergeCell ref="C112:E112"/>
    <mergeCell ref="A134:I134"/>
    <mergeCell ref="A124:I124"/>
    <mergeCell ref="A126:I126"/>
    <mergeCell ref="A128:I128"/>
    <mergeCell ref="A130:I130"/>
    <mergeCell ref="A132:I132"/>
    <mergeCell ref="G112:I112"/>
    <mergeCell ref="C114:I114"/>
  </mergeCells>
  <pageMargins left="0.7" right="0.5" top="0.48" bottom="0.5" header="0.5" footer="0.5"/>
  <pageSetup paperSize="9" scale="69" firstPageNumber="16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9" max="8" man="1"/>
    <brk id="106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BS-CONSO-7-9</vt:lpstr>
      <vt:lpstr>งบกำไรขาดทุน-10-11</vt:lpstr>
      <vt:lpstr>EQ12-13</vt:lpstr>
      <vt:lpstr>EQ14-15</vt:lpstr>
      <vt:lpstr>งบกระแสเงินสด-16-18</vt:lpstr>
      <vt:lpstr>'BS-CONSO-7-9'!Print_Area</vt:lpstr>
      <vt:lpstr>'EQ14-15'!Print_Area</vt:lpstr>
      <vt:lpstr>'งบกระแสเงินสด-16-18'!Print_Area</vt:lpstr>
      <vt:lpstr>'งบกำไรขาดทุน-10-11'!Print_Area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Monvipa, Pimngern</cp:lastModifiedBy>
  <cp:lastPrinted>2020-02-20T09:44:38Z</cp:lastPrinted>
  <dcterms:created xsi:type="dcterms:W3CDTF">2016-11-01T04:03:22Z</dcterms:created>
  <dcterms:modified xsi:type="dcterms:W3CDTF">2020-02-20T16:39:37Z</dcterms:modified>
</cp:coreProperties>
</file>