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aisawang001\Desktop\Clients\CIMB\CIMB 19-YE\FS\26th\CA version\"/>
    </mc:Choice>
  </mc:AlternateContent>
  <xr:revisionPtr revIDLastSave="0" documentId="13_ncr:1_{A094E08E-67D0-43E8-81AC-B471E4A3BB79}" xr6:coauthVersionLast="44" xr6:coauthVersionMax="44" xr10:uidLastSave="{00000000-0000-0000-0000-000000000000}"/>
  <bookViews>
    <workbookView xWindow="-120" yWindow="-120" windowWidth="29040" windowHeight="15840" tabRatio="499" activeTab="4" xr2:uid="{00000000-000D-0000-FFFF-FFFF00000000}"/>
  </bookViews>
  <sheets>
    <sheet name="BS7-8" sheetId="14" r:id="rId1"/>
    <sheet name="PL9-11" sheetId="22" r:id="rId2"/>
    <sheet name="T12" sheetId="27" r:id="rId3"/>
    <sheet name="T13" sheetId="28" r:id="rId4"/>
    <sheet name="14-16" sheetId="26" r:id="rId5"/>
    <sheet name="Sheet1" sheetId="29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d" localSheetId="1">'[1]BS3-6'!#REF!</definedName>
    <definedName name="d">'[1]BS3-6'!#REF!</definedName>
    <definedName name="_xlnm.Print_Area" localSheetId="0">'BS7-8'!$A$1:$L$95</definedName>
    <definedName name="_xlnm.Print_Area" localSheetId="1">'PL9-11'!$A$1:$J$138</definedName>
    <definedName name="_xlnm.Print_Area" localSheetId="3">'T13'!$A$1:$AB$45</definedName>
    <definedName name="งบดุลหลักพัน" localSheetId="0">'BS7-8'!$A$2:$I$92</definedName>
    <definedName name="งบดุลหลักพัน" localSheetId="1">#REF!</definedName>
    <definedName name="งบดุลหลักพัน">#REF!</definedName>
    <definedName name="ท.กระแสเงินสดพัน" localSheetId="0">'BS7-8'!#REF!</definedName>
    <definedName name="ท.กระแสเงินสดพัน" localSheetId="1">[2]BS!#REF!</definedName>
    <definedName name="ท.กระแสเงินสดพัน" localSheetId="2">[3]BS!#REF!</definedName>
    <definedName name="ท.กระแสเงินสดพัน" localSheetId="3">[4]BS!#REF!</definedName>
    <definedName name="ท.กระแสเงินสดพัน">#REF!</definedName>
    <definedName name="ท.กระแสเงินสดสต." localSheetId="0">'BS7-8'!#REF!</definedName>
    <definedName name="ท.กระแสเงินสดสต." localSheetId="1">[2]BS!#REF!</definedName>
    <definedName name="ท.กระแสเงินสดสต." localSheetId="2">[3]BS!#REF!</definedName>
    <definedName name="ท.กระแสเงินสดสต." localSheetId="3">[4]BS!#REF!</definedName>
    <definedName name="ท.กระแสเงินสดสต.">#REF!</definedName>
    <definedName name="ท.กำไรขาดทุนพัน" localSheetId="0">'BS7-8'!#REF!</definedName>
    <definedName name="ท.กำไรขาดทุนพัน" localSheetId="1">[5]BS!#REF!</definedName>
    <definedName name="ท.กำไรขาดทุนพัน" localSheetId="2">[3]BS!#REF!</definedName>
    <definedName name="ท.กำไรขาดทุนพัน" localSheetId="3">[4]BS!#REF!</definedName>
    <definedName name="ท.กำไรขาดทุนพัน">#REF!</definedName>
    <definedName name="ท.กำไรขาดทุนสต." localSheetId="0">'BS7-8'!#REF!</definedName>
    <definedName name="ท.กำไรขาดทุนสต." localSheetId="1">[5]BS!#REF!</definedName>
    <definedName name="ท.กำไรขาดทุนสต." localSheetId="2">[3]BS!#REF!</definedName>
    <definedName name="ท.กำไรขาดทุนสต." localSheetId="3">[4]BS!#REF!</definedName>
    <definedName name="ท.กำไรขาดทุนสต.">#REF!</definedName>
    <definedName name="ท.กำไรสะสมพัน" localSheetId="0">'BS7-8'!#REF!</definedName>
    <definedName name="ท.กำไรสะสมพัน" localSheetId="1">[2]BS!#REF!</definedName>
    <definedName name="ท.กำไรสะสมพัน" localSheetId="2">[3]BS!#REF!</definedName>
    <definedName name="ท.กำไรสะสมพัน" localSheetId="3">[4]BS!#REF!</definedName>
    <definedName name="ท.กำไรสะสมพัน">#REF!</definedName>
    <definedName name="ท.กำไรสะสมสต." localSheetId="0">'BS7-8'!#REF!</definedName>
    <definedName name="ท.กำไรสะสมสต." localSheetId="1">[2]BS!#REF!</definedName>
    <definedName name="ท.กำไรสะสมสต." localSheetId="2">[3]BS!#REF!</definedName>
    <definedName name="ท.กำไรสะสมสต." localSheetId="3">[4]BS!#REF!</definedName>
    <definedName name="ท.กำไรสะสมสต.">#REF!</definedName>
    <definedName name="ท.ส่วนเปลี่ยนแปลงผู้ถือหุ้นสต." localSheetId="0">'BS7-8'!#REF!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 localSheetId="2">[3]BS!#REF!</definedName>
    <definedName name="ท.ส่วนเปลี่ยนแปลงผู้ถือหุ้นสต." localSheetId="3">[4]BS!#REF!</definedName>
    <definedName name="ท.ส่วนเปลี่ยนแปลงผู้ถือหุ้นสต.">#REF!</definedName>
    <definedName name="ท.ส่วนเปลี่ยนแปลงพัน" localSheetId="0">'BS7-8'!#REF!</definedName>
    <definedName name="ท.ส่วนเปลี่ยนแปลงพัน" localSheetId="1">[2]BS!#REF!</definedName>
    <definedName name="ท.ส่วนเปลี่ยนแปลงพัน" localSheetId="2">[3]BS!#REF!</definedName>
    <definedName name="ท.ส่วนเปลี่ยนแปลงพัน" localSheetId="3">[4]BS!#REF!</definedName>
    <definedName name="ท.ส่วนเปลี่ยนแปลงพัน">#REF!</definedName>
    <definedName name="ทงบดุลบาทสต." localSheetId="0">'BS7-8'!$A$2:$I$92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26" l="1"/>
  <c r="D14" i="26"/>
  <c r="H91" i="26" l="1"/>
  <c r="D36" i="22" l="1"/>
  <c r="H36" i="22"/>
  <c r="D32" i="22"/>
  <c r="H32" i="22"/>
  <c r="F69" i="14" l="1"/>
  <c r="J69" i="14"/>
  <c r="J12" i="14"/>
  <c r="F12" i="14"/>
  <c r="D41" i="26" l="1"/>
  <c r="D17" i="26"/>
  <c r="D39" i="22"/>
  <c r="H39" i="22"/>
  <c r="F87" i="14"/>
  <c r="F89" i="14"/>
  <c r="J87" i="14"/>
  <c r="J89" i="14" s="1"/>
  <c r="F71" i="14"/>
  <c r="F91" i="14" s="1"/>
  <c r="J71" i="14"/>
  <c r="F31" i="14"/>
  <c r="J31" i="14"/>
  <c r="Z16" i="28"/>
  <c r="F42" i="26"/>
  <c r="H120" i="26"/>
  <c r="D120" i="26"/>
  <c r="J116" i="26"/>
  <c r="F116" i="26"/>
  <c r="J91" i="26"/>
  <c r="F91" i="26"/>
  <c r="V17" i="28"/>
  <c r="Z17" i="28" s="1"/>
  <c r="V16" i="28"/>
  <c r="AB16" i="28" s="1"/>
  <c r="V14" i="28"/>
  <c r="AB14" i="28" s="1"/>
  <c r="T15" i="28"/>
  <c r="T19" i="28" s="1"/>
  <c r="P15" i="28"/>
  <c r="P19" i="28" s="1"/>
  <c r="N15" i="28"/>
  <c r="N19" i="28" s="1"/>
  <c r="L15" i="28"/>
  <c r="L19" i="28" s="1"/>
  <c r="R15" i="28"/>
  <c r="R19" i="28" s="1"/>
  <c r="T23" i="28"/>
  <c r="T27" i="28" s="1"/>
  <c r="P23" i="28"/>
  <c r="P27" i="28" s="1"/>
  <c r="N23" i="28"/>
  <c r="N27" i="28" s="1"/>
  <c r="L23" i="28"/>
  <c r="L27" i="28" s="1"/>
  <c r="R23" i="28"/>
  <c r="R27" i="28" s="1"/>
  <c r="X19" i="28"/>
  <c r="J19" i="28"/>
  <c r="H19" i="28"/>
  <c r="F19" i="28"/>
  <c r="S24" i="27"/>
  <c r="S28" i="27" s="1"/>
  <c r="O24" i="27"/>
  <c r="O28" i="27" s="1"/>
  <c r="M24" i="27"/>
  <c r="M28" i="27" s="1"/>
  <c r="K24" i="27"/>
  <c r="Q24" i="27"/>
  <c r="Q28" i="27" s="1"/>
  <c r="AA17" i="27"/>
  <c r="S16" i="27"/>
  <c r="S20" i="27" s="1"/>
  <c r="O16" i="27"/>
  <c r="O20" i="27" s="1"/>
  <c r="M16" i="27"/>
  <c r="M20" i="27" s="1"/>
  <c r="K16" i="27"/>
  <c r="K20" i="27" s="1"/>
  <c r="Q16" i="27"/>
  <c r="Q20" i="27" s="1"/>
  <c r="U18" i="27"/>
  <c r="AA18" i="27" s="1"/>
  <c r="AC18" i="27" s="1"/>
  <c r="U17" i="27"/>
  <c r="AC17" i="27" s="1"/>
  <c r="Y20" i="27"/>
  <c r="W20" i="27"/>
  <c r="I20" i="27"/>
  <c r="G20" i="27"/>
  <c r="E20" i="27"/>
  <c r="J79" i="22"/>
  <c r="J81" i="22" s="1"/>
  <c r="J69" i="22"/>
  <c r="J56" i="22"/>
  <c r="F79" i="22"/>
  <c r="F81" i="22"/>
  <c r="F69" i="22"/>
  <c r="F56" i="22"/>
  <c r="J34" i="22"/>
  <c r="J16" i="22"/>
  <c r="J12" i="22"/>
  <c r="J25" i="22" s="1"/>
  <c r="J38" i="22" s="1"/>
  <c r="F34" i="22"/>
  <c r="F16" i="22"/>
  <c r="F12" i="22"/>
  <c r="F25" i="22" s="1"/>
  <c r="F38" i="22" s="1"/>
  <c r="L89" i="14"/>
  <c r="L71" i="14"/>
  <c r="H89" i="14"/>
  <c r="H71" i="14"/>
  <c r="L20" i="14"/>
  <c r="L25" i="14" s="1"/>
  <c r="L35" i="14" s="1"/>
  <c r="H20" i="14"/>
  <c r="H25" i="14" s="1"/>
  <c r="H35" i="14" s="1"/>
  <c r="Z24" i="28"/>
  <c r="AA25" i="27"/>
  <c r="A3" i="27"/>
  <c r="A3" i="28"/>
  <c r="V25" i="28"/>
  <c r="Z25" i="28" s="1"/>
  <c r="AB25" i="28" s="1"/>
  <c r="V24" i="28"/>
  <c r="AB24" i="28"/>
  <c r="AB22" i="28"/>
  <c r="V21" i="28"/>
  <c r="AB21" i="28"/>
  <c r="X27" i="28"/>
  <c r="J27" i="28"/>
  <c r="H27" i="28"/>
  <c r="F27" i="28"/>
  <c r="U26" i="27"/>
  <c r="AA26" i="27" s="1"/>
  <c r="AC26" i="27" s="1"/>
  <c r="U25" i="27"/>
  <c r="AC25" i="27" s="1"/>
  <c r="U23" i="27"/>
  <c r="AC23" i="27" s="1"/>
  <c r="U22" i="27"/>
  <c r="AC22" i="27"/>
  <c r="Y28" i="27"/>
  <c r="W28" i="27"/>
  <c r="G28" i="27"/>
  <c r="E28" i="27"/>
  <c r="D116" i="26"/>
  <c r="D91" i="26"/>
  <c r="A44" i="28"/>
  <c r="A38" i="27"/>
  <c r="D34" i="22"/>
  <c r="H34" i="22"/>
  <c r="A151" i="26"/>
  <c r="A100" i="26"/>
  <c r="A49" i="26"/>
  <c r="H116" i="26"/>
  <c r="A3" i="26"/>
  <c r="A53" i="26" s="1"/>
  <c r="A104" i="26" s="1"/>
  <c r="J57" i="26"/>
  <c r="H57" i="26"/>
  <c r="F57" i="26"/>
  <c r="D57" i="26"/>
  <c r="J56" i="26"/>
  <c r="H56" i="26"/>
  <c r="F56" i="26"/>
  <c r="D56" i="26"/>
  <c r="H79" i="22"/>
  <c r="A137" i="22"/>
  <c r="A93" i="22"/>
  <c r="A48" i="22"/>
  <c r="A95" i="22"/>
  <c r="A94" i="14"/>
  <c r="H69" i="22"/>
  <c r="D69" i="22"/>
  <c r="D79" i="22"/>
  <c r="D81" i="22"/>
  <c r="J101" i="22"/>
  <c r="H101" i="22"/>
  <c r="F101" i="22"/>
  <c r="D101" i="22"/>
  <c r="A97" i="22"/>
  <c r="D12" i="22"/>
  <c r="H12" i="22"/>
  <c r="D16" i="22"/>
  <c r="H16" i="22"/>
  <c r="J20" i="14"/>
  <c r="J25" i="14" s="1"/>
  <c r="J35" i="14" s="1"/>
  <c r="F20" i="14"/>
  <c r="F25" i="14" s="1"/>
  <c r="F35" i="14" s="1"/>
  <c r="H56" i="22"/>
  <c r="D56" i="22"/>
  <c r="A52" i="22"/>
  <c r="A50" i="22"/>
  <c r="A48" i="14"/>
  <c r="A50" i="14"/>
  <c r="I28" i="27"/>
  <c r="D25" i="22"/>
  <c r="H81" i="22"/>
  <c r="H25" i="22"/>
  <c r="H38" i="22"/>
  <c r="H9" i="26" s="1"/>
  <c r="H37" i="26" s="1"/>
  <c r="H67" i="26" s="1"/>
  <c r="H72" i="26" s="1"/>
  <c r="AB17" i="28" l="1"/>
  <c r="L91" i="14"/>
  <c r="H91" i="14"/>
  <c r="J91" i="14"/>
  <c r="F41" i="22"/>
  <c r="F104" i="22" s="1"/>
  <c r="F9" i="26"/>
  <c r="F37" i="26" s="1"/>
  <c r="F67" i="26" s="1"/>
  <c r="F72" i="26" s="1"/>
  <c r="F119" i="26" s="1"/>
  <c r="F122" i="26" s="1"/>
  <c r="J9" i="26"/>
  <c r="J37" i="26" s="1"/>
  <c r="J67" i="26" s="1"/>
  <c r="J72" i="26" s="1"/>
  <c r="J119" i="26" s="1"/>
  <c r="J122" i="26" s="1"/>
  <c r="J41" i="22"/>
  <c r="J104" i="22" s="1"/>
  <c r="D38" i="22"/>
  <c r="U16" i="27"/>
  <c r="U20" i="27" s="1"/>
  <c r="U24" i="27"/>
  <c r="U28" i="27" s="1"/>
  <c r="H119" i="26"/>
  <c r="H122" i="26" s="1"/>
  <c r="H41" i="22"/>
  <c r="H83" i="22" s="1"/>
  <c r="H111" i="22" s="1"/>
  <c r="H114" i="22" s="1"/>
  <c r="D41" i="22"/>
  <c r="D9" i="26"/>
  <c r="D37" i="26" s="1"/>
  <c r="D67" i="26" s="1"/>
  <c r="D72" i="26" s="1"/>
  <c r="D119" i="26" s="1"/>
  <c r="D122" i="26" s="1"/>
  <c r="K28" i="27"/>
  <c r="V15" i="28"/>
  <c r="V23" i="28"/>
  <c r="Z23" i="28" l="1"/>
  <c r="Z27" i="28" s="1"/>
  <c r="J119" i="22"/>
  <c r="J107" i="22"/>
  <c r="J83" i="22"/>
  <c r="J111" i="22" s="1"/>
  <c r="J114" i="22" s="1"/>
  <c r="AA24" i="27"/>
  <c r="F119" i="22"/>
  <c r="F107" i="22"/>
  <c r="F83" i="22"/>
  <c r="F111" i="22" s="1"/>
  <c r="F114" i="22" s="1"/>
  <c r="H104" i="22"/>
  <c r="Z15" i="28" s="1"/>
  <c r="Z19" i="28" s="1"/>
  <c r="D83" i="22"/>
  <c r="D111" i="22" s="1"/>
  <c r="D114" i="22" s="1"/>
  <c r="D104" i="22"/>
  <c r="V27" i="28"/>
  <c r="V19" i="28"/>
  <c r="AB23" i="28" l="1"/>
  <c r="AB27" i="28" s="1"/>
  <c r="H119" i="22"/>
  <c r="H107" i="22"/>
  <c r="AA28" i="27"/>
  <c r="AC24" i="27"/>
  <c r="AC28" i="27" s="1"/>
  <c r="AB15" i="28"/>
  <c r="AB19" i="28" s="1"/>
  <c r="D119" i="22"/>
  <c r="AA16" i="27"/>
  <c r="D107" i="22"/>
  <c r="AA20" i="27" l="1"/>
  <c r="AC16" i="27"/>
  <c r="AC20" i="27" s="1"/>
</calcChain>
</file>

<file path=xl/sharedStrings.xml><?xml version="1.0" encoding="utf-8"?>
<sst xmlns="http://schemas.openxmlformats.org/spreadsheetml/2006/main" count="415" uniqueCount="247">
  <si>
    <t>งบการเงินรวม</t>
  </si>
  <si>
    <t>หมายเหตุ</t>
  </si>
  <si>
    <t>เงินสด</t>
  </si>
  <si>
    <t>ภาระของลูกค้าจากการรับรอง</t>
  </si>
  <si>
    <t>รวมสินทรัพย์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</si>
  <si>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</si>
  <si>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</si>
  <si>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</si>
  <si>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</si>
  <si>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ค่าใช้จ่ายดอกเบี้ย</t>
  </si>
  <si>
    <t>ส่วนเกินทุน</t>
  </si>
  <si>
    <t>ทุนที่ออก</t>
  </si>
  <si>
    <t>จากการตีราคา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</si>
  <si>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</si>
  <si>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</si>
  <si>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</si>
  <si>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</si>
  <si>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</si>
  <si>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</si>
  <si>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   เงินให้สินเชื่อ</t>
  </si>
  <si>
    <t xml:space="preserve">   รายการระหว่างธนาคารและตลาดเงิน</t>
  </si>
  <si>
    <t xml:space="preserve">   เงินลงทุนเพื่อค้า</t>
  </si>
  <si>
    <t xml:space="preserve">   ทรัพย์สินรอการขาย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</si>
  <si>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</si>
  <si>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</si>
  <si>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</si>
  <si>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เงินสดจ่ายจากการซื้ออาคารและอุปกรณ์</t>
  </si>
  <si>
    <t xml:space="preserve">   ดอกเบี้ยจ่าย</t>
  </si>
  <si>
    <t xml:space="preserve">   ค่าเสื่อมราคาและรายจ่ายตัดบัญชี</t>
  </si>
  <si>
    <t xml:space="preserve">ข้อมูลเพิ่มเติมประกอบกระแสเงินสด </t>
  </si>
  <si>
    <t>จำนวนหุ้นสามัญที่ถัวเฉลี่ยถ่วงน้ำหนัก (หุ้น)</t>
  </si>
  <si>
    <t xml:space="preserve">      และตราสารอนุพันธ์ที่ยังไม่เกิดขึ้นจริง</t>
  </si>
  <si>
    <t>หนี้สินดำเนินงานเพิ่มขึ้น (ลดลง)</t>
  </si>
  <si>
    <t xml:space="preserve">   ดอกเบี้ยรับ</t>
  </si>
  <si>
    <t xml:space="preserve">   สำรองจากการประมาณการหนี้สิน</t>
  </si>
  <si>
    <t xml:space="preserve">   ค่าใช้จ่ายดอกเบี้ย</t>
  </si>
  <si>
    <t xml:space="preserve">   เงินรับฝาก</t>
  </si>
  <si>
    <t>ดอกเบี้ยรับ</t>
  </si>
  <si>
    <t>เงินปันผลรับ</t>
  </si>
  <si>
    <t>รายการที่มิใช่เงินสด</t>
  </si>
  <si>
    <t>เงินรับฝาก</t>
  </si>
  <si>
    <t>กำไรสะสม</t>
  </si>
  <si>
    <t>ดอกเบี้ยค้างรับ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</si>
  <si>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</si>
  <si>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</si>
  <si>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</si>
  <si>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งบการเงินเฉพาะธนาคาร</t>
  </si>
  <si>
    <t>ธนาคาร ซีไอเอ็มบี ไทย จำกัด (มหาชน)</t>
  </si>
  <si>
    <t>สินทรัพย์ตราสารอนุพันธ์ทางการเงิน</t>
  </si>
  <si>
    <t>หนี้สินตราสารอนุพันธ์ทางการเงิน</t>
  </si>
  <si>
    <t>หนี้สิน</t>
  </si>
  <si>
    <t>ส่วนเกินมูลค่าหุ้นสามัญ</t>
  </si>
  <si>
    <t>เงินสดจ่ายซื้อสินทรัพย์ไม่มีตัวตน</t>
  </si>
  <si>
    <t>มูลค่าหุ้นสามัญ</t>
  </si>
  <si>
    <t>ยังไม่ได้จัดสรร</t>
  </si>
  <si>
    <t>งบแสดงฐานะการเงิน</t>
  </si>
  <si>
    <t>31 ธันวาคม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</si>
  <si>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</si>
  <si>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</si>
  <si>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</si>
  <si>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</si>
  <si>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</si>
  <si>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</si>
  <si>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สินทรัพย์ไม่มีตัวตนสุทธิ</t>
  </si>
  <si>
    <t>สินทรัพย์อื่นสุทธิ</t>
  </si>
  <si>
    <t>ตราสารหนี้ที่ออกและเงินกู้ยืม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</si>
  <si>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</si>
  <si>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</si>
  <si>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</si>
  <si>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</si>
  <si>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</si>
  <si>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</si>
  <si>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</si>
  <si>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</si>
  <si>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</si>
  <si>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</si>
  <si>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</si>
  <si>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</si>
  <si>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</si>
  <si>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</si>
  <si>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</si>
  <si>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</si>
  <si>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หนี้สูญ หนี้สงสัยจะสูญ และขาดทุนจากการด้อยค่า</t>
  </si>
  <si>
    <t>องค์ประกอบอื่นของส่วนของเจ้าของ</t>
  </si>
  <si>
    <t>ส่วนที่เป็นของส่วนได้เสียที่ไม่มีอำนาจควบคุม</t>
  </si>
  <si>
    <t xml:space="preserve">ธนาคาร ซีไอเอ็มบี ไทย จำกัด (มหาชน) </t>
  </si>
  <si>
    <t xml:space="preserve">   และปริวรรตเงินตราต่างประเทศ</t>
  </si>
  <si>
    <t>ประมาณการหนี้สิน</t>
  </si>
  <si>
    <t>สำรองตาม</t>
  </si>
  <si>
    <t>กฎหมาย</t>
  </si>
  <si>
    <t>กำไรสุทธิจากธุรกรรมเพื่อค้า</t>
  </si>
  <si>
    <t>โอนไปกำไรสะสม</t>
  </si>
  <si>
    <t xml:space="preserve">   ประมาณการหนี้สิน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</si>
  <si>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</si>
  <si>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</si>
  <si>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เงินสดรับจากการไถ่ถอนหลักทรัพย์เผื่อขาย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</si>
  <si>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</si>
  <si>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เงินสดรับจากการชำระหนี้เงินลงทุนในลูกหนี้</t>
  </si>
  <si>
    <t>เงินสดรับจากการจำหน่ายเงินลงทุนทั่วไป</t>
  </si>
  <si>
    <t xml:space="preserve">   ซื้ออาคารและอุปกรณ์ที่ยังไม่ถึงกำหนดชำระเงิน</t>
  </si>
  <si>
    <t>ทรัพย์สินรอการขายสุทธิ</t>
  </si>
  <si>
    <t>ที่ดิน อาคารและอุปกรณ์สุทธิ</t>
  </si>
  <si>
    <t>เงินลงทุนในบริษัทย่อยสุทธิ</t>
  </si>
  <si>
    <t xml:space="preserve">   การเปลี่ยนแปลงมูลค่าเงินลงทุนเผื่อขาย</t>
  </si>
  <si>
    <t>รวมองค์ประกอบ</t>
  </si>
  <si>
    <t>เจ้าของ</t>
  </si>
  <si>
    <t>อื่นของส่วนของ</t>
  </si>
  <si>
    <t>บาท</t>
  </si>
  <si>
    <t>เงินสดรับจากการไถ่ถอนตราสารหนี้ที่จะถือจนครบกำหนด</t>
  </si>
  <si>
    <t>กำไรสุทธิจากเงินลงทุน</t>
  </si>
  <si>
    <t>งบกำไรขาดทุนเบ็ดเสร็จ</t>
  </si>
  <si>
    <t>สำรองตามกฎหมาย</t>
  </si>
  <si>
    <t xml:space="preserve">   ผลประโยชน์ของพนักงานที่จ่ายโดยใช้หุ้นเป็นเกณฑ์</t>
  </si>
  <si>
    <t>-</t>
  </si>
  <si>
    <t>ส่วนที่เป็นของผู้ถือหุ้นของธนาคาร</t>
  </si>
  <si>
    <t>รวมส่วนของ</t>
  </si>
  <si>
    <t xml:space="preserve">   เงินกู้ยืมระยะสั้น</t>
  </si>
  <si>
    <t>หนี้สินและส่วนของเจ้าของ</t>
  </si>
  <si>
    <t>ส่วนของเจ้าของ</t>
  </si>
  <si>
    <t>หนี้สินทางการเงินที่กำหนดให้แสดงด้วยมูลค่ายุติธรรม</t>
  </si>
  <si>
    <t xml:space="preserve">   ที่กำหนดให้แสดงด้วยมูลค่ายุติธรรม</t>
  </si>
  <si>
    <t>เงินสดรับจากการลดทุนเงินลงทุนทั่วไป</t>
  </si>
  <si>
    <t xml:space="preserve">   ตัดจำหน่ายส่วนเกินหรือส่วนลดอัตราดอกเบี้ย</t>
  </si>
  <si>
    <t>งบแสดงการเปลี่ยนแปลงส่วนของเจ้าของ</t>
  </si>
  <si>
    <t>ส่วนเกิน</t>
  </si>
  <si>
    <t>สินทรัพย์ภาษีเงินได้รอตัดบัญชี</t>
  </si>
  <si>
    <t>ส่วนเกินจากการเปลี่ยนแปลงส่วนได้เสีย</t>
  </si>
  <si>
    <t>ภาษีเงินได้เกี่ยวกับ</t>
  </si>
  <si>
    <t>องค์ประกอบของ</t>
  </si>
  <si>
    <t>ขาดทุนเบ็ดเสร็จอื่น</t>
  </si>
  <si>
    <t>ส่วนเกินจากการ</t>
  </si>
  <si>
    <t>ของธนาคารในบริษัทย่อย</t>
  </si>
  <si>
    <t>ในบริษัทย่อย</t>
  </si>
  <si>
    <t>เปลี่ยนแปลงส่วน</t>
  </si>
  <si>
    <t>ได้เสียของธนาคาร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</si>
  <si>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</si>
  <si>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</si>
  <si>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ภาษีเงินได้ที่เกี่ยวกับรายการที่จะไม่ถูกจัดประเภท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</si>
  <si>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</si>
  <si>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รวมรายการที่จะไม่ถูกจัดประเภทรายการใหม่เข้าไปไว้ใน</t>
  </si>
  <si>
    <t>รายการที่จะถูกจัดประเภทรายการใหม่เข้าไปไว้ใน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</si>
  <si>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</si>
  <si>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</si>
  <si>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>รวมรายการที่จะถูกจัดประเภทรายการใหม่เข้าไปไว้ใน</t>
  </si>
  <si>
    <t>ภาษีเงินได้</t>
  </si>
  <si>
    <t>การวัดมูลค่าใหม่ของภาระผูกพันผลประโยชน์</t>
  </si>
  <si>
    <t xml:space="preserve">   หลังออกจากงาน</t>
  </si>
  <si>
    <t xml:space="preserve">   ในต่างประเทศ</t>
  </si>
  <si>
    <t>มูลค่ายุติธรรมตราสาร</t>
  </si>
  <si>
    <t>อนุพันธ์สำหรับการป้องกัน</t>
  </si>
  <si>
    <t>ในต่างประเทศ</t>
  </si>
  <si>
    <t>ความเสี่ยงในกระแสเงินสด</t>
  </si>
  <si>
    <t>การวัดมูลค่าใหม่</t>
  </si>
  <si>
    <t>ของภาระผูกพัน</t>
  </si>
  <si>
    <t>ผลประโยชน์หลัง</t>
  </si>
  <si>
    <t>ออกจากงาน</t>
  </si>
  <si>
    <t>เพิ่มทุนหุ้นสามัญ</t>
  </si>
  <si>
    <t>ขาดทุนสุทธิจากหนี้สินทางการเงิน</t>
  </si>
  <si>
    <t xml:space="preserve">งบกระแสเงินสด </t>
  </si>
  <si>
    <t xml:space="preserve">รายการปรับกระทบกำไรก่อนภาษีเงินได้เป็นเงินสดรับ (จ่าย) </t>
  </si>
  <si>
    <t xml:space="preserve">   จากกิจกรรมดำเนินงาน</t>
  </si>
  <si>
    <t xml:space="preserve">   ขาดทุนจากการด้อยค่าเงินลงทุน</t>
  </si>
  <si>
    <t xml:space="preserve">   ขาดทุนจากการตัดจำหน่ายอาคารและอุปกรณ์</t>
  </si>
  <si>
    <t xml:space="preserve">   ขาดทุนสุทธิจากหนี้สินทางการเงินที่กำหนดให้แสดงด้วย</t>
  </si>
  <si>
    <t xml:space="preserve">      มูลค่ายุติธรรม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</si>
  <si>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</si>
  <si>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</si>
  <si>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เงินสดรับจากการขายอาคารและอุปกรณ์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</si>
  <si>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</si>
  <si>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</si>
  <si>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รับโอนทรัพย์สินรอการขายจากที่ดิน อาคาร และอุปกรณ์</t>
  </si>
  <si>
    <t>เงินสดรับจากการเพิ่มทุน</t>
  </si>
  <si>
    <t>รวมองค์ประกอบอื่น</t>
  </si>
  <si>
    <t>ของส่วนของเจ้าของ</t>
  </si>
  <si>
    <t xml:space="preserve">   กำไรส่วนที่เป็นของผู้ถือหุ้นของธนาคาร</t>
  </si>
  <si>
    <t>กำไร (ขาดทุน) จาก</t>
  </si>
  <si>
    <t>การแปลงค่างบการเงิน</t>
  </si>
  <si>
    <t>จากการดำเนินงาน</t>
  </si>
  <si>
    <t xml:space="preserve">   กำไรจากการจำหน่ายอาคารและอุปกรณ์</t>
  </si>
  <si>
    <t>กำไร (ขาดทุน) เบ็ดเสร็จรวมสำหรับปี</t>
  </si>
  <si>
    <t>กำไร (ขาดทุน) ก่อนภาษีเงินได้</t>
  </si>
  <si>
    <t>ดอกเบี้ยจ่าย</t>
  </si>
  <si>
    <t>ขาดทุนจากการแปลงค่างบการเงินจากการดำเนินงาน</t>
  </si>
  <si>
    <t>เงินสดจ่ายจากการซื้อเงินลงทุนทั่วไป</t>
  </si>
  <si>
    <t>กำไรจากการแปลงค่างบการเงินจากการดำเนินงานในต่างประเทศ</t>
  </si>
  <si>
    <t>พ.ศ. 2561</t>
  </si>
  <si>
    <t xml:space="preserve">หุ้นสามัญ 34,822,261,748 หุ้น มูลค่าหุ้นละ 0.50 บาท </t>
  </si>
  <si>
    <t>ยอดคงเหลือ ณ วันที่ 1 มกราคม พ.ศ. 2561</t>
  </si>
  <si>
    <t>ยอดคงเหลือ ณ วันที่ 31 ธันวาคม พ.ศ. 2561</t>
  </si>
  <si>
    <t xml:space="preserve">   เงินปันผลรับ</t>
  </si>
  <si>
    <t>กำไรสุทธิจากการขายสินเชื่อด้อยคุณภาพ</t>
  </si>
  <si>
    <t>กำไร (ขาดทุน) สุทธิสำหรับปี</t>
  </si>
  <si>
    <t>การแบ่งปันกำไร (ขาดทุน) สุทธิ</t>
  </si>
  <si>
    <t>กำไร (ขาดทุน) ต่อหุ้นสำหรับ</t>
  </si>
  <si>
    <t>กำไร (ขาดทุน) ต่อหุ้นขั้นพื้นฐาน (บาทต่อหุ้น)</t>
  </si>
  <si>
    <t>เงินสดจ่ายในการซื้อเงินลงทุนในบริษัทย่อย</t>
  </si>
  <si>
    <t xml:space="preserve">   กำไรที่ยังไม่เกิดขึ้นจริงจากการปรับมูลค่าเงินลงทุน</t>
  </si>
  <si>
    <t>สินทรัพย์ดำเนินงานลดลง (เพิ่มขึ้น)</t>
  </si>
  <si>
    <t>พ.ศ. 2562</t>
  </si>
  <si>
    <t>ณ วันที่ 31 ธันวาคม พ.ศ. 2562</t>
  </si>
  <si>
    <t>สำหรับปีสิ้นสุดวันที่ 31 ธันวาคม พ.ศ. 2562</t>
  </si>
  <si>
    <t>รวมกำไร (ขาดทุน) เบ็ดเสร็จอื่น</t>
  </si>
  <si>
    <t>กำไร (ขาดทุน) จากการวัดมูลค่าเงินลงทุนเผื่อขาย</t>
  </si>
  <si>
    <t>การแบ่งปันกำไร (ขาดทุน) เบ็ดเสร็จรวม</t>
  </si>
  <si>
    <t>ยอดคงเหลือ ณ วันที่ 1 มกราคม พ.ศ. 2562</t>
  </si>
  <si>
    <t>ยอดคงเหลือ ณ วันที่ 31 ธันวาคม พ.ศ. 2562</t>
  </si>
  <si>
    <t>เงินวางหลักประกันของตราสารอนุพันธ์</t>
  </si>
  <si>
    <t>เงินรับหลักประกันของตราสารอนุพันธ์</t>
  </si>
  <si>
    <t xml:space="preserve">   เงินวางหลักประกันของตราสารอนุพันธ์</t>
  </si>
  <si>
    <t xml:space="preserve">   เงินรับหลักประกันของตราสารอนุพันธ์</t>
  </si>
  <si>
    <t>เงินสดรับจากการกู้ยืมเงิน</t>
  </si>
  <si>
    <t>เงินสดจ่ายจากการกู้ยืมเงิน</t>
  </si>
  <si>
    <t>(ขาดทุน) กำไรจากการประเมินมูลค่ายุติธรรมตราสารอนุพันธ์</t>
  </si>
  <si>
    <t xml:space="preserve">     ของตราสารหนี้ที่ออกและเงินกู้ยืมที่เกิดขึ้นจริง</t>
  </si>
  <si>
    <t xml:space="preserve">   ขาดทุนจากการตัดจำหน่ายสินทรัพย์ไม่มีตัวตน</t>
  </si>
  <si>
    <t xml:space="preserve">   (กำไร) ขาดทุนจากอัตราแลกเปลี่ยนเงินตราต่างประเทศ</t>
  </si>
  <si>
    <t xml:space="preserve">   กำไรจากอัตราแลกเปลี่ยนเงินตราต่างประเทศ</t>
  </si>
  <si>
    <t xml:space="preserve">   กำไรจากทรัพย์สินรอการขาย</t>
  </si>
  <si>
    <t>เงินสดสุทธิ (ใช้ไปใน) ได้มาจากกิจกรรมดำเนินงาน</t>
  </si>
  <si>
    <t>เงินสด (ใช้ไปใน) ได้มาจากกิจกรรมดำเนินงาน</t>
  </si>
  <si>
    <t>เงินสดสุทธิได้มาจาก (ใช้ไปใน) กิจกรรมลงทุน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</si>
  <si>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</si>
  <si>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</si>
  <si>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 xml:space="preserve">   ขาดทุน (กลับรายการ) จากการด้อยค่าทรัพย์สินรอการขาย </t>
  </si>
  <si>
    <t>รายการระหว่างธนาคารและตลาดเงิน</t>
  </si>
  <si>
    <t>(ขาดทุน) กำไรเบ็ดเสร็จรวมสำหรับปี</t>
  </si>
  <si>
    <t xml:space="preserve">   (กลับรายการ) สำรองสำหรับรายการนอกงบดุล </t>
  </si>
  <si>
    <t xml:space="preserve">   (กำไร) ขาดทุนจากการขายเงินลงทุน</t>
  </si>
  <si>
    <t xml:space="preserve">   ขาดทุนจากการขายลูกหนี้ด้อยคุณภาพ</t>
  </si>
  <si>
    <t>กำไร (ขาดทุน) เบ็ดเสร็จอื่น</t>
  </si>
  <si>
    <t>กำไร (ขาดทุน)</t>
  </si>
  <si>
    <t>จากการวัดมูลค่า</t>
  </si>
  <si>
    <t>เงินลงทุนเผื่อขาย</t>
  </si>
  <si>
    <r>
      <t>หัก</t>
    </r>
    <r>
      <rPr>
        <sz val="12"/>
        <rFont val="Browallia New"/>
        <family val="2"/>
      </rPr>
      <t xml:space="preserve">  รายได้รอตัดบัญชี</t>
    </r>
  </si>
  <si>
    <r>
      <t>หัก</t>
    </r>
    <r>
      <rPr>
        <sz val="12"/>
        <rFont val="Browallia New"/>
        <family val="2"/>
      </rPr>
      <t xml:space="preserve">  ค่าเผื่อหนี้สงสัยจะสูญ</t>
    </r>
  </si>
  <si>
    <r>
      <t>หัก</t>
    </r>
    <r>
      <rPr>
        <sz val="12"/>
        <rFont val="Browallia New"/>
        <family val="2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</si>
  <si>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</si>
  <si>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</si>
  <si>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</si>
  <si>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</si>
  <si>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กรรมการ _______________________________________________    กรรมการ _______________________________________________</t>
  </si>
  <si>
    <t>กำไร (ขาดทุน) จากการดำเนินงานก่อนภาษีเงินได้</t>
  </si>
  <si>
    <t xml:space="preserve">   ภาษีจ่าย (รับ) สุทธิ</t>
  </si>
  <si>
    <t xml:space="preserve"> จากการประเมิน</t>
  </si>
  <si>
    <t>จากการประเมิน</t>
  </si>
  <si>
    <t xml:space="preserve">   หนี้สูญ หนี้สงสัยจะสูญและขาดทุนจากการด้อยค่า</t>
  </si>
  <si>
    <t>หมายเหตุประกอบงบการเงินรวมและงบการเงินเฉพาะธนาคารในหน้า 17 ถึง 146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</si>
</sst>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</numFmts>
  <fonts count="22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2"/>
      <color rgb="FFFF0000"/>
      <name val="Browallia New"/>
      <family val="2"/>
    </font>
    <font>
      <sz val="12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89">
    <xf numFmtId="0" fontId="0" fillId="0" borderId="0" xfId="0"/>
    <xf numFmtId="0" fontId="9" fillId="0" borderId="0" xfId="13" applyNumberFormat="1" applyFont="1" applyFill="1" applyAlignment="1">
      <alignment horizontal="left" vertical="center"/>
    </xf>
    <xf numFmtId="38" fontId="11" fillId="0" borderId="0" xfId="13" applyNumberFormat="1" applyFont="1" applyFill="1" applyAlignment="1">
      <alignment vertical="center"/>
    </xf>
    <xf numFmtId="38" fontId="10" fillId="0" borderId="0" xfId="13" quotePrefix="1" applyNumberFormat="1" applyFont="1" applyFill="1" applyAlignment="1">
      <alignment horizontal="left" vertical="center"/>
    </xf>
    <xf numFmtId="168" fontId="10" fillId="0" borderId="0" xfId="13" applyNumberFormat="1" applyFont="1" applyFill="1" applyBorder="1" applyAlignment="1">
      <alignment horizontal="left" vertical="center"/>
    </xf>
    <xf numFmtId="168" fontId="20" fillId="0" borderId="0" xfId="13" applyNumberFormat="1" applyFont="1" applyFill="1" applyBorder="1" applyAlignment="1">
      <alignment horizontal="left" vertical="center"/>
    </xf>
    <xf numFmtId="38" fontId="10" fillId="0" borderId="0" xfId="13" applyNumberFormat="1" applyFont="1" applyFill="1" applyAlignment="1">
      <alignment vertical="center"/>
    </xf>
    <xf numFmtId="165" fontId="10" fillId="0" borderId="0" xfId="13" applyNumberFormat="1" applyFont="1" applyFill="1" applyAlignment="1">
      <alignment vertical="center"/>
    </xf>
    <xf numFmtId="168" fontId="10" fillId="0" borderId="0" xfId="13" applyNumberFormat="1" applyFont="1" applyFill="1" applyBorder="1" applyAlignment="1">
      <alignment horizontal="right" vertical="center"/>
    </xf>
    <xf numFmtId="168" fontId="10" fillId="0" borderId="0" xfId="13" quotePrefix="1" applyNumberFormat="1" applyFont="1" applyFill="1" applyBorder="1" applyAlignment="1">
      <alignment horizontal="right" vertical="center"/>
    </xf>
    <xf numFmtId="38" fontId="10" fillId="0" borderId="0" xfId="13" applyNumberFormat="1" applyFont="1" applyFill="1" applyBorder="1" applyAlignment="1">
      <alignment vertical="center"/>
    </xf>
    <xf numFmtId="168" fontId="12" fillId="0" borderId="0" xfId="13" applyNumberFormat="1" applyFont="1" applyFill="1" applyBorder="1" applyAlignment="1">
      <alignment horizontal="right" vertical="center"/>
    </xf>
    <xf numFmtId="38" fontId="10" fillId="0" borderId="3" xfId="13" applyNumberFormat="1" applyFont="1" applyFill="1" applyBorder="1" applyAlignment="1">
      <alignment horizontal="center" vertical="center"/>
    </xf>
    <xf numFmtId="168" fontId="10" fillId="0" borderId="3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vertical="center"/>
    </xf>
    <xf numFmtId="168" fontId="11" fillId="0" borderId="0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center" vertical="center"/>
    </xf>
    <xf numFmtId="38" fontId="13" fillId="0" borderId="0" xfId="13" applyNumberFormat="1" applyFont="1" applyFill="1" applyAlignment="1">
      <alignment horizontal="center" vertical="center"/>
    </xf>
    <xf numFmtId="168" fontId="11" fillId="0" borderId="0" xfId="12" applyNumberFormat="1" applyFont="1" applyFill="1" applyBorder="1" applyAlignment="1">
      <alignment horizontal="right" vertical="center"/>
    </xf>
    <xf numFmtId="38" fontId="11" fillId="0" borderId="0" xfId="13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38" fontId="11" fillId="0" borderId="0" xfId="13" applyNumberFormat="1" applyFont="1" applyFill="1" applyBorder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38" fontId="11" fillId="0" borderId="3" xfId="13" applyNumberFormat="1" applyFont="1" applyFill="1" applyBorder="1" applyAlignment="1">
      <alignment vertical="center"/>
    </xf>
    <xf numFmtId="38" fontId="13" fillId="0" borderId="0" xfId="13" applyNumberFormat="1" applyFont="1" applyFill="1" applyAlignment="1">
      <alignment vertical="center"/>
    </xf>
    <xf numFmtId="38" fontId="14" fillId="0" borderId="0" xfId="13" applyNumberFormat="1" applyFont="1" applyFill="1" applyAlignment="1">
      <alignment vertical="center"/>
    </xf>
    <xf numFmtId="168" fontId="11" fillId="0" borderId="3" xfId="13" applyNumberFormat="1" applyFont="1" applyFill="1" applyBorder="1" applyAlignment="1">
      <alignment horizontal="right" vertical="center"/>
    </xf>
    <xf numFmtId="168" fontId="11" fillId="0" borderId="4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Alignment="1">
      <alignment horizontal="center" vertical="center"/>
    </xf>
    <xf numFmtId="38" fontId="21" fillId="0" borderId="0" xfId="13" applyNumberFormat="1" applyFont="1" applyFill="1" applyAlignment="1">
      <alignment horizontal="center" vertical="center"/>
    </xf>
    <xf numFmtId="38" fontId="11" fillId="0" borderId="3" xfId="13" quotePrefix="1" applyNumberFormat="1" applyFont="1" applyFill="1" applyBorder="1" applyAlignment="1">
      <alignment horizontal="left" vertical="center"/>
    </xf>
    <xf numFmtId="38" fontId="11" fillId="0" borderId="3" xfId="13" applyNumberFormat="1" applyFont="1" applyFill="1" applyBorder="1" applyAlignment="1">
      <alignment horizontal="center" vertical="center"/>
    </xf>
    <xf numFmtId="38" fontId="13" fillId="0" borderId="3" xfId="13" applyNumberFormat="1" applyFont="1" applyFill="1" applyBorder="1" applyAlignment="1">
      <alignment horizontal="center" vertical="center"/>
    </xf>
    <xf numFmtId="38" fontId="13" fillId="0" borderId="0" xfId="13" applyNumberFormat="1" applyFont="1" applyFill="1" applyBorder="1" applyAlignment="1">
      <alignment horizontal="center" vertical="center"/>
    </xf>
    <xf numFmtId="165" fontId="11" fillId="0" borderId="0" xfId="13" applyNumberFormat="1" applyFont="1" applyFill="1" applyAlignment="1">
      <alignment vertical="center"/>
    </xf>
    <xf numFmtId="38" fontId="11" fillId="0" borderId="0" xfId="13" quotePrefix="1" applyNumberFormat="1" applyFont="1" applyFill="1" applyAlignment="1">
      <alignment horizontal="left" vertical="center"/>
    </xf>
    <xf numFmtId="167" fontId="11" fillId="0" borderId="0" xfId="13" applyNumberFormat="1" applyFont="1" applyFill="1" applyBorder="1" applyAlignment="1">
      <alignment horizontal="right" vertical="center"/>
    </xf>
    <xf numFmtId="38" fontId="11" fillId="0" borderId="0" xfId="13" applyNumberFormat="1" applyFont="1" applyFill="1" applyAlignment="1">
      <alignment horizontal="left" vertical="center"/>
    </xf>
    <xf numFmtId="165" fontId="11" fillId="0" borderId="3" xfId="13" applyNumberFormat="1" applyFont="1" applyFill="1" applyBorder="1" applyAlignment="1">
      <alignment vertical="center"/>
    </xf>
    <xf numFmtId="38" fontId="15" fillId="0" borderId="0" xfId="13" applyNumberFormat="1" applyFont="1" applyFill="1" applyAlignment="1">
      <alignment horizontal="left" vertical="center"/>
    </xf>
    <xf numFmtId="168" fontId="15" fillId="0" borderId="0" xfId="13" applyNumberFormat="1" applyFont="1" applyFill="1" applyAlignment="1">
      <alignment horizontal="right" vertical="center"/>
    </xf>
    <xf numFmtId="38" fontId="9" fillId="0" borderId="0" xfId="13" applyNumberFormat="1" applyFont="1" applyFill="1" applyAlignment="1">
      <alignment vertical="center"/>
    </xf>
    <xf numFmtId="38" fontId="15" fillId="0" borderId="0" xfId="13" quotePrefix="1" applyNumberFormat="1" applyFont="1" applyFill="1" applyAlignment="1">
      <alignment horizontal="left" vertical="center"/>
    </xf>
    <xf numFmtId="38" fontId="15" fillId="0" borderId="3" xfId="13" quotePrefix="1" applyNumberFormat="1" applyFont="1" applyFill="1" applyBorder="1" applyAlignment="1">
      <alignment horizontal="left" vertical="center"/>
    </xf>
    <xf numFmtId="38" fontId="15" fillId="0" borderId="3" xfId="13" applyNumberFormat="1" applyFont="1" applyFill="1" applyBorder="1" applyAlignment="1">
      <alignment horizontal="left" vertical="center"/>
    </xf>
    <xf numFmtId="168" fontId="15" fillId="0" borderId="3" xfId="13" applyNumberFormat="1" applyFont="1" applyFill="1" applyBorder="1" applyAlignment="1">
      <alignment horizontal="right" vertical="center"/>
    </xf>
    <xf numFmtId="0" fontId="15" fillId="0" borderId="0" xfId="14" applyNumberFormat="1" applyFont="1" applyFill="1" applyBorder="1" applyAlignment="1">
      <alignment horizontal="right" vertical="center"/>
    </xf>
    <xf numFmtId="38" fontId="15" fillId="0" borderId="0" xfId="13" applyNumberFormat="1" applyFont="1" applyFill="1" applyAlignment="1">
      <alignment vertical="center"/>
    </xf>
    <xf numFmtId="165" fontId="15" fillId="0" borderId="0" xfId="13" applyNumberFormat="1" applyFont="1" applyFill="1" applyAlignment="1">
      <alignment vertical="center"/>
    </xf>
    <xf numFmtId="168" fontId="15" fillId="0" borderId="0" xfId="13" applyNumberFormat="1" applyFont="1" applyFill="1" applyAlignment="1">
      <alignment horizontal="center" vertical="center"/>
    </xf>
    <xf numFmtId="38" fontId="15" fillId="0" borderId="0" xfId="13" applyNumberFormat="1" applyFont="1" applyFill="1" applyBorder="1" applyAlignment="1">
      <alignment horizontal="center" vertical="center"/>
    </xf>
    <xf numFmtId="38" fontId="9" fillId="0" borderId="0" xfId="13" applyNumberFormat="1" applyFont="1" applyFill="1" applyBorder="1" applyAlignment="1">
      <alignment vertical="center"/>
    </xf>
    <xf numFmtId="168" fontId="15" fillId="0" borderId="0" xfId="12" quotePrefix="1" applyNumberFormat="1" applyFont="1" applyFill="1" applyBorder="1" applyAlignment="1">
      <alignment horizontal="right" vertical="center"/>
    </xf>
    <xf numFmtId="168" fontId="15" fillId="0" borderId="0" xfId="12" applyNumberFormat="1" applyFont="1" applyFill="1" applyBorder="1" applyAlignment="1">
      <alignment horizontal="right" vertical="center"/>
    </xf>
    <xf numFmtId="38" fontId="15" fillId="0" borderId="3" xfId="13" applyNumberFormat="1" applyFont="1" applyFill="1" applyBorder="1" applyAlignment="1">
      <alignment horizontal="center" vertical="center"/>
    </xf>
    <xf numFmtId="168" fontId="15" fillId="0" borderId="3" xfId="14" applyNumberFormat="1" applyFont="1" applyFill="1" applyBorder="1" applyAlignment="1">
      <alignment horizontal="right" vertical="center"/>
    </xf>
    <xf numFmtId="0" fontId="15" fillId="0" borderId="0" xfId="13" applyNumberFormat="1" applyFont="1" applyFill="1" applyAlignment="1">
      <alignment vertical="center"/>
    </xf>
    <xf numFmtId="38" fontId="15" fillId="0" borderId="0" xfId="13" applyNumberFormat="1" applyFont="1" applyFill="1" applyBorder="1" applyAlignment="1">
      <alignment vertical="center"/>
    </xf>
    <xf numFmtId="168" fontId="9" fillId="0" borderId="0" xfId="13" applyNumberFormat="1" applyFont="1" applyFill="1" applyAlignment="1">
      <alignment horizontal="right" vertical="center"/>
    </xf>
    <xf numFmtId="0" fontId="9" fillId="0" borderId="0" xfId="13" applyNumberFormat="1" applyFont="1" applyFill="1" applyAlignment="1">
      <alignment vertical="center"/>
    </xf>
    <xf numFmtId="0" fontId="9" fillId="0" borderId="0" xfId="13" quotePrefix="1" applyNumberFormat="1" applyFont="1" applyFill="1" applyAlignment="1">
      <alignment horizontal="left" vertical="center"/>
    </xf>
    <xf numFmtId="168" fontId="16" fillId="0" borderId="0" xfId="12" applyNumberFormat="1" applyFont="1" applyFill="1" applyAlignment="1">
      <alignment horizontal="right" vertical="center"/>
    </xf>
    <xf numFmtId="168" fontId="9" fillId="0" borderId="0" xfId="13" applyNumberFormat="1" applyFont="1" applyFill="1" applyAlignment="1">
      <alignment horizontal="center" vertical="center"/>
    </xf>
    <xf numFmtId="168" fontId="9" fillId="0" borderId="0" xfId="12" applyNumberFormat="1" applyFont="1" applyFill="1" applyAlignment="1">
      <alignment horizontal="right" vertical="center"/>
    </xf>
    <xf numFmtId="38" fontId="9" fillId="0" borderId="0" xfId="13" applyNumberFormat="1" applyFont="1" applyFill="1" applyAlignment="1">
      <alignment horizontal="center" vertical="center"/>
    </xf>
    <xf numFmtId="0" fontId="9" fillId="0" borderId="0" xfId="12" quotePrefix="1" applyNumberFormat="1" applyFont="1" applyFill="1" applyAlignment="1">
      <alignment horizontal="left" vertical="center"/>
    </xf>
    <xf numFmtId="38" fontId="16" fillId="0" borderId="0" xfId="13" applyNumberFormat="1" applyFont="1" applyFill="1" applyAlignment="1">
      <alignment horizontal="center" vertical="center"/>
    </xf>
    <xf numFmtId="0" fontId="9" fillId="0" borderId="0" xfId="12" applyNumberFormat="1" applyFont="1" applyFill="1" applyAlignment="1">
      <alignment horizontal="left" vertical="center"/>
    </xf>
    <xf numFmtId="168" fontId="9" fillId="0" borderId="0" xfId="12" applyNumberFormat="1" applyFont="1" applyFill="1" applyBorder="1" applyAlignment="1">
      <alignment horizontal="right" vertical="center"/>
    </xf>
    <xf numFmtId="168" fontId="9" fillId="0" borderId="0" xfId="13" applyNumberFormat="1" applyFont="1" applyFill="1" applyBorder="1" applyAlignment="1">
      <alignment horizontal="right" vertical="center"/>
    </xf>
    <xf numFmtId="38" fontId="9" fillId="0" borderId="3" xfId="13" applyNumberFormat="1" applyFont="1" applyFill="1" applyBorder="1" applyAlignment="1">
      <alignment vertical="center"/>
    </xf>
    <xf numFmtId="168" fontId="9" fillId="0" borderId="3" xfId="13" applyNumberFormat="1" applyFont="1" applyFill="1" applyBorder="1" applyAlignment="1">
      <alignment horizontal="right" vertical="center"/>
    </xf>
    <xf numFmtId="0" fontId="15" fillId="0" borderId="0" xfId="13" quotePrefix="1" applyNumberFormat="1" applyFont="1" applyFill="1" applyAlignment="1">
      <alignment horizontal="left" vertical="center"/>
    </xf>
    <xf numFmtId="164" fontId="9" fillId="0" borderId="0" xfId="1" applyFont="1" applyFill="1" applyAlignment="1">
      <alignment vertical="center"/>
    </xf>
    <xf numFmtId="168" fontId="15" fillId="0" borderId="3" xfId="12" applyNumberFormat="1" applyFont="1" applyFill="1" applyBorder="1" applyAlignment="1">
      <alignment horizontal="right" vertical="center"/>
    </xf>
    <xf numFmtId="165" fontId="17" fillId="0" borderId="0" xfId="13" applyNumberFormat="1" applyFont="1" applyFill="1" applyAlignment="1">
      <alignment horizontal="center" vertical="center"/>
    </xf>
    <xf numFmtId="168" fontId="17" fillId="0" borderId="0" xfId="13" applyNumberFormat="1" applyFont="1" applyFill="1" applyBorder="1" applyAlignment="1">
      <alignment horizontal="right" vertical="center"/>
    </xf>
    <xf numFmtId="168" fontId="17" fillId="0" borderId="0" xfId="13" applyNumberFormat="1" applyFont="1" applyFill="1" applyAlignment="1">
      <alignment horizontal="right" vertical="center"/>
    </xf>
    <xf numFmtId="38" fontId="9" fillId="0" borderId="0" xfId="13" quotePrefix="1" applyNumberFormat="1" applyFont="1" applyFill="1" applyAlignment="1">
      <alignment horizontal="left" vertical="center"/>
    </xf>
    <xf numFmtId="40" fontId="9" fillId="0" borderId="0" xfId="13" applyNumberFormat="1" applyFont="1" applyFill="1" applyAlignment="1">
      <alignment vertical="center"/>
    </xf>
    <xf numFmtId="168" fontId="16" fillId="0" borderId="0" xfId="13" applyNumberFormat="1" applyFont="1" applyFill="1" applyBorder="1" applyAlignment="1">
      <alignment horizontal="right" vertical="center"/>
    </xf>
    <xf numFmtId="168" fontId="15" fillId="0" borderId="0" xfId="12" applyNumberFormat="1" applyFont="1" applyFill="1" applyAlignment="1">
      <alignment horizontal="right" vertical="center"/>
    </xf>
    <xf numFmtId="168" fontId="15" fillId="0" borderId="0" xfId="14" applyNumberFormat="1" applyFont="1" applyFill="1" applyBorder="1" applyAlignment="1">
      <alignment horizontal="right" vertical="center"/>
    </xf>
    <xf numFmtId="168" fontId="9" fillId="0" borderId="4" xfId="13" applyNumberFormat="1" applyFont="1" applyFill="1" applyBorder="1" applyAlignment="1">
      <alignment horizontal="right" vertical="center"/>
    </xf>
    <xf numFmtId="168" fontId="9" fillId="0" borderId="0" xfId="4" applyNumberFormat="1" applyFont="1" applyFill="1" applyBorder="1" applyAlignment="1">
      <alignment horizontal="right" vertical="center"/>
    </xf>
    <xf numFmtId="38" fontId="15" fillId="0" borderId="0" xfId="12" applyNumberFormat="1" applyFont="1" applyFill="1" applyAlignment="1">
      <alignment vertical="center"/>
    </xf>
    <xf numFmtId="38" fontId="9" fillId="0" borderId="0" xfId="12" applyNumberFormat="1" applyFont="1" applyFill="1" applyAlignment="1">
      <alignment vertical="center"/>
    </xf>
    <xf numFmtId="165" fontId="9" fillId="0" borderId="0" xfId="12" applyNumberFormat="1" applyFont="1" applyFill="1" applyAlignment="1">
      <alignment vertical="center"/>
    </xf>
    <xf numFmtId="38" fontId="9" fillId="0" borderId="0" xfId="12" quotePrefix="1" applyNumberFormat="1" applyFont="1" applyFill="1" applyAlignment="1">
      <alignment horizontal="left" vertical="center"/>
    </xf>
    <xf numFmtId="168" fontId="15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13" applyNumberFormat="1" applyFont="1" applyFill="1" applyAlignment="1">
      <alignment horizontal="right" vertical="top"/>
    </xf>
    <xf numFmtId="38" fontId="9" fillId="0" borderId="0" xfId="13" applyNumberFormat="1" applyFont="1" applyFill="1" applyAlignment="1">
      <alignment vertical="top"/>
    </xf>
    <xf numFmtId="0" fontId="9" fillId="0" borderId="0" xfId="14" applyFont="1" applyFill="1" applyAlignment="1">
      <alignment vertical="top"/>
    </xf>
    <xf numFmtId="0" fontId="9" fillId="0" borderId="3" xfId="14" applyFont="1" applyFill="1" applyBorder="1" applyAlignment="1">
      <alignment vertical="top"/>
    </xf>
    <xf numFmtId="168" fontId="15" fillId="0" borderId="0" xfId="14" applyNumberFormat="1" applyFont="1" applyFill="1" applyAlignment="1">
      <alignment horizontal="right" vertical="top"/>
    </xf>
    <xf numFmtId="0" fontId="15" fillId="0" borderId="0" xfId="14" applyNumberFormat="1" applyFont="1" applyFill="1" applyBorder="1" applyAlignment="1">
      <alignment horizontal="right" vertical="top"/>
    </xf>
    <xf numFmtId="0" fontId="9" fillId="0" borderId="0" xfId="14" applyFont="1" applyFill="1" applyBorder="1" applyAlignment="1">
      <alignment horizontal="center" vertical="top"/>
    </xf>
    <xf numFmtId="0" fontId="9" fillId="0" borderId="0" xfId="14" applyFont="1" applyFill="1" applyBorder="1" applyAlignment="1">
      <alignment vertical="top"/>
    </xf>
    <xf numFmtId="168" fontId="15" fillId="0" borderId="0" xfId="14" applyNumberFormat="1" applyFont="1" applyFill="1" applyBorder="1" applyAlignment="1">
      <alignment horizontal="center" vertical="top"/>
    </xf>
    <xf numFmtId="168" fontId="15" fillId="0" borderId="0" xfId="14" applyNumberFormat="1" applyFont="1" applyFill="1" applyBorder="1" applyAlignment="1">
      <alignment horizontal="right" vertical="top"/>
    </xf>
    <xf numFmtId="0" fontId="18" fillId="0" borderId="0" xfId="14" applyFont="1" applyFill="1" applyBorder="1" applyAlignment="1">
      <alignment horizontal="right" vertical="top"/>
    </xf>
    <xf numFmtId="168" fontId="9" fillId="0" borderId="0" xfId="14" applyNumberFormat="1" applyFont="1" applyFill="1" applyBorder="1" applyAlignment="1">
      <alignment horizontal="right" vertical="top"/>
    </xf>
    <xf numFmtId="38" fontId="15" fillId="0" borderId="0" xfId="13" applyNumberFormat="1" applyFont="1" applyFill="1" applyBorder="1" applyAlignment="1">
      <alignment horizontal="center" vertical="top"/>
    </xf>
    <xf numFmtId="0" fontId="15" fillId="0" borderId="0" xfId="14" applyFont="1" applyFill="1" applyBorder="1" applyAlignment="1">
      <alignment horizontal="center" vertical="top"/>
    </xf>
    <xf numFmtId="38" fontId="15" fillId="0" borderId="3" xfId="13" applyNumberFormat="1" applyFont="1" applyFill="1" applyBorder="1" applyAlignment="1">
      <alignment horizontal="center" vertical="top"/>
    </xf>
    <xf numFmtId="168" fontId="15" fillId="0" borderId="3" xfId="14" applyNumberFormat="1" applyFont="1" applyFill="1" applyBorder="1" applyAlignment="1">
      <alignment horizontal="right" vertical="top"/>
    </xf>
    <xf numFmtId="38" fontId="9" fillId="0" borderId="0" xfId="13" applyNumberFormat="1" applyFont="1" applyFill="1" applyBorder="1" applyAlignment="1">
      <alignment horizontal="center" vertical="top"/>
    </xf>
    <xf numFmtId="0" fontId="15" fillId="0" borderId="0" xfId="14" quotePrefix="1" applyNumberFormat="1" applyFont="1" applyFill="1" applyBorder="1" applyAlignment="1">
      <alignment horizontal="left" vertical="top"/>
    </xf>
    <xf numFmtId="0" fontId="9" fillId="0" borderId="0" xfId="14" applyNumberFormat="1" applyFont="1" applyFill="1" applyBorder="1" applyAlignment="1">
      <alignment horizontal="left" vertical="top"/>
    </xf>
    <xf numFmtId="168" fontId="9" fillId="0" borderId="3" xfId="14" applyNumberFormat="1" applyFont="1" applyFill="1" applyBorder="1" applyAlignment="1">
      <alignment horizontal="right" vertical="top"/>
    </xf>
    <xf numFmtId="168" fontId="9" fillId="0" borderId="4" xfId="14" applyNumberFormat="1" applyFont="1" applyFill="1" applyBorder="1" applyAlignment="1">
      <alignment horizontal="right" vertical="top"/>
    </xf>
    <xf numFmtId="168" fontId="19" fillId="0" borderId="0" xfId="14" applyNumberFormat="1" applyFont="1" applyFill="1" applyBorder="1" applyAlignment="1">
      <alignment horizontal="right" vertical="top"/>
    </xf>
    <xf numFmtId="168" fontId="9" fillId="0" borderId="0" xfId="1" applyNumberFormat="1" applyFont="1" applyFill="1" applyBorder="1" applyAlignment="1">
      <alignment horizontal="right" vertical="top"/>
    </xf>
    <xf numFmtId="168" fontId="9" fillId="0" borderId="0" xfId="5" applyNumberFormat="1" applyFont="1" applyFill="1" applyBorder="1" applyAlignment="1">
      <alignment horizontal="right" vertical="top"/>
    </xf>
    <xf numFmtId="164" fontId="9" fillId="0" borderId="0" xfId="1" applyNumberFormat="1" applyFont="1" applyFill="1" applyBorder="1" applyAlignment="1">
      <alignment horizontal="right" vertical="top"/>
    </xf>
    <xf numFmtId="38" fontId="9" fillId="0" borderId="3" xfId="13" quotePrefix="1" applyNumberFormat="1" applyFont="1" applyFill="1" applyBorder="1" applyAlignment="1">
      <alignment horizontal="left" vertical="center"/>
    </xf>
    <xf numFmtId="168" fontId="9" fillId="0" borderId="0" xfId="14" applyNumberFormat="1" applyFont="1" applyFill="1" applyAlignment="1">
      <alignment horizontal="right" vertical="top"/>
    </xf>
    <xf numFmtId="38" fontId="18" fillId="0" borderId="0" xfId="14" applyNumberFormat="1" applyFont="1" applyFill="1" applyAlignment="1">
      <alignment vertical="top"/>
    </xf>
    <xf numFmtId="0" fontId="18" fillId="0" borderId="0" xfId="14" applyNumberFormat="1" applyFont="1" applyFill="1" applyAlignment="1">
      <alignment vertical="top"/>
    </xf>
    <xf numFmtId="38" fontId="19" fillId="0" borderId="0" xfId="13" applyNumberFormat="1" applyFont="1" applyFill="1" applyAlignment="1">
      <alignment vertical="top"/>
    </xf>
    <xf numFmtId="0" fontId="19" fillId="0" borderId="0" xfId="14" applyFont="1" applyFill="1" applyAlignment="1">
      <alignment vertical="top"/>
    </xf>
    <xf numFmtId="38" fontId="18" fillId="0" borderId="3" xfId="14" quotePrefix="1" applyNumberFormat="1" applyFont="1" applyFill="1" applyBorder="1" applyAlignment="1">
      <alignment horizontal="left" vertical="top"/>
    </xf>
    <xf numFmtId="0" fontId="18" fillId="0" borderId="3" xfId="14" applyNumberFormat="1" applyFont="1" applyFill="1" applyBorder="1" applyAlignment="1">
      <alignment vertical="top"/>
    </xf>
    <xf numFmtId="0" fontId="18" fillId="0" borderId="0" xfId="14" applyNumberFormat="1" applyFont="1" applyFill="1" applyBorder="1" applyAlignment="1">
      <alignment vertical="top"/>
    </xf>
    <xf numFmtId="0" fontId="18" fillId="0" borderId="0" xfId="14" applyFont="1" applyFill="1" applyBorder="1" applyAlignment="1">
      <alignment horizontal="center" vertical="top"/>
    </xf>
    <xf numFmtId="168" fontId="18" fillId="0" borderId="0" xfId="14" applyNumberFormat="1" applyFont="1" applyFill="1" applyBorder="1" applyAlignment="1">
      <alignment horizontal="center" vertical="top"/>
    </xf>
    <xf numFmtId="168" fontId="19" fillId="0" borderId="0" xfId="14" applyNumberFormat="1" applyFont="1" applyFill="1" applyAlignment="1">
      <alignment horizontal="right" vertical="top"/>
    </xf>
    <xf numFmtId="0" fontId="18" fillId="0" borderId="0" xfId="14" quotePrefix="1" applyFont="1" applyFill="1" applyBorder="1" applyAlignment="1">
      <alignment horizontal="right" vertical="top"/>
    </xf>
    <xf numFmtId="168" fontId="18" fillId="0" borderId="0" xfId="14" applyNumberFormat="1" applyFont="1" applyFill="1" applyBorder="1" applyAlignment="1">
      <alignment horizontal="right" vertical="top"/>
    </xf>
    <xf numFmtId="0" fontId="18" fillId="0" borderId="0" xfId="14" quotePrefix="1" applyFont="1" applyFill="1" applyBorder="1" applyAlignment="1">
      <alignment horizontal="right"/>
    </xf>
    <xf numFmtId="168" fontId="18" fillId="0" borderId="0" xfId="14" quotePrefix="1" applyNumberFormat="1" applyFont="1" applyFill="1" applyBorder="1" applyAlignment="1">
      <alignment horizontal="right" vertical="top"/>
    </xf>
    <xf numFmtId="38" fontId="18" fillId="0" borderId="3" xfId="13" applyNumberFormat="1" applyFont="1" applyFill="1" applyBorder="1" applyAlignment="1">
      <alignment horizontal="center" vertical="top"/>
    </xf>
    <xf numFmtId="168" fontId="18" fillId="0" borderId="3" xfId="14" applyNumberFormat="1" applyFont="1" applyFill="1" applyBorder="1" applyAlignment="1">
      <alignment horizontal="right" vertical="top"/>
    </xf>
    <xf numFmtId="38" fontId="18" fillId="0" borderId="0" xfId="13" applyNumberFormat="1" applyFont="1" applyFill="1" applyBorder="1" applyAlignment="1">
      <alignment horizontal="center" vertical="top"/>
    </xf>
    <xf numFmtId="0" fontId="18" fillId="0" borderId="0" xfId="14" quotePrefix="1" applyNumberFormat="1" applyFont="1" applyFill="1" applyBorder="1" applyAlignment="1">
      <alignment horizontal="left" vertical="top"/>
    </xf>
    <xf numFmtId="168" fontId="19" fillId="0" borderId="0" xfId="5" applyNumberFormat="1" applyFont="1" applyFill="1" applyBorder="1" applyAlignment="1">
      <alignment horizontal="right" vertical="top"/>
    </xf>
    <xf numFmtId="0" fontId="19" fillId="0" borderId="0" xfId="14" applyNumberFormat="1" applyFont="1" applyFill="1" applyBorder="1" applyAlignment="1">
      <alignment horizontal="left" vertical="top"/>
    </xf>
    <xf numFmtId="38" fontId="19" fillId="0" borderId="0" xfId="13" applyNumberFormat="1" applyFont="1" applyFill="1" applyBorder="1" applyAlignment="1">
      <alignment horizontal="center" vertical="top"/>
    </xf>
    <xf numFmtId="168" fontId="19" fillId="0" borderId="3" xfId="14" applyNumberFormat="1" applyFont="1" applyFill="1" applyBorder="1" applyAlignment="1">
      <alignment horizontal="right" vertical="top"/>
    </xf>
    <xf numFmtId="168" fontId="19" fillId="0" borderId="3" xfId="5" applyNumberFormat="1" applyFont="1" applyFill="1" applyBorder="1" applyAlignment="1">
      <alignment horizontal="right" vertical="top"/>
    </xf>
    <xf numFmtId="168" fontId="19" fillId="0" borderId="4" xfId="14" applyNumberFormat="1" applyFont="1" applyFill="1" applyBorder="1" applyAlignment="1">
      <alignment horizontal="right" vertical="top"/>
    </xf>
    <xf numFmtId="0" fontId="19" fillId="0" borderId="0" xfId="14" applyFont="1" applyFill="1" applyBorder="1" applyAlignment="1">
      <alignment horizontal="center" vertical="top"/>
    </xf>
    <xf numFmtId="0" fontId="19" fillId="0" borderId="0" xfId="14" applyFont="1" applyFill="1" applyBorder="1" applyAlignment="1">
      <alignment vertical="top"/>
    </xf>
    <xf numFmtId="38" fontId="19" fillId="0" borderId="3" xfId="13" quotePrefix="1" applyNumberFormat="1" applyFont="1" applyFill="1" applyBorder="1" applyAlignment="1">
      <alignment horizontal="left" vertical="center"/>
    </xf>
    <xf numFmtId="0" fontId="19" fillId="0" borderId="3" xfId="14" applyFont="1" applyFill="1" applyBorder="1" applyAlignment="1">
      <alignment vertical="top"/>
    </xf>
    <xf numFmtId="38" fontId="10" fillId="0" borderId="0" xfId="13" applyNumberFormat="1" applyFont="1" applyFill="1" applyBorder="1" applyAlignment="1">
      <alignment horizontal="center" vertical="center"/>
    </xf>
    <xf numFmtId="168" fontId="10" fillId="0" borderId="3" xfId="13" applyNumberFormat="1" applyFont="1" applyFill="1" applyBorder="1" applyAlignment="1">
      <alignment horizontal="left" vertical="center"/>
    </xf>
    <xf numFmtId="168" fontId="11" fillId="0" borderId="0" xfId="13" applyNumberFormat="1" applyFont="1" applyFill="1" applyBorder="1" applyAlignment="1">
      <alignment vertical="center"/>
    </xf>
    <xf numFmtId="168" fontId="10" fillId="0" borderId="0" xfId="13" applyNumberFormat="1" applyFont="1" applyFill="1" applyBorder="1" applyAlignment="1">
      <alignment vertical="center"/>
    </xf>
    <xf numFmtId="0" fontId="10" fillId="0" borderId="0" xfId="14" applyNumberFormat="1" applyFont="1" applyFill="1" applyBorder="1" applyAlignment="1">
      <alignment horizontal="right" vertical="center"/>
    </xf>
    <xf numFmtId="168" fontId="10" fillId="0" borderId="0" xfId="13" applyNumberFormat="1" applyFont="1" applyFill="1" applyAlignment="1">
      <alignment horizontal="center" vertical="top"/>
    </xf>
    <xf numFmtId="168" fontId="11" fillId="0" borderId="0" xfId="13" applyNumberFormat="1" applyFont="1" applyFill="1" applyBorder="1" applyAlignment="1">
      <alignment horizontal="center" vertical="center"/>
    </xf>
    <xf numFmtId="168" fontId="11" fillId="0" borderId="3" xfId="0" applyNumberFormat="1" applyFont="1" applyFill="1" applyBorder="1" applyAlignment="1">
      <alignment horizontal="right" vertical="center"/>
    </xf>
    <xf numFmtId="38" fontId="11" fillId="0" borderId="0" xfId="13" quotePrefix="1" applyNumberFormat="1" applyFont="1" applyFill="1" applyBorder="1" applyAlignment="1">
      <alignment horizontal="left" vertical="center"/>
    </xf>
    <xf numFmtId="168" fontId="13" fillId="0" borderId="0" xfId="13" applyNumberFormat="1" applyFont="1" applyFill="1" applyBorder="1" applyAlignment="1">
      <alignment horizontal="right" vertical="center"/>
    </xf>
    <xf numFmtId="38" fontId="11" fillId="0" borderId="0" xfId="13" applyNumberFormat="1" applyFont="1" applyFill="1" applyBorder="1" applyAlignment="1">
      <alignment horizontal="left" vertical="center"/>
    </xf>
    <xf numFmtId="38" fontId="10" fillId="0" borderId="0" xfId="0" quotePrefix="1" applyNumberFormat="1" applyFont="1" applyFill="1" applyBorder="1" applyAlignment="1">
      <alignment horizontal="left" vertical="center"/>
    </xf>
    <xf numFmtId="38" fontId="11" fillId="0" borderId="0" xfId="0" applyNumberFormat="1" applyFont="1" applyFill="1" applyBorder="1" applyAlignment="1">
      <alignment vertical="center"/>
    </xf>
    <xf numFmtId="169" fontId="11" fillId="0" borderId="4" xfId="0" applyNumberFormat="1" applyFont="1" applyFill="1" applyBorder="1" applyAlignment="1">
      <alignment horizontal="right" vertical="center"/>
    </xf>
    <xf numFmtId="168" fontId="11" fillId="0" borderId="4" xfId="0" applyNumberFormat="1" applyFont="1" applyFill="1" applyBorder="1" applyAlignment="1">
      <alignment horizontal="right" vertical="center"/>
    </xf>
    <xf numFmtId="0" fontId="15" fillId="0" borderId="0" xfId="14" applyFont="1" applyFill="1" applyBorder="1" applyAlignment="1">
      <alignment horizontal="right" vertical="top"/>
    </xf>
    <xf numFmtId="0" fontId="15" fillId="0" borderId="0" xfId="14" applyFont="1" applyFill="1" applyAlignment="1">
      <alignment horizontal="right" vertical="top"/>
    </xf>
    <xf numFmtId="38" fontId="10" fillId="0" borderId="0" xfId="13" applyNumberFormat="1" applyFont="1" applyFill="1" applyBorder="1" applyAlignment="1">
      <alignment horizontal="left" vertical="center"/>
    </xf>
    <xf numFmtId="38" fontId="10" fillId="0" borderId="0" xfId="13" applyNumberFormat="1" applyFont="1" applyFill="1" applyAlignment="1">
      <alignment horizontal="left" vertical="center"/>
    </xf>
    <xf numFmtId="38" fontId="10" fillId="0" borderId="3" xfId="13" quotePrefix="1" applyNumberFormat="1" applyFont="1" applyFill="1" applyBorder="1" applyAlignment="1">
      <alignment horizontal="left" vertical="center"/>
    </xf>
    <xf numFmtId="38" fontId="10" fillId="0" borderId="3" xfId="13" applyNumberFormat="1" applyFont="1" applyFill="1" applyBorder="1" applyAlignment="1">
      <alignment horizontal="left" vertical="center"/>
    </xf>
    <xf numFmtId="38" fontId="11" fillId="0" borderId="0" xfId="13" applyNumberFormat="1" applyFont="1" applyFill="1" applyAlignment="1">
      <alignment horizontal="center" vertical="center"/>
    </xf>
    <xf numFmtId="38" fontId="10" fillId="0" borderId="0" xfId="13" quotePrefix="1" applyNumberFormat="1" applyFont="1" applyFill="1" applyBorder="1" applyAlignment="1">
      <alignment horizontal="left" vertical="center"/>
    </xf>
    <xf numFmtId="0" fontId="15" fillId="0" borderId="0" xfId="14" applyNumberFormat="1" applyFont="1" applyFill="1" applyAlignment="1">
      <alignment horizontal="left" vertical="top"/>
    </xf>
    <xf numFmtId="38" fontId="10" fillId="0" borderId="0" xfId="13" quotePrefix="1" applyNumberFormat="1" applyFont="1" applyFill="1" applyBorder="1" applyAlignment="1">
      <alignment horizontal="left" vertical="center"/>
    </xf>
    <xf numFmtId="38" fontId="10" fillId="0" borderId="0" xfId="13" applyNumberFormat="1" applyFont="1" applyFill="1" applyBorder="1" applyAlignment="1">
      <alignment horizontal="left" vertical="center"/>
    </xf>
    <xf numFmtId="38" fontId="10" fillId="0" borderId="0" xfId="13" applyNumberFormat="1" applyFont="1" applyFill="1" applyAlignment="1">
      <alignment horizontal="left" vertical="center"/>
    </xf>
    <xf numFmtId="38" fontId="10" fillId="0" borderId="3" xfId="13" quotePrefix="1" applyNumberFormat="1" applyFont="1" applyFill="1" applyBorder="1" applyAlignment="1">
      <alignment horizontal="left" vertical="center"/>
    </xf>
    <xf numFmtId="38" fontId="10" fillId="0" borderId="3" xfId="13" applyNumberFormat="1" applyFont="1" applyFill="1" applyBorder="1" applyAlignment="1">
      <alignment horizontal="left" vertical="center"/>
    </xf>
    <xf numFmtId="168" fontId="10" fillId="0" borderId="3" xfId="13" applyNumberFormat="1" applyFont="1" applyFill="1" applyBorder="1" applyAlignment="1">
      <alignment horizontal="center" vertical="top"/>
    </xf>
    <xf numFmtId="38" fontId="11" fillId="0" borderId="0" xfId="13" applyNumberFormat="1" applyFont="1" applyFill="1" applyAlignment="1">
      <alignment horizontal="left" vertical="center"/>
    </xf>
    <xf numFmtId="38" fontId="10" fillId="0" borderId="0" xfId="13" quotePrefix="1" applyNumberFormat="1" applyFont="1" applyFill="1" applyBorder="1" applyAlignment="1">
      <alignment horizontal="left" vertical="center"/>
    </xf>
    <xf numFmtId="168" fontId="18" fillId="0" borderId="3" xfId="14" applyNumberFormat="1" applyFont="1" applyFill="1" applyBorder="1" applyAlignment="1">
      <alignment horizontal="center" vertical="top"/>
    </xf>
    <xf numFmtId="168" fontId="18" fillId="0" borderId="5" xfId="14" applyNumberFormat="1" applyFont="1" applyFill="1" applyBorder="1" applyAlignment="1">
      <alignment horizontal="center" vertical="top"/>
    </xf>
    <xf numFmtId="38" fontId="15" fillId="0" borderId="0" xfId="14" applyNumberFormat="1" applyFont="1" applyFill="1" applyAlignment="1">
      <alignment horizontal="left" vertical="top"/>
    </xf>
    <xf numFmtId="0" fontId="15" fillId="0" borderId="0" xfId="14" applyNumberFormat="1" applyFont="1" applyFill="1" applyAlignment="1">
      <alignment horizontal="left" vertical="top"/>
    </xf>
    <xf numFmtId="0" fontId="15" fillId="0" borderId="0" xfId="14" quotePrefix="1" applyNumberFormat="1" applyFont="1" applyFill="1" applyAlignment="1">
      <alignment horizontal="left" vertical="top"/>
    </xf>
    <xf numFmtId="38" fontId="15" fillId="0" borderId="3" xfId="14" quotePrefix="1" applyNumberFormat="1" applyFont="1" applyFill="1" applyBorder="1" applyAlignment="1">
      <alignment horizontal="left" vertical="top"/>
    </xf>
    <xf numFmtId="0" fontId="15" fillId="0" borderId="3" xfId="14" applyNumberFormat="1" applyFont="1" applyFill="1" applyBorder="1" applyAlignment="1">
      <alignment horizontal="left" vertical="top"/>
    </xf>
    <xf numFmtId="168" fontId="15" fillId="0" borderId="3" xfId="14" applyNumberFormat="1" applyFont="1" applyFill="1" applyBorder="1" applyAlignment="1">
      <alignment horizontal="center" vertical="top"/>
    </xf>
    <xf numFmtId="168" fontId="15" fillId="0" borderId="5" xfId="14" applyNumberFormat="1" applyFont="1" applyFill="1" applyBorder="1" applyAlignment="1">
      <alignment horizontal="center" vertical="top"/>
    </xf>
    <xf numFmtId="168" fontId="15" fillId="0" borderId="3" xfId="13" applyNumberFormat="1" applyFont="1" applyFill="1" applyBorder="1" applyAlignment="1">
      <alignment horizontal="center" vertical="center"/>
    </xf>
  </cellXfs>
  <cellStyles count="17">
    <cellStyle name="Comma" xfId="1" builtinId="3"/>
    <cellStyle name="Comma 3 2" xfId="2" xr:uid="{00000000-0005-0000-0000-000001000000}"/>
    <cellStyle name="comma zerodec" xfId="3" xr:uid="{00000000-0005-0000-0000-000002000000}"/>
    <cellStyle name="Comma_B185-Bs&amp;plT-Ye12'2006" xfId="4" xr:uid="{00000000-0005-0000-0000-000003000000}"/>
    <cellStyle name="Comma_CE-Thai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_B185-Bs&amp;plT-Ye12'2006" xfId="13" xr:uid="{00000000-0005-0000-0000-00000D000000}"/>
    <cellStyle name="Normal_CE-Thai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mid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2009\Audit%20C\B\Bank%20Thai%20Public\Q1'2009\2008\Audit%20C\B\Bank%20Thai%20Public\Q1'2008\B185-Bs&amp;plT-Q1'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DOCUME~1\NW0600~1.BAN\LOCALS~1\Temp\notesF67DF3\~99886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view="pageBreakPreview" topLeftCell="A85" zoomScale="140" zoomScaleNormal="140" zoomScaleSheetLayoutView="140" workbookViewId="0">
      <selection activeCell="A42" sqref="A42:L42"/>
    </sheetView>
  </sheetViews>
  <sheetFormatPr defaultColWidth="9.375" defaultRowHeight="20.100000000000001" customHeight="1"/>
  <cols>
    <col min="1" max="2" width="1.625" style="2" customWidth="1"/>
    <col min="3" max="3" width="26.75" style="2" customWidth="1"/>
    <col min="4" max="4" width="5.25" style="35" customWidth="1"/>
    <col min="5" max="5" width="0.625" style="2" customWidth="1"/>
    <col min="6" max="6" width="11" style="15" bestFit="1" customWidth="1"/>
    <col min="7" max="7" width="0.375" style="15" customWidth="1"/>
    <col min="8" max="8" width="11" style="15" bestFit="1" customWidth="1"/>
    <col min="9" max="9" width="0.375" style="15" customWidth="1"/>
    <col min="10" max="10" width="11" style="15" bestFit="1" customWidth="1"/>
    <col min="11" max="11" width="0.375" style="15" customWidth="1"/>
    <col min="12" max="12" width="11" style="15" bestFit="1" customWidth="1"/>
    <col min="13" max="16384" width="9.375" style="2"/>
  </cols>
  <sheetData>
    <row r="1" spans="1:12" ht="18.95" customHeight="1">
      <c r="A1" s="172" t="s">
        <v>47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18.95" customHeight="1">
      <c r="A2" s="173" t="s">
        <v>55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18.95" customHeight="1">
      <c r="A3" s="174" t="s">
        <v>199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18.95" customHeight="1">
      <c r="A4" s="3"/>
      <c r="B4" s="3"/>
      <c r="C4" s="165"/>
      <c r="D4" s="165"/>
      <c r="E4" s="165"/>
      <c r="F4" s="4"/>
      <c r="G4" s="4"/>
      <c r="H4" s="4"/>
      <c r="I4" s="4"/>
      <c r="J4" s="5"/>
      <c r="K4" s="4"/>
      <c r="L4" s="4"/>
    </row>
    <row r="5" spans="1:12" s="6" customFormat="1" ht="18.95" customHeight="1">
      <c r="D5" s="7"/>
      <c r="F5" s="176" t="s">
        <v>0</v>
      </c>
      <c r="G5" s="176"/>
      <c r="H5" s="176"/>
      <c r="I5" s="8"/>
      <c r="J5" s="176" t="s">
        <v>46</v>
      </c>
      <c r="K5" s="176"/>
      <c r="L5" s="176"/>
    </row>
    <row r="6" spans="1:12" s="6" customFormat="1" ht="18.95" customHeight="1">
      <c r="D6" s="7"/>
      <c r="F6" s="9" t="s">
        <v>56</v>
      </c>
      <c r="G6" s="9"/>
      <c r="H6" s="9" t="s">
        <v>56</v>
      </c>
      <c r="I6" s="8"/>
      <c r="J6" s="9" t="s">
        <v>56</v>
      </c>
      <c r="K6" s="9"/>
      <c r="L6" s="9" t="s">
        <v>56</v>
      </c>
    </row>
    <row r="7" spans="1:12" s="6" customFormat="1" ht="18.95" customHeight="1">
      <c r="E7" s="10"/>
      <c r="F7" s="9" t="s">
        <v>198</v>
      </c>
      <c r="G7" s="8"/>
      <c r="H7" s="9" t="s">
        <v>185</v>
      </c>
      <c r="I7" s="11"/>
      <c r="J7" s="9" t="s">
        <v>198</v>
      </c>
      <c r="K7" s="8"/>
      <c r="L7" s="9" t="s">
        <v>185</v>
      </c>
    </row>
    <row r="8" spans="1:12" s="6" customFormat="1" ht="18.95" customHeight="1">
      <c r="D8" s="12" t="s">
        <v>1</v>
      </c>
      <c r="F8" s="13" t="s">
        <v>107</v>
      </c>
      <c r="G8" s="8"/>
      <c r="H8" s="13" t="s">
        <v>107</v>
      </c>
      <c r="I8" s="11"/>
      <c r="J8" s="13" t="s">
        <v>107</v>
      </c>
      <c r="K8" s="8"/>
      <c r="L8" s="13" t="s">
        <v>107</v>
      </c>
    </row>
    <row r="9" spans="1:12" ht="18.95" customHeight="1">
      <c r="A9" s="6" t="s">
        <v>17</v>
      </c>
      <c r="B9" s="6"/>
      <c r="D9" s="14"/>
    </row>
    <row r="10" spans="1:12" ht="6" customHeight="1">
      <c r="D10" s="16"/>
      <c r="E10" s="17"/>
      <c r="F10" s="18"/>
      <c r="G10" s="18"/>
      <c r="H10" s="18"/>
      <c r="I10" s="18"/>
      <c r="J10" s="18"/>
      <c r="K10" s="18"/>
      <c r="L10" s="18"/>
    </row>
    <row r="11" spans="1:12" ht="18.95" customHeight="1">
      <c r="A11" s="2" t="s">
        <v>2</v>
      </c>
      <c r="D11" s="19"/>
      <c r="E11" s="17"/>
      <c r="F11" s="15">
        <v>1351567764</v>
      </c>
      <c r="G11" s="18"/>
      <c r="H11" s="15">
        <v>1749088327</v>
      </c>
      <c r="I11" s="20"/>
      <c r="J11" s="18">
        <v>1350614011</v>
      </c>
      <c r="K11" s="2"/>
      <c r="L11" s="18">
        <v>1745984495</v>
      </c>
    </row>
    <row r="12" spans="1:12" ht="18.95" customHeight="1">
      <c r="A12" s="2" t="s">
        <v>57</v>
      </c>
      <c r="D12" s="19">
        <v>6</v>
      </c>
      <c r="E12" s="17"/>
      <c r="F12" s="15">
        <f>6331251044+90462000</f>
        <v>6421713044</v>
      </c>
      <c r="G12" s="18"/>
      <c r="H12" s="15">
        <v>6790160122</v>
      </c>
      <c r="I12" s="20"/>
      <c r="J12" s="18">
        <f>6115208653+90462000</f>
        <v>6205670653</v>
      </c>
      <c r="K12" s="2"/>
      <c r="L12" s="18">
        <v>6684224569</v>
      </c>
    </row>
    <row r="13" spans="1:12" ht="18.95" customHeight="1">
      <c r="A13" s="21" t="s">
        <v>48</v>
      </c>
      <c r="D13" s="19">
        <v>7</v>
      </c>
      <c r="E13" s="17"/>
      <c r="F13" s="15">
        <v>43459245755</v>
      </c>
      <c r="G13" s="2"/>
      <c r="H13" s="15">
        <v>23395513202</v>
      </c>
      <c r="I13" s="20"/>
      <c r="J13" s="2">
        <v>43459245755</v>
      </c>
      <c r="K13" s="2"/>
      <c r="L13" s="2">
        <v>23395513202</v>
      </c>
    </row>
    <row r="14" spans="1:12" ht="18.95" customHeight="1">
      <c r="A14" s="2" t="s">
        <v>58</v>
      </c>
      <c r="D14" s="19">
        <v>8</v>
      </c>
      <c r="E14" s="17"/>
      <c r="F14" s="15">
        <v>86798230526</v>
      </c>
      <c r="H14" s="15">
        <v>92172323107</v>
      </c>
      <c r="J14" s="15">
        <v>86796230526</v>
      </c>
      <c r="K14" s="2"/>
      <c r="L14" s="15">
        <v>92172323107</v>
      </c>
    </row>
    <row r="15" spans="1:12" ht="18.95" customHeight="1">
      <c r="A15" s="2" t="s">
        <v>102</v>
      </c>
      <c r="D15" s="19">
        <v>9</v>
      </c>
      <c r="E15" s="17"/>
      <c r="F15" s="15">
        <v>0</v>
      </c>
      <c r="H15" s="15">
        <v>0</v>
      </c>
      <c r="J15" s="15">
        <v>2208315115</v>
      </c>
      <c r="K15" s="2"/>
      <c r="L15" s="15">
        <v>2208315115</v>
      </c>
    </row>
    <row r="16" spans="1:12" ht="18.95" customHeight="1">
      <c r="A16" s="2" t="s">
        <v>59</v>
      </c>
      <c r="D16" s="19">
        <v>10</v>
      </c>
      <c r="E16" s="17"/>
    </row>
    <row r="17" spans="1:12" ht="18.95" customHeight="1">
      <c r="B17" s="2" t="s">
        <v>60</v>
      </c>
      <c r="D17" s="19"/>
      <c r="E17" s="17"/>
      <c r="F17" s="18">
        <v>250896619641</v>
      </c>
      <c r="G17" s="18"/>
      <c r="H17" s="18">
        <v>234554591139</v>
      </c>
      <c r="I17" s="20"/>
      <c r="J17" s="22">
        <v>231456772155</v>
      </c>
      <c r="K17" s="22"/>
      <c r="L17" s="22">
        <v>218848912358</v>
      </c>
    </row>
    <row r="18" spans="1:12" ht="18.95" customHeight="1">
      <c r="B18" s="2" t="s">
        <v>42</v>
      </c>
      <c r="D18" s="19"/>
      <c r="E18" s="17"/>
      <c r="F18" s="23">
        <v>463517744</v>
      </c>
      <c r="G18" s="18"/>
      <c r="H18" s="23">
        <v>492689784</v>
      </c>
      <c r="I18" s="20"/>
      <c r="J18" s="24">
        <v>469496006</v>
      </c>
      <c r="K18" s="22"/>
      <c r="L18" s="24">
        <v>502263091</v>
      </c>
    </row>
    <row r="19" spans="1:12" ht="6" customHeight="1">
      <c r="D19" s="16"/>
      <c r="E19" s="17"/>
      <c r="F19" s="18"/>
      <c r="G19" s="18"/>
      <c r="H19" s="18"/>
      <c r="I19" s="18"/>
      <c r="J19" s="18"/>
      <c r="K19" s="18"/>
      <c r="L19" s="18"/>
    </row>
    <row r="20" spans="1:12" ht="18.95" customHeight="1">
      <c r="A20" s="2" t="s">
        <v>61</v>
      </c>
      <c r="D20" s="14"/>
      <c r="E20" s="25"/>
      <c r="F20" s="15">
        <f>SUM(F17:F18)</f>
        <v>251360137385</v>
      </c>
      <c r="H20" s="15">
        <f>SUM(H17:H18)</f>
        <v>235047280923</v>
      </c>
      <c r="J20" s="15">
        <f>SUM(J17:J18)</f>
        <v>231926268161</v>
      </c>
      <c r="L20" s="15">
        <f>SUM(L17:L18)</f>
        <v>219351175449</v>
      </c>
    </row>
    <row r="21" spans="1:12" ht="18.95" customHeight="1">
      <c r="A21" s="26" t="s">
        <v>233</v>
      </c>
      <c r="D21" s="14"/>
      <c r="E21" s="25"/>
      <c r="F21" s="15">
        <v>-10816864418</v>
      </c>
      <c r="H21" s="15">
        <v>-8254467999</v>
      </c>
      <c r="J21" s="15">
        <v>-165515</v>
      </c>
      <c r="L21" s="15">
        <v>-486300</v>
      </c>
    </row>
    <row r="22" spans="1:12" ht="18.95" customHeight="1">
      <c r="A22" s="26" t="s">
        <v>234</v>
      </c>
      <c r="D22" s="19">
        <v>11</v>
      </c>
      <c r="E22" s="25"/>
      <c r="F22" s="20">
        <v>-10600132295</v>
      </c>
      <c r="G22" s="18"/>
      <c r="H22" s="20">
        <v>-10539026105</v>
      </c>
      <c r="I22" s="20"/>
      <c r="J22" s="18">
        <v>-9471971773</v>
      </c>
      <c r="K22" s="18"/>
      <c r="L22" s="18">
        <v>-9702022606</v>
      </c>
    </row>
    <row r="23" spans="1:12" ht="18.95" customHeight="1">
      <c r="A23" s="26" t="s">
        <v>235</v>
      </c>
      <c r="D23" s="19">
        <v>12</v>
      </c>
      <c r="E23" s="17"/>
      <c r="F23" s="23">
        <v>-32188376</v>
      </c>
      <c r="G23" s="18"/>
      <c r="H23" s="23">
        <v>-52332096</v>
      </c>
      <c r="I23" s="20"/>
      <c r="J23" s="23">
        <v>-32188376</v>
      </c>
      <c r="K23" s="18"/>
      <c r="L23" s="23">
        <v>-52332096</v>
      </c>
    </row>
    <row r="24" spans="1:12" ht="6" customHeight="1">
      <c r="A24" s="26"/>
      <c r="D24" s="19"/>
      <c r="E24" s="17"/>
      <c r="F24" s="18"/>
      <c r="G24" s="18"/>
      <c r="H24" s="18"/>
      <c r="I24" s="18"/>
      <c r="J24" s="18"/>
      <c r="K24" s="18"/>
      <c r="L24" s="18"/>
    </row>
    <row r="25" spans="1:12" ht="18.95" customHeight="1">
      <c r="A25" s="2" t="s">
        <v>62</v>
      </c>
      <c r="D25" s="19"/>
      <c r="E25" s="17"/>
      <c r="F25" s="27">
        <f>SUM(F20:F23)</f>
        <v>229910952296</v>
      </c>
      <c r="H25" s="27">
        <f>SUM(H20:H23)</f>
        <v>216201454723</v>
      </c>
      <c r="J25" s="27">
        <f>SUM(J20:J23)</f>
        <v>222421942497</v>
      </c>
      <c r="L25" s="27">
        <f>SUM(L20:L23)</f>
        <v>209596334447</v>
      </c>
    </row>
    <row r="26" spans="1:12" ht="6" customHeight="1">
      <c r="D26" s="19"/>
      <c r="E26" s="17"/>
    </row>
    <row r="27" spans="1:12" ht="18.95" customHeight="1">
      <c r="A27" s="2" t="s">
        <v>3</v>
      </c>
      <c r="D27" s="19"/>
      <c r="E27" s="17"/>
      <c r="F27" s="18">
        <v>83360105</v>
      </c>
      <c r="G27" s="18"/>
      <c r="H27" s="18">
        <v>77698965</v>
      </c>
      <c r="I27" s="20"/>
      <c r="J27" s="18">
        <v>83360105</v>
      </c>
      <c r="K27" s="18"/>
      <c r="L27" s="18">
        <v>77698965</v>
      </c>
    </row>
    <row r="28" spans="1:12" ht="18.95" customHeight="1">
      <c r="A28" s="2" t="s">
        <v>100</v>
      </c>
      <c r="D28" s="19">
        <v>13</v>
      </c>
      <c r="E28" s="17"/>
      <c r="F28" s="18">
        <v>1123900062</v>
      </c>
      <c r="G28" s="18"/>
      <c r="H28" s="18">
        <v>1016509206</v>
      </c>
      <c r="I28" s="20"/>
      <c r="J28" s="18">
        <v>894230172</v>
      </c>
      <c r="K28" s="18"/>
      <c r="L28" s="18">
        <v>831149160</v>
      </c>
    </row>
    <row r="29" spans="1:12" ht="18.95" customHeight="1">
      <c r="A29" s="2" t="s">
        <v>101</v>
      </c>
      <c r="D29" s="19">
        <v>14</v>
      </c>
      <c r="E29" s="17"/>
      <c r="F29" s="18">
        <v>3428635255</v>
      </c>
      <c r="G29" s="18"/>
      <c r="H29" s="18">
        <v>3536093184</v>
      </c>
      <c r="I29" s="20"/>
      <c r="J29" s="18">
        <v>3339032032</v>
      </c>
      <c r="K29" s="18"/>
      <c r="L29" s="18">
        <v>3471101060</v>
      </c>
    </row>
    <row r="30" spans="1:12" ht="18.95" customHeight="1">
      <c r="A30" s="2" t="s">
        <v>63</v>
      </c>
      <c r="D30" s="19">
        <v>15</v>
      </c>
      <c r="E30" s="17"/>
      <c r="F30" s="18">
        <v>1061691787</v>
      </c>
      <c r="G30" s="18"/>
      <c r="H30" s="18">
        <v>488639652</v>
      </c>
      <c r="I30" s="20"/>
      <c r="J30" s="18">
        <v>1015531376</v>
      </c>
      <c r="K30" s="18"/>
      <c r="L30" s="18">
        <v>480958226</v>
      </c>
    </row>
    <row r="31" spans="1:12" ht="18.95" customHeight="1">
      <c r="A31" s="2" t="s">
        <v>125</v>
      </c>
      <c r="D31" s="168">
        <v>16</v>
      </c>
      <c r="F31" s="2">
        <f>1174231392-2704000+14800</f>
        <v>1171542192</v>
      </c>
      <c r="G31" s="2"/>
      <c r="H31" s="2">
        <v>1392797611</v>
      </c>
      <c r="I31" s="20"/>
      <c r="J31" s="2">
        <f>696946693-2704000+14800</f>
        <v>694257493</v>
      </c>
      <c r="K31" s="2"/>
      <c r="L31" s="2">
        <v>938209202</v>
      </c>
    </row>
    <row r="32" spans="1:12" ht="18.95" customHeight="1">
      <c r="A32" s="2" t="s">
        <v>206</v>
      </c>
      <c r="D32" s="168"/>
      <c r="F32" s="2">
        <v>14967549671</v>
      </c>
      <c r="G32" s="2"/>
      <c r="H32" s="2">
        <v>6052943866</v>
      </c>
      <c r="I32" s="20"/>
      <c r="J32" s="2">
        <v>14967549671</v>
      </c>
      <c r="K32" s="2"/>
      <c r="L32" s="2">
        <v>6052943866</v>
      </c>
    </row>
    <row r="33" spans="1:12" ht="18.95" customHeight="1">
      <c r="A33" s="2" t="s">
        <v>64</v>
      </c>
      <c r="D33" s="19">
        <v>17</v>
      </c>
      <c r="E33" s="17"/>
      <c r="F33" s="23">
        <v>2128743263</v>
      </c>
      <c r="G33" s="18"/>
      <c r="H33" s="23">
        <v>2975302956</v>
      </c>
      <c r="I33" s="20"/>
      <c r="J33" s="24">
        <v>1713201274</v>
      </c>
      <c r="K33" s="22"/>
      <c r="L33" s="24">
        <v>2722733218</v>
      </c>
    </row>
    <row r="34" spans="1:12" ht="6" customHeight="1">
      <c r="D34" s="19"/>
      <c r="E34" s="17"/>
      <c r="F34" s="18"/>
      <c r="G34" s="18"/>
      <c r="H34" s="18"/>
      <c r="I34" s="18"/>
      <c r="J34" s="18"/>
      <c r="K34" s="18"/>
      <c r="L34" s="18"/>
    </row>
    <row r="35" spans="1:12" ht="18.95" customHeight="1" thickBot="1">
      <c r="A35" s="6" t="s">
        <v>4</v>
      </c>
      <c r="B35" s="6"/>
      <c r="D35" s="19"/>
      <c r="E35" s="17"/>
      <c r="F35" s="28">
        <f>SUM(F11:F15,F25,F27:F33)</f>
        <v>391907131720</v>
      </c>
      <c r="H35" s="28">
        <f>SUM(H11:H15,H25,H27:H33)</f>
        <v>355848524921</v>
      </c>
      <c r="J35" s="28">
        <f>SUM(J11:J15,J25,J27:J33)</f>
        <v>385149180680</v>
      </c>
      <c r="L35" s="28">
        <f>SUM(L11:L15,L25,L27:L33)</f>
        <v>350377488632</v>
      </c>
    </row>
    <row r="36" spans="1:12" ht="23.25" customHeight="1" thickTop="1">
      <c r="A36" s="6"/>
      <c r="B36" s="6"/>
      <c r="D36" s="29"/>
      <c r="E36" s="17"/>
    </row>
    <row r="37" spans="1:12" ht="23.25" customHeight="1">
      <c r="A37" s="6"/>
      <c r="B37" s="6"/>
      <c r="D37" s="29"/>
      <c r="E37" s="17"/>
    </row>
    <row r="38" spans="1:12" ht="18.95" customHeight="1">
      <c r="A38" s="6"/>
      <c r="B38" s="6"/>
      <c r="D38" s="29"/>
      <c r="E38" s="17"/>
    </row>
    <row r="39" spans="1:12" ht="12.75" customHeight="1">
      <c r="A39" s="6"/>
      <c r="B39" s="6"/>
      <c r="D39" s="29"/>
      <c r="E39" s="17"/>
    </row>
    <row r="40" spans="1:12" ht="18.95" customHeight="1">
      <c r="A40" s="6"/>
      <c r="B40" s="6"/>
      <c r="D40" s="29"/>
      <c r="E40" s="17"/>
    </row>
    <row r="41" spans="1:12" ht="18" customHeight="1">
      <c r="A41" s="6"/>
      <c r="B41" s="6"/>
      <c r="D41" s="29"/>
      <c r="E41" s="17"/>
    </row>
    <row r="42" spans="1:12" ht="18.95" customHeight="1">
      <c r="A42" s="177" t="s">
        <v>240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</row>
    <row r="43" spans="1:12" ht="18.95" customHeight="1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12" ht="17.45" customHeight="1">
      <c r="A44" s="168"/>
      <c r="B44" s="168"/>
      <c r="C44" s="168"/>
      <c r="D44" s="168"/>
      <c r="E44" s="168"/>
      <c r="F44" s="168"/>
      <c r="G44" s="168"/>
      <c r="H44" s="168"/>
      <c r="I44" s="168"/>
      <c r="J44" s="30"/>
      <c r="K44" s="168"/>
      <c r="L44" s="168"/>
    </row>
    <row r="45" spans="1:12" ht="10.9" customHeight="1">
      <c r="A45" s="168"/>
      <c r="B45" s="168"/>
      <c r="C45" s="168"/>
      <c r="D45" s="168"/>
      <c r="E45" s="168"/>
      <c r="F45" s="168"/>
      <c r="G45" s="168"/>
      <c r="H45" s="168"/>
      <c r="I45" s="168"/>
      <c r="J45" s="30"/>
      <c r="K45" s="168"/>
      <c r="L45" s="168"/>
    </row>
    <row r="46" spans="1:12" ht="20.100000000000001" customHeight="1">
      <c r="A46" s="31" t="s">
        <v>246</v>
      </c>
      <c r="B46" s="24"/>
      <c r="C46" s="24"/>
      <c r="D46" s="32"/>
      <c r="E46" s="33"/>
      <c r="F46" s="27"/>
      <c r="G46" s="27"/>
      <c r="H46" s="27"/>
      <c r="I46" s="27"/>
      <c r="J46" s="27"/>
      <c r="K46" s="27"/>
      <c r="L46" s="27"/>
    </row>
    <row r="47" spans="1:12" ht="18" customHeight="1">
      <c r="A47" s="22"/>
      <c r="B47" s="22"/>
      <c r="C47" s="22"/>
      <c r="D47" s="19"/>
      <c r="E47" s="34"/>
      <c r="L47" s="15">
        <v>7</v>
      </c>
    </row>
    <row r="48" spans="1:12" ht="18.95" customHeight="1">
      <c r="A48" s="172" t="str">
        <f>+A1</f>
        <v>ธนาคาร ซีไอเอ็มบี ไทย จำกัด (มหาชน)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</row>
    <row r="49" spans="1:12" ht="18.95" customHeight="1">
      <c r="A49" s="173" t="s">
        <v>236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</row>
    <row r="50" spans="1:12" ht="18.95" customHeight="1">
      <c r="A50" s="175" t="str">
        <f>+A3</f>
        <v>ณ วันที่ 31 ธันวาคม พ.ศ. 2562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</row>
    <row r="51" spans="1:12" ht="18.95" customHeight="1">
      <c r="D51" s="168"/>
      <c r="E51" s="17"/>
      <c r="J51" s="5"/>
    </row>
    <row r="52" spans="1:12" s="6" customFormat="1" ht="18.95" customHeight="1">
      <c r="D52" s="7"/>
      <c r="F52" s="176" t="s">
        <v>0</v>
      </c>
      <c r="G52" s="176"/>
      <c r="H52" s="176"/>
      <c r="I52" s="8"/>
      <c r="J52" s="176" t="s">
        <v>46</v>
      </c>
      <c r="K52" s="176"/>
      <c r="L52" s="176"/>
    </row>
    <row r="53" spans="1:12" s="6" customFormat="1" ht="18.95" customHeight="1">
      <c r="D53" s="7"/>
      <c r="F53" s="9" t="s">
        <v>56</v>
      </c>
      <c r="G53" s="9"/>
      <c r="H53" s="9" t="s">
        <v>56</v>
      </c>
      <c r="I53" s="8"/>
      <c r="J53" s="9" t="s">
        <v>56</v>
      </c>
      <c r="K53" s="9"/>
      <c r="L53" s="9" t="s">
        <v>56</v>
      </c>
    </row>
    <row r="54" spans="1:12" s="6" customFormat="1" ht="18.95" customHeight="1">
      <c r="E54" s="10"/>
      <c r="F54" s="9" t="s">
        <v>198</v>
      </c>
      <c r="G54" s="8"/>
      <c r="H54" s="9" t="s">
        <v>185</v>
      </c>
      <c r="I54" s="11"/>
      <c r="J54" s="9" t="s">
        <v>198</v>
      </c>
      <c r="K54" s="8"/>
      <c r="L54" s="9" t="s">
        <v>185</v>
      </c>
    </row>
    <row r="55" spans="1:12" s="6" customFormat="1" ht="18.95" customHeight="1">
      <c r="D55" s="12" t="s">
        <v>1</v>
      </c>
      <c r="F55" s="13" t="s">
        <v>107</v>
      </c>
      <c r="G55" s="8"/>
      <c r="H55" s="13" t="s">
        <v>107</v>
      </c>
      <c r="I55" s="11"/>
      <c r="J55" s="13" t="s">
        <v>107</v>
      </c>
      <c r="K55" s="8"/>
      <c r="L55" s="13" t="s">
        <v>107</v>
      </c>
    </row>
    <row r="56" spans="1:12" ht="18.95" customHeight="1">
      <c r="A56" s="6" t="s">
        <v>117</v>
      </c>
      <c r="B56" s="6"/>
    </row>
    <row r="57" spans="1:12" ht="6" customHeight="1">
      <c r="A57" s="6"/>
      <c r="B57" s="6"/>
    </row>
    <row r="58" spans="1:12" ht="18.95" customHeight="1">
      <c r="A58" s="6" t="s">
        <v>50</v>
      </c>
      <c r="B58" s="6"/>
    </row>
    <row r="59" spans="1:12" ht="6" customHeight="1">
      <c r="A59" s="6"/>
      <c r="B59" s="6"/>
    </row>
    <row r="60" spans="1:12" ht="18.95" customHeight="1">
      <c r="A60" s="36" t="s">
        <v>40</v>
      </c>
      <c r="B60" s="36"/>
      <c r="D60" s="19">
        <v>18</v>
      </c>
      <c r="E60" s="17"/>
      <c r="F60" s="15">
        <v>199034749069</v>
      </c>
      <c r="H60" s="15">
        <v>185100505109</v>
      </c>
      <c r="J60" s="15">
        <v>199132082337</v>
      </c>
      <c r="L60" s="15">
        <v>185215037339</v>
      </c>
    </row>
    <row r="61" spans="1:12" ht="18.95" customHeight="1">
      <c r="A61" s="2" t="s">
        <v>224</v>
      </c>
      <c r="D61" s="19">
        <v>19</v>
      </c>
      <c r="E61" s="17"/>
      <c r="F61" s="15">
        <v>43393672214</v>
      </c>
      <c r="H61" s="15">
        <v>44533942327</v>
      </c>
      <c r="J61" s="15">
        <v>43393672214</v>
      </c>
      <c r="L61" s="15">
        <v>44533942327</v>
      </c>
    </row>
    <row r="62" spans="1:12" ht="18.95" customHeight="1">
      <c r="A62" s="2" t="s">
        <v>5</v>
      </c>
      <c r="D62" s="19"/>
      <c r="E62" s="17"/>
      <c r="F62" s="18">
        <v>268816305</v>
      </c>
      <c r="G62" s="18"/>
      <c r="H62" s="18">
        <v>378991448</v>
      </c>
      <c r="I62" s="20"/>
      <c r="J62" s="18">
        <v>268816305</v>
      </c>
      <c r="K62" s="18"/>
      <c r="L62" s="18">
        <v>378991448</v>
      </c>
    </row>
    <row r="63" spans="1:12" ht="18.95" customHeight="1">
      <c r="A63" s="2" t="s">
        <v>119</v>
      </c>
      <c r="D63" s="19">
        <v>20</v>
      </c>
      <c r="E63" s="17"/>
      <c r="F63" s="18">
        <v>24422519906</v>
      </c>
      <c r="G63" s="18"/>
      <c r="H63" s="18">
        <v>35512717532</v>
      </c>
      <c r="I63" s="20"/>
      <c r="J63" s="18">
        <v>24422519906</v>
      </c>
      <c r="K63" s="18"/>
      <c r="L63" s="18">
        <v>35512717532</v>
      </c>
    </row>
    <row r="64" spans="1:12" ht="18.95" customHeight="1">
      <c r="A64" s="21" t="s">
        <v>49</v>
      </c>
      <c r="D64" s="19">
        <v>7</v>
      </c>
      <c r="E64" s="168"/>
      <c r="F64" s="15">
        <v>44659756168</v>
      </c>
      <c r="H64" s="15">
        <v>24318002735</v>
      </c>
      <c r="J64" s="15">
        <v>44659756168</v>
      </c>
      <c r="L64" s="15">
        <v>24318002735</v>
      </c>
    </row>
    <row r="65" spans="1:12" ht="18.95" customHeight="1">
      <c r="A65" s="2" t="s">
        <v>65</v>
      </c>
      <c r="D65" s="19">
        <v>21</v>
      </c>
      <c r="E65" s="168"/>
      <c r="F65" s="18">
        <v>25818667017</v>
      </c>
      <c r="G65" s="18"/>
      <c r="H65" s="18">
        <v>18968347710</v>
      </c>
      <c r="I65" s="20"/>
      <c r="J65" s="18">
        <v>23818667017</v>
      </c>
      <c r="K65" s="18"/>
      <c r="L65" s="18">
        <v>16968347710</v>
      </c>
    </row>
    <row r="66" spans="1:12" ht="18.95" customHeight="1">
      <c r="A66" s="2" t="s">
        <v>6</v>
      </c>
      <c r="D66" s="19"/>
      <c r="E66" s="168"/>
      <c r="F66" s="18">
        <v>83360105</v>
      </c>
      <c r="G66" s="18"/>
      <c r="H66" s="18">
        <v>77698965</v>
      </c>
      <c r="I66" s="20"/>
      <c r="J66" s="18">
        <v>83360105</v>
      </c>
      <c r="K66" s="18"/>
      <c r="L66" s="18">
        <v>77698965</v>
      </c>
    </row>
    <row r="67" spans="1:12" ht="18.95" customHeight="1">
      <c r="A67" s="2" t="s">
        <v>87</v>
      </c>
      <c r="D67" s="19">
        <v>22</v>
      </c>
      <c r="E67" s="168"/>
      <c r="F67" s="15">
        <v>2298834097</v>
      </c>
      <c r="H67" s="15">
        <v>1987605895</v>
      </c>
      <c r="J67" s="15">
        <v>2140697917</v>
      </c>
      <c r="L67" s="15">
        <v>1892940783</v>
      </c>
    </row>
    <row r="68" spans="1:12" ht="18.95" customHeight="1">
      <c r="A68" s="2" t="s">
        <v>207</v>
      </c>
      <c r="D68" s="19"/>
      <c r="E68" s="168"/>
      <c r="F68" s="15">
        <v>9158264057</v>
      </c>
      <c r="H68" s="15">
        <v>3910494022</v>
      </c>
      <c r="J68" s="15">
        <v>9158264057</v>
      </c>
      <c r="L68" s="15">
        <v>3910494022</v>
      </c>
    </row>
    <row r="69" spans="1:12" ht="18.75" customHeight="1">
      <c r="A69" s="2" t="s">
        <v>7</v>
      </c>
      <c r="D69" s="19">
        <v>23</v>
      </c>
      <c r="E69" s="17"/>
      <c r="F69" s="24">
        <f>4157371989+90462000</f>
        <v>4247833989</v>
      </c>
      <c r="G69" s="18"/>
      <c r="H69" s="24">
        <v>4138393277</v>
      </c>
      <c r="I69" s="20"/>
      <c r="J69" s="23">
        <f>3056378215+90462000</f>
        <v>3146840215</v>
      </c>
      <c r="K69" s="18"/>
      <c r="L69" s="23">
        <v>3188938089</v>
      </c>
    </row>
    <row r="70" spans="1:12" ht="6" customHeight="1">
      <c r="D70" s="19"/>
      <c r="E70" s="17"/>
      <c r="F70" s="18"/>
      <c r="G70" s="18"/>
      <c r="H70" s="18"/>
      <c r="I70" s="18"/>
      <c r="J70" s="18"/>
      <c r="K70" s="18"/>
      <c r="L70" s="18"/>
    </row>
    <row r="71" spans="1:12" ht="18.95" customHeight="1">
      <c r="A71" s="6" t="s">
        <v>8</v>
      </c>
      <c r="B71" s="6"/>
      <c r="D71" s="16"/>
      <c r="E71" s="37"/>
      <c r="F71" s="27">
        <f>SUM(F60:F69)</f>
        <v>353386472927</v>
      </c>
      <c r="H71" s="27">
        <f>SUM(H60:H69)</f>
        <v>318926699020</v>
      </c>
      <c r="J71" s="27">
        <f>SUM(J60:J69)</f>
        <v>350224676241</v>
      </c>
      <c r="L71" s="27">
        <f>SUM(L60:L69)</f>
        <v>315997110950</v>
      </c>
    </row>
    <row r="72" spans="1:12" ht="18.95" customHeight="1">
      <c r="A72" s="6"/>
      <c r="B72" s="6"/>
      <c r="D72" s="29"/>
      <c r="E72" s="37"/>
    </row>
    <row r="73" spans="1:12" ht="18.95" customHeight="1">
      <c r="A73" s="6" t="s">
        <v>118</v>
      </c>
      <c r="B73" s="6"/>
      <c r="D73" s="16"/>
      <c r="E73" s="168"/>
    </row>
    <row r="74" spans="1:12" ht="6" customHeight="1">
      <c r="A74" s="6"/>
      <c r="B74" s="6"/>
      <c r="D74" s="16"/>
      <c r="E74" s="168"/>
    </row>
    <row r="75" spans="1:12" ht="18.95" customHeight="1">
      <c r="A75" s="2" t="s">
        <v>18</v>
      </c>
      <c r="B75" s="6"/>
      <c r="D75" s="19">
        <v>24</v>
      </c>
      <c r="E75" s="17"/>
    </row>
    <row r="76" spans="1:12" ht="18.95" customHeight="1">
      <c r="B76" s="38" t="s">
        <v>43</v>
      </c>
      <c r="C76" s="38"/>
      <c r="D76" s="16"/>
      <c r="E76" s="17"/>
    </row>
    <row r="77" spans="1:12" ht="18.95" customHeight="1" thickBot="1">
      <c r="B77" s="38"/>
      <c r="C77" s="36" t="s">
        <v>186</v>
      </c>
      <c r="D77" s="16"/>
      <c r="E77" s="17"/>
      <c r="F77" s="28">
        <v>17411130874</v>
      </c>
      <c r="H77" s="28">
        <v>17411130874</v>
      </c>
      <c r="J77" s="28">
        <v>17411130874</v>
      </c>
      <c r="L77" s="28">
        <v>17411130874</v>
      </c>
    </row>
    <row r="78" spans="1:12" ht="7.5" customHeight="1" thickTop="1">
      <c r="B78" s="38"/>
      <c r="C78" s="38"/>
      <c r="D78" s="16"/>
      <c r="E78" s="17"/>
      <c r="F78" s="2"/>
      <c r="H78" s="2"/>
      <c r="J78" s="2"/>
      <c r="L78" s="2"/>
    </row>
    <row r="79" spans="1:12" ht="18.95" customHeight="1">
      <c r="B79" s="38" t="s">
        <v>44</v>
      </c>
      <c r="C79" s="38"/>
      <c r="D79" s="16"/>
      <c r="E79" s="168"/>
    </row>
    <row r="80" spans="1:12" ht="18.95" customHeight="1">
      <c r="B80" s="38"/>
      <c r="C80" s="36" t="s">
        <v>186</v>
      </c>
      <c r="D80" s="16"/>
      <c r="E80" s="168"/>
      <c r="F80" s="15">
        <v>17411130874</v>
      </c>
      <c r="H80" s="15">
        <v>17411130874</v>
      </c>
      <c r="J80" s="15">
        <v>17411130874</v>
      </c>
      <c r="L80" s="15">
        <v>17411130874</v>
      </c>
    </row>
    <row r="81" spans="1:12" ht="18.95" customHeight="1">
      <c r="A81" s="38" t="s">
        <v>51</v>
      </c>
      <c r="D81" s="16"/>
      <c r="E81" s="168"/>
      <c r="F81" s="15">
        <v>10145965854</v>
      </c>
      <c r="H81" s="15">
        <v>10145965854</v>
      </c>
      <c r="J81" s="15">
        <v>10145965854</v>
      </c>
      <c r="L81" s="15">
        <v>10145965854</v>
      </c>
    </row>
    <row r="82" spans="1:12" ht="18.95" customHeight="1">
      <c r="A82" s="38" t="s">
        <v>83</v>
      </c>
      <c r="B82" s="38"/>
      <c r="C82" s="38"/>
      <c r="D82" s="19">
        <v>25</v>
      </c>
      <c r="E82" s="168"/>
      <c r="F82" s="15">
        <v>1468042132</v>
      </c>
      <c r="H82" s="15">
        <v>1400797437</v>
      </c>
      <c r="I82" s="20"/>
      <c r="J82" s="15">
        <v>1512574667</v>
      </c>
      <c r="L82" s="15">
        <v>1422487528</v>
      </c>
    </row>
    <row r="83" spans="1:12" ht="18.95" customHeight="1">
      <c r="A83" s="36" t="s">
        <v>126</v>
      </c>
      <c r="B83" s="38"/>
      <c r="C83" s="38"/>
      <c r="D83" s="19"/>
      <c r="E83" s="168"/>
      <c r="I83" s="18"/>
    </row>
    <row r="84" spans="1:12" ht="18.95" customHeight="1">
      <c r="A84" s="38"/>
      <c r="B84" s="36" t="s">
        <v>131</v>
      </c>
      <c r="C84" s="38"/>
      <c r="D84" s="19"/>
      <c r="E84" s="168"/>
      <c r="F84" s="15">
        <v>-42753751</v>
      </c>
      <c r="H84" s="15">
        <v>-42753751</v>
      </c>
      <c r="I84" s="20"/>
      <c r="J84" s="15">
        <v>0</v>
      </c>
      <c r="L84" s="15">
        <v>0</v>
      </c>
    </row>
    <row r="85" spans="1:12" ht="18.95" customHeight="1">
      <c r="A85" s="36" t="s">
        <v>41</v>
      </c>
      <c r="B85" s="36"/>
      <c r="D85" s="19"/>
    </row>
    <row r="86" spans="1:12" ht="18.95" customHeight="1">
      <c r="B86" s="38" t="s">
        <v>45</v>
      </c>
      <c r="D86" s="19">
        <v>26</v>
      </c>
      <c r="F86" s="15">
        <v>403980000</v>
      </c>
      <c r="H86" s="15">
        <v>403600000</v>
      </c>
      <c r="J86" s="15">
        <v>403980000</v>
      </c>
      <c r="L86" s="15">
        <v>403600000</v>
      </c>
    </row>
    <row r="87" spans="1:12" ht="18.95" customHeight="1">
      <c r="B87" s="38" t="s">
        <v>54</v>
      </c>
      <c r="D87" s="19"/>
      <c r="F87" s="27">
        <f>9123536884+10816000-59200</f>
        <v>9134293684</v>
      </c>
      <c r="H87" s="27">
        <v>7603085487</v>
      </c>
      <c r="J87" s="27">
        <f>5440096244+10816000-59200</f>
        <v>5450853044</v>
      </c>
      <c r="L87" s="27">
        <v>4997193426</v>
      </c>
    </row>
    <row r="88" spans="1:12" ht="6" customHeight="1">
      <c r="D88" s="16"/>
      <c r="E88" s="168"/>
    </row>
    <row r="89" spans="1:12" ht="18.95" customHeight="1">
      <c r="A89" s="6" t="s">
        <v>66</v>
      </c>
      <c r="B89" s="6"/>
      <c r="D89" s="16"/>
      <c r="E89" s="168"/>
      <c r="F89" s="27">
        <f>SUM(F79:F87)</f>
        <v>38520658793</v>
      </c>
      <c r="H89" s="27">
        <f>SUM(H79:H87)</f>
        <v>36921825901</v>
      </c>
      <c r="J89" s="27">
        <f>SUM(J78:J87)</f>
        <v>34924504439</v>
      </c>
      <c r="L89" s="27">
        <f>SUM(L78:L87)</f>
        <v>34380377682</v>
      </c>
    </row>
    <row r="90" spans="1:12" ht="6" customHeight="1">
      <c r="D90" s="29"/>
      <c r="E90" s="168"/>
    </row>
    <row r="91" spans="1:12" ht="18.95" customHeight="1" thickBot="1">
      <c r="A91" s="6" t="s">
        <v>67</v>
      </c>
      <c r="B91" s="6"/>
      <c r="F91" s="28">
        <f>F89+F71</f>
        <v>391907131720</v>
      </c>
      <c r="H91" s="28">
        <f>H89+H71</f>
        <v>355848524921</v>
      </c>
      <c r="J91" s="28">
        <f>J89+J71</f>
        <v>385149180680</v>
      </c>
      <c r="L91" s="28">
        <f>L89+L71</f>
        <v>350377488632</v>
      </c>
    </row>
    <row r="92" spans="1:12" ht="14.45" customHeight="1" thickTop="1">
      <c r="A92" s="6"/>
      <c r="B92" s="6"/>
    </row>
    <row r="93" spans="1:12" ht="18.75" customHeight="1">
      <c r="A93" s="6"/>
      <c r="B93" s="6"/>
    </row>
    <row r="94" spans="1:12" ht="20.100000000000001" customHeight="1">
      <c r="A94" s="31" t="str">
        <f>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94" s="24"/>
      <c r="C94" s="24"/>
      <c r="D94" s="39"/>
      <c r="E94" s="24"/>
      <c r="F94" s="27"/>
      <c r="G94" s="27"/>
      <c r="H94" s="27"/>
      <c r="I94" s="27"/>
      <c r="J94" s="27"/>
      <c r="K94" s="27"/>
      <c r="L94" s="27"/>
    </row>
    <row r="95" spans="1:12" ht="15" customHeight="1">
      <c r="L95" s="15">
        <v>8</v>
      </c>
    </row>
    <row r="147" spans="1:12" s="22" customFormat="1" ht="20.100000000000001" customHeight="1">
      <c r="A147" s="2"/>
      <c r="B147" s="2"/>
      <c r="C147" s="2"/>
      <c r="D147" s="35"/>
      <c r="E147" s="2"/>
      <c r="F147" s="15"/>
      <c r="G147" s="15"/>
      <c r="H147" s="15"/>
      <c r="I147" s="15"/>
      <c r="J147" s="15"/>
      <c r="K147" s="15"/>
      <c r="L147" s="15"/>
    </row>
    <row r="148" spans="1:12" s="22" customFormat="1" ht="20.100000000000001" customHeight="1">
      <c r="A148" s="2"/>
      <c r="B148" s="2"/>
      <c r="C148" s="2"/>
      <c r="D148" s="35"/>
      <c r="E148" s="2"/>
      <c r="F148" s="15"/>
      <c r="G148" s="15"/>
      <c r="H148" s="15"/>
      <c r="I148" s="15"/>
      <c r="J148" s="15"/>
      <c r="K148" s="15"/>
      <c r="L148" s="15"/>
    </row>
    <row r="149" spans="1:12" s="22" customFormat="1" ht="20.100000000000001" customHeight="1">
      <c r="A149" s="2"/>
      <c r="B149" s="2"/>
      <c r="C149" s="2"/>
      <c r="D149" s="35"/>
      <c r="E149" s="2"/>
      <c r="F149" s="15"/>
      <c r="G149" s="15"/>
      <c r="H149" s="15"/>
      <c r="I149" s="15"/>
      <c r="J149" s="15"/>
      <c r="K149" s="15"/>
      <c r="L149" s="15"/>
    </row>
    <row r="150" spans="1:12" s="22" customFormat="1" ht="20.100000000000001" customHeight="1">
      <c r="A150" s="2"/>
      <c r="B150" s="2"/>
      <c r="C150" s="2"/>
      <c r="D150" s="35"/>
      <c r="E150" s="2"/>
      <c r="F150" s="15"/>
      <c r="G150" s="15"/>
      <c r="H150" s="15"/>
      <c r="I150" s="15"/>
      <c r="J150" s="15"/>
      <c r="K150" s="15"/>
      <c r="L150" s="15"/>
    </row>
  </sheetData>
  <mergeCells count="11">
    <mergeCell ref="A1:L1"/>
    <mergeCell ref="A2:L2"/>
    <mergeCell ref="A3:L3"/>
    <mergeCell ref="J5:L5"/>
    <mergeCell ref="J52:L52"/>
    <mergeCell ref="A48:L48"/>
    <mergeCell ref="A49:L49"/>
    <mergeCell ref="A50:L50"/>
    <mergeCell ref="A42:L42"/>
    <mergeCell ref="F5:H5"/>
    <mergeCell ref="F52:H52"/>
  </mergeCells>
  <phoneticPr fontId="2" type="noConversion"/>
  <pageMargins left="1" right="0.5" top="0.5" bottom="0.4" header="0.49" footer="0.4"/>
  <pageSetup paperSize="9" orientation="portrait" horizontalDpi="1200" verticalDpi="1200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1"/>
  <sheetViews>
    <sheetView view="pageBreakPreview" topLeftCell="A115" zoomScale="117" zoomScaleNormal="110" zoomScaleSheetLayoutView="117" workbookViewId="0">
      <selection activeCell="A45" sqref="A45:XFD45"/>
    </sheetView>
  </sheetViews>
  <sheetFormatPr defaultColWidth="9.375" defaultRowHeight="20.100000000000001" customHeight="1"/>
  <cols>
    <col min="1" max="1" width="30.5" style="22" customWidth="1"/>
    <col min="2" max="2" width="5.75" style="19" customWidth="1"/>
    <col min="3" max="3" width="0.5" style="22" customWidth="1"/>
    <col min="4" max="4" width="10.625" style="149" customWidth="1"/>
    <col min="5" max="5" width="0.5" style="149" customWidth="1"/>
    <col min="6" max="6" width="10.625" style="149" customWidth="1"/>
    <col min="7" max="7" width="0.5" style="149" customWidth="1"/>
    <col min="8" max="8" width="10.625" style="149" customWidth="1"/>
    <col min="9" max="9" width="0.625" style="149" customWidth="1"/>
    <col min="10" max="10" width="10.625" style="149" customWidth="1"/>
    <col min="11" max="16384" width="9.375" style="2"/>
  </cols>
  <sheetData>
    <row r="1" spans="1:10" ht="18.95" customHeight="1">
      <c r="A1" s="178" t="s">
        <v>47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8.95" customHeight="1">
      <c r="A2" s="169" t="s">
        <v>110</v>
      </c>
      <c r="B2" s="147"/>
      <c r="C2" s="164"/>
      <c r="D2" s="4"/>
      <c r="E2" s="4"/>
      <c r="F2" s="4"/>
      <c r="G2" s="4"/>
      <c r="H2" s="4"/>
      <c r="I2" s="4"/>
      <c r="J2" s="4"/>
    </row>
    <row r="3" spans="1:10" ht="18.95" customHeight="1">
      <c r="A3" s="166" t="s">
        <v>200</v>
      </c>
      <c r="B3" s="12"/>
      <c r="C3" s="167"/>
      <c r="D3" s="148"/>
      <c r="E3" s="148"/>
      <c r="F3" s="148"/>
      <c r="G3" s="148"/>
      <c r="H3" s="148"/>
      <c r="I3" s="148"/>
      <c r="J3" s="148"/>
    </row>
    <row r="4" spans="1:10" ht="18.95" customHeight="1">
      <c r="B4" s="147"/>
      <c r="C4" s="10"/>
      <c r="G4" s="150"/>
      <c r="H4" s="4"/>
      <c r="J4" s="151"/>
    </row>
    <row r="5" spans="1:10" ht="18.95" customHeight="1">
      <c r="B5" s="147"/>
      <c r="C5" s="10"/>
      <c r="D5" s="176" t="s">
        <v>0</v>
      </c>
      <c r="E5" s="176"/>
      <c r="F5" s="176"/>
      <c r="G5" s="152"/>
      <c r="H5" s="176" t="s">
        <v>46</v>
      </c>
      <c r="I5" s="176"/>
      <c r="J5" s="176"/>
    </row>
    <row r="6" spans="1:10" ht="18.95" customHeight="1">
      <c r="B6" s="2"/>
      <c r="C6" s="10"/>
      <c r="D6" s="9" t="s">
        <v>198</v>
      </c>
      <c r="E6" s="8"/>
      <c r="F6" s="9" t="s">
        <v>185</v>
      </c>
      <c r="G6" s="11"/>
      <c r="H6" s="9" t="s">
        <v>198</v>
      </c>
      <c r="I6" s="8"/>
      <c r="J6" s="9" t="s">
        <v>185</v>
      </c>
    </row>
    <row r="7" spans="1:10" ht="18.95" customHeight="1">
      <c r="B7" s="12" t="s">
        <v>1</v>
      </c>
      <c r="C7" s="10"/>
      <c r="D7" s="13" t="s">
        <v>107</v>
      </c>
      <c r="E7" s="11"/>
      <c r="F7" s="13" t="s">
        <v>107</v>
      </c>
      <c r="G7" s="11"/>
      <c r="H7" s="13" t="s">
        <v>107</v>
      </c>
      <c r="I7" s="11"/>
      <c r="J7" s="13" t="s">
        <v>107</v>
      </c>
    </row>
    <row r="8" spans="1:10" ht="6" customHeight="1">
      <c r="A8" s="10"/>
      <c r="D8" s="153"/>
      <c r="E8" s="153"/>
      <c r="F8" s="153"/>
      <c r="H8" s="153"/>
      <c r="I8" s="153"/>
      <c r="J8" s="153"/>
    </row>
    <row r="9" spans="1:10" ht="18.95" customHeight="1">
      <c r="A9" s="22" t="s">
        <v>68</v>
      </c>
      <c r="B9" s="19">
        <v>30</v>
      </c>
      <c r="D9" s="20">
        <v>16420740139</v>
      </c>
      <c r="E9" s="20"/>
      <c r="F9" s="20">
        <v>15309544755</v>
      </c>
      <c r="G9" s="20"/>
      <c r="H9" s="20">
        <v>12978453585</v>
      </c>
      <c r="I9" s="20"/>
      <c r="J9" s="20">
        <v>12341600425</v>
      </c>
    </row>
    <row r="10" spans="1:10" ht="18.95" customHeight="1">
      <c r="A10" s="22" t="s">
        <v>9</v>
      </c>
      <c r="B10" s="19">
        <v>31</v>
      </c>
      <c r="D10" s="154">
        <v>-5513358198</v>
      </c>
      <c r="E10" s="18"/>
      <c r="F10" s="154">
        <v>-4562807958</v>
      </c>
      <c r="G10" s="18"/>
      <c r="H10" s="154">
        <v>-5465461170</v>
      </c>
      <c r="I10" s="18"/>
      <c r="J10" s="154">
        <v>-4515325072</v>
      </c>
    </row>
    <row r="11" spans="1:10" ht="6" customHeight="1">
      <c r="D11" s="20"/>
      <c r="E11" s="20"/>
      <c r="F11" s="20"/>
      <c r="G11" s="20"/>
      <c r="H11" s="20"/>
      <c r="I11" s="20"/>
      <c r="J11" s="20"/>
    </row>
    <row r="12" spans="1:10" ht="18.95" customHeight="1">
      <c r="A12" s="10" t="s">
        <v>69</v>
      </c>
      <c r="D12" s="15">
        <f>SUM(D9:D11)</f>
        <v>10907381941</v>
      </c>
      <c r="E12" s="15"/>
      <c r="F12" s="15">
        <f>SUM(F9:F11)</f>
        <v>10746736797</v>
      </c>
      <c r="G12" s="15"/>
      <c r="H12" s="15">
        <f>SUM(H9:H11)</f>
        <v>7512992415</v>
      </c>
      <c r="I12" s="15"/>
      <c r="J12" s="15">
        <f>SUM(J9:J11)</f>
        <v>7826275353</v>
      </c>
    </row>
    <row r="13" spans="1:10" ht="18.95" customHeight="1">
      <c r="A13" s="22" t="s">
        <v>70</v>
      </c>
      <c r="D13" s="20">
        <v>2556132793</v>
      </c>
      <c r="E13" s="20"/>
      <c r="F13" s="20">
        <v>2109980514</v>
      </c>
      <c r="G13" s="20"/>
      <c r="H13" s="20">
        <v>1615797349</v>
      </c>
      <c r="I13" s="20"/>
      <c r="J13" s="20">
        <v>1376649113</v>
      </c>
    </row>
    <row r="14" spans="1:10" ht="18.95" customHeight="1">
      <c r="A14" s="22" t="s">
        <v>71</v>
      </c>
      <c r="D14" s="154">
        <v>-385927966</v>
      </c>
      <c r="E14" s="20"/>
      <c r="F14" s="154">
        <v>-302056447</v>
      </c>
      <c r="G14" s="20"/>
      <c r="H14" s="154">
        <v>-370326208</v>
      </c>
      <c r="I14" s="15"/>
      <c r="J14" s="154">
        <v>-289520012</v>
      </c>
    </row>
    <row r="15" spans="1:10" ht="6" customHeight="1">
      <c r="B15" s="34"/>
      <c r="C15" s="34"/>
      <c r="D15" s="20"/>
      <c r="E15" s="20"/>
      <c r="F15" s="20"/>
      <c r="G15" s="20"/>
      <c r="H15" s="20"/>
      <c r="I15" s="15"/>
      <c r="J15" s="20"/>
    </row>
    <row r="16" spans="1:10" ht="18.95" customHeight="1">
      <c r="A16" s="10" t="s">
        <v>72</v>
      </c>
      <c r="B16" s="19">
        <v>32</v>
      </c>
      <c r="D16" s="20">
        <f>SUM(D13:D14)</f>
        <v>2170204827</v>
      </c>
      <c r="E16" s="20"/>
      <c r="F16" s="20">
        <f>SUM(F13:F14)</f>
        <v>1807924067</v>
      </c>
      <c r="G16" s="20"/>
      <c r="H16" s="20">
        <f>SUM(H13:H14)</f>
        <v>1245471141</v>
      </c>
      <c r="I16" s="15"/>
      <c r="J16" s="20">
        <f>SUM(J13:J14)</f>
        <v>1087129101</v>
      </c>
    </row>
    <row r="17" spans="1:10" ht="18.95" customHeight="1">
      <c r="A17" s="22" t="s">
        <v>90</v>
      </c>
      <c r="D17" s="20"/>
      <c r="E17" s="20"/>
      <c r="F17" s="20"/>
      <c r="G17" s="20"/>
      <c r="H17" s="20"/>
      <c r="I17" s="15"/>
      <c r="J17" s="20"/>
    </row>
    <row r="18" spans="1:10" ht="18.95" customHeight="1">
      <c r="A18" s="22" t="s">
        <v>86</v>
      </c>
      <c r="B18" s="19">
        <v>33</v>
      </c>
      <c r="D18" s="20">
        <v>2625945047</v>
      </c>
      <c r="E18" s="20"/>
      <c r="F18" s="20">
        <v>1054168202</v>
      </c>
      <c r="G18" s="20"/>
      <c r="H18" s="20">
        <v>2625945047</v>
      </c>
      <c r="I18" s="15"/>
      <c r="J18" s="20">
        <v>1054168202</v>
      </c>
    </row>
    <row r="19" spans="1:10" ht="18.95" customHeight="1">
      <c r="A19" s="22" t="s">
        <v>157</v>
      </c>
      <c r="D19" s="20"/>
      <c r="E19" s="20"/>
      <c r="F19" s="20"/>
      <c r="G19" s="20"/>
      <c r="H19" s="20"/>
      <c r="I19" s="15"/>
      <c r="J19" s="20"/>
    </row>
    <row r="20" spans="1:10" ht="18.95" customHeight="1">
      <c r="A20" s="22" t="s">
        <v>120</v>
      </c>
      <c r="B20" s="19">
        <v>34</v>
      </c>
      <c r="D20" s="20">
        <v>-2802923204</v>
      </c>
      <c r="E20" s="20"/>
      <c r="F20" s="20">
        <v>-759750530</v>
      </c>
      <c r="G20" s="20"/>
      <c r="H20" s="20">
        <v>-2802923204</v>
      </c>
      <c r="I20" s="15"/>
      <c r="J20" s="20">
        <v>-759750530</v>
      </c>
    </row>
    <row r="21" spans="1:10" ht="18.95" customHeight="1">
      <c r="A21" s="22" t="s">
        <v>109</v>
      </c>
      <c r="B21" s="19">
        <v>35</v>
      </c>
      <c r="D21" s="20">
        <v>343978417</v>
      </c>
      <c r="E21" s="20"/>
      <c r="F21" s="20">
        <v>19508137</v>
      </c>
      <c r="G21" s="20"/>
      <c r="H21" s="20">
        <v>343978417</v>
      </c>
      <c r="I21" s="15"/>
      <c r="J21" s="20">
        <v>19508137</v>
      </c>
    </row>
    <row r="22" spans="1:10" ht="18.95" customHeight="1">
      <c r="A22" s="155" t="s">
        <v>190</v>
      </c>
      <c r="B22" s="19">
        <v>10</v>
      </c>
      <c r="D22" s="20">
        <v>398585923</v>
      </c>
      <c r="E22" s="20"/>
      <c r="F22" s="20">
        <v>226351923</v>
      </c>
      <c r="G22" s="20"/>
      <c r="H22" s="20">
        <v>0</v>
      </c>
      <c r="I22" s="15"/>
      <c r="J22" s="20">
        <v>0</v>
      </c>
    </row>
    <row r="23" spans="1:10" ht="18.95" customHeight="1">
      <c r="A23" s="22" t="s">
        <v>73</v>
      </c>
      <c r="B23" s="19">
        <v>36</v>
      </c>
      <c r="D23" s="27">
        <v>511589578</v>
      </c>
      <c r="E23" s="15"/>
      <c r="F23" s="27">
        <v>587350824</v>
      </c>
      <c r="G23" s="15"/>
      <c r="H23" s="27">
        <v>137640997</v>
      </c>
      <c r="I23" s="15"/>
      <c r="J23" s="27">
        <v>261325479</v>
      </c>
    </row>
    <row r="24" spans="1:10" ht="6" customHeight="1">
      <c r="A24" s="155"/>
      <c r="B24" s="34"/>
      <c r="D24" s="20"/>
      <c r="E24" s="20"/>
      <c r="F24" s="20"/>
      <c r="G24" s="20"/>
      <c r="H24" s="20"/>
      <c r="I24" s="15"/>
      <c r="J24" s="20"/>
    </row>
    <row r="25" spans="1:10" ht="18.95" customHeight="1">
      <c r="A25" s="10" t="s">
        <v>74</v>
      </c>
      <c r="D25" s="27">
        <f>SUM(D12,D16:D23)</f>
        <v>14154762529</v>
      </c>
      <c r="E25" s="15"/>
      <c r="F25" s="27">
        <f>SUM(F12,F16:F23)</f>
        <v>13682289420</v>
      </c>
      <c r="G25" s="15"/>
      <c r="H25" s="27">
        <f>SUM(H12,H16:H23)</f>
        <v>9063104813</v>
      </c>
      <c r="I25" s="15"/>
      <c r="J25" s="27">
        <f>SUM(J12,J16:J23)</f>
        <v>9488655742</v>
      </c>
    </row>
    <row r="26" spans="1:10" ht="18.95" customHeight="1">
      <c r="A26" s="10"/>
      <c r="D26" s="15"/>
      <c r="E26" s="15"/>
      <c r="F26" s="15"/>
      <c r="G26" s="15"/>
      <c r="H26" s="15"/>
      <c r="I26" s="15"/>
      <c r="J26" s="15"/>
    </row>
    <row r="27" spans="1:10" ht="18.95" customHeight="1">
      <c r="A27" s="10" t="s">
        <v>75</v>
      </c>
      <c r="D27" s="15"/>
      <c r="E27" s="15"/>
      <c r="F27" s="15"/>
      <c r="G27" s="15"/>
      <c r="H27" s="15"/>
      <c r="I27" s="15"/>
      <c r="J27" s="15"/>
    </row>
    <row r="28" spans="1:10" ht="18.95" customHeight="1">
      <c r="A28" s="22" t="s">
        <v>76</v>
      </c>
      <c r="B28" s="34"/>
      <c r="C28" s="34"/>
      <c r="D28" s="2">
        <v>5063133513</v>
      </c>
      <c r="E28" s="20"/>
      <c r="F28" s="2">
        <v>4533126703</v>
      </c>
      <c r="G28" s="20"/>
      <c r="H28" s="2">
        <v>4385558354</v>
      </c>
      <c r="I28" s="15"/>
      <c r="J28" s="2">
        <v>3892655897</v>
      </c>
    </row>
    <row r="29" spans="1:10" ht="18.95" customHeight="1">
      <c r="A29" s="22" t="s">
        <v>77</v>
      </c>
      <c r="D29" s="20">
        <v>11811200</v>
      </c>
      <c r="E29" s="20"/>
      <c r="F29" s="20">
        <v>13467200</v>
      </c>
      <c r="G29" s="20"/>
      <c r="H29" s="20">
        <v>11507000</v>
      </c>
      <c r="I29" s="15"/>
      <c r="J29" s="20">
        <v>13131200</v>
      </c>
    </row>
    <row r="30" spans="1:10" ht="18.95" customHeight="1">
      <c r="A30" s="22" t="s">
        <v>78</v>
      </c>
      <c r="D30" s="20">
        <v>1213316406</v>
      </c>
      <c r="E30" s="20"/>
      <c r="F30" s="20">
        <v>1155447852</v>
      </c>
      <c r="G30" s="20"/>
      <c r="H30" s="20">
        <v>1050453383</v>
      </c>
      <c r="I30" s="15"/>
      <c r="J30" s="20">
        <v>1017873890</v>
      </c>
    </row>
    <row r="31" spans="1:10" ht="18.95" customHeight="1">
      <c r="A31" s="22" t="s">
        <v>79</v>
      </c>
      <c r="D31" s="20">
        <v>433029282</v>
      </c>
      <c r="E31" s="20"/>
      <c r="F31" s="20">
        <v>413013666</v>
      </c>
      <c r="G31" s="20"/>
      <c r="H31" s="20">
        <v>397538486</v>
      </c>
      <c r="I31" s="15"/>
      <c r="J31" s="20">
        <v>386886044</v>
      </c>
    </row>
    <row r="32" spans="1:10" ht="18.95" customHeight="1">
      <c r="A32" s="22" t="s">
        <v>80</v>
      </c>
      <c r="B32" s="34"/>
      <c r="C32" s="34"/>
      <c r="D32" s="154">
        <f>2981940105-13520000+74000-50000000</f>
        <v>2918494105</v>
      </c>
      <c r="E32" s="20"/>
      <c r="F32" s="154">
        <v>2376645066</v>
      </c>
      <c r="G32" s="20"/>
      <c r="H32" s="154">
        <f>1481117159-13520000+74000-50000000</f>
        <v>1417671159</v>
      </c>
      <c r="I32" s="15"/>
      <c r="J32" s="154">
        <v>1229294759</v>
      </c>
    </row>
    <row r="33" spans="1:10" ht="6" customHeight="1">
      <c r="B33" s="34"/>
      <c r="C33" s="34"/>
      <c r="D33" s="20"/>
      <c r="E33" s="20"/>
      <c r="F33" s="20"/>
      <c r="G33" s="20"/>
      <c r="H33" s="20"/>
      <c r="I33" s="15"/>
      <c r="J33" s="20"/>
    </row>
    <row r="34" spans="1:10" ht="18.95" customHeight="1">
      <c r="A34" s="10" t="s">
        <v>81</v>
      </c>
      <c r="B34" s="34"/>
      <c r="C34" s="34"/>
      <c r="D34" s="27">
        <f>SUM(D28:D33)</f>
        <v>9639784506</v>
      </c>
      <c r="E34" s="15"/>
      <c r="F34" s="27">
        <f>SUM(F28:F33)</f>
        <v>8491700487</v>
      </c>
      <c r="G34" s="156"/>
      <c r="H34" s="27">
        <f>SUM(H28:H33)</f>
        <v>7262728382</v>
      </c>
      <c r="I34" s="15"/>
      <c r="J34" s="27">
        <f>SUM(J28:J33)</f>
        <v>6539841790</v>
      </c>
    </row>
    <row r="35" spans="1:10" ht="6" customHeight="1">
      <c r="A35" s="10"/>
      <c r="C35" s="34"/>
      <c r="D35" s="15"/>
      <c r="E35" s="15"/>
      <c r="F35" s="15"/>
      <c r="G35" s="156"/>
      <c r="H35" s="15"/>
      <c r="I35" s="15"/>
      <c r="J35" s="15"/>
    </row>
    <row r="36" spans="1:10" ht="18.95" customHeight="1">
      <c r="A36" s="2" t="s">
        <v>82</v>
      </c>
      <c r="B36" s="19">
        <v>37</v>
      </c>
      <c r="C36" s="34"/>
      <c r="D36" s="24">
        <f>50000000+2521584293</f>
        <v>2571584293</v>
      </c>
      <c r="E36" s="20"/>
      <c r="F36" s="24">
        <v>4919382923</v>
      </c>
      <c r="G36" s="20"/>
      <c r="H36" s="154">
        <f>50000000+1134566454</f>
        <v>1184566454</v>
      </c>
      <c r="I36" s="15"/>
      <c r="J36" s="154">
        <v>3686327220</v>
      </c>
    </row>
    <row r="37" spans="1:10" ht="6" customHeight="1">
      <c r="A37" s="10"/>
      <c r="C37" s="34"/>
      <c r="D37" s="15"/>
      <c r="E37" s="15"/>
      <c r="F37" s="15"/>
      <c r="G37" s="156"/>
      <c r="H37" s="15"/>
      <c r="I37" s="15"/>
      <c r="J37" s="15"/>
    </row>
    <row r="38" spans="1:10" ht="18.95" customHeight="1">
      <c r="A38" s="169" t="s">
        <v>180</v>
      </c>
      <c r="D38" s="15">
        <f>D25-D34-D36</f>
        <v>1943393730</v>
      </c>
      <c r="E38" s="15"/>
      <c r="F38" s="15">
        <f>F25-F34-F36</f>
        <v>271206010</v>
      </c>
      <c r="G38" s="15"/>
      <c r="H38" s="15">
        <f>H25-H34-H36</f>
        <v>615809977</v>
      </c>
      <c r="I38" s="15"/>
      <c r="J38" s="15">
        <f>J25-J34-J36</f>
        <v>-737513268</v>
      </c>
    </row>
    <row r="39" spans="1:10" ht="18.95" customHeight="1">
      <c r="A39" s="22" t="s">
        <v>144</v>
      </c>
      <c r="B39" s="19">
        <v>38</v>
      </c>
      <c r="D39" s="154">
        <f>-(439108541+2704000-14800)</f>
        <v>-441797741</v>
      </c>
      <c r="E39" s="20"/>
      <c r="F39" s="154">
        <v>-264304590</v>
      </c>
      <c r="G39" s="20"/>
      <c r="H39" s="27">
        <f>-(189073367+2704000-14800)</f>
        <v>-191762567</v>
      </c>
      <c r="I39" s="20"/>
      <c r="J39" s="27">
        <v>-66769073</v>
      </c>
    </row>
    <row r="40" spans="1:10" ht="6" customHeight="1">
      <c r="A40" s="157"/>
      <c r="D40" s="20"/>
      <c r="E40" s="20"/>
      <c r="F40" s="20"/>
      <c r="G40" s="20"/>
      <c r="H40" s="20"/>
      <c r="I40" s="15"/>
      <c r="J40" s="20"/>
    </row>
    <row r="41" spans="1:10" ht="18.95" customHeight="1" thickBot="1">
      <c r="A41" s="169" t="s">
        <v>191</v>
      </c>
      <c r="D41" s="28">
        <f>SUM(D38:D40)</f>
        <v>1501595989</v>
      </c>
      <c r="E41" s="15"/>
      <c r="F41" s="28">
        <f>SUM(F38:F40)</f>
        <v>6901420</v>
      </c>
      <c r="G41" s="15"/>
      <c r="H41" s="28">
        <f>SUM(H38:H40)</f>
        <v>424047410</v>
      </c>
      <c r="I41" s="15"/>
      <c r="J41" s="28">
        <f>SUM(J38:J40)</f>
        <v>-804282341</v>
      </c>
    </row>
    <row r="42" spans="1:10" ht="18.95" customHeight="1" thickTop="1">
      <c r="A42" s="169"/>
      <c r="D42" s="15"/>
      <c r="E42" s="15"/>
      <c r="F42" s="15"/>
      <c r="G42" s="15"/>
      <c r="H42" s="15"/>
      <c r="I42" s="15"/>
      <c r="J42" s="15"/>
    </row>
    <row r="43" spans="1:10" ht="18.95" customHeight="1">
      <c r="A43" s="169"/>
      <c r="D43" s="15"/>
      <c r="E43" s="15"/>
      <c r="F43" s="15"/>
      <c r="G43" s="15"/>
      <c r="H43" s="15"/>
      <c r="I43" s="15"/>
      <c r="J43" s="15"/>
    </row>
    <row r="44" spans="1:10" ht="18.95" customHeight="1">
      <c r="A44" s="169"/>
      <c r="D44" s="15"/>
      <c r="E44" s="15"/>
      <c r="F44" s="15"/>
      <c r="G44" s="15"/>
      <c r="H44" s="15"/>
      <c r="I44" s="15"/>
      <c r="J44" s="15"/>
    </row>
    <row r="45" spans="1:10" ht="18.95" customHeight="1">
      <c r="A45" s="171"/>
      <c r="D45" s="15"/>
      <c r="E45" s="15"/>
      <c r="F45" s="15"/>
      <c r="G45" s="15"/>
      <c r="H45" s="15"/>
      <c r="I45" s="15"/>
      <c r="J45" s="15"/>
    </row>
    <row r="46" spans="1:10" ht="18.95" customHeight="1">
      <c r="A46" s="169"/>
      <c r="D46" s="15"/>
      <c r="E46" s="15"/>
      <c r="F46" s="15"/>
      <c r="G46" s="15"/>
      <c r="H46" s="15"/>
      <c r="I46" s="15"/>
      <c r="J46" s="15"/>
    </row>
    <row r="47" spans="1:10" ht="1.5" customHeight="1">
      <c r="A47" s="169"/>
      <c r="D47" s="15"/>
      <c r="E47" s="15"/>
      <c r="F47" s="15"/>
      <c r="G47" s="15"/>
      <c r="H47" s="15"/>
      <c r="I47" s="15"/>
      <c r="J47" s="15"/>
    </row>
    <row r="48" spans="1:10" ht="20.100000000000001" customHeight="1">
      <c r="A48" s="31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48" s="32"/>
      <c r="C48" s="24"/>
      <c r="D48" s="27"/>
      <c r="E48" s="27"/>
      <c r="F48" s="27"/>
      <c r="G48" s="27"/>
      <c r="H48" s="27"/>
      <c r="I48" s="27"/>
      <c r="J48" s="27"/>
    </row>
    <row r="49" spans="1:10" ht="18" customHeight="1">
      <c r="J49" s="149">
        <v>9</v>
      </c>
    </row>
    <row r="50" spans="1:10" ht="20.100000000000001" customHeight="1">
      <c r="A50" s="178" t="str">
        <f>+A1</f>
        <v>ธนาคาร ซีไอเอ็มบี ไทย จำกัด (มหาชน)</v>
      </c>
      <c r="B50" s="172"/>
      <c r="C50" s="172"/>
      <c r="D50" s="172"/>
      <c r="E50" s="172"/>
      <c r="F50" s="172"/>
      <c r="G50" s="172"/>
      <c r="H50" s="172"/>
      <c r="I50" s="172"/>
      <c r="J50" s="172"/>
    </row>
    <row r="51" spans="1:10" ht="20.100000000000001" customHeight="1">
      <c r="A51" s="169" t="s">
        <v>239</v>
      </c>
      <c r="B51" s="147"/>
      <c r="C51" s="164"/>
      <c r="D51" s="4"/>
      <c r="E51" s="4"/>
      <c r="F51" s="4"/>
      <c r="G51" s="4"/>
      <c r="H51" s="4"/>
      <c r="I51" s="4"/>
      <c r="J51" s="4"/>
    </row>
    <row r="52" spans="1:10" ht="20.100000000000001" customHeight="1">
      <c r="A52" s="166" t="str">
        <f>+A3</f>
        <v>สำหรับปีสิ้นสุดวันที่ 31 ธันวาคม พ.ศ. 2562</v>
      </c>
      <c r="B52" s="12"/>
      <c r="C52" s="167"/>
      <c r="D52" s="148"/>
      <c r="E52" s="148"/>
      <c r="F52" s="148"/>
      <c r="G52" s="148"/>
      <c r="H52" s="148"/>
      <c r="I52" s="148"/>
      <c r="J52" s="148"/>
    </row>
    <row r="53" spans="1:10" ht="20.100000000000001" customHeight="1">
      <c r="A53" s="169"/>
      <c r="B53" s="147"/>
      <c r="C53" s="164"/>
      <c r="D53" s="4"/>
      <c r="E53" s="4"/>
      <c r="F53" s="4"/>
      <c r="G53" s="4"/>
      <c r="H53" s="4"/>
      <c r="I53" s="4"/>
      <c r="J53" s="151"/>
    </row>
    <row r="54" spans="1:10" ht="20.100000000000001" customHeight="1">
      <c r="B54" s="147"/>
      <c r="C54" s="10"/>
      <c r="D54" s="176" t="s">
        <v>0</v>
      </c>
      <c r="E54" s="176"/>
      <c r="F54" s="176"/>
      <c r="G54" s="152"/>
      <c r="H54" s="176" t="s">
        <v>46</v>
      </c>
      <c r="I54" s="176"/>
      <c r="J54" s="176"/>
    </row>
    <row r="55" spans="1:10" ht="18.95" customHeight="1">
      <c r="B55" s="22"/>
      <c r="C55" s="10"/>
      <c r="D55" s="9" t="s">
        <v>198</v>
      </c>
      <c r="E55" s="8"/>
      <c r="F55" s="9" t="s">
        <v>185</v>
      </c>
      <c r="G55" s="11"/>
      <c r="H55" s="9" t="s">
        <v>198</v>
      </c>
      <c r="I55" s="8"/>
      <c r="J55" s="9" t="s">
        <v>185</v>
      </c>
    </row>
    <row r="56" spans="1:10" ht="18.95" customHeight="1">
      <c r="B56" s="147"/>
      <c r="C56" s="10"/>
      <c r="D56" s="13" t="str">
        <f>D7</f>
        <v>บาท</v>
      </c>
      <c r="E56" s="11"/>
      <c r="F56" s="13" t="str">
        <f>F7</f>
        <v>บาท</v>
      </c>
      <c r="G56" s="11"/>
      <c r="H56" s="13" t="str">
        <f>H7</f>
        <v>บาท</v>
      </c>
      <c r="I56" s="11"/>
      <c r="J56" s="13" t="str">
        <f>J7</f>
        <v>บาท</v>
      </c>
    </row>
    <row r="57" spans="1:10" ht="20.100000000000001" customHeight="1">
      <c r="A57" s="169" t="s">
        <v>229</v>
      </c>
      <c r="D57" s="15"/>
      <c r="E57" s="15"/>
      <c r="F57" s="15"/>
      <c r="G57" s="15"/>
      <c r="H57" s="15"/>
      <c r="I57" s="15"/>
      <c r="J57" s="15"/>
    </row>
    <row r="58" spans="1:10" ht="20.100000000000001" customHeight="1">
      <c r="A58" s="169" t="s">
        <v>140</v>
      </c>
      <c r="D58" s="15"/>
      <c r="E58" s="15"/>
      <c r="F58" s="15"/>
      <c r="G58" s="15"/>
      <c r="H58" s="15"/>
      <c r="I58" s="15"/>
      <c r="J58" s="15"/>
    </row>
    <row r="59" spans="1:10" ht="20.100000000000001" customHeight="1">
      <c r="A59" s="169" t="s">
        <v>136</v>
      </c>
      <c r="D59" s="15"/>
      <c r="E59" s="15"/>
      <c r="F59" s="15"/>
      <c r="G59" s="15"/>
      <c r="H59" s="15"/>
      <c r="I59" s="15"/>
      <c r="J59" s="15"/>
    </row>
    <row r="60" spans="1:10" ht="20.100000000000001" customHeight="1">
      <c r="A60" s="155" t="s">
        <v>202</v>
      </c>
      <c r="D60" s="15">
        <v>472498608</v>
      </c>
      <c r="E60" s="15"/>
      <c r="F60" s="15">
        <v>-274248938</v>
      </c>
      <c r="G60" s="15"/>
      <c r="H60" s="15">
        <v>472498608</v>
      </c>
      <c r="I60" s="15"/>
      <c r="J60" s="15">
        <v>-274248938</v>
      </c>
    </row>
    <row r="61" spans="1:10" ht="20.100000000000001" customHeight="1">
      <c r="A61" s="155" t="s">
        <v>182</v>
      </c>
      <c r="D61" s="15"/>
      <c r="E61" s="15"/>
      <c r="F61" s="15"/>
      <c r="G61" s="15"/>
      <c r="H61" s="15"/>
      <c r="I61" s="15"/>
      <c r="J61" s="15"/>
    </row>
    <row r="62" spans="1:10" ht="20.100000000000001" customHeight="1">
      <c r="A62" s="155" t="s">
        <v>147</v>
      </c>
      <c r="D62" s="15">
        <v>-16238529</v>
      </c>
      <c r="E62" s="15"/>
      <c r="F62" s="15">
        <v>-4697307</v>
      </c>
      <c r="G62" s="15"/>
      <c r="H62" s="15">
        <v>-16238529</v>
      </c>
      <c r="I62" s="15"/>
      <c r="J62" s="15">
        <v>-4697307</v>
      </c>
    </row>
    <row r="63" spans="1:10" ht="20.100000000000001" customHeight="1">
      <c r="A63" s="155" t="s">
        <v>212</v>
      </c>
      <c r="D63" s="15"/>
      <c r="E63" s="15"/>
      <c r="F63" s="15"/>
      <c r="G63" s="15"/>
      <c r="H63" s="15"/>
      <c r="I63" s="15"/>
      <c r="J63" s="15"/>
    </row>
    <row r="64" spans="1:10" ht="20.100000000000001" customHeight="1">
      <c r="A64" s="155" t="s">
        <v>141</v>
      </c>
      <c r="D64" s="15">
        <v>-54736432</v>
      </c>
      <c r="E64" s="15"/>
      <c r="F64" s="15">
        <v>136503546</v>
      </c>
      <c r="G64" s="15"/>
      <c r="H64" s="15">
        <v>-54736432</v>
      </c>
      <c r="I64" s="15"/>
      <c r="J64" s="15">
        <v>136503546</v>
      </c>
    </row>
    <row r="65" spans="1:10" ht="20.100000000000001" customHeight="1">
      <c r="A65" s="22" t="s">
        <v>142</v>
      </c>
      <c r="D65" s="15"/>
      <c r="E65" s="15"/>
      <c r="F65" s="15"/>
      <c r="G65" s="15"/>
      <c r="H65" s="15"/>
      <c r="I65" s="15"/>
      <c r="J65" s="15"/>
    </row>
    <row r="66" spans="1:10" ht="20.100000000000001" customHeight="1">
      <c r="A66" s="22" t="s">
        <v>138</v>
      </c>
      <c r="D66" s="27">
        <v>-52189142</v>
      </c>
      <c r="E66" s="15"/>
      <c r="F66" s="27">
        <v>-4364720</v>
      </c>
      <c r="G66" s="15"/>
      <c r="H66" s="27">
        <v>-52189142</v>
      </c>
      <c r="I66" s="15"/>
      <c r="J66" s="27">
        <v>-4364720</v>
      </c>
    </row>
    <row r="67" spans="1:10" ht="5.25" customHeight="1">
      <c r="D67" s="15"/>
      <c r="E67" s="15"/>
      <c r="F67" s="15"/>
      <c r="G67" s="15"/>
      <c r="H67" s="15"/>
      <c r="I67" s="15"/>
      <c r="J67" s="15"/>
    </row>
    <row r="68" spans="1:10" ht="20.100000000000001" customHeight="1">
      <c r="A68" s="169" t="s">
        <v>143</v>
      </c>
      <c r="D68" s="15"/>
      <c r="E68" s="15"/>
      <c r="F68" s="15"/>
      <c r="G68" s="15"/>
      <c r="H68" s="15"/>
      <c r="I68" s="15"/>
      <c r="J68" s="15"/>
    </row>
    <row r="69" spans="1:10" ht="20.100000000000001" customHeight="1">
      <c r="A69" s="169" t="s">
        <v>136</v>
      </c>
      <c r="D69" s="27">
        <f>SUM(D60:D66)</f>
        <v>349334505</v>
      </c>
      <c r="E69" s="15"/>
      <c r="F69" s="27">
        <f>SUM(F60:F66)</f>
        <v>-146807419</v>
      </c>
      <c r="G69" s="15"/>
      <c r="H69" s="27">
        <f>SUM(H60:H66)</f>
        <v>349334505</v>
      </c>
      <c r="I69" s="15"/>
      <c r="J69" s="27">
        <f>SUM(J60:J66)</f>
        <v>-146807419</v>
      </c>
    </row>
    <row r="70" spans="1:10" ht="5.25" customHeight="1">
      <c r="A70" s="169"/>
      <c r="D70" s="15"/>
      <c r="E70" s="15"/>
      <c r="F70" s="15"/>
      <c r="G70" s="15"/>
      <c r="H70" s="15"/>
      <c r="I70" s="15"/>
      <c r="J70" s="15"/>
    </row>
    <row r="71" spans="1:10" ht="20.100000000000001" customHeight="1">
      <c r="A71" s="169" t="s">
        <v>135</v>
      </c>
      <c r="D71" s="15"/>
      <c r="E71" s="15"/>
      <c r="F71" s="15"/>
      <c r="G71" s="15"/>
      <c r="H71" s="15"/>
      <c r="I71" s="15"/>
      <c r="J71" s="15"/>
    </row>
    <row r="72" spans="1:10" ht="20.100000000000001" customHeight="1">
      <c r="A72" s="169" t="s">
        <v>136</v>
      </c>
      <c r="D72" s="15"/>
      <c r="E72" s="15"/>
      <c r="F72" s="15"/>
      <c r="G72" s="15"/>
      <c r="H72" s="15"/>
      <c r="I72" s="15"/>
      <c r="J72" s="15"/>
    </row>
    <row r="73" spans="1:10" ht="20.100000000000001" customHeight="1">
      <c r="A73" s="22" t="s">
        <v>145</v>
      </c>
      <c r="D73" s="15"/>
      <c r="E73" s="15"/>
      <c r="F73" s="15"/>
      <c r="G73" s="15"/>
      <c r="H73" s="15"/>
      <c r="I73" s="15"/>
      <c r="J73" s="15"/>
    </row>
    <row r="74" spans="1:10" ht="20.100000000000001" customHeight="1">
      <c r="A74" s="22" t="s">
        <v>146</v>
      </c>
      <c r="D74" s="15">
        <v>-257808214</v>
      </c>
      <c r="E74" s="15"/>
      <c r="F74" s="15">
        <v>72891871</v>
      </c>
      <c r="G74" s="15"/>
      <c r="H74" s="15">
        <v>-229255158</v>
      </c>
      <c r="I74" s="15"/>
      <c r="J74" s="15">
        <v>70013711</v>
      </c>
    </row>
    <row r="75" spans="1:10" ht="20.100000000000001" customHeight="1">
      <c r="A75" s="22" t="s">
        <v>137</v>
      </c>
      <c r="D75" s="15"/>
      <c r="E75" s="15"/>
      <c r="F75" s="15"/>
      <c r="G75" s="15"/>
      <c r="H75" s="15"/>
      <c r="I75" s="15"/>
      <c r="J75" s="15"/>
    </row>
    <row r="76" spans="1:10" ht="20.100000000000001" customHeight="1">
      <c r="A76" s="22" t="s">
        <v>138</v>
      </c>
      <c r="D76" s="27">
        <v>5710612</v>
      </c>
      <c r="E76" s="15"/>
      <c r="F76" s="27">
        <v>-14578374</v>
      </c>
      <c r="G76" s="15"/>
      <c r="H76" s="27">
        <v>0</v>
      </c>
      <c r="I76" s="15"/>
      <c r="J76" s="27">
        <v>-14002741</v>
      </c>
    </row>
    <row r="77" spans="1:10" ht="5.25" customHeight="1">
      <c r="D77" s="15"/>
      <c r="E77" s="15"/>
      <c r="F77" s="15"/>
      <c r="G77" s="15"/>
      <c r="H77" s="15"/>
      <c r="I77" s="15"/>
      <c r="J77" s="15"/>
    </row>
    <row r="78" spans="1:10" ht="20.100000000000001" customHeight="1">
      <c r="A78" s="169" t="s">
        <v>139</v>
      </c>
      <c r="D78" s="15"/>
      <c r="E78" s="15"/>
      <c r="F78" s="15"/>
      <c r="G78" s="15"/>
      <c r="H78" s="15"/>
      <c r="I78" s="15"/>
      <c r="J78" s="15"/>
    </row>
    <row r="79" spans="1:10" ht="20.100000000000001" customHeight="1">
      <c r="A79" s="169" t="s">
        <v>136</v>
      </c>
      <c r="D79" s="27">
        <f>SUM(D73:D76)</f>
        <v>-252097602</v>
      </c>
      <c r="E79" s="15"/>
      <c r="F79" s="27">
        <f>SUM(F73:F76)</f>
        <v>58313497</v>
      </c>
      <c r="G79" s="15"/>
      <c r="H79" s="27">
        <f>SUM(H73:H76)</f>
        <v>-229255158</v>
      </c>
      <c r="I79" s="15"/>
      <c r="J79" s="27">
        <f>SUM(J73:J76)</f>
        <v>56010970</v>
      </c>
    </row>
    <row r="80" spans="1:10" ht="6" customHeight="1">
      <c r="A80" s="169"/>
      <c r="D80" s="15"/>
      <c r="E80" s="15"/>
      <c r="F80" s="15"/>
      <c r="G80" s="15"/>
      <c r="H80" s="15"/>
      <c r="I80" s="15"/>
      <c r="J80" s="15"/>
    </row>
    <row r="81" spans="1:10" ht="19.5" customHeight="1">
      <c r="A81" s="169" t="s">
        <v>201</v>
      </c>
      <c r="D81" s="27">
        <f>D79+D69</f>
        <v>97236903</v>
      </c>
      <c r="E81" s="15"/>
      <c r="F81" s="27">
        <f>F79+F69</f>
        <v>-88493922</v>
      </c>
      <c r="G81" s="15"/>
      <c r="H81" s="27">
        <f>H79+H69</f>
        <v>120079347</v>
      </c>
      <c r="I81" s="15"/>
      <c r="J81" s="27">
        <f>J79+J69</f>
        <v>-90796449</v>
      </c>
    </row>
    <row r="82" spans="1:10" ht="6" customHeight="1">
      <c r="D82" s="15"/>
      <c r="E82" s="15"/>
      <c r="F82" s="15"/>
      <c r="G82" s="15"/>
      <c r="H82" s="15"/>
      <c r="I82" s="15"/>
      <c r="J82" s="15"/>
    </row>
    <row r="83" spans="1:10" ht="20.100000000000001" customHeight="1" thickBot="1">
      <c r="A83" s="10" t="s">
        <v>179</v>
      </c>
      <c r="D83" s="28">
        <f>D81+D41</f>
        <v>1598832892</v>
      </c>
      <c r="E83" s="15"/>
      <c r="F83" s="28">
        <f>F81+F41</f>
        <v>-81592502</v>
      </c>
      <c r="G83" s="15"/>
      <c r="H83" s="28">
        <f>H81+H41</f>
        <v>544126757</v>
      </c>
      <c r="I83" s="15"/>
      <c r="J83" s="28">
        <f>J81+J41</f>
        <v>-895078790</v>
      </c>
    </row>
    <row r="84" spans="1:10" ht="18.95" customHeight="1" thickTop="1">
      <c r="D84" s="15"/>
      <c r="E84" s="15"/>
      <c r="F84" s="15"/>
      <c r="G84" s="15"/>
      <c r="H84" s="15"/>
      <c r="I84" s="15"/>
      <c r="J84" s="15"/>
    </row>
    <row r="85" spans="1:10" ht="18.95" customHeight="1">
      <c r="D85" s="15"/>
      <c r="E85" s="15"/>
      <c r="F85" s="15"/>
      <c r="G85" s="15"/>
      <c r="H85" s="15"/>
      <c r="I85" s="15"/>
      <c r="J85" s="15"/>
    </row>
    <row r="86" spans="1:10" ht="18.95" customHeight="1">
      <c r="D86" s="15"/>
      <c r="E86" s="15"/>
      <c r="F86" s="15"/>
      <c r="G86" s="15"/>
      <c r="H86" s="15"/>
      <c r="I86" s="15"/>
      <c r="J86" s="15"/>
    </row>
    <row r="87" spans="1:10" ht="18.95" customHeight="1">
      <c r="D87" s="15"/>
      <c r="E87" s="15"/>
      <c r="F87" s="15"/>
      <c r="G87" s="15"/>
      <c r="H87" s="15"/>
      <c r="I87" s="15"/>
      <c r="J87" s="15"/>
    </row>
    <row r="88" spans="1:10" ht="18.95" customHeight="1">
      <c r="D88" s="15"/>
      <c r="E88" s="15"/>
      <c r="F88" s="15"/>
      <c r="G88" s="15"/>
      <c r="H88" s="15"/>
      <c r="I88" s="15"/>
      <c r="J88" s="15"/>
    </row>
    <row r="89" spans="1:10" ht="18.95" customHeight="1">
      <c r="D89" s="15"/>
      <c r="E89" s="15"/>
      <c r="F89" s="15"/>
      <c r="G89" s="15"/>
      <c r="H89" s="15"/>
      <c r="I89" s="15"/>
      <c r="J89" s="15"/>
    </row>
    <row r="90" spans="1:10" ht="18.95" customHeight="1">
      <c r="D90" s="15"/>
      <c r="E90" s="15"/>
      <c r="F90" s="15"/>
      <c r="G90" s="15"/>
      <c r="H90" s="15"/>
      <c r="I90" s="15"/>
      <c r="J90" s="15"/>
    </row>
    <row r="91" spans="1:10" ht="21.6" customHeight="1">
      <c r="D91" s="15"/>
      <c r="E91" s="15"/>
      <c r="F91" s="15"/>
      <c r="G91" s="15"/>
      <c r="H91" s="15"/>
      <c r="I91" s="15"/>
      <c r="J91" s="15"/>
    </row>
    <row r="92" spans="1:10" ht="11.25" customHeight="1">
      <c r="D92" s="15"/>
      <c r="E92" s="15"/>
      <c r="F92" s="15"/>
      <c r="G92" s="15"/>
      <c r="H92" s="15"/>
      <c r="I92" s="15"/>
      <c r="J92" s="15"/>
    </row>
    <row r="93" spans="1:10" ht="20.100000000000001" customHeight="1">
      <c r="A93" s="24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93" s="32"/>
      <c r="C93" s="24"/>
      <c r="D93" s="27"/>
      <c r="E93" s="27"/>
      <c r="F93" s="27"/>
      <c r="G93" s="27"/>
      <c r="H93" s="27"/>
      <c r="I93" s="27"/>
      <c r="J93" s="27"/>
    </row>
    <row r="94" spans="1:10" ht="18" customHeight="1">
      <c r="D94" s="15"/>
      <c r="E94" s="15"/>
      <c r="F94" s="15"/>
      <c r="G94" s="15"/>
      <c r="H94" s="15"/>
      <c r="I94" s="15"/>
      <c r="J94" s="15">
        <v>10</v>
      </c>
    </row>
    <row r="95" spans="1:10" ht="20.100000000000001" customHeight="1">
      <c r="A95" s="178" t="str">
        <f>A1</f>
        <v>ธนาคาร ซีไอเอ็มบี ไทย จำกัด (มหาชน)</v>
      </c>
      <c r="B95" s="172"/>
      <c r="C95" s="172"/>
      <c r="D95" s="172"/>
      <c r="E95" s="172"/>
      <c r="F95" s="172"/>
      <c r="G95" s="172"/>
      <c r="H95" s="172"/>
      <c r="I95" s="172"/>
      <c r="J95" s="172"/>
    </row>
    <row r="96" spans="1:10" ht="20.100000000000001" customHeight="1">
      <c r="A96" s="169" t="s">
        <v>239</v>
      </c>
      <c r="B96" s="147"/>
      <c r="C96" s="164"/>
      <c r="D96" s="4"/>
      <c r="E96" s="4"/>
      <c r="F96" s="4"/>
      <c r="G96" s="4"/>
      <c r="H96" s="4"/>
      <c r="I96" s="4"/>
      <c r="J96" s="4"/>
    </row>
    <row r="97" spans="1:10" ht="20.100000000000001" customHeight="1">
      <c r="A97" s="166" t="str">
        <f>A3</f>
        <v>สำหรับปีสิ้นสุดวันที่ 31 ธันวาคม พ.ศ. 2562</v>
      </c>
      <c r="B97" s="12"/>
      <c r="C97" s="167"/>
      <c r="D97" s="148"/>
      <c r="E97" s="148"/>
      <c r="F97" s="148"/>
      <c r="G97" s="148"/>
      <c r="H97" s="148"/>
      <c r="I97" s="148"/>
      <c r="J97" s="148"/>
    </row>
    <row r="98" spans="1:10" ht="20.100000000000001" customHeight="1">
      <c r="A98" s="169"/>
      <c r="B98" s="147"/>
      <c r="C98" s="164"/>
      <c r="D98" s="4"/>
      <c r="E98" s="4"/>
      <c r="F98" s="4"/>
      <c r="G98" s="4"/>
      <c r="H98" s="4"/>
      <c r="I98" s="4"/>
      <c r="J98" s="151"/>
    </row>
    <row r="99" spans="1:10" ht="20.100000000000001" customHeight="1">
      <c r="B99" s="147"/>
      <c r="C99" s="10"/>
      <c r="D99" s="176" t="s">
        <v>0</v>
      </c>
      <c r="E99" s="176"/>
      <c r="F99" s="176"/>
      <c r="G99" s="152"/>
      <c r="H99" s="176" t="s">
        <v>46</v>
      </c>
      <c r="I99" s="176"/>
      <c r="J99" s="176"/>
    </row>
    <row r="100" spans="1:10" ht="18.95" customHeight="1">
      <c r="B100" s="2"/>
      <c r="C100" s="10"/>
      <c r="D100" s="9" t="s">
        <v>198</v>
      </c>
      <c r="E100" s="8"/>
      <c r="F100" s="9" t="s">
        <v>185</v>
      </c>
      <c r="G100" s="11"/>
      <c r="H100" s="9" t="s">
        <v>198</v>
      </c>
      <c r="I100" s="8"/>
      <c r="J100" s="9" t="s">
        <v>185</v>
      </c>
    </row>
    <row r="101" spans="1:10" ht="18.95" customHeight="1">
      <c r="B101" s="12" t="s">
        <v>1</v>
      </c>
      <c r="C101" s="10"/>
      <c r="D101" s="13" t="str">
        <f>D7</f>
        <v>บาท</v>
      </c>
      <c r="E101" s="11"/>
      <c r="F101" s="13" t="str">
        <f>F7</f>
        <v>บาท</v>
      </c>
      <c r="G101" s="11"/>
      <c r="H101" s="13" t="str">
        <f>H7</f>
        <v>บาท</v>
      </c>
      <c r="I101" s="11"/>
      <c r="J101" s="13" t="str">
        <f>J7</f>
        <v>บาท</v>
      </c>
    </row>
    <row r="102" spans="1:10" ht="20.100000000000001" customHeight="1">
      <c r="A102" s="158" t="s">
        <v>192</v>
      </c>
      <c r="D102" s="15"/>
      <c r="E102" s="15"/>
      <c r="F102" s="15"/>
      <c r="G102" s="15"/>
      <c r="H102" s="15"/>
      <c r="I102" s="15"/>
      <c r="J102" s="15"/>
    </row>
    <row r="103" spans="1:10" ht="6" customHeight="1">
      <c r="A103" s="159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159" t="s">
        <v>114</v>
      </c>
      <c r="D104" s="15">
        <f>D41</f>
        <v>1501595989</v>
      </c>
      <c r="E104" s="15"/>
      <c r="F104" s="15">
        <f>F41</f>
        <v>6901420</v>
      </c>
      <c r="G104" s="15"/>
      <c r="H104" s="15">
        <f>H41</f>
        <v>424047410</v>
      </c>
      <c r="I104" s="15"/>
      <c r="J104" s="15">
        <f>J41</f>
        <v>-804282341</v>
      </c>
    </row>
    <row r="105" spans="1:10" ht="20.100000000000001" customHeight="1">
      <c r="A105" s="159" t="s">
        <v>84</v>
      </c>
      <c r="D105" s="154">
        <v>0</v>
      </c>
      <c r="E105" s="20"/>
      <c r="F105" s="154">
        <v>0</v>
      </c>
      <c r="G105" s="20"/>
      <c r="H105" s="154">
        <v>0</v>
      </c>
      <c r="I105" s="20"/>
      <c r="J105" s="154" t="s">
        <v>113</v>
      </c>
    </row>
    <row r="106" spans="1:10" ht="6" customHeight="1">
      <c r="A106" s="159"/>
      <c r="D106" s="20"/>
      <c r="E106" s="20"/>
      <c r="F106" s="20"/>
      <c r="G106" s="20"/>
      <c r="H106" s="20"/>
      <c r="I106" s="20"/>
      <c r="J106" s="20"/>
    </row>
    <row r="107" spans="1:10" ht="20.100000000000001" customHeight="1" thickBot="1">
      <c r="D107" s="28">
        <f>SUM(D104:D106)</f>
        <v>1501595989</v>
      </c>
      <c r="E107" s="15"/>
      <c r="F107" s="28">
        <f>SUM(F104:F106)</f>
        <v>6901420</v>
      </c>
      <c r="G107" s="15"/>
      <c r="H107" s="28">
        <f>SUM(H104:H106)</f>
        <v>424047410</v>
      </c>
      <c r="I107" s="15"/>
      <c r="J107" s="28">
        <f>SUM(J104:J106)</f>
        <v>-804282341</v>
      </c>
    </row>
    <row r="108" spans="1:10" ht="20.100000000000001" customHeight="1" thickTop="1">
      <c r="D108" s="15"/>
      <c r="E108" s="15"/>
      <c r="F108" s="15"/>
      <c r="G108" s="15"/>
      <c r="H108" s="15"/>
      <c r="I108" s="15"/>
      <c r="J108" s="15"/>
    </row>
    <row r="109" spans="1:10" ht="20.100000000000001" customHeight="1">
      <c r="A109" s="158" t="s">
        <v>203</v>
      </c>
      <c r="D109" s="15"/>
      <c r="E109" s="15"/>
      <c r="F109" s="15"/>
      <c r="G109" s="15"/>
      <c r="H109" s="15"/>
      <c r="I109" s="15"/>
      <c r="J109" s="15"/>
    </row>
    <row r="110" spans="1:10" ht="6" customHeight="1">
      <c r="A110" s="159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159" t="s">
        <v>114</v>
      </c>
      <c r="D111" s="15">
        <f>D83</f>
        <v>1598832892</v>
      </c>
      <c r="E111" s="15"/>
      <c r="F111" s="15">
        <f>F83</f>
        <v>-81592502</v>
      </c>
      <c r="G111" s="15"/>
      <c r="H111" s="15">
        <f>H83</f>
        <v>544126757</v>
      </c>
      <c r="I111" s="15"/>
      <c r="J111" s="15">
        <f>J83</f>
        <v>-895078790</v>
      </c>
    </row>
    <row r="112" spans="1:10" ht="20.100000000000001" customHeight="1">
      <c r="A112" s="159" t="s">
        <v>84</v>
      </c>
      <c r="D112" s="154">
        <v>0</v>
      </c>
      <c r="E112" s="20"/>
      <c r="F112" s="154">
        <v>0</v>
      </c>
      <c r="G112" s="20"/>
      <c r="H112" s="154">
        <v>0</v>
      </c>
      <c r="I112" s="20"/>
      <c r="J112" s="154" t="s">
        <v>113</v>
      </c>
    </row>
    <row r="113" spans="1:10" ht="6" customHeight="1">
      <c r="A113" s="159"/>
      <c r="D113" s="20"/>
      <c r="E113" s="20"/>
      <c r="F113" s="20"/>
      <c r="G113" s="20"/>
      <c r="H113" s="20"/>
      <c r="I113" s="20"/>
      <c r="J113" s="20"/>
    </row>
    <row r="114" spans="1:10" ht="20.100000000000001" customHeight="1" thickBot="1">
      <c r="D114" s="28">
        <f>SUM(D111:D112)</f>
        <v>1598832892</v>
      </c>
      <c r="E114" s="15"/>
      <c r="F114" s="28">
        <f>SUM(F111:F112)</f>
        <v>-81592502</v>
      </c>
      <c r="G114" s="15"/>
      <c r="H114" s="28">
        <f>SUM(H111:H112)</f>
        <v>544126757</v>
      </c>
      <c r="I114" s="15"/>
      <c r="J114" s="28">
        <f>SUM(J111:J112)</f>
        <v>-895078790</v>
      </c>
    </row>
    <row r="115" spans="1:10" ht="20.100000000000001" customHeight="1" thickTop="1">
      <c r="D115" s="15"/>
      <c r="E115" s="15"/>
      <c r="F115" s="15"/>
      <c r="G115" s="15"/>
      <c r="H115" s="15"/>
      <c r="I115" s="15"/>
      <c r="J115" s="15"/>
    </row>
    <row r="116" spans="1:10" ht="20.100000000000001" customHeight="1">
      <c r="A116" s="169" t="s">
        <v>193</v>
      </c>
      <c r="B116" s="2"/>
      <c r="C116" s="34"/>
      <c r="D116" s="15"/>
      <c r="E116" s="15"/>
      <c r="F116" s="15"/>
      <c r="G116" s="156"/>
      <c r="H116" s="15"/>
      <c r="I116" s="15"/>
      <c r="J116" s="15"/>
    </row>
    <row r="117" spans="1:10" ht="20.100000000000001" customHeight="1">
      <c r="A117" s="169" t="s">
        <v>174</v>
      </c>
      <c r="B117" s="19">
        <v>40</v>
      </c>
      <c r="C117" s="34"/>
      <c r="D117" s="15"/>
      <c r="E117" s="15"/>
      <c r="F117" s="15"/>
      <c r="G117" s="156"/>
      <c r="H117" s="15"/>
      <c r="I117" s="15"/>
      <c r="J117" s="15"/>
    </row>
    <row r="118" spans="1:10" ht="6" customHeight="1">
      <c r="A118" s="159"/>
      <c r="D118" s="20"/>
      <c r="E118" s="20"/>
      <c r="F118" s="20"/>
      <c r="G118" s="20"/>
      <c r="H118" s="20"/>
      <c r="I118" s="20"/>
      <c r="J118" s="20"/>
    </row>
    <row r="119" spans="1:10" ht="20.100000000000001" customHeight="1" thickBot="1">
      <c r="A119" s="155" t="s">
        <v>194</v>
      </c>
      <c r="B119" s="34"/>
      <c r="C119" s="34"/>
      <c r="D119" s="160">
        <f>(D104/D121)</f>
        <v>4.3121724828406455E-2</v>
      </c>
      <c r="E119" s="15"/>
      <c r="F119" s="160">
        <f>(F104/F121)</f>
        <v>2.2127996704643155E-4</v>
      </c>
      <c r="G119" s="15"/>
      <c r="H119" s="160">
        <f>(H104/H121)</f>
        <v>1.2177480402299112E-2</v>
      </c>
      <c r="I119" s="15"/>
      <c r="J119" s="160">
        <f>(J104/J121)</f>
        <v>-2.5787674118153484E-2</v>
      </c>
    </row>
    <row r="120" spans="1:10" s="22" customFormat="1" ht="6" customHeight="1" thickTop="1">
      <c r="B120" s="34"/>
      <c r="C120" s="34"/>
      <c r="D120" s="15"/>
      <c r="E120" s="15"/>
      <c r="F120" s="15"/>
      <c r="G120" s="156"/>
      <c r="H120" s="15"/>
      <c r="I120" s="15"/>
      <c r="J120" s="15"/>
    </row>
    <row r="121" spans="1:10" ht="20.100000000000001" customHeight="1" thickBot="1">
      <c r="A121" s="22" t="s">
        <v>30</v>
      </c>
      <c r="D121" s="161">
        <v>34822261748</v>
      </c>
      <c r="E121" s="20"/>
      <c r="F121" s="161">
        <v>31188634435</v>
      </c>
      <c r="G121" s="20"/>
      <c r="H121" s="161">
        <v>34822261748</v>
      </c>
      <c r="I121" s="15"/>
      <c r="J121" s="161">
        <v>31188634435</v>
      </c>
    </row>
    <row r="122" spans="1:10" ht="20.100000000000001" customHeight="1" thickTop="1">
      <c r="D122" s="20"/>
      <c r="E122" s="20"/>
      <c r="F122" s="20"/>
      <c r="G122" s="20"/>
      <c r="H122" s="20"/>
      <c r="I122" s="15"/>
      <c r="J122" s="20"/>
    </row>
    <row r="123" spans="1:10" ht="20.100000000000001" customHeight="1">
      <c r="D123" s="20"/>
      <c r="E123" s="20"/>
      <c r="F123" s="20"/>
      <c r="G123" s="20"/>
      <c r="H123" s="20"/>
      <c r="I123" s="15"/>
      <c r="J123" s="20"/>
    </row>
    <row r="124" spans="1:10" ht="20.100000000000001" customHeight="1">
      <c r="D124" s="20"/>
      <c r="E124" s="20"/>
      <c r="F124" s="20"/>
      <c r="G124" s="20"/>
      <c r="H124" s="20"/>
      <c r="I124" s="15"/>
      <c r="J124" s="20"/>
    </row>
    <row r="125" spans="1:10" ht="20.100000000000001" customHeight="1">
      <c r="D125" s="20"/>
      <c r="E125" s="20"/>
      <c r="F125" s="20"/>
      <c r="G125" s="20"/>
      <c r="H125" s="20"/>
      <c r="I125" s="15"/>
      <c r="J125" s="20"/>
    </row>
    <row r="126" spans="1:10" ht="20.100000000000001" customHeight="1">
      <c r="D126" s="20"/>
      <c r="E126" s="20"/>
      <c r="F126" s="20"/>
      <c r="G126" s="20"/>
      <c r="H126" s="20"/>
      <c r="I126" s="15"/>
      <c r="J126" s="20"/>
    </row>
    <row r="127" spans="1:10" ht="20.100000000000001" customHeight="1">
      <c r="D127" s="20"/>
      <c r="E127" s="20"/>
      <c r="F127" s="20"/>
      <c r="G127" s="20"/>
      <c r="H127" s="20"/>
      <c r="I127" s="15"/>
      <c r="J127" s="20"/>
    </row>
    <row r="128" spans="1:10" ht="20.100000000000001" customHeight="1">
      <c r="D128" s="20"/>
      <c r="E128" s="20"/>
      <c r="F128" s="20"/>
      <c r="G128" s="20"/>
      <c r="H128" s="20"/>
      <c r="I128" s="15"/>
      <c r="J128" s="20"/>
    </row>
    <row r="129" spans="1:10" ht="20.100000000000001" customHeight="1">
      <c r="D129" s="20"/>
      <c r="E129" s="20"/>
      <c r="F129" s="20"/>
      <c r="G129" s="20"/>
      <c r="H129" s="20"/>
      <c r="I129" s="15"/>
      <c r="J129" s="20"/>
    </row>
    <row r="130" spans="1:10" ht="20.100000000000001" customHeight="1">
      <c r="D130" s="20"/>
      <c r="E130" s="20"/>
      <c r="F130" s="20"/>
      <c r="G130" s="20"/>
      <c r="H130" s="20"/>
      <c r="I130" s="15"/>
      <c r="J130" s="20"/>
    </row>
    <row r="131" spans="1:10" ht="20.100000000000001" customHeight="1">
      <c r="D131" s="20"/>
      <c r="E131" s="20"/>
      <c r="F131" s="20"/>
      <c r="G131" s="20"/>
      <c r="H131" s="20"/>
      <c r="I131" s="15"/>
      <c r="J131" s="20"/>
    </row>
    <row r="132" spans="1:10" ht="20.100000000000001" customHeight="1">
      <c r="D132" s="20"/>
      <c r="E132" s="20"/>
      <c r="F132" s="20"/>
      <c r="G132" s="20"/>
      <c r="H132" s="20"/>
      <c r="I132" s="15"/>
      <c r="J132" s="20"/>
    </row>
    <row r="133" spans="1:10" ht="20.100000000000001" customHeight="1">
      <c r="D133" s="20"/>
      <c r="E133" s="20"/>
      <c r="F133" s="20"/>
      <c r="G133" s="20"/>
      <c r="H133" s="20"/>
      <c r="I133" s="15"/>
      <c r="J133" s="20"/>
    </row>
    <row r="134" spans="1:10" ht="20.100000000000001" customHeight="1">
      <c r="D134" s="20"/>
      <c r="E134" s="20"/>
      <c r="F134" s="20"/>
      <c r="G134" s="20"/>
      <c r="H134" s="20"/>
      <c r="I134" s="15"/>
      <c r="J134" s="20"/>
    </row>
    <row r="135" spans="1:10" ht="27" customHeight="1">
      <c r="D135" s="20"/>
      <c r="E135" s="20"/>
      <c r="F135" s="20"/>
      <c r="G135" s="20"/>
      <c r="H135" s="20"/>
      <c r="I135" s="15"/>
      <c r="J135" s="20"/>
    </row>
    <row r="136" spans="1:10" ht="27" customHeight="1">
      <c r="D136" s="20"/>
      <c r="E136" s="20"/>
      <c r="F136" s="20"/>
      <c r="G136" s="20"/>
      <c r="H136" s="20"/>
      <c r="I136" s="15"/>
      <c r="J136" s="20"/>
    </row>
    <row r="137" spans="1:10" ht="20.100000000000001" customHeight="1">
      <c r="A137" s="31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137" s="32"/>
      <c r="C137" s="24"/>
      <c r="D137" s="27"/>
      <c r="E137" s="27"/>
      <c r="F137" s="27"/>
      <c r="G137" s="27"/>
      <c r="H137" s="27"/>
      <c r="I137" s="27"/>
      <c r="J137" s="27"/>
    </row>
    <row r="138" spans="1:10" ht="18" customHeight="1">
      <c r="D138" s="15"/>
      <c r="E138" s="15"/>
      <c r="F138" s="15"/>
      <c r="G138" s="15"/>
      <c r="H138" s="15"/>
      <c r="I138" s="15"/>
      <c r="J138" s="15">
        <v>11</v>
      </c>
    </row>
    <row r="178" spans="2:10" s="22" customFormat="1" ht="20.100000000000001" customHeight="1">
      <c r="B178" s="19"/>
      <c r="D178" s="149"/>
      <c r="E178" s="149"/>
      <c r="F178" s="149"/>
      <c r="G178" s="149"/>
      <c r="H178" s="149"/>
      <c r="I178" s="149"/>
      <c r="J178" s="149"/>
    </row>
    <row r="179" spans="2:10" s="22" customFormat="1" ht="20.100000000000001" customHeight="1">
      <c r="B179" s="19"/>
      <c r="D179" s="149"/>
      <c r="E179" s="149"/>
      <c r="F179" s="149"/>
      <c r="G179" s="149"/>
      <c r="H179" s="149"/>
      <c r="I179" s="149"/>
      <c r="J179" s="149"/>
    </row>
    <row r="180" spans="2:10" s="22" customFormat="1" ht="20.100000000000001" customHeight="1">
      <c r="B180" s="19"/>
      <c r="D180" s="149"/>
      <c r="E180" s="149"/>
      <c r="F180" s="149"/>
      <c r="G180" s="149"/>
      <c r="H180" s="149"/>
      <c r="I180" s="149"/>
      <c r="J180" s="149"/>
    </row>
    <row r="181" spans="2:10" s="22" customFormat="1" ht="20.100000000000001" customHeight="1">
      <c r="B181" s="19"/>
      <c r="D181" s="149"/>
      <c r="E181" s="149"/>
      <c r="F181" s="149"/>
      <c r="G181" s="149"/>
      <c r="H181" s="149"/>
      <c r="I181" s="149"/>
      <c r="J181" s="149"/>
    </row>
  </sheetData>
  <mergeCells count="9">
    <mergeCell ref="A95:J95"/>
    <mergeCell ref="D99:F99"/>
    <mergeCell ref="H99:J99"/>
    <mergeCell ref="A1:J1"/>
    <mergeCell ref="D5:F5"/>
    <mergeCell ref="H5:J5"/>
    <mergeCell ref="A50:J50"/>
    <mergeCell ref="D54:F54"/>
    <mergeCell ref="H54:J54"/>
  </mergeCells>
  <pageMargins left="1" right="0.5" top="0.5" bottom="0.4" header="0.49" footer="0.4"/>
  <pageSetup paperSize="9" orientation="portrait" r:id="rId1"/>
  <headerFooter alignWithMargins="0"/>
  <rowBreaks count="2" manualBreakCount="2">
    <brk id="49" max="16383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9"/>
  <sheetViews>
    <sheetView view="pageBreakPreview" zoomScale="115" zoomScaleNormal="100" zoomScaleSheetLayoutView="115" workbookViewId="0">
      <selection activeCell="F10" sqref="F10"/>
    </sheetView>
  </sheetViews>
  <sheetFormatPr defaultColWidth="8" defaultRowHeight="15.95" customHeight="1"/>
  <cols>
    <col min="1" max="1" width="9.875" style="122" customWidth="1"/>
    <col min="2" max="2" width="15.25" style="122" customWidth="1"/>
    <col min="3" max="3" width="4.875" style="122" customWidth="1"/>
    <col min="4" max="4" width="0.625" style="122" customWidth="1"/>
    <col min="5" max="5" width="8.75" style="128" customWidth="1"/>
    <col min="6" max="6" width="0.625" style="128" customWidth="1"/>
    <col min="7" max="7" width="8.625" style="128" customWidth="1"/>
    <col min="8" max="8" width="0.625" style="128" customWidth="1"/>
    <col min="9" max="9" width="7.875" style="128" customWidth="1"/>
    <col min="10" max="10" width="0.625" style="128" customWidth="1"/>
    <col min="11" max="11" width="10.125" style="128" customWidth="1"/>
    <col min="12" max="12" width="0.625" style="128" customWidth="1"/>
    <col min="13" max="13" width="11.5" style="128" customWidth="1"/>
    <col min="14" max="14" width="0.625" style="128" customWidth="1"/>
    <col min="15" max="15" width="14.75" style="128" bestFit="1" customWidth="1"/>
    <col min="16" max="16" width="0.625" style="128" customWidth="1"/>
    <col min="17" max="17" width="9.125" style="128" customWidth="1"/>
    <col min="18" max="18" width="0.5" style="128" customWidth="1"/>
    <col min="19" max="19" width="10.125" style="128" customWidth="1"/>
    <col min="20" max="20" width="0.625" style="128" customWidth="1"/>
    <col min="21" max="21" width="10.75" style="128" customWidth="1"/>
    <col min="22" max="22" width="0.625" style="128" customWidth="1"/>
    <col min="23" max="23" width="9.875" style="128" customWidth="1"/>
    <col min="24" max="24" width="0.625" style="128" customWidth="1"/>
    <col min="25" max="25" width="8.125" style="128" customWidth="1"/>
    <col min="26" max="26" width="0.625" style="128" customWidth="1"/>
    <col min="27" max="27" width="8.5" style="128" customWidth="1"/>
    <col min="28" max="28" width="0.625" style="128" customWidth="1"/>
    <col min="29" max="29" width="8.5" style="128" customWidth="1"/>
    <col min="30" max="16384" width="8" style="122"/>
  </cols>
  <sheetData>
    <row r="1" spans="1:29" s="121" customFormat="1" ht="18.95" customHeight="1">
      <c r="A1" s="119" t="s">
        <v>47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</row>
    <row r="2" spans="1:29" ht="18.95" customHeight="1">
      <c r="A2" s="120" t="s">
        <v>123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29" ht="18.95" customHeight="1">
      <c r="A3" s="123" t="str">
        <f>'PL9-11'!A3</f>
        <v>สำหรับปีสิ้นสุดวันที่ 31 ธันวาคม พ.ศ. 2562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</row>
    <row r="4" spans="1:29" ht="18.95" customHeight="1">
      <c r="A4" s="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</row>
    <row r="5" spans="1:29" ht="18.95" customHeight="1">
      <c r="A5" s="126"/>
      <c r="B5" s="126"/>
      <c r="C5" s="126"/>
      <c r="D5" s="126"/>
      <c r="E5" s="179" t="s">
        <v>0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</row>
    <row r="6" spans="1:29" ht="18.95" customHeight="1">
      <c r="A6" s="126"/>
      <c r="B6" s="126"/>
      <c r="C6" s="126"/>
      <c r="D6" s="126"/>
      <c r="E6" s="180" t="s">
        <v>118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</row>
    <row r="7" spans="1:29" ht="18.95" customHeight="1">
      <c r="A7" s="126"/>
      <c r="B7" s="126"/>
      <c r="C7" s="126"/>
      <c r="D7" s="126"/>
      <c r="E7" s="127"/>
      <c r="F7" s="127"/>
      <c r="G7" s="127"/>
      <c r="H7" s="127"/>
      <c r="I7" s="180" t="s">
        <v>83</v>
      </c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27"/>
      <c r="W7" s="127"/>
      <c r="X7" s="127"/>
      <c r="Y7" s="127"/>
      <c r="Z7" s="127"/>
      <c r="AA7" s="127"/>
      <c r="AB7" s="127"/>
      <c r="AC7" s="127"/>
    </row>
    <row r="8" spans="1:29" ht="18.95" customHeight="1">
      <c r="A8" s="126"/>
      <c r="B8" s="126"/>
      <c r="C8" s="126"/>
      <c r="D8" s="126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 t="s">
        <v>230</v>
      </c>
      <c r="P8" s="102"/>
      <c r="Q8" s="102"/>
      <c r="R8" s="102"/>
      <c r="T8" s="102"/>
      <c r="U8" s="102"/>
      <c r="V8" s="102"/>
      <c r="W8" s="129"/>
      <c r="X8" s="102"/>
      <c r="Y8" s="102"/>
      <c r="Z8" s="102"/>
      <c r="AA8" s="102"/>
      <c r="AB8" s="102"/>
      <c r="AC8" s="102"/>
    </row>
    <row r="9" spans="1:29" ht="18.95" customHeight="1">
      <c r="A9" s="126"/>
      <c r="B9" s="126"/>
      <c r="C9" s="126"/>
      <c r="D9" s="126"/>
      <c r="E9" s="102"/>
      <c r="F9" s="102"/>
      <c r="G9" s="102"/>
      <c r="H9" s="102"/>
      <c r="I9" s="102"/>
      <c r="J9" s="102"/>
      <c r="K9" s="102"/>
      <c r="L9" s="102"/>
      <c r="M9" s="102" t="s">
        <v>175</v>
      </c>
      <c r="N9" s="102"/>
      <c r="O9" s="102" t="s">
        <v>244</v>
      </c>
      <c r="P9" s="102"/>
      <c r="Q9" s="102" t="s">
        <v>152</v>
      </c>
      <c r="R9" s="102"/>
      <c r="T9" s="102"/>
      <c r="U9" s="102"/>
      <c r="V9" s="102"/>
      <c r="W9" s="129" t="s">
        <v>130</v>
      </c>
      <c r="X9" s="102"/>
      <c r="Y9" s="102"/>
      <c r="Z9" s="102"/>
      <c r="AA9" s="102"/>
      <c r="AB9" s="102"/>
      <c r="AC9" s="102"/>
    </row>
    <row r="10" spans="1:29" ht="18.95" customHeight="1">
      <c r="A10" s="126"/>
      <c r="B10" s="126"/>
      <c r="C10" s="126"/>
      <c r="D10" s="126"/>
      <c r="E10" s="102"/>
      <c r="F10" s="102"/>
      <c r="G10" s="102"/>
      <c r="H10" s="102"/>
      <c r="I10" s="130" t="s">
        <v>10</v>
      </c>
      <c r="J10" s="130"/>
      <c r="K10" s="130" t="s">
        <v>230</v>
      </c>
      <c r="L10" s="130"/>
      <c r="M10" s="130" t="s">
        <v>176</v>
      </c>
      <c r="N10" s="130"/>
      <c r="O10" s="130" t="s">
        <v>148</v>
      </c>
      <c r="P10" s="130"/>
      <c r="Q10" s="130" t="s">
        <v>153</v>
      </c>
      <c r="R10" s="130"/>
      <c r="S10" s="131" t="s">
        <v>127</v>
      </c>
      <c r="T10" s="130"/>
      <c r="V10" s="102"/>
      <c r="W10" s="129" t="s">
        <v>133</v>
      </c>
      <c r="X10" s="102"/>
      <c r="Y10" s="102"/>
      <c r="Z10" s="102"/>
      <c r="AA10" s="102"/>
      <c r="AB10" s="102"/>
      <c r="AC10" s="102"/>
    </row>
    <row r="11" spans="1:29" ht="18.95" customHeight="1">
      <c r="A11" s="126"/>
      <c r="B11" s="126"/>
      <c r="C11" s="126"/>
      <c r="D11" s="126"/>
      <c r="E11" s="130" t="s">
        <v>11</v>
      </c>
      <c r="F11" s="130"/>
      <c r="G11" s="130" t="s">
        <v>124</v>
      </c>
      <c r="H11" s="130"/>
      <c r="I11" s="130" t="s">
        <v>12</v>
      </c>
      <c r="J11" s="130"/>
      <c r="K11" s="130" t="s">
        <v>231</v>
      </c>
      <c r="L11" s="130"/>
      <c r="M11" s="130" t="s">
        <v>177</v>
      </c>
      <c r="N11" s="130"/>
      <c r="O11" s="130" t="s">
        <v>149</v>
      </c>
      <c r="P11" s="130"/>
      <c r="Q11" s="130" t="s">
        <v>154</v>
      </c>
      <c r="R11" s="130"/>
      <c r="S11" s="132" t="s">
        <v>128</v>
      </c>
      <c r="T11" s="130"/>
      <c r="U11" s="102" t="s">
        <v>172</v>
      </c>
      <c r="V11" s="130"/>
      <c r="W11" s="132" t="s">
        <v>134</v>
      </c>
      <c r="X11" s="130"/>
      <c r="Y11" s="130" t="s">
        <v>88</v>
      </c>
      <c r="Z11" s="130"/>
      <c r="AA11" s="130"/>
      <c r="AB11" s="130"/>
      <c r="AC11" s="130" t="s">
        <v>115</v>
      </c>
    </row>
    <row r="12" spans="1:29" ht="18.95" customHeight="1">
      <c r="A12" s="126"/>
      <c r="B12" s="126"/>
      <c r="C12" s="126"/>
      <c r="D12" s="126"/>
      <c r="E12" s="130" t="s">
        <v>13</v>
      </c>
      <c r="F12" s="130"/>
      <c r="G12" s="130" t="s">
        <v>53</v>
      </c>
      <c r="H12" s="130"/>
      <c r="I12" s="130" t="s">
        <v>17</v>
      </c>
      <c r="J12" s="130"/>
      <c r="K12" s="130" t="s">
        <v>232</v>
      </c>
      <c r="L12" s="130"/>
      <c r="M12" s="130" t="s">
        <v>150</v>
      </c>
      <c r="N12" s="130"/>
      <c r="O12" s="130" t="s">
        <v>151</v>
      </c>
      <c r="P12" s="130"/>
      <c r="Q12" s="130" t="s">
        <v>155</v>
      </c>
      <c r="R12" s="130"/>
      <c r="S12" s="132" t="s">
        <v>129</v>
      </c>
      <c r="T12" s="130"/>
      <c r="U12" s="130" t="s">
        <v>173</v>
      </c>
      <c r="V12" s="130"/>
      <c r="W12" s="130" t="s">
        <v>132</v>
      </c>
      <c r="X12" s="130"/>
      <c r="Y12" s="130" t="s">
        <v>89</v>
      </c>
      <c r="Z12" s="130"/>
      <c r="AA12" s="130" t="s">
        <v>41</v>
      </c>
      <c r="AB12" s="130"/>
      <c r="AC12" s="130" t="s">
        <v>105</v>
      </c>
    </row>
    <row r="13" spans="1:29" ht="18.95" customHeight="1">
      <c r="A13" s="126"/>
      <c r="B13" s="126"/>
      <c r="C13" s="133" t="s">
        <v>1</v>
      </c>
      <c r="D13" s="126"/>
      <c r="E13" s="134" t="s">
        <v>107</v>
      </c>
      <c r="F13" s="130"/>
      <c r="G13" s="134" t="s">
        <v>107</v>
      </c>
      <c r="H13" s="130"/>
      <c r="I13" s="134" t="s">
        <v>107</v>
      </c>
      <c r="J13" s="130"/>
      <c r="K13" s="134" t="s">
        <v>107</v>
      </c>
      <c r="L13" s="130"/>
      <c r="M13" s="134" t="s">
        <v>107</v>
      </c>
      <c r="N13" s="130"/>
      <c r="O13" s="134" t="s">
        <v>107</v>
      </c>
      <c r="P13" s="130"/>
      <c r="Q13" s="134" t="s">
        <v>107</v>
      </c>
      <c r="R13" s="130"/>
      <c r="S13" s="134" t="s">
        <v>107</v>
      </c>
      <c r="T13" s="130"/>
      <c r="U13" s="134" t="s">
        <v>107</v>
      </c>
      <c r="V13" s="130"/>
      <c r="W13" s="134" t="s">
        <v>107</v>
      </c>
      <c r="X13" s="130"/>
      <c r="Y13" s="134" t="s">
        <v>107</v>
      </c>
      <c r="Z13" s="130"/>
      <c r="AA13" s="134" t="s">
        <v>107</v>
      </c>
      <c r="AB13" s="130"/>
      <c r="AC13" s="134" t="s">
        <v>107</v>
      </c>
    </row>
    <row r="14" spans="1:29" ht="18.95" customHeight="1">
      <c r="A14" s="126"/>
      <c r="B14" s="126"/>
      <c r="C14" s="135"/>
      <c r="D14" s="126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</row>
    <row r="15" spans="1:29" ht="18.95" customHeight="1">
      <c r="A15" s="136" t="s">
        <v>204</v>
      </c>
      <c r="B15" s="126"/>
      <c r="C15" s="135"/>
      <c r="D15" s="126"/>
      <c r="E15" s="113">
        <v>17411130874</v>
      </c>
      <c r="F15" s="113"/>
      <c r="G15" s="113">
        <v>10145965854</v>
      </c>
      <c r="H15" s="113"/>
      <c r="I15" s="113">
        <v>1972128971</v>
      </c>
      <c r="J15" s="113"/>
      <c r="K15" s="113">
        <v>-159568993</v>
      </c>
      <c r="L15" s="113"/>
      <c r="M15" s="113">
        <v>-298396</v>
      </c>
      <c r="N15" s="113"/>
      <c r="O15" s="113">
        <v>82057659</v>
      </c>
      <c r="P15" s="113"/>
      <c r="Q15" s="113">
        <v>-103355596</v>
      </c>
      <c r="R15" s="113"/>
      <c r="S15" s="113">
        <v>-390166208</v>
      </c>
      <c r="T15" s="113"/>
      <c r="U15" s="113">
        <v>1400797437</v>
      </c>
      <c r="V15" s="113"/>
      <c r="W15" s="113">
        <v>-42753751</v>
      </c>
      <c r="X15" s="113"/>
      <c r="Y15" s="113">
        <v>403600000</v>
      </c>
      <c r="Z15" s="113"/>
      <c r="AA15" s="113">
        <v>7603085487</v>
      </c>
      <c r="AB15" s="113"/>
      <c r="AC15" s="137">
        <v>36921825901</v>
      </c>
    </row>
    <row r="16" spans="1:29" ht="18.95" customHeight="1">
      <c r="A16" s="138" t="s">
        <v>179</v>
      </c>
      <c r="B16" s="126"/>
      <c r="C16" s="135"/>
      <c r="D16" s="126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f>'PL9-11'!D60</f>
        <v>472498608</v>
      </c>
      <c r="L16" s="113"/>
      <c r="M16" s="113">
        <f>'PL9-11'!D62</f>
        <v>-16238529</v>
      </c>
      <c r="N16" s="113"/>
      <c r="O16" s="113">
        <f>'PL9-11'!D64</f>
        <v>-54736432</v>
      </c>
      <c r="P16" s="113"/>
      <c r="Q16" s="113">
        <f>'PL9-11'!D74</f>
        <v>-257808214</v>
      </c>
      <c r="R16" s="113"/>
      <c r="S16" s="113">
        <f>'PL9-11'!D66+'PL9-11'!D76</f>
        <v>-46478530</v>
      </c>
      <c r="T16" s="113"/>
      <c r="U16" s="113">
        <f>SUM(I16:S16)</f>
        <v>97236903</v>
      </c>
      <c r="V16" s="113"/>
      <c r="W16" s="113">
        <v>0</v>
      </c>
      <c r="X16" s="113"/>
      <c r="Y16" s="113">
        <v>0</v>
      </c>
      <c r="Z16" s="113"/>
      <c r="AA16" s="113">
        <f>'PL9-11'!D104</f>
        <v>1501595989</v>
      </c>
      <c r="AB16" s="113"/>
      <c r="AC16" s="137">
        <f>E16+G16+U16+W16+Y16+AA16</f>
        <v>1598832892</v>
      </c>
    </row>
    <row r="17" spans="1:29" ht="18.95" customHeight="1">
      <c r="A17" s="138" t="s">
        <v>111</v>
      </c>
      <c r="B17" s="126"/>
      <c r="C17" s="139">
        <v>26</v>
      </c>
      <c r="D17" s="126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0</v>
      </c>
      <c r="L17" s="113"/>
      <c r="M17" s="113">
        <v>0</v>
      </c>
      <c r="N17" s="113"/>
      <c r="O17" s="113">
        <v>0</v>
      </c>
      <c r="P17" s="113"/>
      <c r="Q17" s="113">
        <v>0</v>
      </c>
      <c r="R17" s="113"/>
      <c r="S17" s="113">
        <v>0</v>
      </c>
      <c r="T17" s="113"/>
      <c r="U17" s="113">
        <f>SUM(I17:S17)</f>
        <v>0</v>
      </c>
      <c r="V17" s="113"/>
      <c r="W17" s="113">
        <v>0</v>
      </c>
      <c r="X17" s="113"/>
      <c r="Y17" s="113">
        <v>380000</v>
      </c>
      <c r="Z17" s="113"/>
      <c r="AA17" s="113">
        <f>-Y17</f>
        <v>-380000</v>
      </c>
      <c r="AB17" s="113"/>
      <c r="AC17" s="137">
        <f>E17+G17+U17+W17+Y17+AA17</f>
        <v>0</v>
      </c>
    </row>
    <row r="18" spans="1:29" ht="18.95" customHeight="1">
      <c r="A18" s="138" t="s">
        <v>91</v>
      </c>
      <c r="B18" s="126"/>
      <c r="C18" s="135"/>
      <c r="D18" s="126"/>
      <c r="E18" s="140">
        <v>0</v>
      </c>
      <c r="F18" s="113"/>
      <c r="G18" s="140">
        <v>0</v>
      </c>
      <c r="H18" s="113"/>
      <c r="I18" s="140">
        <v>-37490260</v>
      </c>
      <c r="J18" s="113"/>
      <c r="K18" s="140">
        <v>0</v>
      </c>
      <c r="L18" s="113"/>
      <c r="M18" s="140">
        <v>0</v>
      </c>
      <c r="N18" s="113"/>
      <c r="O18" s="140">
        <v>0</v>
      </c>
      <c r="P18" s="113"/>
      <c r="Q18" s="140">
        <v>0</v>
      </c>
      <c r="R18" s="113"/>
      <c r="S18" s="140">
        <v>7498052</v>
      </c>
      <c r="T18" s="113"/>
      <c r="U18" s="140">
        <f>SUM(I18:S18)</f>
        <v>-29992208</v>
      </c>
      <c r="V18" s="113"/>
      <c r="W18" s="140">
        <v>0</v>
      </c>
      <c r="X18" s="113"/>
      <c r="Y18" s="140">
        <v>0</v>
      </c>
      <c r="Z18" s="113"/>
      <c r="AA18" s="140">
        <f>-U18</f>
        <v>29992208</v>
      </c>
      <c r="AB18" s="113"/>
      <c r="AC18" s="141">
        <f>E18+G18+U18+W18+Y18+AA18</f>
        <v>0</v>
      </c>
    </row>
    <row r="19" spans="1:29" ht="3" customHeight="1">
      <c r="A19" s="138"/>
      <c r="B19" s="126"/>
      <c r="C19" s="135"/>
      <c r="D19" s="126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</row>
    <row r="20" spans="1:29" ht="18.95" customHeight="1" thickBot="1">
      <c r="A20" s="136" t="s">
        <v>205</v>
      </c>
      <c r="B20" s="126"/>
      <c r="C20" s="135"/>
      <c r="D20" s="126"/>
      <c r="E20" s="142">
        <f>SUM(E15:E18)</f>
        <v>17411130874</v>
      </c>
      <c r="F20" s="113"/>
      <c r="G20" s="142">
        <f>SUM(G15:G18)</f>
        <v>10145965854</v>
      </c>
      <c r="H20" s="113"/>
      <c r="I20" s="142">
        <f>SUM(I15:I18)</f>
        <v>1934638711</v>
      </c>
      <c r="J20" s="113"/>
      <c r="K20" s="142">
        <f>SUM(K15:K18)</f>
        <v>312929615</v>
      </c>
      <c r="L20" s="113"/>
      <c r="M20" s="142">
        <f>SUM(M15:M18)</f>
        <v>-16536925</v>
      </c>
      <c r="N20" s="113"/>
      <c r="O20" s="142">
        <f>SUM(O15:O18)</f>
        <v>27321227</v>
      </c>
      <c r="P20" s="113"/>
      <c r="Q20" s="142">
        <f>SUM(Q15:Q18)</f>
        <v>-361163810</v>
      </c>
      <c r="R20" s="113"/>
      <c r="S20" s="142">
        <f>SUM(S15:S18)</f>
        <v>-429146686</v>
      </c>
      <c r="T20" s="113"/>
      <c r="U20" s="142">
        <f>SUM(U15:U18)</f>
        <v>1468042132</v>
      </c>
      <c r="V20" s="113"/>
      <c r="W20" s="142">
        <f>SUM(W15:W18)</f>
        <v>-42753751</v>
      </c>
      <c r="X20" s="113"/>
      <c r="Y20" s="142">
        <f>SUM(Y15:Y18)</f>
        <v>403980000</v>
      </c>
      <c r="Z20" s="113"/>
      <c r="AA20" s="142">
        <f>SUM(AA15:AA18)</f>
        <v>9134293684</v>
      </c>
      <c r="AB20" s="113"/>
      <c r="AC20" s="142">
        <f>SUM(AC15:AC18)</f>
        <v>38520658793</v>
      </c>
    </row>
    <row r="21" spans="1:29" ht="18.95" customHeight="1" thickTop="1">
      <c r="A21" s="126"/>
      <c r="B21" s="126"/>
      <c r="C21" s="135"/>
      <c r="D21" s="126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</row>
    <row r="22" spans="1:29" ht="18.95" customHeight="1">
      <c r="A22" s="136" t="s">
        <v>187</v>
      </c>
      <c r="B22" s="126"/>
      <c r="C22" s="135"/>
      <c r="D22" s="126"/>
      <c r="E22" s="113">
        <v>15140113804</v>
      </c>
      <c r="F22" s="113"/>
      <c r="G22" s="113">
        <v>8465413222</v>
      </c>
      <c r="H22" s="113"/>
      <c r="I22" s="113">
        <v>2029075146</v>
      </c>
      <c r="J22" s="113"/>
      <c r="K22" s="113">
        <v>114679945</v>
      </c>
      <c r="L22" s="113"/>
      <c r="M22" s="113">
        <v>4398911</v>
      </c>
      <c r="N22" s="113"/>
      <c r="O22" s="113">
        <v>-54445887</v>
      </c>
      <c r="P22" s="113"/>
      <c r="Q22" s="113">
        <v>-176247467</v>
      </c>
      <c r="R22" s="113"/>
      <c r="S22" s="113">
        <v>-382612349</v>
      </c>
      <c r="T22" s="113"/>
      <c r="U22" s="113">
        <f>SUM(I22:S22)</f>
        <v>1534848299</v>
      </c>
      <c r="V22" s="113"/>
      <c r="W22" s="113">
        <v>-42753751</v>
      </c>
      <c r="X22" s="113"/>
      <c r="Y22" s="113">
        <v>398680000</v>
      </c>
      <c r="Z22" s="113"/>
      <c r="AA22" s="113">
        <v>7555547127</v>
      </c>
      <c r="AB22" s="113"/>
      <c r="AC22" s="137">
        <f>E22+G22+U22+W22+Y22+AA22</f>
        <v>33051848701</v>
      </c>
    </row>
    <row r="23" spans="1:29" ht="18.95" customHeight="1">
      <c r="A23" s="138" t="s">
        <v>156</v>
      </c>
      <c r="B23" s="143"/>
      <c r="C23" s="139">
        <v>24</v>
      </c>
      <c r="D23" s="143"/>
      <c r="E23" s="113">
        <v>2271017070</v>
      </c>
      <c r="F23" s="113"/>
      <c r="G23" s="113">
        <v>1680552632</v>
      </c>
      <c r="H23" s="113"/>
      <c r="I23" s="113">
        <v>0</v>
      </c>
      <c r="J23" s="113"/>
      <c r="K23" s="113">
        <v>0</v>
      </c>
      <c r="L23" s="113"/>
      <c r="M23" s="113">
        <v>0</v>
      </c>
      <c r="N23" s="113"/>
      <c r="O23" s="113">
        <v>0</v>
      </c>
      <c r="P23" s="113"/>
      <c r="Q23" s="113">
        <v>0</v>
      </c>
      <c r="R23" s="113"/>
      <c r="S23" s="113">
        <v>0</v>
      </c>
      <c r="T23" s="113"/>
      <c r="U23" s="113">
        <f>SUM(I23:S23)</f>
        <v>0</v>
      </c>
      <c r="V23" s="113"/>
      <c r="W23" s="113">
        <v>0</v>
      </c>
      <c r="X23" s="113"/>
      <c r="Y23" s="113">
        <v>0</v>
      </c>
      <c r="Z23" s="113"/>
      <c r="AA23" s="113">
        <v>0</v>
      </c>
      <c r="AB23" s="113"/>
      <c r="AC23" s="137">
        <f>E23+G23+U23+W23+Y23+AA23</f>
        <v>3951569702</v>
      </c>
    </row>
    <row r="24" spans="1:29" ht="18.95" customHeight="1">
      <c r="A24" s="138" t="s">
        <v>225</v>
      </c>
      <c r="B24" s="126"/>
      <c r="C24" s="135"/>
      <c r="D24" s="126"/>
      <c r="E24" s="113">
        <v>0</v>
      </c>
      <c r="F24" s="113"/>
      <c r="G24" s="113">
        <v>0</v>
      </c>
      <c r="H24" s="113"/>
      <c r="I24" s="113">
        <v>0</v>
      </c>
      <c r="J24" s="113"/>
      <c r="K24" s="113">
        <f>'PL9-11'!F60</f>
        <v>-274248938</v>
      </c>
      <c r="L24" s="113"/>
      <c r="M24" s="113">
        <f>'PL9-11'!F62</f>
        <v>-4697307</v>
      </c>
      <c r="N24" s="113"/>
      <c r="O24" s="113">
        <f>'PL9-11'!F64</f>
        <v>136503546</v>
      </c>
      <c r="P24" s="113"/>
      <c r="Q24" s="113">
        <f>'PL9-11'!F74</f>
        <v>72891871</v>
      </c>
      <c r="R24" s="113"/>
      <c r="S24" s="113">
        <f>'PL9-11'!F66+'PL9-11'!F76</f>
        <v>-18943094</v>
      </c>
      <c r="T24" s="113"/>
      <c r="U24" s="113">
        <f>SUM(I24:S24)</f>
        <v>-88493922</v>
      </c>
      <c r="V24" s="113"/>
      <c r="W24" s="113">
        <v>0</v>
      </c>
      <c r="X24" s="113"/>
      <c r="Y24" s="113">
        <v>0</v>
      </c>
      <c r="Z24" s="113"/>
      <c r="AA24" s="113">
        <f>'PL9-11'!F104</f>
        <v>6901420</v>
      </c>
      <c r="AB24" s="113"/>
      <c r="AC24" s="137">
        <f>E24+G24+U24+W24+Y24+AA24</f>
        <v>-81592502</v>
      </c>
    </row>
    <row r="25" spans="1:29" ht="18.95" customHeight="1">
      <c r="A25" s="138" t="s">
        <v>111</v>
      </c>
      <c r="B25" s="126"/>
      <c r="C25" s="139">
        <v>26</v>
      </c>
      <c r="D25" s="126"/>
      <c r="E25" s="113">
        <v>0</v>
      </c>
      <c r="F25" s="113"/>
      <c r="G25" s="113">
        <v>0</v>
      </c>
      <c r="H25" s="113"/>
      <c r="I25" s="113">
        <v>0</v>
      </c>
      <c r="J25" s="113"/>
      <c r="K25" s="113">
        <v>0</v>
      </c>
      <c r="L25" s="113"/>
      <c r="M25" s="113">
        <v>0</v>
      </c>
      <c r="N25" s="113"/>
      <c r="O25" s="113">
        <v>0</v>
      </c>
      <c r="P25" s="113"/>
      <c r="Q25" s="113">
        <v>0</v>
      </c>
      <c r="R25" s="113"/>
      <c r="S25" s="113">
        <v>0</v>
      </c>
      <c r="T25" s="113"/>
      <c r="U25" s="113">
        <f>SUM(I25:S25)</f>
        <v>0</v>
      </c>
      <c r="V25" s="113"/>
      <c r="W25" s="113">
        <v>0</v>
      </c>
      <c r="X25" s="113"/>
      <c r="Y25" s="113">
        <v>4920000</v>
      </c>
      <c r="Z25" s="113"/>
      <c r="AA25" s="113">
        <f>-Y25</f>
        <v>-4920000</v>
      </c>
      <c r="AB25" s="113"/>
      <c r="AC25" s="137">
        <f>E25+G25+U25+W25+Y25+AA25</f>
        <v>0</v>
      </c>
    </row>
    <row r="26" spans="1:29" ht="18.95" customHeight="1">
      <c r="A26" s="138" t="s">
        <v>91</v>
      </c>
      <c r="B26" s="126"/>
      <c r="C26" s="135"/>
      <c r="D26" s="126"/>
      <c r="E26" s="140">
        <v>0</v>
      </c>
      <c r="F26" s="113"/>
      <c r="G26" s="140">
        <v>0</v>
      </c>
      <c r="H26" s="113"/>
      <c r="I26" s="140">
        <v>-56946175</v>
      </c>
      <c r="J26" s="113"/>
      <c r="K26" s="140">
        <v>0</v>
      </c>
      <c r="L26" s="113"/>
      <c r="M26" s="140">
        <v>0</v>
      </c>
      <c r="N26" s="113"/>
      <c r="O26" s="140">
        <v>0</v>
      </c>
      <c r="P26" s="113"/>
      <c r="Q26" s="140">
        <v>0</v>
      </c>
      <c r="R26" s="113"/>
      <c r="S26" s="140">
        <v>11389235</v>
      </c>
      <c r="T26" s="113"/>
      <c r="U26" s="140">
        <f>SUM(I26:S26)</f>
        <v>-45556940</v>
      </c>
      <c r="V26" s="113"/>
      <c r="W26" s="140">
        <v>0</v>
      </c>
      <c r="X26" s="113"/>
      <c r="Y26" s="140">
        <v>0</v>
      </c>
      <c r="Z26" s="113"/>
      <c r="AA26" s="140">
        <f>-U26</f>
        <v>45556940</v>
      </c>
      <c r="AB26" s="113"/>
      <c r="AC26" s="141">
        <f>E26+G26+U26+W26+Y26+AA26</f>
        <v>0</v>
      </c>
    </row>
    <row r="27" spans="1:29" ht="6" customHeight="1">
      <c r="A27" s="138"/>
      <c r="B27" s="126"/>
      <c r="C27" s="135"/>
      <c r="D27" s="126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</row>
    <row r="28" spans="1:29" ht="18.95" customHeight="1" thickBot="1">
      <c r="A28" s="136" t="s">
        <v>188</v>
      </c>
      <c r="B28" s="126"/>
      <c r="C28" s="135"/>
      <c r="D28" s="126"/>
      <c r="E28" s="142">
        <f>SUM(E22:E26)</f>
        <v>17411130874</v>
      </c>
      <c r="F28" s="113"/>
      <c r="G28" s="142">
        <f>SUM(G22:G26)</f>
        <v>10145965854</v>
      </c>
      <c r="H28" s="113"/>
      <c r="I28" s="142">
        <f>SUM(I22:I26)</f>
        <v>1972128971</v>
      </c>
      <c r="J28" s="113"/>
      <c r="K28" s="142">
        <f>SUM(K22:K26)</f>
        <v>-159568993</v>
      </c>
      <c r="L28" s="113"/>
      <c r="M28" s="142">
        <f>SUM(M22:M26)</f>
        <v>-298396</v>
      </c>
      <c r="N28" s="113"/>
      <c r="O28" s="142">
        <f>SUM(O22:O26)</f>
        <v>82057659</v>
      </c>
      <c r="P28" s="113"/>
      <c r="Q28" s="142">
        <f>SUM(Q22:Q26)</f>
        <v>-103355596</v>
      </c>
      <c r="R28" s="113"/>
      <c r="S28" s="142">
        <f>SUM(S22:S26)</f>
        <v>-390166208</v>
      </c>
      <c r="T28" s="113"/>
      <c r="U28" s="142">
        <f>SUM(U22:U26)</f>
        <v>1400797437</v>
      </c>
      <c r="V28" s="113"/>
      <c r="W28" s="142">
        <f>SUM(W22:W26)</f>
        <v>-42753751</v>
      </c>
      <c r="X28" s="113"/>
      <c r="Y28" s="142">
        <f>SUM(Y22:Y26)</f>
        <v>403600000</v>
      </c>
      <c r="Z28" s="113"/>
      <c r="AA28" s="142">
        <f>SUM(AA22:AA26)</f>
        <v>7603085487</v>
      </c>
      <c r="AB28" s="113"/>
      <c r="AC28" s="142">
        <f>SUM(AC22:AC26)</f>
        <v>36921825901</v>
      </c>
    </row>
    <row r="29" spans="1:29" ht="18.95" customHeight="1" thickTop="1">
      <c r="A29" s="126"/>
      <c r="B29" s="126"/>
      <c r="C29" s="135"/>
      <c r="D29" s="126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</row>
    <row r="30" spans="1:29" ht="18.95" customHeight="1">
      <c r="A30" s="136"/>
      <c r="B30" s="144"/>
      <c r="C30" s="144"/>
      <c r="D30" s="144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</row>
    <row r="31" spans="1:29" ht="18.95" customHeight="1">
      <c r="A31" s="136"/>
      <c r="B31" s="144"/>
      <c r="C31" s="143"/>
      <c r="D31" s="144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</row>
    <row r="32" spans="1:29" ht="18.95" customHeight="1">
      <c r="A32" s="136"/>
      <c r="B32" s="144"/>
      <c r="C32" s="143"/>
      <c r="D32" s="144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</row>
    <row r="33" spans="1:29" ht="18.95" customHeight="1">
      <c r="A33" s="136"/>
      <c r="B33" s="144"/>
      <c r="C33" s="143"/>
      <c r="D33" s="144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</row>
    <row r="34" spans="1:29" ht="18.95" customHeight="1">
      <c r="A34" s="136"/>
      <c r="B34" s="144"/>
      <c r="C34" s="143"/>
      <c r="D34" s="144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</row>
    <row r="35" spans="1:29" ht="18.95" customHeight="1">
      <c r="A35" s="136"/>
      <c r="B35" s="144"/>
      <c r="C35" s="143"/>
      <c r="D35" s="144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</row>
    <row r="36" spans="1:29" ht="20.25" customHeight="1">
      <c r="A36" s="136"/>
      <c r="B36" s="144"/>
      <c r="C36" s="143"/>
      <c r="D36" s="144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</row>
    <row r="37" spans="1:29" ht="16.149999999999999" customHeight="1">
      <c r="A37" s="136"/>
      <c r="B37" s="144"/>
      <c r="C37" s="143"/>
      <c r="D37" s="144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</row>
    <row r="38" spans="1:29" ht="20.100000000000001" customHeight="1">
      <c r="A38" s="145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38" s="146"/>
      <c r="C38" s="146"/>
      <c r="D38" s="146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6"/>
      <c r="Z38" s="146"/>
      <c r="AA38" s="146"/>
      <c r="AB38" s="146"/>
      <c r="AC38" s="146"/>
    </row>
    <row r="39" spans="1:29" ht="20.100000000000001" customHeight="1">
      <c r="AC39" s="128">
        <v>12</v>
      </c>
    </row>
  </sheetData>
  <mergeCells count="3">
    <mergeCell ref="E5:AC5"/>
    <mergeCell ref="E6:AC6"/>
    <mergeCell ref="I7:U7"/>
  </mergeCells>
  <pageMargins left="0.51181102362204722" right="0.51181102362204722" top="0.51181102362204722" bottom="0.39370078740157483" header="0.47244094488188981" footer="0.39370078740157483"/>
  <pageSetup paperSize="9" scale="77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39"/>
  <sheetViews>
    <sheetView view="pageBreakPreview" topLeftCell="B11" zoomScale="130" zoomScaleNormal="100" zoomScaleSheetLayoutView="130" workbookViewId="0">
      <selection activeCell="F10" sqref="F10"/>
    </sheetView>
  </sheetViews>
  <sheetFormatPr defaultColWidth="8" defaultRowHeight="15.95" customHeight="1"/>
  <cols>
    <col min="1" max="1" width="5" style="94" customWidth="1"/>
    <col min="2" max="2" width="10.375" style="94" customWidth="1"/>
    <col min="3" max="3" width="14" style="94" customWidth="1"/>
    <col min="4" max="4" width="5.625" style="94" customWidth="1"/>
    <col min="5" max="5" width="0.875" style="94" customWidth="1"/>
    <col min="6" max="6" width="9.375" style="118" customWidth="1"/>
    <col min="7" max="7" width="0.875" style="118" customWidth="1"/>
    <col min="8" max="8" width="9.25" style="118" customWidth="1"/>
    <col min="9" max="9" width="0.875" style="118" customWidth="1"/>
    <col min="10" max="10" width="9.75" style="118" customWidth="1"/>
    <col min="11" max="11" width="0.875" style="118" customWidth="1"/>
    <col min="12" max="12" width="10.25" style="118" customWidth="1"/>
    <col min="13" max="13" width="0.875" style="118" customWidth="1"/>
    <col min="14" max="14" width="12.5" style="118" customWidth="1"/>
    <col min="15" max="15" width="0.875" style="118" customWidth="1"/>
    <col min="16" max="16" width="14.875" style="118" customWidth="1"/>
    <col min="17" max="17" width="0.875" style="118" customWidth="1"/>
    <col min="18" max="18" width="10" style="118" customWidth="1"/>
    <col min="19" max="19" width="0.875" style="118" customWidth="1"/>
    <col min="20" max="20" width="11.375" style="118" customWidth="1"/>
    <col min="21" max="21" width="0.875" style="118" customWidth="1"/>
    <col min="22" max="22" width="9.875" style="118" customWidth="1"/>
    <col min="23" max="23" width="0.875" style="94" customWidth="1"/>
    <col min="24" max="24" width="7.75" style="94" customWidth="1"/>
    <col min="25" max="25" width="0.625" style="94" customWidth="1"/>
    <col min="26" max="26" width="9.625" style="94" customWidth="1"/>
    <col min="27" max="27" width="0.625" style="94" customWidth="1"/>
    <col min="28" max="28" width="9.375" style="94" bestFit="1" customWidth="1"/>
    <col min="29" max="29" width="8" style="94"/>
    <col min="30" max="30" width="8.25" style="94" bestFit="1" customWidth="1"/>
    <col min="31" max="16384" width="8" style="94"/>
  </cols>
  <sheetData>
    <row r="1" spans="1:28" s="93" customFormat="1" ht="18.95" customHeight="1">
      <c r="A1" s="181" t="s">
        <v>47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8" ht="18.95" customHeight="1">
      <c r="A2" s="183" t="s">
        <v>238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8" ht="18.95" customHeight="1">
      <c r="A3" s="184" t="str">
        <f>'PL9-11'!A3</f>
        <v>สำหรับปีสิ้นสุดวันที่ 31 ธันวาคม พ.ศ. 2562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95"/>
      <c r="X3" s="95"/>
      <c r="Y3" s="95"/>
      <c r="Z3" s="95"/>
      <c r="AA3" s="95"/>
      <c r="AB3" s="95"/>
    </row>
    <row r="4" spans="1:28" ht="18.95" customHeight="1">
      <c r="A4" s="5"/>
      <c r="B4" s="170"/>
      <c r="C4" s="170"/>
      <c r="D4" s="170"/>
      <c r="E4" s="170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7"/>
    </row>
    <row r="5" spans="1:28" ht="18.95" customHeight="1">
      <c r="A5" s="98"/>
      <c r="B5" s="98"/>
      <c r="C5" s="99"/>
      <c r="D5" s="98"/>
      <c r="E5" s="98"/>
      <c r="F5" s="186" t="s">
        <v>46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28" ht="18.95" customHeight="1">
      <c r="A6" s="98"/>
      <c r="B6" s="98"/>
      <c r="C6" s="99"/>
      <c r="D6" s="98"/>
      <c r="E6" s="98"/>
      <c r="F6" s="100"/>
      <c r="G6" s="100"/>
      <c r="H6" s="100"/>
      <c r="I6" s="100"/>
      <c r="J6" s="187" t="s">
        <v>83</v>
      </c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00"/>
      <c r="X6" s="100"/>
      <c r="Y6" s="100"/>
      <c r="Z6" s="100"/>
      <c r="AA6" s="100"/>
      <c r="AB6" s="100"/>
    </row>
    <row r="7" spans="1:28" ht="18.95" customHeight="1">
      <c r="A7" s="98"/>
      <c r="B7" s="98"/>
      <c r="C7" s="99"/>
      <c r="D7" s="98"/>
      <c r="E7" s="98"/>
      <c r="F7" s="100"/>
      <c r="G7" s="100"/>
      <c r="H7" s="100"/>
      <c r="I7" s="100"/>
      <c r="J7" s="100"/>
      <c r="K7" s="100"/>
      <c r="L7" s="100"/>
      <c r="M7" s="100"/>
      <c r="N7" s="94"/>
      <c r="O7" s="94"/>
      <c r="P7" s="163" t="s">
        <v>230</v>
      </c>
      <c r="Q7" s="94"/>
      <c r="R7" s="94"/>
      <c r="S7" s="100"/>
      <c r="T7" s="100"/>
      <c r="U7" s="100"/>
      <c r="V7" s="100"/>
      <c r="W7" s="100"/>
      <c r="X7" s="100"/>
      <c r="Y7" s="100"/>
      <c r="Z7" s="100"/>
      <c r="AA7" s="100"/>
      <c r="AB7" s="100"/>
    </row>
    <row r="8" spans="1:28" ht="18.95" customHeight="1">
      <c r="A8" s="98"/>
      <c r="B8" s="98"/>
      <c r="C8" s="99"/>
      <c r="D8" s="98"/>
      <c r="E8" s="98"/>
      <c r="F8" s="100"/>
      <c r="G8" s="100"/>
      <c r="H8" s="100"/>
      <c r="I8" s="100"/>
      <c r="J8" s="100"/>
      <c r="K8" s="100"/>
      <c r="L8" s="100"/>
      <c r="M8" s="100"/>
      <c r="N8" s="101" t="s">
        <v>175</v>
      </c>
      <c r="O8" s="100"/>
      <c r="P8" s="162" t="s">
        <v>243</v>
      </c>
      <c r="Q8" s="100"/>
      <c r="R8" s="101" t="s">
        <v>152</v>
      </c>
      <c r="S8" s="100"/>
      <c r="T8" s="100"/>
      <c r="U8" s="100"/>
      <c r="V8" s="100"/>
      <c r="W8" s="100"/>
      <c r="X8" s="100"/>
      <c r="Y8" s="100"/>
      <c r="Z8" s="100"/>
      <c r="AA8" s="100"/>
      <c r="AB8" s="100"/>
    </row>
    <row r="9" spans="1:28" ht="18.95" customHeight="1">
      <c r="A9" s="98"/>
      <c r="B9" s="98"/>
      <c r="C9" s="98"/>
      <c r="D9" s="98"/>
      <c r="E9" s="98"/>
      <c r="F9" s="103"/>
      <c r="G9" s="103"/>
      <c r="H9" s="103"/>
      <c r="I9" s="103"/>
      <c r="J9" s="101" t="s">
        <v>10</v>
      </c>
      <c r="K9" s="101"/>
      <c r="L9" s="101" t="s">
        <v>230</v>
      </c>
      <c r="M9" s="101"/>
      <c r="N9" s="101" t="s">
        <v>176</v>
      </c>
      <c r="O9" s="101"/>
      <c r="P9" s="101" t="s">
        <v>148</v>
      </c>
      <c r="Q9" s="101"/>
      <c r="R9" s="101" t="s">
        <v>153</v>
      </c>
      <c r="S9" s="101"/>
      <c r="T9" s="101" t="s">
        <v>127</v>
      </c>
      <c r="U9" s="103"/>
      <c r="V9" s="101" t="s">
        <v>104</v>
      </c>
      <c r="W9" s="103"/>
      <c r="X9" s="103"/>
      <c r="Y9" s="103"/>
      <c r="Z9" s="103"/>
      <c r="AA9" s="103"/>
    </row>
    <row r="10" spans="1:28" ht="18.95" customHeight="1">
      <c r="A10" s="98"/>
      <c r="B10" s="98"/>
      <c r="C10" s="98"/>
      <c r="D10" s="98"/>
      <c r="E10" s="98"/>
      <c r="F10" s="101" t="s">
        <v>11</v>
      </c>
      <c r="G10" s="101"/>
      <c r="H10" s="101" t="s">
        <v>124</v>
      </c>
      <c r="I10" s="101"/>
      <c r="J10" s="101" t="s">
        <v>12</v>
      </c>
      <c r="K10" s="101"/>
      <c r="L10" s="101" t="s">
        <v>231</v>
      </c>
      <c r="M10" s="101"/>
      <c r="N10" s="101" t="s">
        <v>177</v>
      </c>
      <c r="O10" s="101"/>
      <c r="P10" s="101" t="s">
        <v>149</v>
      </c>
      <c r="Q10" s="101"/>
      <c r="R10" s="101" t="s">
        <v>154</v>
      </c>
      <c r="S10" s="101"/>
      <c r="T10" s="101" t="s">
        <v>128</v>
      </c>
      <c r="U10" s="101"/>
      <c r="V10" s="101" t="s">
        <v>106</v>
      </c>
      <c r="W10" s="101"/>
      <c r="X10" s="101" t="s">
        <v>88</v>
      </c>
      <c r="Y10" s="101"/>
      <c r="Z10" s="101"/>
      <c r="AA10" s="101"/>
      <c r="AB10" s="101" t="s">
        <v>115</v>
      </c>
    </row>
    <row r="11" spans="1:28" ht="18.95" customHeight="1">
      <c r="A11" s="98"/>
      <c r="B11" s="98"/>
      <c r="C11" s="98"/>
      <c r="D11" s="104"/>
      <c r="E11" s="98"/>
      <c r="F11" s="101" t="s">
        <v>13</v>
      </c>
      <c r="G11" s="101"/>
      <c r="H11" s="101" t="s">
        <v>53</v>
      </c>
      <c r="I11" s="101"/>
      <c r="J11" s="101" t="s">
        <v>17</v>
      </c>
      <c r="K11" s="101"/>
      <c r="L11" s="101" t="s">
        <v>232</v>
      </c>
      <c r="M11" s="101"/>
      <c r="N11" s="101" t="s">
        <v>150</v>
      </c>
      <c r="O11" s="101"/>
      <c r="P11" s="101" t="s">
        <v>151</v>
      </c>
      <c r="Q11" s="101"/>
      <c r="R11" s="101" t="s">
        <v>155</v>
      </c>
      <c r="S11" s="101"/>
      <c r="T11" s="101" t="s">
        <v>129</v>
      </c>
      <c r="U11" s="101"/>
      <c r="V11" s="101" t="s">
        <v>105</v>
      </c>
      <c r="W11" s="101"/>
      <c r="X11" s="101" t="s">
        <v>89</v>
      </c>
      <c r="Y11" s="101"/>
      <c r="Z11" s="101" t="s">
        <v>41</v>
      </c>
      <c r="AA11" s="101"/>
      <c r="AB11" s="101" t="s">
        <v>105</v>
      </c>
    </row>
    <row r="12" spans="1:28" ht="18.95" customHeight="1">
      <c r="A12" s="105"/>
      <c r="B12" s="105"/>
      <c r="C12" s="105"/>
      <c r="D12" s="106" t="s">
        <v>1</v>
      </c>
      <c r="E12" s="105"/>
      <c r="F12" s="107" t="s">
        <v>107</v>
      </c>
      <c r="G12" s="101"/>
      <c r="H12" s="107" t="s">
        <v>107</v>
      </c>
      <c r="I12" s="101"/>
      <c r="J12" s="107" t="s">
        <v>107</v>
      </c>
      <c r="K12" s="101"/>
      <c r="L12" s="107" t="s">
        <v>107</v>
      </c>
      <c r="M12" s="101"/>
      <c r="N12" s="107" t="s">
        <v>107</v>
      </c>
      <c r="O12" s="101"/>
      <c r="P12" s="107" t="s">
        <v>107</v>
      </c>
      <c r="Q12" s="101"/>
      <c r="R12" s="107" t="s">
        <v>107</v>
      </c>
      <c r="S12" s="101"/>
      <c r="T12" s="107" t="s">
        <v>107</v>
      </c>
      <c r="U12" s="101"/>
      <c r="V12" s="107" t="s">
        <v>107</v>
      </c>
      <c r="W12" s="101"/>
      <c r="X12" s="107" t="s">
        <v>107</v>
      </c>
      <c r="Y12" s="101"/>
      <c r="Z12" s="107" t="s">
        <v>107</v>
      </c>
      <c r="AA12" s="101"/>
      <c r="AB12" s="107" t="s">
        <v>107</v>
      </c>
    </row>
    <row r="13" spans="1:28" ht="15.75" customHeight="1">
      <c r="A13" s="105"/>
      <c r="B13" s="105"/>
      <c r="C13" s="105"/>
      <c r="D13" s="108"/>
      <c r="E13" s="105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15.75" customHeight="1">
      <c r="A14" s="109" t="s">
        <v>204</v>
      </c>
      <c r="B14" s="105"/>
      <c r="C14" s="105"/>
      <c r="D14" s="108"/>
      <c r="E14" s="105"/>
      <c r="F14" s="103">
        <v>17411130874</v>
      </c>
      <c r="G14" s="103"/>
      <c r="H14" s="103">
        <v>10145965854</v>
      </c>
      <c r="I14" s="103"/>
      <c r="J14" s="103">
        <v>1972128971</v>
      </c>
      <c r="K14" s="103"/>
      <c r="L14" s="103">
        <v>-159568993</v>
      </c>
      <c r="M14" s="103"/>
      <c r="N14" s="103">
        <v>-298396</v>
      </c>
      <c r="O14" s="103"/>
      <c r="P14" s="103">
        <v>82057659</v>
      </c>
      <c r="Q14" s="103"/>
      <c r="R14" s="103">
        <v>-76242983</v>
      </c>
      <c r="S14" s="103"/>
      <c r="T14" s="103">
        <v>-395588730</v>
      </c>
      <c r="U14" s="103"/>
      <c r="V14" s="103">
        <f>SUM(J14:T14)</f>
        <v>1422487528</v>
      </c>
      <c r="W14" s="103"/>
      <c r="X14" s="103">
        <v>403600000</v>
      </c>
      <c r="Y14" s="103"/>
      <c r="Z14" s="103">
        <v>4997193426</v>
      </c>
      <c r="AA14" s="103"/>
      <c r="AB14" s="103">
        <f>F14+H14+V14+X14+Z14</f>
        <v>34380377682</v>
      </c>
    </row>
    <row r="15" spans="1:28" ht="15.75" customHeight="1">
      <c r="A15" s="110" t="s">
        <v>179</v>
      </c>
      <c r="B15" s="105"/>
      <c r="C15" s="105"/>
      <c r="D15" s="108"/>
      <c r="E15" s="105"/>
      <c r="F15" s="103">
        <v>0</v>
      </c>
      <c r="G15" s="103"/>
      <c r="H15" s="103">
        <v>0</v>
      </c>
      <c r="I15" s="103"/>
      <c r="J15" s="103">
        <v>0</v>
      </c>
      <c r="K15" s="103"/>
      <c r="L15" s="103">
        <f>'PL9-11'!H60</f>
        <v>472498608</v>
      </c>
      <c r="M15" s="103"/>
      <c r="N15" s="103">
        <f>'PL9-11'!H62</f>
        <v>-16238529</v>
      </c>
      <c r="O15" s="103"/>
      <c r="P15" s="103">
        <f>'PL9-11'!H64</f>
        <v>-54736432</v>
      </c>
      <c r="Q15" s="103"/>
      <c r="R15" s="103">
        <f>'PL9-11'!H74</f>
        <v>-229255158</v>
      </c>
      <c r="S15" s="103"/>
      <c r="T15" s="103">
        <f>'PL9-11'!H66+'PL9-11'!H76</f>
        <v>-52189142</v>
      </c>
      <c r="U15" s="103"/>
      <c r="V15" s="103">
        <f>SUM(J15:T15)</f>
        <v>120079347</v>
      </c>
      <c r="W15" s="103"/>
      <c r="X15" s="103">
        <v>0</v>
      </c>
      <c r="Y15" s="103"/>
      <c r="Z15" s="103">
        <f>'PL9-11'!H104</f>
        <v>424047410</v>
      </c>
      <c r="AA15" s="103"/>
      <c r="AB15" s="103">
        <f>F15+H15+V15+X15+Z15</f>
        <v>544126757</v>
      </c>
    </row>
    <row r="16" spans="1:28" ht="15.75" customHeight="1">
      <c r="A16" s="110" t="s">
        <v>111</v>
      </c>
      <c r="B16" s="105"/>
      <c r="C16" s="105"/>
      <c r="D16" s="108">
        <v>26</v>
      </c>
      <c r="E16" s="105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0</v>
      </c>
      <c r="O16" s="103"/>
      <c r="P16" s="103">
        <v>0</v>
      </c>
      <c r="Q16" s="103"/>
      <c r="R16" s="103">
        <v>0</v>
      </c>
      <c r="S16" s="103"/>
      <c r="T16" s="103">
        <v>0</v>
      </c>
      <c r="U16" s="103"/>
      <c r="V16" s="103">
        <f>SUM(J16:T16)</f>
        <v>0</v>
      </c>
      <c r="W16" s="103"/>
      <c r="X16" s="103">
        <v>380000</v>
      </c>
      <c r="Y16" s="103"/>
      <c r="Z16" s="103">
        <f>-X16</f>
        <v>-380000</v>
      </c>
      <c r="AA16" s="103"/>
      <c r="AB16" s="103">
        <f>F16+H16+V16+X16+Z16</f>
        <v>0</v>
      </c>
    </row>
    <row r="17" spans="1:28" ht="15.75" customHeight="1">
      <c r="A17" s="110" t="s">
        <v>91</v>
      </c>
      <c r="B17" s="105"/>
      <c r="C17" s="105"/>
      <c r="D17" s="108"/>
      <c r="E17" s="105"/>
      <c r="F17" s="111">
        <v>0</v>
      </c>
      <c r="G17" s="103"/>
      <c r="H17" s="111">
        <v>0</v>
      </c>
      <c r="I17" s="103"/>
      <c r="J17" s="111">
        <v>-37490260</v>
      </c>
      <c r="K17" s="103"/>
      <c r="L17" s="111">
        <v>0</v>
      </c>
      <c r="M17" s="103"/>
      <c r="N17" s="111">
        <v>0</v>
      </c>
      <c r="O17" s="103"/>
      <c r="P17" s="111">
        <v>0</v>
      </c>
      <c r="Q17" s="103"/>
      <c r="R17" s="111">
        <v>0</v>
      </c>
      <c r="S17" s="103"/>
      <c r="T17" s="111">
        <v>7498052</v>
      </c>
      <c r="U17" s="103"/>
      <c r="V17" s="111">
        <f>SUM(J17:T17)</f>
        <v>-29992208</v>
      </c>
      <c r="W17" s="103"/>
      <c r="X17" s="111">
        <v>0</v>
      </c>
      <c r="Y17" s="103"/>
      <c r="Z17" s="111">
        <f>-V17</f>
        <v>29992208</v>
      </c>
      <c r="AA17" s="103"/>
      <c r="AB17" s="111">
        <f>F17+H17+V17+X17+Z17</f>
        <v>0</v>
      </c>
    </row>
    <row r="18" spans="1:28" ht="3" customHeight="1">
      <c r="A18" s="110"/>
      <c r="B18" s="105"/>
      <c r="C18" s="105"/>
      <c r="D18" s="108"/>
      <c r="E18" s="105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</row>
    <row r="19" spans="1:28" ht="15.75" customHeight="1" thickBot="1">
      <c r="A19" s="109" t="s">
        <v>205</v>
      </c>
      <c r="B19" s="105"/>
      <c r="C19" s="105"/>
      <c r="D19" s="108"/>
      <c r="E19" s="105"/>
      <c r="F19" s="112">
        <f>SUM(F14:F18)</f>
        <v>17411130874</v>
      </c>
      <c r="G19" s="103"/>
      <c r="H19" s="112">
        <f>SUM(H14:H18)</f>
        <v>10145965854</v>
      </c>
      <c r="I19" s="103"/>
      <c r="J19" s="112">
        <f>SUM(J14:J18)</f>
        <v>1934638711</v>
      </c>
      <c r="K19" s="103"/>
      <c r="L19" s="112">
        <f>SUM(L14:L18)</f>
        <v>312929615</v>
      </c>
      <c r="M19" s="103"/>
      <c r="N19" s="112">
        <f>SUM(N14:N18)</f>
        <v>-16536925</v>
      </c>
      <c r="O19" s="103"/>
      <c r="P19" s="112">
        <f>SUM(P14:P18)</f>
        <v>27321227</v>
      </c>
      <c r="Q19" s="103"/>
      <c r="R19" s="112">
        <f>SUM(R14:R18)</f>
        <v>-305498141</v>
      </c>
      <c r="S19" s="103"/>
      <c r="T19" s="112">
        <f>SUM(T14:T18)</f>
        <v>-440279820</v>
      </c>
      <c r="U19" s="103"/>
      <c r="V19" s="112">
        <f>SUM(V14:V18)</f>
        <v>1512574667</v>
      </c>
      <c r="W19" s="103"/>
      <c r="X19" s="112">
        <f>SUM(X14:X18)</f>
        <v>403980000</v>
      </c>
      <c r="Y19" s="103"/>
      <c r="Z19" s="112">
        <f>SUM(Z14:Z18)</f>
        <v>5450853044</v>
      </c>
      <c r="AA19" s="103"/>
      <c r="AB19" s="112">
        <f>SUM(AB14:AB18)</f>
        <v>34924504439</v>
      </c>
    </row>
    <row r="20" spans="1:28" ht="15.75" customHeight="1" thickTop="1">
      <c r="A20" s="105"/>
      <c r="B20" s="105"/>
      <c r="C20" s="105"/>
      <c r="D20" s="108"/>
      <c r="E20" s="105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</row>
    <row r="21" spans="1:28" ht="15.75" customHeight="1">
      <c r="A21" s="109" t="s">
        <v>187</v>
      </c>
      <c r="B21" s="105"/>
      <c r="C21" s="105"/>
      <c r="D21" s="108"/>
      <c r="E21" s="105"/>
      <c r="F21" s="103">
        <v>15140113804</v>
      </c>
      <c r="G21" s="103"/>
      <c r="H21" s="103">
        <v>8465413222</v>
      </c>
      <c r="I21" s="103"/>
      <c r="J21" s="103">
        <v>2029075146</v>
      </c>
      <c r="K21" s="103"/>
      <c r="L21" s="103">
        <v>114679945</v>
      </c>
      <c r="M21" s="103"/>
      <c r="N21" s="103">
        <v>4398911</v>
      </c>
      <c r="O21" s="103"/>
      <c r="P21" s="103">
        <v>-54445887</v>
      </c>
      <c r="Q21" s="103"/>
      <c r="R21" s="103">
        <v>-146256694</v>
      </c>
      <c r="S21" s="103"/>
      <c r="T21" s="103">
        <v>-388610504</v>
      </c>
      <c r="U21" s="103"/>
      <c r="V21" s="103">
        <f>SUM(J21:T21)</f>
        <v>1558840917</v>
      </c>
      <c r="W21" s="103"/>
      <c r="X21" s="103">
        <v>398680000</v>
      </c>
      <c r="Y21" s="103"/>
      <c r="Z21" s="103">
        <v>5760838827</v>
      </c>
      <c r="AA21" s="103"/>
      <c r="AB21" s="103">
        <f>F21+H21+V21+X21+Z21</f>
        <v>31323886770</v>
      </c>
    </row>
    <row r="22" spans="1:28" ht="15.75" customHeight="1">
      <c r="A22" s="110" t="s">
        <v>156</v>
      </c>
      <c r="B22" s="105"/>
      <c r="C22" s="105"/>
      <c r="D22" s="108">
        <v>24</v>
      </c>
      <c r="E22" s="105"/>
      <c r="F22" s="103">
        <v>2271017070</v>
      </c>
      <c r="G22" s="103"/>
      <c r="H22" s="103">
        <v>1680552632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v>0</v>
      </c>
      <c r="Q22" s="103"/>
      <c r="R22" s="103">
        <v>0</v>
      </c>
      <c r="S22" s="103"/>
      <c r="T22" s="103">
        <v>0</v>
      </c>
      <c r="U22" s="103"/>
      <c r="V22" s="103">
        <v>0</v>
      </c>
      <c r="W22" s="103"/>
      <c r="X22" s="103">
        <v>0</v>
      </c>
      <c r="Y22" s="103"/>
      <c r="Z22" s="103">
        <v>0</v>
      </c>
      <c r="AA22" s="103"/>
      <c r="AB22" s="103">
        <f>F22+H22+V22+X22+Z22</f>
        <v>3951569702</v>
      </c>
    </row>
    <row r="23" spans="1:28" ht="15.75" customHeight="1">
      <c r="A23" s="110" t="s">
        <v>225</v>
      </c>
      <c r="B23" s="105"/>
      <c r="C23" s="105"/>
      <c r="D23" s="108"/>
      <c r="E23" s="105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f>'PL9-11'!J60</f>
        <v>-274248938</v>
      </c>
      <c r="M23" s="103"/>
      <c r="N23" s="103">
        <f>'PL9-11'!J62</f>
        <v>-4697307</v>
      </c>
      <c r="O23" s="103"/>
      <c r="P23" s="103">
        <f>'PL9-11'!J64</f>
        <v>136503546</v>
      </c>
      <c r="Q23" s="103"/>
      <c r="R23" s="103">
        <f>'PL9-11'!J74</f>
        <v>70013711</v>
      </c>
      <c r="S23" s="103"/>
      <c r="T23" s="103">
        <f>'PL9-11'!J66+'PL9-11'!J76</f>
        <v>-18367461</v>
      </c>
      <c r="U23" s="103"/>
      <c r="V23" s="103">
        <f>SUM(J23:T23)</f>
        <v>-90796449</v>
      </c>
      <c r="W23" s="103"/>
      <c r="X23" s="103">
        <v>0</v>
      </c>
      <c r="Y23" s="103"/>
      <c r="Z23" s="103">
        <f>'PL9-11'!J104</f>
        <v>-804282341</v>
      </c>
      <c r="AA23" s="103"/>
      <c r="AB23" s="103">
        <f>F23+H23+V23+X23+Z23</f>
        <v>-895078790</v>
      </c>
    </row>
    <row r="24" spans="1:28" ht="15.75" customHeight="1">
      <c r="A24" s="110" t="s">
        <v>111</v>
      </c>
      <c r="B24" s="105"/>
      <c r="C24" s="105"/>
      <c r="D24" s="108">
        <v>26</v>
      </c>
      <c r="E24" s="105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v>0</v>
      </c>
      <c r="M24" s="103"/>
      <c r="N24" s="103">
        <v>0</v>
      </c>
      <c r="O24" s="103"/>
      <c r="P24" s="103">
        <v>0</v>
      </c>
      <c r="Q24" s="103"/>
      <c r="R24" s="103">
        <v>0</v>
      </c>
      <c r="S24" s="103"/>
      <c r="T24" s="103">
        <v>0</v>
      </c>
      <c r="U24" s="103"/>
      <c r="V24" s="103">
        <f>SUM(J24:T24)</f>
        <v>0</v>
      </c>
      <c r="W24" s="103"/>
      <c r="X24" s="113">
        <v>4920000</v>
      </c>
      <c r="Y24" s="103"/>
      <c r="Z24" s="103">
        <f>-X24</f>
        <v>-4920000</v>
      </c>
      <c r="AA24" s="103"/>
      <c r="AB24" s="103">
        <f>F24+H24+V24+X24+Z24</f>
        <v>0</v>
      </c>
    </row>
    <row r="25" spans="1:28" ht="15.75" customHeight="1">
      <c r="A25" s="110" t="s">
        <v>91</v>
      </c>
      <c r="B25" s="105"/>
      <c r="C25" s="105"/>
      <c r="D25" s="108"/>
      <c r="E25" s="105"/>
      <c r="F25" s="111">
        <v>0</v>
      </c>
      <c r="G25" s="103"/>
      <c r="H25" s="111">
        <v>0</v>
      </c>
      <c r="I25" s="103"/>
      <c r="J25" s="111">
        <v>-56946175</v>
      </c>
      <c r="K25" s="103"/>
      <c r="L25" s="111">
        <v>0</v>
      </c>
      <c r="M25" s="103"/>
      <c r="N25" s="111">
        <v>0</v>
      </c>
      <c r="O25" s="103"/>
      <c r="P25" s="111">
        <v>0</v>
      </c>
      <c r="Q25" s="103"/>
      <c r="R25" s="111">
        <v>0</v>
      </c>
      <c r="S25" s="103"/>
      <c r="T25" s="111">
        <v>11389235</v>
      </c>
      <c r="U25" s="103"/>
      <c r="V25" s="111">
        <f>SUM(J25:T25)</f>
        <v>-45556940</v>
      </c>
      <c r="W25" s="103"/>
      <c r="X25" s="111">
        <v>0</v>
      </c>
      <c r="Y25" s="103"/>
      <c r="Z25" s="111">
        <f>-V25</f>
        <v>45556940</v>
      </c>
      <c r="AA25" s="103"/>
      <c r="AB25" s="111">
        <f>F25+H25+V25+X25+Z25</f>
        <v>0</v>
      </c>
    </row>
    <row r="26" spans="1:28" ht="5.25" customHeight="1">
      <c r="A26" s="110"/>
      <c r="B26" s="105"/>
      <c r="C26" s="105"/>
      <c r="D26" s="108"/>
      <c r="E26" s="105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</row>
    <row r="27" spans="1:28" ht="15.75" customHeight="1" thickBot="1">
      <c r="A27" s="109" t="s">
        <v>188</v>
      </c>
      <c r="B27" s="105"/>
      <c r="C27" s="105"/>
      <c r="D27" s="108"/>
      <c r="E27" s="105"/>
      <c r="F27" s="112">
        <f>SUM(F21:F25)</f>
        <v>17411130874</v>
      </c>
      <c r="G27" s="103"/>
      <c r="H27" s="112">
        <f>SUM(H21:H25)</f>
        <v>10145965854</v>
      </c>
      <c r="I27" s="103"/>
      <c r="J27" s="112">
        <f>SUM(J21:J25)</f>
        <v>1972128971</v>
      </c>
      <c r="K27" s="103"/>
      <c r="L27" s="112">
        <f>SUM(L21:L25)</f>
        <v>-159568993</v>
      </c>
      <c r="M27" s="103"/>
      <c r="N27" s="112">
        <f>SUM(N21:N25)</f>
        <v>-298396</v>
      </c>
      <c r="O27" s="103"/>
      <c r="P27" s="112">
        <f>SUM(P21:P25)</f>
        <v>82057659</v>
      </c>
      <c r="Q27" s="103"/>
      <c r="R27" s="112">
        <f>SUM(R21:R25)</f>
        <v>-76242983</v>
      </c>
      <c r="S27" s="103"/>
      <c r="T27" s="112">
        <f>SUM(T21:T25)</f>
        <v>-395588730</v>
      </c>
      <c r="U27" s="103"/>
      <c r="V27" s="112">
        <f>SUM(V21:V25)</f>
        <v>1422487528</v>
      </c>
      <c r="W27" s="103"/>
      <c r="X27" s="112">
        <f>SUM(X21:X25)</f>
        <v>403600000</v>
      </c>
      <c r="Y27" s="103"/>
      <c r="Z27" s="112">
        <f>SUM(Z21:Z25)</f>
        <v>4997193426</v>
      </c>
      <c r="AA27" s="103"/>
      <c r="AB27" s="112">
        <f>SUM(AB21:AB25)</f>
        <v>34380377682</v>
      </c>
    </row>
    <row r="28" spans="1:28" ht="15.75" customHeight="1" thickTop="1">
      <c r="A28" s="105"/>
      <c r="B28" s="105"/>
      <c r="C28" s="105"/>
      <c r="D28" s="108"/>
      <c r="E28" s="105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</row>
    <row r="29" spans="1:28" ht="15.95" customHeight="1">
      <c r="A29" s="109"/>
      <c r="B29" s="99"/>
      <c r="C29" s="99"/>
      <c r="D29" s="99"/>
      <c r="E29" s="99"/>
      <c r="F29" s="114"/>
      <c r="G29" s="115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</row>
    <row r="30" spans="1:28" ht="15.95" customHeight="1">
      <c r="A30" s="109"/>
      <c r="B30" s="99"/>
      <c r="C30" s="99"/>
      <c r="D30" s="99"/>
      <c r="E30" s="99"/>
      <c r="F30" s="114"/>
      <c r="G30" s="115"/>
      <c r="H30" s="114"/>
      <c r="I30" s="103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03"/>
      <c r="V30" s="114"/>
      <c r="W30" s="103"/>
      <c r="X30" s="114"/>
      <c r="Y30" s="103"/>
      <c r="Z30" s="114"/>
      <c r="AA30" s="103"/>
      <c r="AB30" s="116"/>
    </row>
    <row r="31" spans="1:28" ht="15.95" customHeight="1">
      <c r="A31" s="109"/>
      <c r="B31" s="99"/>
      <c r="C31" s="99"/>
      <c r="D31" s="99"/>
      <c r="E31" s="99"/>
      <c r="F31" s="114"/>
      <c r="G31" s="115"/>
      <c r="H31" s="114"/>
      <c r="I31" s="103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03"/>
      <c r="V31" s="114"/>
      <c r="W31" s="103"/>
      <c r="X31" s="114"/>
      <c r="Y31" s="103"/>
      <c r="Z31" s="114"/>
      <c r="AA31" s="103"/>
      <c r="AB31" s="116"/>
    </row>
    <row r="32" spans="1:28" ht="15.95" customHeight="1">
      <c r="A32" s="109"/>
      <c r="B32" s="99"/>
      <c r="C32" s="99"/>
      <c r="D32" s="99"/>
      <c r="E32" s="99"/>
      <c r="F32" s="114"/>
      <c r="G32" s="115"/>
      <c r="H32" s="114"/>
      <c r="I32" s="103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03"/>
      <c r="V32" s="114"/>
      <c r="W32" s="103"/>
      <c r="X32" s="114"/>
      <c r="Y32" s="103"/>
      <c r="Z32" s="114"/>
      <c r="AA32" s="103"/>
      <c r="AB32" s="116"/>
    </row>
    <row r="33" spans="1:28" ht="15.95" customHeight="1">
      <c r="A33" s="109"/>
      <c r="B33" s="99"/>
      <c r="C33" s="99"/>
      <c r="D33" s="99"/>
      <c r="E33" s="99"/>
      <c r="F33" s="114"/>
      <c r="G33" s="115"/>
      <c r="H33" s="114"/>
      <c r="I33" s="103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03"/>
      <c r="V33" s="114"/>
      <c r="W33" s="103"/>
      <c r="X33" s="114"/>
      <c r="Y33" s="103"/>
      <c r="Z33" s="114"/>
      <c r="AA33" s="103"/>
      <c r="AB33" s="116"/>
    </row>
    <row r="34" spans="1:28" ht="15.95" customHeight="1">
      <c r="A34" s="109"/>
      <c r="B34" s="99"/>
      <c r="C34" s="99"/>
      <c r="D34" s="99"/>
      <c r="E34" s="99"/>
      <c r="F34" s="114"/>
      <c r="G34" s="115"/>
      <c r="H34" s="114"/>
      <c r="I34" s="103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03"/>
      <c r="V34" s="114"/>
      <c r="W34" s="103"/>
      <c r="X34" s="114"/>
      <c r="Y34" s="103"/>
      <c r="Z34" s="114"/>
      <c r="AA34" s="103"/>
      <c r="AB34" s="116"/>
    </row>
    <row r="35" spans="1:28" ht="15.95" customHeight="1">
      <c r="A35" s="109"/>
      <c r="B35" s="99"/>
      <c r="C35" s="99"/>
      <c r="D35" s="99"/>
      <c r="E35" s="99"/>
      <c r="F35" s="114"/>
      <c r="G35" s="115"/>
      <c r="H35" s="114"/>
      <c r="I35" s="103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03"/>
      <c r="V35" s="114"/>
      <c r="W35" s="103"/>
      <c r="X35" s="114"/>
      <c r="Y35" s="103"/>
      <c r="Z35" s="114"/>
      <c r="AA35" s="103"/>
      <c r="AB35" s="116"/>
    </row>
    <row r="36" spans="1:28" ht="15.95" customHeight="1">
      <c r="A36" s="109"/>
      <c r="B36" s="99"/>
      <c r="C36" s="99"/>
      <c r="D36" s="99"/>
      <c r="E36" s="99"/>
      <c r="F36" s="114"/>
      <c r="G36" s="115"/>
      <c r="H36" s="114"/>
      <c r="I36" s="103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03"/>
      <c r="V36" s="114"/>
      <c r="W36" s="103"/>
      <c r="X36" s="114"/>
      <c r="Y36" s="103"/>
      <c r="Z36" s="114"/>
      <c r="AA36" s="103"/>
      <c r="AB36" s="116"/>
    </row>
    <row r="37" spans="1:28" ht="15.95" customHeight="1">
      <c r="A37" s="109"/>
      <c r="B37" s="99"/>
      <c r="C37" s="99"/>
      <c r="D37" s="99"/>
      <c r="E37" s="99"/>
      <c r="F37" s="114"/>
      <c r="G37" s="115"/>
      <c r="H37" s="114"/>
      <c r="I37" s="103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03"/>
      <c r="V37" s="114"/>
      <c r="W37" s="103"/>
      <c r="X37" s="114"/>
      <c r="Y37" s="103"/>
      <c r="Z37" s="114"/>
      <c r="AA37" s="103"/>
      <c r="AB37" s="116"/>
    </row>
    <row r="38" spans="1:28" ht="15.95" customHeight="1">
      <c r="A38" s="109"/>
      <c r="B38" s="99"/>
      <c r="C38" s="99"/>
      <c r="D38" s="99"/>
      <c r="E38" s="99"/>
      <c r="F38" s="114"/>
      <c r="G38" s="115"/>
      <c r="H38" s="114"/>
      <c r="I38" s="103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03"/>
      <c r="V38" s="114"/>
      <c r="W38" s="103"/>
      <c r="X38" s="114"/>
      <c r="Y38" s="103"/>
      <c r="Z38" s="114"/>
      <c r="AA38" s="103"/>
      <c r="AB38" s="116"/>
    </row>
    <row r="39" spans="1:28" ht="15.95" customHeight="1">
      <c r="A39" s="109"/>
      <c r="B39" s="99"/>
      <c r="C39" s="99"/>
      <c r="D39" s="99"/>
      <c r="E39" s="99"/>
      <c r="F39" s="114"/>
      <c r="G39" s="115"/>
      <c r="H39" s="114"/>
      <c r="I39" s="103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03"/>
      <c r="V39" s="114"/>
      <c r="W39" s="103"/>
      <c r="X39" s="114"/>
      <c r="Y39" s="103"/>
      <c r="Z39" s="114"/>
      <c r="AA39" s="103"/>
      <c r="AB39" s="116"/>
    </row>
    <row r="40" spans="1:28" ht="16.5" customHeight="1">
      <c r="A40" s="109"/>
      <c r="B40" s="99"/>
      <c r="C40" s="99"/>
      <c r="D40" s="99"/>
      <c r="E40" s="99"/>
      <c r="F40" s="114"/>
      <c r="G40" s="115"/>
      <c r="H40" s="114"/>
      <c r="I40" s="103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03"/>
      <c r="V40" s="114"/>
      <c r="W40" s="103"/>
      <c r="X40" s="114"/>
      <c r="Y40" s="103"/>
      <c r="Z40" s="114"/>
      <c r="AA40" s="103"/>
      <c r="AB40" s="116"/>
    </row>
    <row r="41" spans="1:28" ht="16.5" customHeight="1">
      <c r="A41" s="109"/>
      <c r="B41" s="99"/>
      <c r="C41" s="99"/>
      <c r="D41" s="99"/>
      <c r="E41" s="99"/>
      <c r="F41" s="114"/>
      <c r="G41" s="115"/>
      <c r="H41" s="114"/>
      <c r="I41" s="103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03"/>
      <c r="V41" s="114"/>
      <c r="W41" s="103"/>
      <c r="X41" s="114"/>
      <c r="Y41" s="103"/>
      <c r="Z41" s="114"/>
      <c r="AA41" s="103"/>
      <c r="AB41" s="116"/>
    </row>
    <row r="42" spans="1:28" ht="16.5">
      <c r="A42" s="109"/>
      <c r="B42" s="99"/>
      <c r="C42" s="99"/>
      <c r="D42" s="99"/>
      <c r="E42" s="99"/>
      <c r="F42" s="114"/>
      <c r="G42" s="115"/>
      <c r="H42" s="114"/>
      <c r="I42" s="103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03"/>
      <c r="V42" s="114"/>
      <c r="W42" s="103"/>
      <c r="X42" s="114"/>
      <c r="Y42" s="103"/>
      <c r="Z42" s="114"/>
      <c r="AA42" s="103"/>
      <c r="AB42" s="116"/>
    </row>
    <row r="43" spans="1:28" ht="9" customHeight="1">
      <c r="A43" s="109"/>
      <c r="B43" s="99"/>
      <c r="C43" s="99"/>
      <c r="D43" s="99"/>
      <c r="E43" s="99"/>
      <c r="F43" s="114"/>
      <c r="G43" s="115"/>
      <c r="H43" s="114"/>
      <c r="I43" s="103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03"/>
      <c r="V43" s="114"/>
      <c r="W43" s="103"/>
      <c r="X43" s="114"/>
      <c r="Y43" s="103"/>
      <c r="Z43" s="114"/>
      <c r="AA43" s="103"/>
      <c r="AB43" s="116"/>
    </row>
    <row r="44" spans="1:28" ht="21.95" customHeight="1">
      <c r="A44" s="117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44" s="95"/>
      <c r="C44" s="95"/>
      <c r="D44" s="95"/>
      <c r="E44" s="95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95"/>
      <c r="X44" s="95"/>
      <c r="Y44" s="95"/>
      <c r="Z44" s="95"/>
      <c r="AA44" s="95"/>
      <c r="AB44" s="95"/>
    </row>
    <row r="45" spans="1:28" ht="20.100000000000001" customHeight="1">
      <c r="AB45" s="94">
        <v>13</v>
      </c>
    </row>
    <row r="139" spans="8:8" ht="15.95" customHeight="1">
      <c r="H139" s="118">
        <v>2785536077</v>
      </c>
    </row>
  </sheetData>
  <mergeCells count="5">
    <mergeCell ref="A1:K1"/>
    <mergeCell ref="A2:V2"/>
    <mergeCell ref="A3:V3"/>
    <mergeCell ref="F5:AB5"/>
    <mergeCell ref="J6:V6"/>
  </mergeCells>
  <pageMargins left="0.5" right="0.5" top="0.5" bottom="0.4" header="0.49" footer="0.4"/>
  <pageSetup paperSize="9" scale="75" fitToHeight="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209"/>
  <sheetViews>
    <sheetView tabSelected="1" view="pageBreakPreview" zoomScale="160" zoomScaleNormal="110" zoomScaleSheetLayoutView="160" workbookViewId="0">
      <selection activeCell="F11" sqref="F11"/>
    </sheetView>
  </sheetViews>
  <sheetFormatPr defaultColWidth="9.375" defaultRowHeight="16.5"/>
  <cols>
    <col min="1" max="1" width="35.25" style="60" customWidth="1"/>
    <col min="2" max="2" width="6" style="42" customWidth="1"/>
    <col min="3" max="3" width="0.375" style="42" customWidth="1"/>
    <col min="4" max="4" width="10.25" style="59" bestFit="1" customWidth="1"/>
    <col min="5" max="5" width="0.875" style="59" customWidth="1"/>
    <col min="6" max="6" width="10.25" style="59" bestFit="1" customWidth="1"/>
    <col min="7" max="7" width="0.875" style="59" customWidth="1"/>
    <col min="8" max="8" width="10.25" style="59" bestFit="1" customWidth="1"/>
    <col min="9" max="9" width="0.875" style="59" customWidth="1"/>
    <col min="10" max="10" width="10.25" style="59" bestFit="1" customWidth="1"/>
    <col min="11" max="11" width="1.25" style="42" customWidth="1"/>
    <col min="12" max="16384" width="9.375" style="42"/>
  </cols>
  <sheetData>
    <row r="1" spans="1:10" ht="17.100000000000001" customHeight="1">
      <c r="A1" s="40" t="s">
        <v>47</v>
      </c>
      <c r="B1" s="40"/>
      <c r="C1" s="40"/>
      <c r="D1" s="41"/>
      <c r="E1" s="41"/>
      <c r="F1" s="41"/>
      <c r="G1" s="41"/>
      <c r="H1" s="41"/>
      <c r="I1" s="41"/>
      <c r="J1" s="41"/>
    </row>
    <row r="2" spans="1:10" ht="17.100000000000001" customHeight="1">
      <c r="A2" s="43" t="s">
        <v>158</v>
      </c>
      <c r="B2" s="40"/>
      <c r="C2" s="40"/>
      <c r="D2" s="41"/>
      <c r="E2" s="41"/>
      <c r="F2" s="41"/>
      <c r="G2" s="41"/>
      <c r="H2" s="41"/>
      <c r="I2" s="41"/>
      <c r="J2" s="41"/>
    </row>
    <row r="3" spans="1:10" ht="17.100000000000001" customHeight="1">
      <c r="A3" s="44" t="str">
        <f>'PL9-11'!A3</f>
        <v>สำหรับปีสิ้นสุดวันที่ 31 ธันวาคม พ.ศ. 2562</v>
      </c>
      <c r="B3" s="45"/>
      <c r="C3" s="45"/>
      <c r="D3" s="46"/>
      <c r="E3" s="46"/>
      <c r="F3" s="46"/>
      <c r="G3" s="46"/>
      <c r="H3" s="46"/>
      <c r="I3" s="46"/>
      <c r="J3" s="46"/>
    </row>
    <row r="4" spans="1:10" ht="17.100000000000001" customHeight="1">
      <c r="A4" s="43"/>
      <c r="B4" s="40"/>
      <c r="C4" s="40"/>
      <c r="D4" s="41"/>
      <c r="E4" s="41"/>
      <c r="F4" s="41"/>
      <c r="G4" s="41"/>
      <c r="H4" s="41"/>
      <c r="I4" s="41"/>
      <c r="J4" s="47"/>
    </row>
    <row r="5" spans="1:10" ht="17.100000000000001" customHeight="1">
      <c r="A5" s="42"/>
      <c r="B5" s="48"/>
      <c r="C5" s="49"/>
      <c r="D5" s="188" t="s">
        <v>0</v>
      </c>
      <c r="E5" s="188"/>
      <c r="F5" s="188"/>
      <c r="G5" s="50"/>
      <c r="H5" s="188" t="s">
        <v>46</v>
      </c>
      <c r="I5" s="188"/>
      <c r="J5" s="188"/>
    </row>
    <row r="6" spans="1:10" ht="17.100000000000001" customHeight="1">
      <c r="A6" s="42"/>
      <c r="B6" s="51"/>
      <c r="C6" s="52"/>
      <c r="D6" s="53" t="s">
        <v>198</v>
      </c>
      <c r="E6" s="54"/>
      <c r="F6" s="53" t="s">
        <v>185</v>
      </c>
      <c r="G6" s="54"/>
      <c r="H6" s="53" t="s">
        <v>198</v>
      </c>
      <c r="I6" s="54"/>
      <c r="J6" s="53" t="s">
        <v>185</v>
      </c>
    </row>
    <row r="7" spans="1:10" ht="17.100000000000001" customHeight="1">
      <c r="A7" s="42"/>
      <c r="B7" s="55" t="s">
        <v>1</v>
      </c>
      <c r="C7" s="52"/>
      <c r="D7" s="56" t="s">
        <v>107</v>
      </c>
      <c r="E7" s="54"/>
      <c r="F7" s="56" t="s">
        <v>107</v>
      </c>
      <c r="G7" s="54"/>
      <c r="H7" s="56" t="s">
        <v>107</v>
      </c>
      <c r="I7" s="54"/>
      <c r="J7" s="56" t="s">
        <v>107</v>
      </c>
    </row>
    <row r="8" spans="1:10" ht="17.100000000000001" customHeight="1">
      <c r="A8" s="57" t="s">
        <v>14</v>
      </c>
      <c r="B8" s="58"/>
    </row>
    <row r="9" spans="1:10" ht="17.100000000000001" customHeight="1">
      <c r="A9" s="60" t="s">
        <v>241</v>
      </c>
      <c r="B9" s="58"/>
      <c r="D9" s="59">
        <f>'PL9-11'!D38</f>
        <v>1943393730</v>
      </c>
      <c r="F9" s="59">
        <f>'PL9-11'!F38</f>
        <v>271206010</v>
      </c>
      <c r="H9" s="59">
        <f>'PL9-11'!H38</f>
        <v>615809977</v>
      </c>
      <c r="J9" s="59">
        <f>'PL9-11'!J38</f>
        <v>-737513268</v>
      </c>
    </row>
    <row r="10" spans="1:10" ht="17.100000000000001" customHeight="1">
      <c r="A10" s="61" t="s">
        <v>159</v>
      </c>
    </row>
    <row r="11" spans="1:10" ht="17.100000000000001" customHeight="1">
      <c r="A11" s="42" t="s">
        <v>160</v>
      </c>
    </row>
    <row r="12" spans="1:10" ht="17.100000000000001" customHeight="1">
      <c r="A12" s="60" t="s">
        <v>28</v>
      </c>
      <c r="D12" s="59">
        <v>433202518</v>
      </c>
      <c r="F12" s="59">
        <v>373493966</v>
      </c>
      <c r="G12" s="62"/>
      <c r="H12" s="59">
        <v>409743630</v>
      </c>
      <c r="I12" s="62"/>
      <c r="J12" s="59">
        <v>352142154</v>
      </c>
    </row>
    <row r="13" spans="1:10" ht="17.100000000000001" customHeight="1">
      <c r="A13" s="60" t="s">
        <v>245</v>
      </c>
      <c r="B13" s="63">
        <v>37</v>
      </c>
      <c r="D13" s="59">
        <v>2571584293</v>
      </c>
      <c r="F13" s="59">
        <v>4919382923</v>
      </c>
      <c r="G13" s="64"/>
      <c r="H13" s="59">
        <v>1184566454</v>
      </c>
      <c r="I13" s="64"/>
      <c r="J13" s="59">
        <v>3686327220</v>
      </c>
    </row>
    <row r="14" spans="1:10" ht="17.100000000000001" customHeight="1">
      <c r="A14" s="61" t="s">
        <v>226</v>
      </c>
      <c r="B14" s="65"/>
      <c r="D14" s="59">
        <f>-146568308+20913698.32</f>
        <v>-125654609.68000001</v>
      </c>
      <c r="F14" s="59">
        <v>72742078</v>
      </c>
      <c r="G14" s="64"/>
      <c r="H14" s="59">
        <f>-146568308+20913698.32</f>
        <v>-125654609.68000001</v>
      </c>
      <c r="I14" s="64"/>
      <c r="J14" s="59">
        <v>72742078</v>
      </c>
    </row>
    <row r="15" spans="1:10" ht="17.100000000000001" customHeight="1">
      <c r="A15" s="60" t="s">
        <v>112</v>
      </c>
      <c r="B15" s="65">
        <v>28</v>
      </c>
      <c r="D15" s="59">
        <v>41716546</v>
      </c>
      <c r="F15" s="59">
        <v>38448440</v>
      </c>
      <c r="G15" s="64"/>
      <c r="H15" s="59">
        <v>41716546</v>
      </c>
      <c r="I15" s="64"/>
      <c r="J15" s="59">
        <v>38448440</v>
      </c>
    </row>
    <row r="16" spans="1:10" ht="17.100000000000001" customHeight="1">
      <c r="A16" s="61" t="s">
        <v>34</v>
      </c>
      <c r="B16" s="65"/>
      <c r="D16" s="59">
        <v>322056650</v>
      </c>
      <c r="F16" s="59">
        <v>85994884</v>
      </c>
      <c r="H16" s="59">
        <v>287138637</v>
      </c>
      <c r="J16" s="59">
        <v>79376548</v>
      </c>
    </row>
    <row r="17" spans="1:10" ht="17.100000000000001" customHeight="1">
      <c r="A17" s="61" t="s">
        <v>223</v>
      </c>
      <c r="B17" s="65"/>
      <c r="D17" s="59">
        <f>1017121364-1689129</f>
        <v>1015432235</v>
      </c>
      <c r="F17" s="59">
        <v>709467315</v>
      </c>
      <c r="H17" s="59">
        <v>-1689129</v>
      </c>
      <c r="J17" s="59">
        <v>1487569</v>
      </c>
    </row>
    <row r="18" spans="1:10" ht="17.100000000000001" customHeight="1">
      <c r="A18" s="61" t="s">
        <v>161</v>
      </c>
      <c r="B18" s="65"/>
      <c r="D18" s="59">
        <v>0</v>
      </c>
      <c r="F18" s="59">
        <v>1067203</v>
      </c>
      <c r="H18" s="59">
        <v>0</v>
      </c>
      <c r="J18" s="59">
        <v>1067203</v>
      </c>
    </row>
    <row r="19" spans="1:10" ht="17.100000000000001" customHeight="1">
      <c r="A19" s="66" t="s">
        <v>215</v>
      </c>
      <c r="B19" s="65"/>
      <c r="C19" s="67"/>
      <c r="G19" s="64"/>
      <c r="I19" s="64"/>
    </row>
    <row r="20" spans="1:10" ht="17.100000000000001" customHeight="1">
      <c r="A20" s="68" t="s">
        <v>31</v>
      </c>
      <c r="B20" s="65"/>
      <c r="C20" s="67"/>
      <c r="D20" s="59">
        <v>-230267801</v>
      </c>
      <c r="F20" s="59">
        <v>1075237437</v>
      </c>
      <c r="G20" s="62"/>
      <c r="H20" s="59">
        <v>-230267801</v>
      </c>
      <c r="I20" s="62"/>
      <c r="J20" s="59">
        <v>1075237437</v>
      </c>
    </row>
    <row r="21" spans="1:10" ht="17.100000000000001" customHeight="1">
      <c r="A21" s="66" t="s">
        <v>216</v>
      </c>
      <c r="B21" s="65"/>
      <c r="C21" s="67"/>
      <c r="G21" s="62"/>
      <c r="I21" s="62"/>
    </row>
    <row r="22" spans="1:10" ht="17.100000000000001" customHeight="1">
      <c r="A22" s="68" t="s">
        <v>213</v>
      </c>
      <c r="B22" s="65"/>
      <c r="C22" s="67"/>
      <c r="D22" s="59">
        <v>-696020500</v>
      </c>
      <c r="F22" s="59">
        <v>0</v>
      </c>
      <c r="G22" s="62"/>
      <c r="H22" s="59">
        <v>-696020500</v>
      </c>
      <c r="I22" s="62"/>
      <c r="J22" s="59">
        <v>0</v>
      </c>
    </row>
    <row r="23" spans="1:10" ht="17.100000000000001" customHeight="1">
      <c r="A23" s="61" t="s">
        <v>217</v>
      </c>
      <c r="B23" s="65">
        <v>36</v>
      </c>
      <c r="C23" s="67"/>
      <c r="D23" s="59">
        <v>-28247855</v>
      </c>
      <c r="F23" s="59">
        <v>-69008068</v>
      </c>
      <c r="G23" s="62"/>
      <c r="H23" s="59">
        <v>-24352727</v>
      </c>
      <c r="I23" s="62"/>
      <c r="J23" s="59">
        <v>-139608478</v>
      </c>
    </row>
    <row r="24" spans="1:10" ht="17.100000000000001" customHeight="1">
      <c r="A24" s="61" t="s">
        <v>196</v>
      </c>
      <c r="B24" s="65"/>
      <c r="D24" s="59">
        <v>-2128477621</v>
      </c>
      <c r="F24" s="59">
        <v>-315036490</v>
      </c>
      <c r="G24" s="64"/>
      <c r="H24" s="59">
        <v>-2128477621</v>
      </c>
      <c r="I24" s="64"/>
      <c r="J24" s="59">
        <v>-315036490</v>
      </c>
    </row>
    <row r="25" spans="1:10" ht="17.100000000000001" customHeight="1">
      <c r="A25" s="61" t="s">
        <v>227</v>
      </c>
      <c r="B25" s="65"/>
      <c r="C25" s="67"/>
      <c r="D25" s="59">
        <v>-2186608362</v>
      </c>
      <c r="F25" s="59">
        <v>113050652</v>
      </c>
      <c r="G25" s="62"/>
      <c r="H25" s="59">
        <v>-2186608362</v>
      </c>
      <c r="I25" s="62"/>
      <c r="J25" s="59">
        <v>113050652</v>
      </c>
    </row>
    <row r="26" spans="1:10" ht="17.100000000000001" customHeight="1">
      <c r="A26" s="61" t="s">
        <v>178</v>
      </c>
      <c r="B26" s="65">
        <v>36</v>
      </c>
      <c r="C26" s="67"/>
      <c r="D26" s="59">
        <v>-11871882</v>
      </c>
      <c r="F26" s="59">
        <v>-20391900</v>
      </c>
      <c r="G26" s="69"/>
      <c r="H26" s="59">
        <v>-10105201</v>
      </c>
      <c r="I26" s="62"/>
      <c r="J26" s="59">
        <v>-10877744</v>
      </c>
    </row>
    <row r="27" spans="1:10" ht="17.100000000000001" customHeight="1">
      <c r="A27" s="61" t="s">
        <v>162</v>
      </c>
      <c r="B27" s="65"/>
      <c r="C27" s="67"/>
      <c r="D27" s="59">
        <v>18608346</v>
      </c>
      <c r="F27" s="59">
        <v>1318506</v>
      </c>
      <c r="G27" s="62"/>
      <c r="H27" s="59">
        <v>18608346</v>
      </c>
      <c r="I27" s="62"/>
      <c r="J27" s="59">
        <v>1169021</v>
      </c>
    </row>
    <row r="28" spans="1:10" ht="17.100000000000001" customHeight="1">
      <c r="A28" s="1" t="s">
        <v>214</v>
      </c>
      <c r="B28" s="65"/>
      <c r="D28" s="59">
        <v>872836</v>
      </c>
      <c r="E28" s="70"/>
      <c r="F28" s="59">
        <v>8845503</v>
      </c>
      <c r="G28" s="70"/>
      <c r="H28" s="59">
        <v>872836</v>
      </c>
      <c r="I28" s="70"/>
      <c r="J28" s="59">
        <v>8845503</v>
      </c>
    </row>
    <row r="29" spans="1:10" ht="17.100000000000001" customHeight="1">
      <c r="A29" s="61" t="s">
        <v>228</v>
      </c>
      <c r="B29" s="65"/>
      <c r="D29" s="59">
        <v>9118106</v>
      </c>
      <c r="E29" s="70"/>
      <c r="F29" s="59">
        <v>4731329</v>
      </c>
      <c r="G29" s="70"/>
      <c r="H29" s="59">
        <v>9118106</v>
      </c>
      <c r="I29" s="70"/>
      <c r="J29" s="59">
        <v>4731329</v>
      </c>
    </row>
    <row r="30" spans="1:10" ht="17.100000000000001" customHeight="1">
      <c r="A30" s="61" t="s">
        <v>163</v>
      </c>
      <c r="B30" s="65"/>
      <c r="E30" s="70"/>
      <c r="G30" s="70"/>
      <c r="I30" s="70"/>
    </row>
    <row r="31" spans="1:10" ht="17.100000000000001" customHeight="1">
      <c r="A31" s="61" t="s">
        <v>164</v>
      </c>
      <c r="B31" s="63">
        <v>34</v>
      </c>
      <c r="C31" s="67"/>
      <c r="D31" s="59">
        <v>2802923204</v>
      </c>
      <c r="F31" s="59">
        <v>759750530</v>
      </c>
      <c r="G31" s="62"/>
      <c r="H31" s="59">
        <v>2802923204</v>
      </c>
      <c r="I31" s="62"/>
      <c r="J31" s="59">
        <v>759750530</v>
      </c>
    </row>
    <row r="32" spans="1:10" ht="17.100000000000001" customHeight="1">
      <c r="A32" s="61" t="s">
        <v>33</v>
      </c>
      <c r="B32" s="63">
        <v>30</v>
      </c>
      <c r="C32" s="67"/>
      <c r="D32" s="59">
        <v>-16420740139</v>
      </c>
      <c r="F32" s="59">
        <v>-15309544755</v>
      </c>
      <c r="G32" s="62"/>
      <c r="H32" s="59">
        <v>-12978453585</v>
      </c>
      <c r="I32" s="62"/>
      <c r="J32" s="59">
        <v>-12341600425</v>
      </c>
    </row>
    <row r="33" spans="1:11" ht="17.100000000000001" customHeight="1">
      <c r="A33" s="61" t="s">
        <v>189</v>
      </c>
      <c r="B33" s="65">
        <v>36</v>
      </c>
      <c r="C33" s="67"/>
      <c r="D33" s="59">
        <v>-8427415</v>
      </c>
      <c r="E33" s="70"/>
      <c r="F33" s="59">
        <v>-10508869</v>
      </c>
      <c r="G33" s="62"/>
      <c r="H33" s="59">
        <v>-8427415</v>
      </c>
      <c r="I33" s="62"/>
      <c r="J33" s="59">
        <v>-10508869</v>
      </c>
    </row>
    <row r="34" spans="1:11" ht="17.100000000000001" customHeight="1">
      <c r="A34" s="61" t="s">
        <v>35</v>
      </c>
      <c r="B34" s="65">
        <v>31</v>
      </c>
      <c r="C34" s="67"/>
      <c r="D34" s="71">
        <v>5513358198</v>
      </c>
      <c r="E34" s="70"/>
      <c r="F34" s="71">
        <v>4562807958</v>
      </c>
      <c r="G34" s="62"/>
      <c r="H34" s="72">
        <v>5465461170</v>
      </c>
      <c r="I34" s="62"/>
      <c r="J34" s="72">
        <v>4515325072</v>
      </c>
    </row>
    <row r="35" spans="1:11" ht="17.100000000000001" customHeight="1">
      <c r="A35" s="1"/>
      <c r="G35" s="64"/>
      <c r="I35" s="64"/>
    </row>
    <row r="36" spans="1:11" ht="17.100000000000001" customHeight="1">
      <c r="A36" s="73" t="s">
        <v>165</v>
      </c>
    </row>
    <row r="37" spans="1:11" ht="17.100000000000001" customHeight="1">
      <c r="A37" s="48" t="s">
        <v>166</v>
      </c>
      <c r="D37" s="70">
        <f>SUM(D9:D34)</f>
        <v>-7164049522.6800003</v>
      </c>
      <c r="F37" s="70">
        <f>SUM(F9:F34)</f>
        <v>-2726945348</v>
      </c>
      <c r="H37" s="70">
        <f>SUM(H9:H34)</f>
        <v>-7554098044.6800003</v>
      </c>
      <c r="J37" s="70">
        <f>SUM(J9:J34)</f>
        <v>-2845444518</v>
      </c>
    </row>
    <row r="38" spans="1:11" ht="17.100000000000001" customHeight="1">
      <c r="A38" s="57" t="s">
        <v>197</v>
      </c>
    </row>
    <row r="39" spans="1:11" ht="17.100000000000001" customHeight="1">
      <c r="A39" s="60" t="s">
        <v>20</v>
      </c>
      <c r="D39" s="59">
        <v>364870026</v>
      </c>
      <c r="F39" s="59">
        <v>11389079000</v>
      </c>
      <c r="G39" s="64"/>
      <c r="H39" s="59">
        <v>474976864</v>
      </c>
      <c r="I39" s="64"/>
      <c r="J39" s="59">
        <v>11426897185</v>
      </c>
    </row>
    <row r="40" spans="1:11" ht="17.100000000000001" customHeight="1">
      <c r="A40" s="60" t="s">
        <v>21</v>
      </c>
      <c r="D40" s="59">
        <v>-5757584312</v>
      </c>
      <c r="F40" s="59">
        <v>-13414065599</v>
      </c>
      <c r="G40" s="64"/>
      <c r="H40" s="59">
        <v>-5757584312</v>
      </c>
      <c r="I40" s="64"/>
      <c r="J40" s="59">
        <v>-13414065599</v>
      </c>
    </row>
    <row r="41" spans="1:11" ht="17.100000000000001" customHeight="1">
      <c r="A41" s="60" t="s">
        <v>19</v>
      </c>
      <c r="D41" s="59">
        <f>-(19074821546+9118106)</f>
        <v>-19083939652</v>
      </c>
      <c r="F41" s="59">
        <v>-20557198292</v>
      </c>
      <c r="G41" s="64"/>
      <c r="H41" s="59">
        <v>-13672717001</v>
      </c>
      <c r="I41" s="64"/>
      <c r="J41" s="59">
        <v>-15914378341</v>
      </c>
    </row>
    <row r="42" spans="1:11" ht="17.100000000000001" customHeight="1">
      <c r="A42" s="60" t="s">
        <v>22</v>
      </c>
      <c r="D42" s="59">
        <v>2157885423</v>
      </c>
      <c r="F42" s="59">
        <f>1448879618-74467599</f>
        <v>1374412019</v>
      </c>
      <c r="G42" s="64"/>
      <c r="H42" s="59">
        <v>71511170</v>
      </c>
      <c r="I42" s="64"/>
      <c r="J42" s="59">
        <v>222507346</v>
      </c>
    </row>
    <row r="43" spans="1:11" ht="17.100000000000001" customHeight="1">
      <c r="A43" s="60" t="s">
        <v>208</v>
      </c>
      <c r="D43" s="59">
        <v>-8914605805</v>
      </c>
      <c r="F43" s="59">
        <v>-1914790812</v>
      </c>
      <c r="G43" s="64"/>
      <c r="H43" s="59">
        <v>-8914605805</v>
      </c>
      <c r="I43" s="64"/>
      <c r="J43" s="59">
        <v>-1914790812</v>
      </c>
      <c r="K43" s="74"/>
    </row>
    <row r="44" spans="1:11" ht="17.100000000000001" customHeight="1">
      <c r="A44" s="60" t="s">
        <v>23</v>
      </c>
      <c r="D44" s="59">
        <v>636102941</v>
      </c>
      <c r="F44" s="59">
        <v>-27293323</v>
      </c>
      <c r="G44" s="64"/>
      <c r="H44" s="59">
        <v>761704836</v>
      </c>
      <c r="I44" s="64"/>
      <c r="J44" s="59">
        <v>56482867</v>
      </c>
      <c r="K44" s="74"/>
    </row>
    <row r="45" spans="1:11" ht="17.100000000000001" customHeight="1">
      <c r="G45" s="64"/>
      <c r="I45" s="64"/>
    </row>
    <row r="46" spans="1:11" ht="9.6" customHeight="1">
      <c r="G46" s="64"/>
      <c r="I46" s="64"/>
    </row>
    <row r="47" spans="1:11" ht="12.6" customHeight="1">
      <c r="G47" s="64"/>
      <c r="I47" s="64"/>
    </row>
    <row r="48" spans="1:11" ht="15" customHeight="1">
      <c r="G48" s="64"/>
      <c r="I48" s="64"/>
    </row>
    <row r="49" spans="1:11" ht="20.100000000000001" customHeight="1">
      <c r="A49" s="71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49" s="71"/>
      <c r="C49" s="71"/>
      <c r="D49" s="72"/>
      <c r="E49" s="72"/>
      <c r="F49" s="72"/>
      <c r="G49" s="72"/>
      <c r="H49" s="72"/>
      <c r="I49" s="72"/>
      <c r="J49" s="72"/>
    </row>
    <row r="50" spans="1:11" ht="18" customHeight="1">
      <c r="J50" s="59">
        <v>14</v>
      </c>
    </row>
    <row r="51" spans="1:11" ht="17.100000000000001" customHeight="1">
      <c r="A51" s="40" t="s">
        <v>85</v>
      </c>
      <c r="B51" s="40"/>
      <c r="C51" s="40"/>
      <c r="D51" s="41"/>
      <c r="E51" s="41"/>
      <c r="F51" s="41"/>
      <c r="G51" s="41"/>
      <c r="H51" s="41"/>
      <c r="I51" s="41"/>
      <c r="J51" s="41"/>
    </row>
    <row r="52" spans="1:11" ht="17.100000000000001" customHeight="1">
      <c r="A52" s="43" t="s">
        <v>237</v>
      </c>
      <c r="B52" s="40"/>
      <c r="C52" s="40"/>
      <c r="D52" s="41"/>
      <c r="E52" s="41"/>
      <c r="F52" s="41"/>
      <c r="G52" s="41"/>
      <c r="H52" s="41"/>
      <c r="I52" s="41"/>
      <c r="J52" s="41"/>
    </row>
    <row r="53" spans="1:11" ht="17.100000000000001" customHeight="1">
      <c r="A53" s="44" t="str">
        <f>+A3</f>
        <v>สำหรับปีสิ้นสุดวันที่ 31 ธันวาคม พ.ศ. 2562</v>
      </c>
      <c r="B53" s="45"/>
      <c r="C53" s="45"/>
      <c r="D53" s="46"/>
      <c r="E53" s="46"/>
      <c r="F53" s="46"/>
      <c r="G53" s="46"/>
      <c r="H53" s="46"/>
      <c r="I53" s="46"/>
      <c r="J53" s="46"/>
    </row>
    <row r="54" spans="1:11" ht="17.100000000000001" customHeight="1">
      <c r="A54" s="43"/>
      <c r="B54" s="40"/>
      <c r="C54" s="40"/>
      <c r="D54" s="41"/>
      <c r="E54" s="41"/>
      <c r="F54" s="41"/>
      <c r="G54" s="41"/>
      <c r="H54" s="41"/>
      <c r="I54" s="41"/>
      <c r="J54" s="47"/>
    </row>
    <row r="55" spans="1:11" ht="17.100000000000001" customHeight="1">
      <c r="A55" s="42"/>
      <c r="C55" s="49"/>
      <c r="D55" s="188" t="s">
        <v>0</v>
      </c>
      <c r="E55" s="188"/>
      <c r="F55" s="188"/>
      <c r="G55" s="50"/>
      <c r="H55" s="188" t="s">
        <v>46</v>
      </c>
      <c r="I55" s="188"/>
      <c r="J55" s="188"/>
    </row>
    <row r="56" spans="1:11" ht="17.100000000000001" customHeight="1">
      <c r="A56" s="42"/>
      <c r="B56" s="51"/>
      <c r="C56" s="52"/>
      <c r="D56" s="54" t="str">
        <f>D6</f>
        <v>พ.ศ. 2562</v>
      </c>
      <c r="E56" s="54"/>
      <c r="F56" s="54" t="str">
        <f>F6</f>
        <v>พ.ศ. 2561</v>
      </c>
      <c r="G56" s="54"/>
      <c r="H56" s="54" t="str">
        <f>H6</f>
        <v>พ.ศ. 2562</v>
      </c>
      <c r="I56" s="54"/>
      <c r="J56" s="54" t="str">
        <f>J6</f>
        <v>พ.ศ. 2561</v>
      </c>
    </row>
    <row r="57" spans="1:11" ht="17.100000000000001" customHeight="1">
      <c r="A57" s="42"/>
      <c r="B57" s="55" t="s">
        <v>1</v>
      </c>
      <c r="C57" s="52"/>
      <c r="D57" s="75" t="str">
        <f>D7</f>
        <v>บาท</v>
      </c>
      <c r="E57" s="54"/>
      <c r="F57" s="75" t="str">
        <f>F7</f>
        <v>บาท</v>
      </c>
      <c r="G57" s="54"/>
      <c r="H57" s="75" t="str">
        <f>H7</f>
        <v>บาท</v>
      </c>
      <c r="I57" s="54"/>
      <c r="J57" s="75" t="str">
        <f>J7</f>
        <v>บาท</v>
      </c>
    </row>
    <row r="58" spans="1:11" ht="17.100000000000001" customHeight="1">
      <c r="A58" s="48" t="s">
        <v>32</v>
      </c>
      <c r="B58" s="52"/>
      <c r="C58" s="76"/>
      <c r="D58" s="77"/>
      <c r="E58" s="77"/>
      <c r="F58" s="77"/>
      <c r="G58" s="78"/>
      <c r="H58" s="77"/>
      <c r="I58" s="77"/>
      <c r="J58" s="70"/>
    </row>
    <row r="59" spans="1:11" ht="17.100000000000001" customHeight="1">
      <c r="A59" s="61" t="s">
        <v>36</v>
      </c>
      <c r="B59" s="52"/>
      <c r="D59" s="59">
        <v>13934243960</v>
      </c>
      <c r="F59" s="59">
        <v>7699827123</v>
      </c>
      <c r="G59" s="64"/>
      <c r="H59" s="59">
        <v>13917044998</v>
      </c>
      <c r="I59" s="64"/>
      <c r="J59" s="59">
        <v>7512530728</v>
      </c>
    </row>
    <row r="60" spans="1:11" ht="17.100000000000001" customHeight="1">
      <c r="A60" s="60" t="s">
        <v>20</v>
      </c>
      <c r="D60" s="59">
        <v>-1140270113</v>
      </c>
      <c r="F60" s="59">
        <v>28885836529</v>
      </c>
      <c r="G60" s="64"/>
      <c r="H60" s="59">
        <v>-1140270113</v>
      </c>
      <c r="I60" s="64"/>
      <c r="J60" s="59">
        <v>28885836529</v>
      </c>
    </row>
    <row r="61" spans="1:11" ht="17.100000000000001" customHeight="1">
      <c r="A61" s="60" t="s">
        <v>24</v>
      </c>
      <c r="D61" s="59">
        <v>-110175143</v>
      </c>
      <c r="F61" s="59">
        <v>124328187</v>
      </c>
      <c r="G61" s="64"/>
      <c r="H61" s="59">
        <v>-110175143</v>
      </c>
      <c r="I61" s="64"/>
      <c r="J61" s="59">
        <v>124328187</v>
      </c>
    </row>
    <row r="62" spans="1:11" ht="17.100000000000001" customHeight="1">
      <c r="A62" s="1" t="s">
        <v>116</v>
      </c>
      <c r="B62" s="58"/>
      <c r="D62" s="59">
        <v>4168522046</v>
      </c>
      <c r="E62" s="70"/>
      <c r="F62" s="59">
        <v>-4202663803</v>
      </c>
      <c r="G62" s="70"/>
      <c r="H62" s="59">
        <v>4168522046</v>
      </c>
      <c r="I62" s="70"/>
      <c r="J62" s="59">
        <v>-4202663803</v>
      </c>
    </row>
    <row r="63" spans="1:11" ht="17.100000000000001" customHeight="1">
      <c r="A63" s="79" t="s">
        <v>92</v>
      </c>
      <c r="D63" s="59">
        <v>-143437882</v>
      </c>
      <c r="F63" s="59">
        <v>-68700452</v>
      </c>
      <c r="G63" s="64"/>
      <c r="H63" s="59">
        <v>-143437882</v>
      </c>
      <c r="I63" s="64"/>
      <c r="J63" s="59">
        <v>-68700452</v>
      </c>
    </row>
    <row r="64" spans="1:11" ht="17.100000000000001" customHeight="1">
      <c r="A64" s="79" t="s">
        <v>209</v>
      </c>
      <c r="D64" s="59">
        <v>5247770035</v>
      </c>
      <c r="F64" s="59">
        <v>-916101834</v>
      </c>
      <c r="G64" s="64"/>
      <c r="H64" s="59">
        <v>5247770035</v>
      </c>
      <c r="I64" s="64"/>
      <c r="J64" s="59">
        <v>-916101834</v>
      </c>
      <c r="K64" s="80"/>
    </row>
    <row r="65" spans="1:11" ht="17.100000000000001" customHeight="1">
      <c r="A65" s="60" t="s">
        <v>25</v>
      </c>
      <c r="D65" s="72">
        <v>124116296</v>
      </c>
      <c r="E65" s="70"/>
      <c r="F65" s="72">
        <v>206940065</v>
      </c>
      <c r="G65" s="69"/>
      <c r="H65" s="72">
        <v>-8849396</v>
      </c>
      <c r="I65" s="69"/>
      <c r="J65" s="72">
        <v>-50517476</v>
      </c>
      <c r="K65" s="80"/>
    </row>
    <row r="66" spans="1:11" ht="17.100000000000001" customHeight="1">
      <c r="E66" s="70"/>
      <c r="G66" s="69"/>
      <c r="I66" s="69"/>
    </row>
    <row r="67" spans="1:11" ht="17.100000000000001" customHeight="1">
      <c r="A67" s="73" t="s">
        <v>219</v>
      </c>
      <c r="D67" s="70">
        <f>+D65+D63+D61+D60+D59+D37+D39+D40+D41+D42+D44+D62+D64+D43</f>
        <v>-15680551702.68</v>
      </c>
      <c r="E67" s="70"/>
      <c r="F67" s="70">
        <f>+F65+F63+F61+F60+F59+F37+F39+F40+F41+F42+F44+F62+F64+F43</f>
        <v>5852663460</v>
      </c>
      <c r="G67" s="70"/>
      <c r="H67" s="70">
        <f>+H65+H63+H61+H60+H59+H37+H39+H40+H41+H42+H44+H62+H64+H43</f>
        <v>-12660207747.68</v>
      </c>
      <c r="I67" s="70"/>
      <c r="J67" s="70">
        <f>+J65+J63+J61+J60+J59+J37+J39+J40+J41+J42+J44+J62+J64+J43</f>
        <v>8901920007</v>
      </c>
    </row>
    <row r="68" spans="1:11" ht="17.100000000000001" customHeight="1">
      <c r="A68" s="61" t="s">
        <v>33</v>
      </c>
      <c r="D68" s="59">
        <v>14377949429</v>
      </c>
      <c r="E68" s="70"/>
      <c r="F68" s="59">
        <v>13653855758</v>
      </c>
      <c r="G68" s="70"/>
      <c r="H68" s="59">
        <v>10939287458</v>
      </c>
      <c r="I68" s="70"/>
      <c r="J68" s="59">
        <v>10682135864</v>
      </c>
      <c r="K68" s="74"/>
    </row>
    <row r="69" spans="1:11" ht="17.100000000000001" customHeight="1">
      <c r="A69" s="61" t="s">
        <v>27</v>
      </c>
      <c r="D69" s="59">
        <v>-6578613485</v>
      </c>
      <c r="E69" s="70"/>
      <c r="F69" s="59">
        <v>-5144814563</v>
      </c>
      <c r="G69" s="70"/>
      <c r="H69" s="59">
        <v>-6579515960</v>
      </c>
      <c r="I69" s="70"/>
      <c r="J69" s="59">
        <v>-5146131186</v>
      </c>
    </row>
    <row r="70" spans="1:11" ht="17.100000000000001" customHeight="1">
      <c r="A70" s="61" t="s">
        <v>242</v>
      </c>
      <c r="D70" s="72">
        <v>-164761796</v>
      </c>
      <c r="E70" s="70"/>
      <c r="F70" s="72">
        <v>-424746068</v>
      </c>
      <c r="G70" s="70"/>
      <c r="H70" s="72">
        <v>121054277</v>
      </c>
      <c r="I70" s="70"/>
      <c r="J70" s="72">
        <v>-71039791</v>
      </c>
    </row>
    <row r="71" spans="1:11" ht="6" customHeight="1">
      <c r="A71" s="61"/>
      <c r="E71" s="70"/>
      <c r="G71" s="70"/>
      <c r="I71" s="70"/>
    </row>
    <row r="72" spans="1:11" ht="17.100000000000001" customHeight="1">
      <c r="A72" s="73" t="s">
        <v>218</v>
      </c>
      <c r="D72" s="72">
        <f>SUM(D67:D71)</f>
        <v>-8045977554.6800003</v>
      </c>
      <c r="E72" s="70"/>
      <c r="F72" s="72">
        <f>SUM(F67:F71)</f>
        <v>13936958587</v>
      </c>
      <c r="G72" s="70"/>
      <c r="H72" s="72">
        <f>SUM(H67:H71)</f>
        <v>-8179381972.6800003</v>
      </c>
      <c r="I72" s="70"/>
      <c r="J72" s="72">
        <f>SUM(J67:J71)</f>
        <v>14366884894</v>
      </c>
    </row>
    <row r="73" spans="1:11" ht="17.100000000000001" customHeight="1">
      <c r="A73" s="57"/>
      <c r="E73" s="70"/>
      <c r="G73" s="70"/>
      <c r="I73" s="70"/>
    </row>
    <row r="74" spans="1:11" ht="17.100000000000001" customHeight="1">
      <c r="A74" s="57" t="s">
        <v>15</v>
      </c>
      <c r="B74" s="48"/>
      <c r="E74" s="70"/>
      <c r="G74" s="70"/>
      <c r="I74" s="70"/>
    </row>
    <row r="75" spans="1:11" ht="17.100000000000001" customHeight="1">
      <c r="A75" s="1" t="s">
        <v>93</v>
      </c>
      <c r="D75" s="59">
        <v>-27549333482</v>
      </c>
      <c r="E75" s="81"/>
      <c r="F75" s="59">
        <v>-32583604603</v>
      </c>
      <c r="G75" s="69"/>
      <c r="H75" s="59">
        <v>-27549333482</v>
      </c>
      <c r="I75" s="69"/>
      <c r="J75" s="59">
        <v>-32583604603</v>
      </c>
    </row>
    <row r="76" spans="1:11" ht="17.100000000000001" customHeight="1">
      <c r="A76" s="1" t="s">
        <v>94</v>
      </c>
      <c r="D76" s="59">
        <v>35167757786</v>
      </c>
      <c r="E76" s="81"/>
      <c r="F76" s="59">
        <v>4208825541</v>
      </c>
      <c r="G76" s="69"/>
      <c r="H76" s="59">
        <v>35167757786</v>
      </c>
      <c r="I76" s="69"/>
      <c r="J76" s="59">
        <v>4208825541</v>
      </c>
    </row>
    <row r="77" spans="1:11" ht="17.100000000000001" customHeight="1">
      <c r="A77" s="1" t="s">
        <v>95</v>
      </c>
      <c r="D77" s="59">
        <v>7627300000</v>
      </c>
      <c r="E77" s="81"/>
      <c r="F77" s="59">
        <v>51200000</v>
      </c>
      <c r="G77" s="69"/>
      <c r="H77" s="59">
        <v>7627300000</v>
      </c>
      <c r="I77" s="69"/>
      <c r="J77" s="59">
        <v>51200000</v>
      </c>
    </row>
    <row r="78" spans="1:11" ht="17.100000000000001" customHeight="1">
      <c r="A78" s="1" t="s">
        <v>96</v>
      </c>
      <c r="D78" s="59">
        <v>-4194283404</v>
      </c>
      <c r="E78" s="81"/>
      <c r="F78" s="59">
        <v>-12462512179</v>
      </c>
      <c r="G78" s="69"/>
      <c r="H78" s="59">
        <v>-4192283404</v>
      </c>
      <c r="I78" s="69"/>
      <c r="J78" s="59">
        <v>-12462512179</v>
      </c>
    </row>
    <row r="79" spans="1:11" ht="17.100000000000001" customHeight="1">
      <c r="A79" s="1" t="s">
        <v>108</v>
      </c>
      <c r="D79" s="59">
        <v>4731280000</v>
      </c>
      <c r="E79" s="81"/>
      <c r="F79" s="59">
        <v>5905850000</v>
      </c>
      <c r="G79" s="69"/>
      <c r="H79" s="59">
        <v>4731280000</v>
      </c>
      <c r="I79" s="69"/>
      <c r="J79" s="59">
        <v>5905850000</v>
      </c>
    </row>
    <row r="80" spans="1:11" ht="17.100000000000001" customHeight="1">
      <c r="A80" s="1" t="s">
        <v>97</v>
      </c>
      <c r="D80" s="59">
        <v>788253</v>
      </c>
      <c r="E80" s="81"/>
      <c r="F80" s="59">
        <v>795015</v>
      </c>
      <c r="G80" s="69"/>
      <c r="H80" s="59">
        <v>788253</v>
      </c>
      <c r="I80" s="69"/>
      <c r="J80" s="59">
        <v>795015</v>
      </c>
    </row>
    <row r="81" spans="1:11" ht="17.100000000000001" customHeight="1">
      <c r="A81" s="1" t="s">
        <v>195</v>
      </c>
      <c r="B81" s="65">
        <v>9</v>
      </c>
      <c r="D81" s="59">
        <v>0</v>
      </c>
      <c r="E81" s="81"/>
      <c r="F81" s="59">
        <v>0</v>
      </c>
      <c r="G81" s="69"/>
      <c r="H81" s="59">
        <v>0</v>
      </c>
      <c r="I81" s="69"/>
      <c r="J81" s="59">
        <v>-500000000</v>
      </c>
    </row>
    <row r="82" spans="1:11" ht="17.100000000000001" customHeight="1">
      <c r="A82" s="1" t="s">
        <v>183</v>
      </c>
      <c r="D82" s="59">
        <v>0</v>
      </c>
      <c r="E82" s="81"/>
      <c r="F82" s="59">
        <v>-726500</v>
      </c>
      <c r="G82" s="69"/>
      <c r="H82" s="59">
        <v>0</v>
      </c>
      <c r="I82" s="69"/>
      <c r="J82" s="59">
        <v>-726500</v>
      </c>
    </row>
    <row r="83" spans="1:11" ht="17.100000000000001" customHeight="1">
      <c r="A83" s="1" t="s">
        <v>98</v>
      </c>
      <c r="D83" s="59">
        <v>2564090</v>
      </c>
      <c r="E83" s="81"/>
      <c r="F83" s="59">
        <v>6752752</v>
      </c>
      <c r="G83" s="69"/>
      <c r="H83" s="59">
        <v>2564090</v>
      </c>
      <c r="I83" s="69"/>
      <c r="J83" s="59">
        <v>6752752</v>
      </c>
    </row>
    <row r="84" spans="1:11" ht="17.100000000000001" customHeight="1">
      <c r="A84" s="1" t="s">
        <v>121</v>
      </c>
      <c r="D84" s="59">
        <v>0</v>
      </c>
      <c r="E84" s="81"/>
      <c r="F84" s="59">
        <v>14990000</v>
      </c>
      <c r="G84" s="69"/>
      <c r="H84" s="59">
        <v>0</v>
      </c>
      <c r="I84" s="69"/>
      <c r="J84" s="59">
        <v>14990000</v>
      </c>
    </row>
    <row r="85" spans="1:11" ht="17.100000000000001" customHeight="1">
      <c r="A85" s="61" t="s">
        <v>26</v>
      </c>
      <c r="D85" s="59">
        <v>-295357042</v>
      </c>
      <c r="E85" s="70"/>
      <c r="F85" s="59">
        <v>-161435893</v>
      </c>
      <c r="G85" s="69"/>
      <c r="H85" s="59">
        <v>-250101510</v>
      </c>
      <c r="I85" s="69"/>
      <c r="J85" s="59">
        <v>-134988728</v>
      </c>
    </row>
    <row r="86" spans="1:11" ht="17.100000000000001" customHeight="1">
      <c r="A86" s="60" t="s">
        <v>167</v>
      </c>
      <c r="D86" s="59">
        <v>9342879</v>
      </c>
      <c r="E86" s="70"/>
      <c r="F86" s="59">
        <v>16085199</v>
      </c>
      <c r="G86" s="69"/>
      <c r="H86" s="59">
        <v>7577958</v>
      </c>
      <c r="I86" s="69"/>
      <c r="J86" s="59">
        <v>6268162</v>
      </c>
    </row>
    <row r="87" spans="1:11" ht="17.100000000000001" customHeight="1">
      <c r="A87" s="60" t="s">
        <v>52</v>
      </c>
      <c r="D87" s="59">
        <v>-708309652</v>
      </c>
      <c r="E87" s="70"/>
      <c r="F87" s="59">
        <v>-280289447.99999988</v>
      </c>
      <c r="G87" s="69"/>
      <c r="H87" s="59">
        <v>-667017974</v>
      </c>
      <c r="I87" s="69"/>
      <c r="J87" s="59">
        <v>-276548473</v>
      </c>
    </row>
    <row r="88" spans="1:11" ht="17.100000000000001" customHeight="1">
      <c r="A88" s="60" t="s">
        <v>38</v>
      </c>
      <c r="D88" s="59">
        <v>8427415</v>
      </c>
      <c r="E88" s="70"/>
      <c r="F88" s="59">
        <v>10508869</v>
      </c>
      <c r="G88" s="69"/>
      <c r="H88" s="59">
        <v>8427415</v>
      </c>
      <c r="I88" s="69"/>
      <c r="J88" s="59">
        <v>10508869</v>
      </c>
    </row>
    <row r="89" spans="1:11" ht="17.100000000000001" customHeight="1">
      <c r="A89" s="60" t="s">
        <v>37</v>
      </c>
      <c r="D89" s="72">
        <v>2287289337</v>
      </c>
      <c r="E89" s="70"/>
      <c r="F89" s="72">
        <v>1689255397</v>
      </c>
      <c r="G89" s="69"/>
      <c r="H89" s="72">
        <v>2287261545</v>
      </c>
      <c r="I89" s="69"/>
      <c r="J89" s="72">
        <v>1689255397</v>
      </c>
      <c r="K89" s="74"/>
    </row>
    <row r="90" spans="1:11" ht="6" customHeight="1">
      <c r="E90" s="70"/>
      <c r="G90" s="69"/>
      <c r="I90" s="69"/>
    </row>
    <row r="91" spans="1:11" ht="17.100000000000001" customHeight="1">
      <c r="A91" s="73" t="s">
        <v>220</v>
      </c>
      <c r="D91" s="72">
        <f>SUM(D75:D89)</f>
        <v>17087466180</v>
      </c>
      <c r="E91" s="70"/>
      <c r="F91" s="72">
        <f>SUM(F75:F89)</f>
        <v>-33584305850</v>
      </c>
      <c r="G91" s="70"/>
      <c r="H91" s="72">
        <f>SUM(H75:H89)</f>
        <v>17174220677</v>
      </c>
      <c r="I91" s="70"/>
      <c r="J91" s="72">
        <f>SUM(J75:J89)</f>
        <v>-34063934747</v>
      </c>
    </row>
    <row r="92" spans="1:11" ht="17.100000000000001" customHeight="1">
      <c r="A92" s="57"/>
      <c r="D92" s="70"/>
      <c r="E92" s="70"/>
      <c r="F92" s="70"/>
      <c r="G92" s="70"/>
      <c r="H92" s="70"/>
      <c r="I92" s="70"/>
      <c r="J92" s="70"/>
    </row>
    <row r="93" spans="1:11" ht="17.100000000000001" customHeight="1">
      <c r="A93" s="57"/>
      <c r="D93" s="70"/>
      <c r="E93" s="70"/>
      <c r="F93" s="70"/>
      <c r="G93" s="70"/>
      <c r="H93" s="70"/>
      <c r="I93" s="70"/>
      <c r="J93" s="70"/>
    </row>
    <row r="94" spans="1:11" ht="17.100000000000001" customHeight="1">
      <c r="A94" s="57"/>
      <c r="D94" s="70"/>
      <c r="E94" s="70"/>
      <c r="F94" s="70"/>
      <c r="G94" s="70"/>
      <c r="H94" s="70"/>
      <c r="I94" s="70"/>
      <c r="J94" s="70"/>
    </row>
    <row r="95" spans="1:11" ht="18" customHeight="1">
      <c r="A95" s="57"/>
      <c r="D95" s="70"/>
      <c r="E95" s="70"/>
      <c r="F95" s="70"/>
      <c r="G95" s="70"/>
      <c r="H95" s="70"/>
      <c r="I95" s="70"/>
      <c r="J95" s="70"/>
    </row>
    <row r="96" spans="1:11" ht="18" customHeight="1">
      <c r="A96" s="57"/>
      <c r="D96" s="70"/>
      <c r="E96" s="70"/>
      <c r="F96" s="70"/>
      <c r="G96" s="70"/>
      <c r="H96" s="70"/>
      <c r="I96" s="70"/>
      <c r="J96" s="70"/>
    </row>
    <row r="97" spans="1:10" ht="14.45" customHeight="1">
      <c r="A97" s="57"/>
      <c r="D97" s="70"/>
      <c r="E97" s="70"/>
      <c r="F97" s="70"/>
      <c r="G97" s="70"/>
      <c r="H97" s="70"/>
      <c r="I97" s="70"/>
      <c r="J97" s="70"/>
    </row>
    <row r="98" spans="1:10" ht="14.45" customHeight="1">
      <c r="A98" s="57"/>
      <c r="D98" s="70"/>
      <c r="E98" s="70"/>
      <c r="F98" s="70"/>
      <c r="G98" s="70"/>
      <c r="H98" s="70"/>
      <c r="I98" s="70"/>
      <c r="J98" s="70"/>
    </row>
    <row r="99" spans="1:10" ht="16.5" customHeight="1">
      <c r="A99" s="57"/>
      <c r="D99" s="70"/>
      <c r="E99" s="70"/>
      <c r="F99" s="70"/>
      <c r="G99" s="70"/>
      <c r="H99" s="70"/>
      <c r="I99" s="70"/>
      <c r="J99" s="70"/>
    </row>
    <row r="100" spans="1:10" ht="20.100000000000001" customHeight="1">
      <c r="A100" s="71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100" s="71"/>
      <c r="C100" s="71"/>
      <c r="D100" s="72"/>
      <c r="E100" s="72"/>
      <c r="F100" s="72"/>
      <c r="G100" s="72"/>
      <c r="H100" s="72"/>
      <c r="I100" s="72"/>
      <c r="J100" s="72"/>
    </row>
    <row r="101" spans="1:10" ht="18" customHeight="1">
      <c r="A101" s="57"/>
      <c r="D101" s="70"/>
      <c r="E101" s="70"/>
      <c r="F101" s="70"/>
      <c r="G101" s="70"/>
      <c r="H101" s="70"/>
      <c r="I101" s="70"/>
      <c r="J101" s="70">
        <v>15</v>
      </c>
    </row>
    <row r="102" spans="1:10" ht="17.100000000000001" customHeight="1">
      <c r="A102" s="40" t="s">
        <v>47</v>
      </c>
      <c r="B102" s="40"/>
      <c r="C102" s="40"/>
      <c r="D102" s="41"/>
      <c r="E102" s="41"/>
      <c r="F102" s="41"/>
      <c r="G102" s="41"/>
      <c r="H102" s="41"/>
      <c r="I102" s="41"/>
      <c r="J102" s="41"/>
    </row>
    <row r="103" spans="1:10" ht="17.100000000000001" customHeight="1">
      <c r="A103" s="43" t="s">
        <v>237</v>
      </c>
      <c r="B103" s="40"/>
      <c r="C103" s="40"/>
      <c r="D103" s="41"/>
      <c r="E103" s="41"/>
      <c r="F103" s="41"/>
      <c r="G103" s="41"/>
      <c r="H103" s="41"/>
      <c r="I103" s="41"/>
      <c r="J103" s="41"/>
    </row>
    <row r="104" spans="1:10" ht="17.100000000000001" customHeight="1">
      <c r="A104" s="44" t="str">
        <f>+A53</f>
        <v>สำหรับปีสิ้นสุดวันที่ 31 ธันวาคม พ.ศ. 2562</v>
      </c>
      <c r="B104" s="45"/>
      <c r="C104" s="45"/>
      <c r="D104" s="46"/>
      <c r="E104" s="46"/>
      <c r="F104" s="46"/>
      <c r="G104" s="46"/>
      <c r="H104" s="46"/>
      <c r="I104" s="46"/>
      <c r="J104" s="46"/>
    </row>
    <row r="105" spans="1:10" ht="17.100000000000001" customHeight="1">
      <c r="A105" s="43"/>
      <c r="B105" s="40"/>
      <c r="C105" s="40"/>
      <c r="D105" s="41"/>
      <c r="E105" s="41"/>
      <c r="F105" s="41"/>
      <c r="G105" s="41"/>
      <c r="H105" s="41"/>
      <c r="I105" s="41"/>
      <c r="J105" s="41"/>
    </row>
    <row r="106" spans="1:10" ht="17.100000000000001" customHeight="1">
      <c r="A106" s="42"/>
      <c r="B106" s="48"/>
      <c r="C106" s="49"/>
      <c r="D106" s="188" t="s">
        <v>0</v>
      </c>
      <c r="E106" s="188"/>
      <c r="F106" s="188"/>
      <c r="G106" s="50"/>
      <c r="H106" s="188" t="s">
        <v>46</v>
      </c>
      <c r="I106" s="188"/>
      <c r="J106" s="188"/>
    </row>
    <row r="107" spans="1:10" ht="17.100000000000001" customHeight="1">
      <c r="A107" s="42"/>
      <c r="C107" s="52"/>
      <c r="D107" s="53" t="s">
        <v>198</v>
      </c>
      <c r="E107" s="54"/>
      <c r="F107" s="53" t="s">
        <v>185</v>
      </c>
      <c r="G107" s="54"/>
      <c r="H107" s="53" t="s">
        <v>198</v>
      </c>
      <c r="I107" s="54"/>
      <c r="J107" s="53" t="s">
        <v>185</v>
      </c>
    </row>
    <row r="108" spans="1:10" ht="17.100000000000001" customHeight="1">
      <c r="A108" s="42"/>
      <c r="B108" s="51"/>
      <c r="C108" s="52"/>
      <c r="D108" s="56" t="s">
        <v>107</v>
      </c>
      <c r="E108" s="82"/>
      <c r="F108" s="56" t="s">
        <v>107</v>
      </c>
      <c r="G108" s="82"/>
      <c r="H108" s="56" t="s">
        <v>107</v>
      </c>
      <c r="I108" s="82"/>
      <c r="J108" s="56" t="s">
        <v>107</v>
      </c>
    </row>
    <row r="109" spans="1:10" ht="17.100000000000001" customHeight="1">
      <c r="A109" s="42"/>
      <c r="B109" s="51"/>
      <c r="C109" s="52"/>
      <c r="D109" s="83"/>
      <c r="E109" s="82"/>
      <c r="F109" s="83"/>
      <c r="G109" s="82"/>
      <c r="H109" s="83"/>
      <c r="I109" s="82"/>
      <c r="J109" s="83"/>
    </row>
    <row r="110" spans="1:10" ht="17.100000000000001" customHeight="1">
      <c r="A110" s="57" t="s">
        <v>16</v>
      </c>
      <c r="B110" s="58"/>
      <c r="D110" s="70"/>
      <c r="E110" s="70"/>
      <c r="F110" s="70"/>
      <c r="G110" s="70"/>
      <c r="H110" s="70"/>
      <c r="I110" s="70"/>
      <c r="J110" s="70"/>
    </row>
    <row r="111" spans="1:10" ht="17.100000000000001" customHeight="1">
      <c r="A111" s="60" t="s">
        <v>181</v>
      </c>
      <c r="B111" s="63"/>
      <c r="D111" s="59">
        <v>-48800000</v>
      </c>
      <c r="E111" s="70"/>
      <c r="F111" s="59">
        <v>-48800000</v>
      </c>
      <c r="G111" s="70"/>
      <c r="H111" s="59">
        <v>0</v>
      </c>
      <c r="I111" s="70"/>
      <c r="J111" s="59">
        <v>0</v>
      </c>
    </row>
    <row r="112" spans="1:10" ht="17.100000000000001" customHeight="1">
      <c r="A112" s="1" t="s">
        <v>171</v>
      </c>
      <c r="B112" s="63"/>
      <c r="D112" s="59">
        <v>0</v>
      </c>
      <c r="E112" s="70"/>
      <c r="F112" s="59">
        <v>3951569703</v>
      </c>
      <c r="G112" s="70"/>
      <c r="H112" s="59">
        <v>0</v>
      </c>
      <c r="I112" s="70"/>
      <c r="J112" s="59">
        <v>3951569703</v>
      </c>
    </row>
    <row r="113" spans="1:248" ht="17.100000000000001" customHeight="1">
      <c r="A113" s="1" t="s">
        <v>210</v>
      </c>
      <c r="B113" s="63"/>
      <c r="D113" s="59">
        <v>8534832747</v>
      </c>
      <c r="E113" s="70"/>
      <c r="F113" s="59">
        <v>16273471128</v>
      </c>
      <c r="G113" s="70"/>
      <c r="H113" s="59">
        <v>8534832747</v>
      </c>
      <c r="I113" s="70"/>
      <c r="J113" s="59">
        <v>16273471128</v>
      </c>
    </row>
    <row r="114" spans="1:248" ht="17.100000000000001" customHeight="1">
      <c r="A114" s="1" t="s">
        <v>211</v>
      </c>
      <c r="B114" s="63"/>
      <c r="D114" s="72">
        <v>-17909088000</v>
      </c>
      <c r="E114" s="70"/>
      <c r="F114" s="72">
        <v>-366500000</v>
      </c>
      <c r="G114" s="70"/>
      <c r="H114" s="72">
        <v>-17909088000</v>
      </c>
      <c r="I114" s="70"/>
      <c r="J114" s="72">
        <v>-366500000</v>
      </c>
    </row>
    <row r="115" spans="1:248" ht="17.100000000000001" customHeight="1">
      <c r="A115" s="61"/>
      <c r="E115" s="70"/>
      <c r="G115" s="70"/>
      <c r="I115" s="70"/>
    </row>
    <row r="116" spans="1:248" ht="17.100000000000001" customHeight="1">
      <c r="A116" s="57" t="s">
        <v>221</v>
      </c>
      <c r="D116" s="70">
        <f>SUM(D111:D115)</f>
        <v>-9423055253</v>
      </c>
      <c r="E116" s="70"/>
      <c r="F116" s="70">
        <f>SUM(F111:F115)</f>
        <v>19809740831</v>
      </c>
      <c r="G116" s="70"/>
      <c r="H116" s="70">
        <f>SUM(H111:H115)</f>
        <v>-9374255253</v>
      </c>
      <c r="I116" s="70"/>
      <c r="J116" s="70">
        <f>SUM(J111:J115)</f>
        <v>19858540831</v>
      </c>
    </row>
    <row r="117" spans="1:248" ht="17.100000000000001" customHeight="1">
      <c r="A117" s="60" t="s">
        <v>184</v>
      </c>
      <c r="D117" s="72">
        <v>-15953935</v>
      </c>
      <c r="E117" s="70"/>
      <c r="F117" s="72">
        <v>-4493892</v>
      </c>
      <c r="G117" s="70"/>
      <c r="H117" s="72">
        <v>-15953935</v>
      </c>
      <c r="I117" s="70"/>
      <c r="J117" s="72">
        <v>-4493892</v>
      </c>
    </row>
    <row r="118" spans="1:248" ht="17.100000000000001" customHeight="1">
      <c r="A118" s="61"/>
      <c r="E118" s="70"/>
      <c r="G118" s="70"/>
      <c r="I118" s="70"/>
    </row>
    <row r="119" spans="1:248" ht="17.100000000000001" customHeight="1">
      <c r="A119" s="73" t="s">
        <v>222</v>
      </c>
      <c r="D119" s="70">
        <f>+D72+D91+D116+D117</f>
        <v>-397520562.68000031</v>
      </c>
      <c r="E119" s="70"/>
      <c r="F119" s="70">
        <f>+F72+F91+F116+F117</f>
        <v>157899676</v>
      </c>
      <c r="G119" s="70"/>
      <c r="H119" s="70">
        <f>+H72+H91+H116+H117</f>
        <v>-395370483.68000031</v>
      </c>
      <c r="I119" s="70"/>
      <c r="J119" s="70">
        <f>+J72+J91+J116+J117</f>
        <v>156997086</v>
      </c>
    </row>
    <row r="120" spans="1:248" ht="17.100000000000001" customHeight="1">
      <c r="A120" s="61" t="s">
        <v>168</v>
      </c>
      <c r="D120" s="72">
        <f>'BS7-8'!H11</f>
        <v>1749088327</v>
      </c>
      <c r="E120" s="70"/>
      <c r="F120" s="72">
        <v>1591188651</v>
      </c>
      <c r="G120" s="69"/>
      <c r="H120" s="72">
        <f>'BS7-8'!L11</f>
        <v>1745984495</v>
      </c>
      <c r="I120" s="69"/>
      <c r="J120" s="72">
        <v>1588987409</v>
      </c>
    </row>
    <row r="121" spans="1:248" ht="6" customHeight="1">
      <c r="A121" s="61"/>
      <c r="E121" s="70"/>
      <c r="G121" s="70"/>
      <c r="I121" s="70"/>
    </row>
    <row r="122" spans="1:248" ht="17.100000000000001" customHeight="1" thickBot="1">
      <c r="A122" s="73" t="s">
        <v>169</v>
      </c>
      <c r="D122" s="84">
        <f>SUM(D119:D120)</f>
        <v>1351567764.3199997</v>
      </c>
      <c r="E122" s="70"/>
      <c r="F122" s="84">
        <f>SUM(F119:F120)</f>
        <v>1749088327</v>
      </c>
      <c r="G122" s="70"/>
      <c r="H122" s="84">
        <f>SUM(H119:H120)</f>
        <v>1350614011.3199997</v>
      </c>
      <c r="I122" s="70"/>
      <c r="J122" s="84">
        <f>SUM(J119:J120)</f>
        <v>1745984495</v>
      </c>
    </row>
    <row r="123" spans="1:248" ht="17.100000000000001" customHeight="1" thickTop="1">
      <c r="A123" s="73"/>
      <c r="D123" s="70"/>
      <c r="E123" s="70"/>
      <c r="F123" s="70"/>
      <c r="G123" s="70"/>
      <c r="H123" s="70"/>
      <c r="I123" s="70"/>
      <c r="J123" s="70"/>
    </row>
    <row r="124" spans="1:248" ht="17.100000000000001" customHeight="1">
      <c r="D124" s="85"/>
      <c r="E124" s="70"/>
      <c r="F124" s="85"/>
      <c r="G124" s="70"/>
      <c r="H124" s="85"/>
      <c r="I124" s="70"/>
      <c r="J124" s="85"/>
    </row>
    <row r="125" spans="1:248" ht="17.100000000000001" customHeight="1">
      <c r="A125" s="86" t="s">
        <v>29</v>
      </c>
      <c r="B125" s="87"/>
      <c r="C125" s="88"/>
      <c r="D125" s="69"/>
      <c r="E125" s="69"/>
      <c r="F125" s="69"/>
      <c r="G125" s="69"/>
      <c r="H125" s="69"/>
      <c r="I125" s="69"/>
      <c r="J125" s="69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  <c r="CW125" s="87"/>
      <c r="CX125" s="87"/>
      <c r="CY125" s="87"/>
      <c r="CZ125" s="87"/>
      <c r="DA125" s="87"/>
      <c r="DB125" s="87"/>
      <c r="DC125" s="87"/>
      <c r="DD125" s="87"/>
      <c r="DE125" s="87"/>
      <c r="DF125" s="87"/>
      <c r="DG125" s="87"/>
      <c r="DH125" s="87"/>
      <c r="DI125" s="87"/>
      <c r="DJ125" s="87"/>
      <c r="DK125" s="87"/>
      <c r="DL125" s="87"/>
      <c r="DM125" s="87"/>
      <c r="DN125" s="87"/>
      <c r="DO125" s="87"/>
      <c r="DP125" s="87"/>
      <c r="DQ125" s="87"/>
      <c r="DR125" s="87"/>
      <c r="DS125" s="87"/>
      <c r="DT125" s="87"/>
      <c r="DU125" s="87"/>
      <c r="DV125" s="87"/>
      <c r="DW125" s="87"/>
      <c r="DX125" s="87"/>
      <c r="DY125" s="87"/>
      <c r="DZ125" s="87"/>
      <c r="EA125" s="87"/>
      <c r="EB125" s="87"/>
      <c r="EC125" s="87"/>
      <c r="ED125" s="87"/>
      <c r="EE125" s="87"/>
      <c r="EF125" s="87"/>
      <c r="EG125" s="87"/>
      <c r="EH125" s="87"/>
      <c r="EI125" s="87"/>
      <c r="EJ125" s="87"/>
      <c r="EK125" s="87"/>
      <c r="EL125" s="87"/>
      <c r="EM125" s="87"/>
      <c r="EN125" s="87"/>
      <c r="EO125" s="87"/>
      <c r="EP125" s="87"/>
      <c r="EQ125" s="87"/>
      <c r="ER125" s="87"/>
      <c r="ES125" s="87"/>
      <c r="ET125" s="87"/>
      <c r="EU125" s="87"/>
      <c r="EV125" s="87"/>
      <c r="EW125" s="87"/>
      <c r="EX125" s="87"/>
      <c r="EY125" s="87"/>
      <c r="EZ125" s="87"/>
      <c r="FA125" s="87"/>
      <c r="FB125" s="87"/>
      <c r="FC125" s="87"/>
      <c r="FD125" s="87"/>
      <c r="FE125" s="87"/>
      <c r="FF125" s="87"/>
      <c r="FG125" s="87"/>
      <c r="FH125" s="87"/>
      <c r="FI125" s="87"/>
      <c r="FJ125" s="87"/>
      <c r="FK125" s="87"/>
      <c r="FL125" s="87"/>
      <c r="FM125" s="87"/>
      <c r="FN125" s="87"/>
      <c r="FO125" s="87"/>
      <c r="FP125" s="87"/>
      <c r="FQ125" s="87"/>
      <c r="FR125" s="87"/>
      <c r="FS125" s="87"/>
      <c r="FT125" s="87"/>
      <c r="FU125" s="87"/>
      <c r="FV125" s="87"/>
      <c r="FW125" s="87"/>
      <c r="FX125" s="87"/>
      <c r="FY125" s="87"/>
      <c r="FZ125" s="87"/>
      <c r="GA125" s="87"/>
      <c r="GB125" s="87"/>
      <c r="GC125" s="87"/>
      <c r="GD125" s="87"/>
      <c r="GE125" s="87"/>
      <c r="GF125" s="87"/>
      <c r="GG125" s="87"/>
      <c r="GH125" s="87"/>
      <c r="GI125" s="87"/>
      <c r="GJ125" s="87"/>
      <c r="GK125" s="87"/>
      <c r="GL125" s="87"/>
      <c r="GM125" s="87"/>
      <c r="GN125" s="87"/>
      <c r="GO125" s="87"/>
      <c r="GP125" s="87"/>
      <c r="GQ125" s="87"/>
      <c r="GR125" s="87"/>
      <c r="GS125" s="87"/>
      <c r="GT125" s="87"/>
      <c r="GU125" s="87"/>
      <c r="GV125" s="87"/>
      <c r="GW125" s="87"/>
      <c r="GX125" s="87"/>
      <c r="GY125" s="87"/>
      <c r="GZ125" s="87"/>
      <c r="HA125" s="87"/>
      <c r="HB125" s="87"/>
      <c r="HC125" s="87"/>
      <c r="HD125" s="87"/>
      <c r="HE125" s="87"/>
      <c r="HF125" s="87"/>
      <c r="HG125" s="87"/>
      <c r="HH125" s="87"/>
      <c r="HI125" s="87"/>
      <c r="HJ125" s="87"/>
      <c r="HK125" s="87"/>
      <c r="HL125" s="87"/>
      <c r="HM125" s="87"/>
      <c r="HN125" s="87"/>
      <c r="HO125" s="87"/>
      <c r="HP125" s="87"/>
      <c r="HQ125" s="87"/>
      <c r="HR125" s="87"/>
      <c r="HS125" s="87"/>
      <c r="HT125" s="87"/>
      <c r="HU125" s="87"/>
      <c r="HV125" s="87"/>
      <c r="HW125" s="87"/>
      <c r="HX125" s="87"/>
      <c r="HY125" s="87"/>
      <c r="HZ125" s="87"/>
      <c r="IA125" s="87"/>
      <c r="IB125" s="87"/>
      <c r="IC125" s="87"/>
      <c r="ID125" s="87"/>
      <c r="IE125" s="87"/>
      <c r="IF125" s="87"/>
      <c r="IG125" s="87"/>
      <c r="IH125" s="87"/>
      <c r="II125" s="87"/>
      <c r="IJ125" s="87"/>
      <c r="IK125" s="87"/>
      <c r="IL125" s="87"/>
      <c r="IM125" s="87"/>
      <c r="IN125" s="87"/>
    </row>
    <row r="126" spans="1:248" ht="17.100000000000001" customHeight="1">
      <c r="A126" s="61"/>
      <c r="D126" s="70"/>
      <c r="E126" s="70"/>
      <c r="F126" s="70"/>
      <c r="G126" s="69"/>
      <c r="H126" s="69"/>
      <c r="I126" s="69"/>
      <c r="J126" s="69"/>
    </row>
    <row r="127" spans="1:248" ht="17.100000000000001" customHeight="1">
      <c r="A127" s="87" t="s">
        <v>39</v>
      </c>
      <c r="B127" s="87"/>
      <c r="C127" s="88"/>
      <c r="D127" s="69"/>
      <c r="E127" s="69"/>
      <c r="F127" s="69"/>
      <c r="G127" s="69"/>
      <c r="H127" s="69"/>
      <c r="I127" s="69"/>
      <c r="J127" s="69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  <c r="CW127" s="87"/>
      <c r="CX127" s="87"/>
      <c r="CY127" s="87"/>
      <c r="CZ127" s="87"/>
      <c r="DA127" s="87"/>
      <c r="DB127" s="87"/>
      <c r="DC127" s="87"/>
      <c r="DD127" s="87"/>
      <c r="DE127" s="87"/>
      <c r="DF127" s="87"/>
      <c r="DG127" s="87"/>
      <c r="DH127" s="87"/>
      <c r="DI127" s="87"/>
      <c r="DJ127" s="87"/>
      <c r="DK127" s="87"/>
      <c r="DL127" s="87"/>
      <c r="DM127" s="87"/>
      <c r="DN127" s="87"/>
      <c r="DO127" s="87"/>
      <c r="DP127" s="87"/>
      <c r="DQ127" s="87"/>
      <c r="DR127" s="87"/>
      <c r="DS127" s="87"/>
      <c r="DT127" s="87"/>
      <c r="DU127" s="87"/>
      <c r="DV127" s="87"/>
      <c r="DW127" s="87"/>
      <c r="DX127" s="87"/>
      <c r="DY127" s="87"/>
      <c r="DZ127" s="87"/>
      <c r="EA127" s="87"/>
      <c r="EB127" s="87"/>
      <c r="EC127" s="87"/>
      <c r="ED127" s="87"/>
      <c r="EE127" s="87"/>
      <c r="EF127" s="87"/>
      <c r="EG127" s="87"/>
      <c r="EH127" s="87"/>
      <c r="EI127" s="87"/>
      <c r="EJ127" s="87"/>
      <c r="EK127" s="87"/>
      <c r="EL127" s="87"/>
      <c r="EM127" s="87"/>
      <c r="EN127" s="87"/>
      <c r="EO127" s="87"/>
      <c r="EP127" s="87"/>
      <c r="EQ127" s="87"/>
      <c r="ER127" s="87"/>
      <c r="ES127" s="87"/>
      <c r="ET127" s="87"/>
      <c r="EU127" s="87"/>
      <c r="EV127" s="87"/>
      <c r="EW127" s="87"/>
      <c r="EX127" s="87"/>
      <c r="EY127" s="87"/>
      <c r="EZ127" s="87"/>
      <c r="FA127" s="87"/>
      <c r="FB127" s="87"/>
      <c r="FC127" s="87"/>
      <c r="FD127" s="87"/>
      <c r="FE127" s="87"/>
      <c r="FF127" s="87"/>
      <c r="FG127" s="87"/>
      <c r="FH127" s="87"/>
      <c r="FI127" s="87"/>
      <c r="FJ127" s="87"/>
      <c r="FK127" s="87"/>
      <c r="FL127" s="87"/>
      <c r="FM127" s="87"/>
      <c r="FN127" s="87"/>
      <c r="FO127" s="87"/>
      <c r="FP127" s="87"/>
      <c r="FQ127" s="87"/>
      <c r="FR127" s="87"/>
      <c r="FS127" s="87"/>
      <c r="FT127" s="87"/>
      <c r="FU127" s="87"/>
      <c r="FV127" s="87"/>
      <c r="FW127" s="87"/>
      <c r="FX127" s="87"/>
      <c r="FY127" s="87"/>
      <c r="FZ127" s="87"/>
      <c r="GA127" s="87"/>
      <c r="GB127" s="87"/>
      <c r="GC127" s="87"/>
      <c r="GD127" s="87"/>
      <c r="GE127" s="87"/>
      <c r="GF127" s="87"/>
      <c r="GG127" s="87"/>
      <c r="GH127" s="87"/>
      <c r="GI127" s="87"/>
      <c r="GJ127" s="87"/>
      <c r="GK127" s="87"/>
      <c r="GL127" s="87"/>
      <c r="GM127" s="87"/>
      <c r="GN127" s="87"/>
      <c r="GO127" s="87"/>
      <c r="GP127" s="87"/>
      <c r="GQ127" s="87"/>
      <c r="GR127" s="87"/>
      <c r="GS127" s="87"/>
      <c r="GT127" s="87"/>
      <c r="GU127" s="87"/>
      <c r="GV127" s="87"/>
      <c r="GW127" s="87"/>
      <c r="GX127" s="87"/>
      <c r="GY127" s="87"/>
      <c r="GZ127" s="87"/>
      <c r="HA127" s="87"/>
      <c r="HB127" s="87"/>
      <c r="HC127" s="87"/>
      <c r="HD127" s="87"/>
      <c r="HE127" s="87"/>
      <c r="HF127" s="87"/>
      <c r="HG127" s="87"/>
      <c r="HH127" s="87"/>
      <c r="HI127" s="87"/>
      <c r="HJ127" s="87"/>
      <c r="HK127" s="87"/>
      <c r="HL127" s="87"/>
      <c r="HM127" s="87"/>
      <c r="HN127" s="87"/>
      <c r="HO127" s="87"/>
      <c r="HP127" s="87"/>
      <c r="HQ127" s="87"/>
      <c r="HR127" s="87"/>
      <c r="HS127" s="87"/>
      <c r="HT127" s="87"/>
      <c r="HU127" s="87"/>
      <c r="HV127" s="87"/>
      <c r="HW127" s="87"/>
      <c r="HX127" s="87"/>
      <c r="HY127" s="87"/>
      <c r="HZ127" s="87"/>
      <c r="IA127" s="87"/>
      <c r="IB127" s="87"/>
      <c r="IC127" s="87"/>
      <c r="ID127" s="87"/>
      <c r="IE127" s="87"/>
      <c r="IF127" s="87"/>
      <c r="IG127" s="87"/>
      <c r="IH127" s="87"/>
      <c r="II127" s="87"/>
      <c r="IJ127" s="87"/>
      <c r="IK127" s="87"/>
      <c r="IL127" s="87"/>
      <c r="IM127" s="87"/>
      <c r="IN127" s="87"/>
    </row>
    <row r="128" spans="1:248" ht="17.100000000000001" customHeight="1">
      <c r="A128" s="89" t="s">
        <v>99</v>
      </c>
      <c r="B128" s="87"/>
      <c r="C128" s="88"/>
      <c r="D128" s="59">
        <v>1597778</v>
      </c>
      <c r="E128" s="90"/>
      <c r="F128" s="59">
        <v>294250</v>
      </c>
      <c r="G128" s="91"/>
      <c r="H128" s="59">
        <v>1597778</v>
      </c>
      <c r="I128" s="69"/>
      <c r="J128" s="59">
        <v>294250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  <c r="CW128" s="87"/>
      <c r="CX128" s="87"/>
      <c r="CY128" s="87"/>
      <c r="CZ128" s="87"/>
      <c r="DA128" s="87"/>
      <c r="DB128" s="87"/>
      <c r="DC128" s="87"/>
      <c r="DD128" s="87"/>
      <c r="DE128" s="87"/>
      <c r="DF128" s="87"/>
      <c r="DG128" s="87"/>
      <c r="DH128" s="87"/>
      <c r="DI128" s="87"/>
      <c r="DJ128" s="87"/>
      <c r="DK128" s="87"/>
      <c r="DL128" s="87"/>
      <c r="DM128" s="87"/>
      <c r="DN128" s="87"/>
      <c r="DO128" s="87"/>
      <c r="DP128" s="87"/>
      <c r="DQ128" s="87"/>
      <c r="DR128" s="87"/>
      <c r="DS128" s="87"/>
      <c r="DT128" s="87"/>
      <c r="DU128" s="87"/>
      <c r="DV128" s="87"/>
      <c r="DW128" s="87"/>
      <c r="DX128" s="87"/>
      <c r="DY128" s="87"/>
      <c r="DZ128" s="87"/>
      <c r="EA128" s="87"/>
      <c r="EB128" s="87"/>
      <c r="EC128" s="87"/>
      <c r="ED128" s="87"/>
      <c r="EE128" s="87"/>
      <c r="EF128" s="87"/>
      <c r="EG128" s="87"/>
      <c r="EH128" s="87"/>
      <c r="EI128" s="87"/>
      <c r="EJ128" s="87"/>
      <c r="EK128" s="87"/>
      <c r="EL128" s="87"/>
      <c r="EM128" s="87"/>
      <c r="EN128" s="87"/>
      <c r="EO128" s="87"/>
      <c r="EP128" s="87"/>
      <c r="EQ128" s="87"/>
      <c r="ER128" s="87"/>
      <c r="ES128" s="87"/>
      <c r="ET128" s="87"/>
      <c r="EU128" s="87"/>
      <c r="EV128" s="87"/>
      <c r="EW128" s="87"/>
      <c r="EX128" s="87"/>
      <c r="EY128" s="87"/>
      <c r="EZ128" s="87"/>
      <c r="FA128" s="87"/>
      <c r="FB128" s="87"/>
      <c r="FC128" s="87"/>
      <c r="FD128" s="87"/>
      <c r="FE128" s="87"/>
      <c r="FF128" s="87"/>
      <c r="FG128" s="87"/>
      <c r="FH128" s="87"/>
      <c r="FI128" s="87"/>
      <c r="FJ128" s="87"/>
      <c r="FK128" s="87"/>
      <c r="FL128" s="87"/>
      <c r="FM128" s="87"/>
      <c r="FN128" s="87"/>
      <c r="FO128" s="87"/>
      <c r="FP128" s="87"/>
      <c r="FQ128" s="87"/>
      <c r="FR128" s="87"/>
      <c r="FS128" s="87"/>
      <c r="FT128" s="87"/>
      <c r="FU128" s="87"/>
      <c r="FV128" s="87"/>
      <c r="FW128" s="87"/>
      <c r="FX128" s="87"/>
      <c r="FY128" s="87"/>
      <c r="FZ128" s="87"/>
      <c r="GA128" s="87"/>
      <c r="GB128" s="87"/>
      <c r="GC128" s="87"/>
      <c r="GD128" s="87"/>
      <c r="GE128" s="87"/>
      <c r="GF128" s="87"/>
      <c r="GG128" s="87"/>
      <c r="GH128" s="87"/>
      <c r="GI128" s="87"/>
      <c r="GJ128" s="87"/>
      <c r="GK128" s="87"/>
      <c r="GL128" s="87"/>
      <c r="GM128" s="87"/>
      <c r="GN128" s="87"/>
      <c r="GO128" s="87"/>
      <c r="GP128" s="87"/>
      <c r="GQ128" s="87"/>
      <c r="GR128" s="87"/>
      <c r="GS128" s="87"/>
      <c r="GT128" s="87"/>
      <c r="GU128" s="87"/>
      <c r="GV128" s="87"/>
      <c r="GW128" s="87"/>
      <c r="GX128" s="87"/>
      <c r="GY128" s="87"/>
      <c r="GZ128" s="87"/>
      <c r="HA128" s="87"/>
      <c r="HB128" s="87"/>
      <c r="HC128" s="87"/>
      <c r="HD128" s="87"/>
      <c r="HE128" s="87"/>
      <c r="HF128" s="87"/>
      <c r="HG128" s="87"/>
      <c r="HH128" s="87"/>
      <c r="HI128" s="87"/>
      <c r="HJ128" s="87"/>
      <c r="HK128" s="87"/>
      <c r="HL128" s="87"/>
      <c r="HM128" s="87"/>
      <c r="HN128" s="87"/>
      <c r="HO128" s="87"/>
      <c r="HP128" s="87"/>
      <c r="HQ128" s="87"/>
      <c r="HR128" s="87"/>
      <c r="HS128" s="87"/>
      <c r="HT128" s="87"/>
      <c r="HU128" s="87"/>
      <c r="HV128" s="87"/>
      <c r="HW128" s="87"/>
      <c r="HX128" s="87"/>
      <c r="HY128" s="87"/>
      <c r="HZ128" s="87"/>
      <c r="IA128" s="87"/>
      <c r="IB128" s="87"/>
      <c r="IC128" s="87"/>
      <c r="ID128" s="87"/>
      <c r="IE128" s="87"/>
      <c r="IF128" s="87"/>
      <c r="IG128" s="87"/>
      <c r="IH128" s="87"/>
      <c r="II128" s="87"/>
      <c r="IJ128" s="87"/>
      <c r="IK128" s="87"/>
      <c r="IL128" s="87"/>
      <c r="IM128" s="87"/>
      <c r="IN128" s="87"/>
    </row>
    <row r="129" spans="1:248" ht="17.100000000000001" customHeight="1">
      <c r="A129" s="89" t="s">
        <v>170</v>
      </c>
      <c r="B129" s="87"/>
      <c r="C129" s="88"/>
      <c r="D129" s="59">
        <v>89686806</v>
      </c>
      <c r="E129" s="90"/>
      <c r="F129" s="59">
        <v>22455456</v>
      </c>
      <c r="G129" s="91"/>
      <c r="H129" s="59">
        <v>89686806</v>
      </c>
      <c r="I129" s="69"/>
      <c r="J129" s="59">
        <v>22455456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  <c r="CW129" s="87"/>
      <c r="CX129" s="87"/>
      <c r="CY129" s="87"/>
      <c r="CZ129" s="87"/>
      <c r="DA129" s="87"/>
      <c r="DB129" s="87"/>
      <c r="DC129" s="87"/>
      <c r="DD129" s="87"/>
      <c r="DE129" s="87"/>
      <c r="DF129" s="87"/>
      <c r="DG129" s="87"/>
      <c r="DH129" s="87"/>
      <c r="DI129" s="87"/>
      <c r="DJ129" s="87"/>
      <c r="DK129" s="87"/>
      <c r="DL129" s="87"/>
      <c r="DM129" s="87"/>
      <c r="DN129" s="87"/>
      <c r="DO129" s="87"/>
      <c r="DP129" s="87"/>
      <c r="DQ129" s="87"/>
      <c r="DR129" s="87"/>
      <c r="DS129" s="87"/>
      <c r="DT129" s="87"/>
      <c r="DU129" s="87"/>
      <c r="DV129" s="87"/>
      <c r="DW129" s="87"/>
      <c r="DX129" s="87"/>
      <c r="DY129" s="87"/>
      <c r="DZ129" s="87"/>
      <c r="EA129" s="87"/>
      <c r="EB129" s="87"/>
      <c r="EC129" s="87"/>
      <c r="ED129" s="87"/>
      <c r="EE129" s="87"/>
      <c r="EF129" s="87"/>
      <c r="EG129" s="87"/>
      <c r="EH129" s="87"/>
      <c r="EI129" s="87"/>
      <c r="EJ129" s="87"/>
      <c r="EK129" s="87"/>
      <c r="EL129" s="87"/>
      <c r="EM129" s="87"/>
      <c r="EN129" s="87"/>
      <c r="EO129" s="87"/>
      <c r="EP129" s="87"/>
      <c r="EQ129" s="87"/>
      <c r="ER129" s="87"/>
      <c r="ES129" s="87"/>
      <c r="ET129" s="87"/>
      <c r="EU129" s="87"/>
      <c r="EV129" s="87"/>
      <c r="EW129" s="87"/>
      <c r="EX129" s="87"/>
      <c r="EY129" s="87"/>
      <c r="EZ129" s="87"/>
      <c r="FA129" s="87"/>
      <c r="FB129" s="87"/>
      <c r="FC129" s="87"/>
      <c r="FD129" s="87"/>
      <c r="FE129" s="87"/>
      <c r="FF129" s="87"/>
      <c r="FG129" s="87"/>
      <c r="FH129" s="87"/>
      <c r="FI129" s="87"/>
      <c r="FJ129" s="87"/>
      <c r="FK129" s="87"/>
      <c r="FL129" s="87"/>
      <c r="FM129" s="87"/>
      <c r="FN129" s="87"/>
      <c r="FO129" s="87"/>
      <c r="FP129" s="87"/>
      <c r="FQ129" s="87"/>
      <c r="FR129" s="87"/>
      <c r="FS129" s="87"/>
      <c r="FT129" s="87"/>
      <c r="FU129" s="87"/>
      <c r="FV129" s="87"/>
      <c r="FW129" s="87"/>
      <c r="FX129" s="87"/>
      <c r="FY129" s="87"/>
      <c r="FZ129" s="87"/>
      <c r="GA129" s="87"/>
      <c r="GB129" s="87"/>
      <c r="GC129" s="87"/>
      <c r="GD129" s="87"/>
      <c r="GE129" s="87"/>
      <c r="GF129" s="87"/>
      <c r="GG129" s="87"/>
      <c r="GH129" s="87"/>
      <c r="GI129" s="87"/>
      <c r="GJ129" s="87"/>
      <c r="GK129" s="87"/>
      <c r="GL129" s="87"/>
      <c r="GM129" s="87"/>
      <c r="GN129" s="87"/>
      <c r="GO129" s="87"/>
      <c r="GP129" s="87"/>
      <c r="GQ129" s="87"/>
      <c r="GR129" s="87"/>
      <c r="GS129" s="87"/>
      <c r="GT129" s="87"/>
      <c r="GU129" s="87"/>
      <c r="GV129" s="87"/>
      <c r="GW129" s="87"/>
      <c r="GX129" s="87"/>
      <c r="GY129" s="87"/>
      <c r="GZ129" s="87"/>
      <c r="HA129" s="87"/>
      <c r="HB129" s="87"/>
      <c r="HC129" s="87"/>
      <c r="HD129" s="87"/>
      <c r="HE129" s="87"/>
      <c r="HF129" s="87"/>
      <c r="HG129" s="87"/>
      <c r="HH129" s="87"/>
      <c r="HI129" s="87"/>
      <c r="HJ129" s="87"/>
      <c r="HK129" s="87"/>
      <c r="HL129" s="87"/>
      <c r="HM129" s="87"/>
      <c r="HN129" s="87"/>
      <c r="HO129" s="87"/>
      <c r="HP129" s="87"/>
      <c r="HQ129" s="87"/>
      <c r="HR129" s="87"/>
      <c r="HS129" s="87"/>
      <c r="HT129" s="87"/>
      <c r="HU129" s="87"/>
      <c r="HV129" s="87"/>
      <c r="HW129" s="87"/>
      <c r="HX129" s="87"/>
      <c r="HY129" s="87"/>
      <c r="HZ129" s="87"/>
      <c r="IA129" s="87"/>
      <c r="IB129" s="87"/>
      <c r="IC129" s="87"/>
      <c r="ID129" s="87"/>
      <c r="IE129" s="87"/>
      <c r="IF129" s="87"/>
      <c r="IG129" s="87"/>
      <c r="IH129" s="87"/>
      <c r="II129" s="87"/>
      <c r="IJ129" s="87"/>
      <c r="IK129" s="87"/>
      <c r="IL129" s="87"/>
      <c r="IM129" s="87"/>
      <c r="IN129" s="87"/>
    </row>
    <row r="130" spans="1:248" ht="17.100000000000001" customHeight="1">
      <c r="A130" s="89" t="s">
        <v>103</v>
      </c>
      <c r="D130" s="59">
        <v>472498608</v>
      </c>
      <c r="F130" s="59">
        <v>-274248938</v>
      </c>
      <c r="H130" s="59">
        <v>472498608</v>
      </c>
      <c r="J130" s="59">
        <v>-274248938</v>
      </c>
    </row>
    <row r="131" spans="1:248" ht="17.100000000000001" customHeight="1">
      <c r="A131" s="89" t="s">
        <v>122</v>
      </c>
      <c r="D131" s="59">
        <v>124753905</v>
      </c>
      <c r="F131" s="59">
        <v>111472079</v>
      </c>
      <c r="H131" s="59">
        <v>124753905</v>
      </c>
      <c r="J131" s="59">
        <v>111472079</v>
      </c>
    </row>
    <row r="132" spans="1:248" ht="17.100000000000001" customHeight="1"/>
    <row r="133" spans="1:248" ht="17.100000000000001" customHeight="1"/>
    <row r="134" spans="1:248" ht="17.100000000000001" customHeight="1"/>
    <row r="135" spans="1:248" ht="17.100000000000001" customHeight="1"/>
    <row r="136" spans="1:248" ht="17.100000000000001" customHeight="1"/>
    <row r="137" spans="1:248" ht="17.100000000000001" customHeight="1"/>
    <row r="138" spans="1:248" ht="17.100000000000001" customHeight="1"/>
    <row r="139" spans="1:248" ht="14.25" customHeight="1"/>
    <row r="140" spans="1:248" ht="17.100000000000001" customHeight="1"/>
    <row r="141" spans="1:248" ht="17.100000000000001" customHeight="1"/>
    <row r="142" spans="1:248" ht="17.100000000000001" customHeight="1"/>
    <row r="143" spans="1:248" ht="17.100000000000001" customHeight="1"/>
    <row r="144" spans="1:248" ht="14.25" customHeight="1"/>
    <row r="145" spans="1:10" ht="14.25" customHeight="1"/>
    <row r="146" spans="1:10" ht="13.15" customHeight="1"/>
    <row r="147" spans="1:10" ht="15.6" customHeight="1"/>
    <row r="148" spans="1:10" ht="13.15" customHeight="1"/>
    <row r="149" spans="1:10" ht="13.9" customHeight="1"/>
    <row r="150" spans="1:10" ht="19.5" customHeight="1"/>
    <row r="151" spans="1:10" ht="20.100000000000001" customHeight="1">
      <c r="A151" s="71" t="str">
        <f>'BS7-8'!A46</f>
        <v>หมายเหตุประกอบงบการเงินรวมและงบการเงินเฉพาะธนาคารในหน้า 17 ถึง 146 เป็นส่วนหนึ่งของงบการเงินนี้</v>
      </c>
      <c r="B151" s="71"/>
      <c r="C151" s="71"/>
      <c r="D151" s="72"/>
      <c r="E151" s="72"/>
      <c r="F151" s="72"/>
      <c r="G151" s="72"/>
      <c r="H151" s="72"/>
      <c r="I151" s="72"/>
      <c r="J151" s="72"/>
    </row>
    <row r="152" spans="1:10" ht="18" customHeight="1">
      <c r="J152" s="59">
        <v>16</v>
      </c>
    </row>
    <row r="206" spans="11:248"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2"/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52"/>
      <c r="HX206" s="52"/>
      <c r="HY206" s="52"/>
      <c r="HZ206" s="52"/>
      <c r="IA206" s="52"/>
      <c r="IB206" s="52"/>
      <c r="IC206" s="52"/>
      <c r="ID206" s="52"/>
      <c r="IE206" s="52"/>
      <c r="IF206" s="52"/>
      <c r="IG206" s="52"/>
      <c r="IH206" s="52"/>
      <c r="II206" s="52"/>
      <c r="IJ206" s="52"/>
      <c r="IK206" s="52"/>
      <c r="IL206" s="52"/>
      <c r="IM206" s="52"/>
      <c r="IN206" s="52"/>
    </row>
    <row r="207" spans="11:248"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  <c r="EE207" s="52"/>
      <c r="EF207" s="52"/>
      <c r="EG207" s="52"/>
      <c r="EH207" s="52"/>
      <c r="EI207" s="52"/>
      <c r="EJ207" s="52"/>
      <c r="EK207" s="52"/>
      <c r="EL207" s="52"/>
      <c r="EM207" s="52"/>
      <c r="EN207" s="52"/>
      <c r="EO207" s="52"/>
      <c r="EP207" s="52"/>
      <c r="EQ207" s="52"/>
      <c r="ER207" s="52"/>
      <c r="ES207" s="52"/>
      <c r="ET207" s="52"/>
      <c r="EU207" s="52"/>
      <c r="EV207" s="52"/>
      <c r="EW207" s="52"/>
      <c r="EX207" s="52"/>
      <c r="EY207" s="52"/>
      <c r="EZ207" s="52"/>
      <c r="FA207" s="52"/>
      <c r="FB207" s="52"/>
      <c r="FC207" s="52"/>
      <c r="FD207" s="52"/>
      <c r="FE207" s="52"/>
      <c r="FF207" s="52"/>
      <c r="FG207" s="52"/>
      <c r="FH207" s="52"/>
      <c r="FI207" s="52"/>
      <c r="FJ207" s="52"/>
      <c r="FK207" s="52"/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2"/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2"/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2"/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2"/>
      <c r="HI207" s="52"/>
      <c r="HJ207" s="52"/>
      <c r="HK207" s="52"/>
      <c r="HL207" s="52"/>
      <c r="HM207" s="52"/>
      <c r="HN207" s="52"/>
      <c r="HO207" s="52"/>
      <c r="HP207" s="52"/>
      <c r="HQ207" s="52"/>
      <c r="HR207" s="52"/>
      <c r="HS207" s="52"/>
      <c r="HT207" s="52"/>
      <c r="HU207" s="52"/>
      <c r="HV207" s="52"/>
      <c r="HW207" s="52"/>
      <c r="HX207" s="52"/>
      <c r="HY207" s="52"/>
      <c r="HZ207" s="52"/>
      <c r="IA207" s="52"/>
      <c r="IB207" s="52"/>
      <c r="IC207" s="52"/>
      <c r="ID207" s="52"/>
      <c r="IE207" s="52"/>
      <c r="IF207" s="52"/>
      <c r="IG207" s="52"/>
      <c r="IH207" s="52"/>
      <c r="II207" s="52"/>
      <c r="IJ207" s="52"/>
      <c r="IK207" s="52"/>
      <c r="IL207" s="52"/>
      <c r="IM207" s="52"/>
      <c r="IN207" s="52"/>
    </row>
    <row r="208" spans="11:248"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  <c r="EE208" s="52"/>
      <c r="EF208" s="52"/>
      <c r="EG208" s="52"/>
      <c r="EH208" s="52"/>
      <c r="EI208" s="52"/>
      <c r="EJ208" s="52"/>
      <c r="EK208" s="52"/>
      <c r="EL208" s="52"/>
      <c r="EM208" s="52"/>
      <c r="EN208" s="52"/>
      <c r="EO208" s="52"/>
      <c r="EP208" s="52"/>
      <c r="EQ208" s="52"/>
      <c r="ER208" s="52"/>
      <c r="ES208" s="52"/>
      <c r="ET208" s="52"/>
      <c r="EU208" s="52"/>
      <c r="EV208" s="52"/>
      <c r="EW208" s="52"/>
      <c r="EX208" s="52"/>
      <c r="EY208" s="52"/>
      <c r="EZ208" s="52"/>
      <c r="FA208" s="52"/>
      <c r="FB208" s="52"/>
      <c r="FC208" s="52"/>
      <c r="FD208" s="52"/>
      <c r="FE208" s="52"/>
      <c r="FF208" s="52"/>
      <c r="FG208" s="52"/>
      <c r="FH208" s="52"/>
      <c r="FI208" s="52"/>
      <c r="FJ208" s="52"/>
      <c r="FK208" s="52"/>
      <c r="FL208" s="52"/>
      <c r="FM208" s="52"/>
      <c r="FN208" s="52"/>
      <c r="FO208" s="52"/>
      <c r="FP208" s="52"/>
      <c r="FQ208" s="52"/>
      <c r="FR208" s="52"/>
      <c r="FS208" s="52"/>
      <c r="FT208" s="52"/>
      <c r="FU208" s="52"/>
      <c r="FV208" s="52"/>
      <c r="FW208" s="52"/>
      <c r="FX208" s="52"/>
      <c r="FY208" s="52"/>
      <c r="FZ208" s="52"/>
      <c r="GA208" s="52"/>
      <c r="GB208" s="52"/>
      <c r="GC208" s="52"/>
      <c r="GD208" s="52"/>
      <c r="GE208" s="52"/>
      <c r="GF208" s="52"/>
      <c r="GG208" s="52"/>
      <c r="GH208" s="52"/>
      <c r="GI208" s="52"/>
      <c r="GJ208" s="52"/>
      <c r="GK208" s="52"/>
      <c r="GL208" s="52"/>
      <c r="GM208" s="52"/>
      <c r="GN208" s="52"/>
      <c r="GO208" s="52"/>
      <c r="GP208" s="52"/>
      <c r="GQ208" s="52"/>
      <c r="GR208" s="52"/>
      <c r="GS208" s="52"/>
      <c r="GT208" s="52"/>
      <c r="GU208" s="52"/>
      <c r="GV208" s="52"/>
      <c r="GW208" s="52"/>
      <c r="GX208" s="52"/>
      <c r="GY208" s="52"/>
      <c r="GZ208" s="52"/>
      <c r="HA208" s="52"/>
      <c r="HB208" s="52"/>
      <c r="HC208" s="52"/>
      <c r="HD208" s="52"/>
      <c r="HE208" s="52"/>
      <c r="HF208" s="52"/>
      <c r="HG208" s="52"/>
      <c r="HH208" s="52"/>
      <c r="HI208" s="52"/>
      <c r="HJ208" s="52"/>
      <c r="HK208" s="52"/>
      <c r="HL208" s="52"/>
      <c r="HM208" s="52"/>
      <c r="HN208" s="52"/>
      <c r="HO208" s="52"/>
      <c r="HP208" s="52"/>
      <c r="HQ208" s="52"/>
      <c r="HR208" s="52"/>
      <c r="HS208" s="52"/>
      <c r="HT208" s="52"/>
      <c r="HU208" s="52"/>
      <c r="HV208" s="52"/>
      <c r="HW208" s="52"/>
      <c r="HX208" s="52"/>
      <c r="HY208" s="52"/>
      <c r="HZ208" s="52"/>
      <c r="IA208" s="52"/>
      <c r="IB208" s="52"/>
      <c r="IC208" s="52"/>
      <c r="ID208" s="52"/>
      <c r="IE208" s="52"/>
      <c r="IF208" s="52"/>
      <c r="IG208" s="52"/>
      <c r="IH208" s="52"/>
      <c r="II208" s="52"/>
      <c r="IJ208" s="52"/>
      <c r="IK208" s="52"/>
      <c r="IL208" s="52"/>
      <c r="IM208" s="52"/>
      <c r="IN208" s="52"/>
    </row>
    <row r="209" spans="11:248"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2"/>
      <c r="EZ209" s="52"/>
      <c r="FA209" s="52"/>
      <c r="FB209" s="52"/>
      <c r="FC209" s="52"/>
      <c r="FD209" s="52"/>
      <c r="FE209" s="52"/>
      <c r="FF209" s="52"/>
      <c r="FG209" s="52"/>
      <c r="FH209" s="52"/>
      <c r="FI209" s="52"/>
      <c r="FJ209" s="52"/>
      <c r="FK209" s="52"/>
      <c r="FL209" s="52"/>
      <c r="FM209" s="52"/>
      <c r="FN209" s="52"/>
      <c r="FO209" s="52"/>
      <c r="FP209" s="52"/>
      <c r="FQ209" s="52"/>
      <c r="FR209" s="52"/>
      <c r="FS209" s="52"/>
      <c r="FT209" s="52"/>
      <c r="FU209" s="52"/>
      <c r="FV209" s="52"/>
      <c r="FW209" s="52"/>
      <c r="FX209" s="52"/>
      <c r="FY209" s="52"/>
      <c r="FZ209" s="52"/>
      <c r="GA209" s="52"/>
      <c r="GB209" s="52"/>
      <c r="GC209" s="52"/>
      <c r="GD209" s="52"/>
      <c r="GE209" s="52"/>
      <c r="GF209" s="52"/>
      <c r="GG209" s="52"/>
      <c r="GH209" s="52"/>
      <c r="GI209" s="52"/>
      <c r="GJ209" s="52"/>
      <c r="GK209" s="52"/>
      <c r="GL209" s="52"/>
      <c r="GM209" s="52"/>
      <c r="GN209" s="52"/>
      <c r="GO209" s="52"/>
      <c r="GP209" s="52"/>
      <c r="GQ209" s="52"/>
      <c r="GR209" s="52"/>
      <c r="GS209" s="52"/>
      <c r="GT209" s="52"/>
      <c r="GU209" s="52"/>
      <c r="GV209" s="52"/>
      <c r="GW209" s="52"/>
      <c r="GX209" s="52"/>
      <c r="GY209" s="52"/>
      <c r="GZ209" s="52"/>
      <c r="HA209" s="52"/>
      <c r="HB209" s="52"/>
      <c r="HC209" s="52"/>
      <c r="HD209" s="52"/>
      <c r="HE209" s="52"/>
      <c r="HF209" s="52"/>
      <c r="HG209" s="52"/>
      <c r="HH209" s="52"/>
      <c r="HI209" s="52"/>
      <c r="HJ209" s="52"/>
      <c r="HK209" s="52"/>
      <c r="HL209" s="52"/>
      <c r="HM209" s="52"/>
      <c r="HN209" s="52"/>
      <c r="HO209" s="52"/>
      <c r="HP209" s="52"/>
      <c r="HQ209" s="52"/>
      <c r="HR209" s="52"/>
      <c r="HS209" s="52"/>
      <c r="HT209" s="52"/>
      <c r="HU209" s="52"/>
      <c r="HV209" s="52"/>
      <c r="HW209" s="52"/>
      <c r="HX209" s="52"/>
      <c r="HY209" s="52"/>
      <c r="HZ209" s="52"/>
      <c r="IA209" s="52"/>
      <c r="IB209" s="52"/>
      <c r="IC209" s="52"/>
      <c r="ID209" s="52"/>
      <c r="IE209" s="52"/>
      <c r="IF209" s="52"/>
      <c r="IG209" s="52"/>
      <c r="IH209" s="52"/>
      <c r="II209" s="52"/>
      <c r="IJ209" s="52"/>
      <c r="IK209" s="52"/>
      <c r="IL209" s="52"/>
      <c r="IM209" s="52"/>
      <c r="IN209" s="52"/>
    </row>
  </sheetData>
  <mergeCells count="6">
    <mergeCell ref="D5:F5"/>
    <mergeCell ref="H5:J5"/>
    <mergeCell ref="D55:F55"/>
    <mergeCell ref="H55:J55"/>
    <mergeCell ref="D106:F106"/>
    <mergeCell ref="H106:J106"/>
  </mergeCells>
  <pageMargins left="1" right="0.5" top="0.5" bottom="0.4" header="0.49" footer="0.4"/>
  <pageSetup paperSize="9" scale="95" orientation="portrait" horizontalDpi="1200" verticalDpi="1200" r:id="rId1"/>
  <headerFooter alignWithMargins="0"/>
  <rowBreaks count="2" manualBreakCount="2">
    <brk id="50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BS7-8</vt:lpstr>
      <vt:lpstr>PL9-11</vt:lpstr>
      <vt:lpstr>T12</vt:lpstr>
      <vt:lpstr>T13</vt:lpstr>
      <vt:lpstr>14-16</vt:lpstr>
      <vt:lpstr>Sheet1</vt:lpstr>
      <vt:lpstr>'BS7-8'!Print_Area</vt:lpstr>
      <vt:lpstr>'PL9-11'!Print_Area</vt:lpstr>
      <vt:lpstr>'T13'!Print_Area</vt:lpstr>
      <vt:lpstr>'BS7-8'!งบดุลหลักพัน</vt:lpstr>
      <vt:lpstr>'BS7-8'!ทงบดุลบาทสต.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Dolaphorn Saisawang</cp:lastModifiedBy>
  <cp:lastPrinted>2020-02-20T06:05:32Z</cp:lastPrinted>
  <dcterms:created xsi:type="dcterms:W3CDTF">2007-02-06T10:57:44Z</dcterms:created>
  <dcterms:modified xsi:type="dcterms:W3CDTF">2020-02-20T13:29:08Z</dcterms:modified>
</cp:coreProperties>
</file>