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aisawang001\Desktop\Clients\CIMB\CIMB 19-YE\FS\26th\CA version\"/>
    </mc:Choice>
  </mc:AlternateContent>
  <xr:revisionPtr revIDLastSave="0" documentId="13_ncr:1_{DD999BEA-33CF-425E-98A0-6F317F430307}" xr6:coauthVersionLast="44" xr6:coauthVersionMax="44" xr10:uidLastSave="{00000000-0000-0000-0000-000000000000}"/>
  <bookViews>
    <workbookView xWindow="-120" yWindow="-120" windowWidth="29040" windowHeight="15840" tabRatio="561" activeTab="4" xr2:uid="{00000000-000D-0000-FFFF-FFFF00000000}"/>
  </bookViews>
  <sheets>
    <sheet name="BS6-7" sheetId="6" r:id="rId1"/>
    <sheet name="PL 8-10" sheetId="8" r:id="rId2"/>
    <sheet name="CE (Conso)11" sheetId="15" r:id="rId3"/>
    <sheet name="CE (only)12" sheetId="16" r:id="rId4"/>
    <sheet name="13-14" sheetId="14" r:id="rId5"/>
  </sheets>
  <externalReferences>
    <externalReference r:id="rId6"/>
    <externalReference r:id="rId7"/>
    <externalReference r:id="rId8"/>
    <externalReference r:id="rId9"/>
  </externalReferences>
  <definedNames>
    <definedName name="d" localSheetId="3">'[1]BS3-6'!#REF!</definedName>
    <definedName name="d" localSheetId="1">'[1]BS3-6'!#REF!</definedName>
    <definedName name="d">'[1]BS3-6'!#REF!</definedName>
    <definedName name="_xlnm.Print_Area" localSheetId="4">'13-14'!$A$1:$J$135</definedName>
    <definedName name="_xlnm.Print_Area" localSheetId="3">'CE (only)12'!$A$1:$Z$48</definedName>
    <definedName name="_xlnm.Print_Area" localSheetId="1">'PL 8-10'!$A$1:$J$165</definedName>
    <definedName name="งบดุลหลักพัน" localSheetId="0">'BS6-7'!#REF!</definedName>
    <definedName name="งบดุลหลักพัน" localSheetId="3">[2]BS!#REF!</definedName>
    <definedName name="งบดุลหลักพัน" localSheetId="1">#REF!</definedName>
    <definedName name="งบดุลหลักพัน">[2]BS!#REF!</definedName>
    <definedName name="ท.กระแสเงินสดพัน" localSheetId="0">'BS6-7'!#REF!</definedName>
    <definedName name="ท.กระแสเงินสดพัน" localSheetId="3">[2]BS!#REF!</definedName>
    <definedName name="ท.กระแสเงินสดพัน" localSheetId="1">[3]BS!#REF!</definedName>
    <definedName name="ท.กระแสเงินสดพัน">[2]BS!#REF!</definedName>
    <definedName name="ท.กระแสเงินสดสต." localSheetId="0">'BS6-7'!#REF!</definedName>
    <definedName name="ท.กระแสเงินสดสต." localSheetId="3">[2]BS!#REF!</definedName>
    <definedName name="ท.กระแสเงินสดสต." localSheetId="1">[3]BS!#REF!</definedName>
    <definedName name="ท.กระแสเงินสดสต.">[2]BS!#REF!</definedName>
    <definedName name="ท.กำไรขาดทุนพัน" localSheetId="0">'BS6-7'!#REF!</definedName>
    <definedName name="ท.กำไรขาดทุนพัน" localSheetId="3">[2]BS!#REF!</definedName>
    <definedName name="ท.กำไรขาดทุนพัน" localSheetId="1">[4]BS!#REF!</definedName>
    <definedName name="ท.กำไรขาดทุนพัน">[2]BS!#REF!</definedName>
    <definedName name="ท.กำไรขาดทุนสต." localSheetId="0">'BS6-7'!#REF!</definedName>
    <definedName name="ท.กำไรขาดทุนสต." localSheetId="3">[2]BS!#REF!</definedName>
    <definedName name="ท.กำไรขาดทุนสต." localSheetId="1">[4]BS!#REF!</definedName>
    <definedName name="ท.กำไรขาดทุนสต.">[2]BS!#REF!</definedName>
    <definedName name="ท.กำไรสะสมพัน" localSheetId="0">'BS6-7'!#REF!</definedName>
    <definedName name="ท.กำไรสะสมพัน" localSheetId="3">[2]BS!#REF!</definedName>
    <definedName name="ท.กำไรสะสมพัน" localSheetId="1">[3]BS!#REF!</definedName>
    <definedName name="ท.กำไรสะสมพัน">[2]BS!#REF!</definedName>
    <definedName name="ท.กำไรสะสมสต." localSheetId="0">'BS6-7'!#REF!</definedName>
    <definedName name="ท.กำไรสะสมสต." localSheetId="3">[2]BS!#REF!</definedName>
    <definedName name="ท.กำไรสะสมสต." localSheetId="1">[3]BS!#REF!</definedName>
    <definedName name="ท.กำไรสะสมสต.">[2]BS!#REF!</definedName>
    <definedName name="ท.ส่วนเปลี่ยนแปลงผู้ถือหุ้นสต." localSheetId="0">'BS6-7'!#REF!</definedName>
    <definedName name="ท.ส่วนเปลี่ยนแปลงผู้ถือหุ้นสต." localSheetId="3">[2]BS!#REF!</definedName>
    <definedName name="ท.ส่วนเปลี่ยนแปลงผู้ถือหุ้นสต." localSheetId="1">[3]BS!#REF!</definedName>
    <definedName name="ท.ส่วนเปลี่ยนแปลงผู้ถือหุ้นสต.">[2]BS!#REF!</definedName>
    <definedName name="ท.ส่วนเปลี่ยนแปลงพัน" localSheetId="0">'BS6-7'!#REF!</definedName>
    <definedName name="ท.ส่วนเปลี่ยนแปลงพัน" localSheetId="3">[2]BS!#REF!</definedName>
    <definedName name="ท.ส่วนเปลี่ยนแปลงพัน" localSheetId="1">[3]BS!#REF!</definedName>
    <definedName name="ท.ส่วนเปลี่ยนแปลงพัน">[2]BS!#REF!</definedName>
    <definedName name="ทงบดุลบาทสต." localSheetId="0">'BS6-7'!#REF!</definedName>
    <definedName name="ทงบดุลบาทสต." localSheetId="3">[2]BS!#REF!</definedName>
    <definedName name="ทงบดุลบาทสต." localSheetId="1">#REF!</definedName>
    <definedName name="ทงบดุลบาทสต.">[2]BS!#REF!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9" i="8" l="1"/>
  <c r="H103" i="14" l="1"/>
  <c r="H15" i="14" l="1"/>
  <c r="D15" i="14"/>
  <c r="D91" i="14" l="1"/>
  <c r="H37" i="8" l="1"/>
  <c r="D37" i="8"/>
  <c r="H33" i="8"/>
  <c r="H81" i="6" l="1"/>
  <c r="D81" i="6"/>
  <c r="D25" i="6"/>
  <c r="H25" i="6"/>
  <c r="D14" i="6" l="1"/>
  <c r="H14" i="6"/>
  <c r="D83" i="6"/>
  <c r="H83" i="6"/>
  <c r="X18" i="16" l="1"/>
  <c r="R17" i="16"/>
  <c r="R21" i="16" s="1"/>
  <c r="N17" i="16"/>
  <c r="N21" i="16" s="1"/>
  <c r="L17" i="16"/>
  <c r="L21" i="16" s="1"/>
  <c r="J17" i="16"/>
  <c r="J21" i="16" s="1"/>
  <c r="P17" i="16"/>
  <c r="P21" i="16" s="1"/>
  <c r="Z19" i="15"/>
  <c r="D103" i="14"/>
  <c r="J99" i="14"/>
  <c r="J91" i="14"/>
  <c r="F99" i="14"/>
  <c r="F91" i="14"/>
  <c r="R26" i="16"/>
  <c r="R30" i="16" s="1"/>
  <c r="N26" i="16"/>
  <c r="N30" i="16" s="1"/>
  <c r="L26" i="16"/>
  <c r="L30" i="16" s="1"/>
  <c r="J26" i="16"/>
  <c r="P26" i="16"/>
  <c r="P30" i="16" s="1"/>
  <c r="T19" i="16"/>
  <c r="X19" i="16" s="1"/>
  <c r="Z19" i="16" s="1"/>
  <c r="T18" i="16"/>
  <c r="V21" i="16"/>
  <c r="H21" i="16"/>
  <c r="F21" i="16"/>
  <c r="D21" i="16"/>
  <c r="R18" i="15"/>
  <c r="R22" i="15" s="1"/>
  <c r="N18" i="15"/>
  <c r="N22" i="15" s="1"/>
  <c r="L18" i="15"/>
  <c r="L22" i="15" s="1"/>
  <c r="J18" i="15"/>
  <c r="J22" i="15" s="1"/>
  <c r="P18" i="15"/>
  <c r="P22" i="15" s="1"/>
  <c r="R27" i="15"/>
  <c r="R31" i="15" s="1"/>
  <c r="N27" i="15"/>
  <c r="N31" i="15" s="1"/>
  <c r="L27" i="15"/>
  <c r="L31" i="15" s="1"/>
  <c r="J27" i="15"/>
  <c r="J31" i="15" s="1"/>
  <c r="P27" i="15"/>
  <c r="P31" i="15" s="1"/>
  <c r="T20" i="15"/>
  <c r="Z20" i="15" s="1"/>
  <c r="T19" i="15"/>
  <c r="AB17" i="15"/>
  <c r="X22" i="15"/>
  <c r="V22" i="15"/>
  <c r="H22" i="15"/>
  <c r="F22" i="15"/>
  <c r="D22" i="15"/>
  <c r="J87" i="8"/>
  <c r="J77" i="8"/>
  <c r="F87" i="8"/>
  <c r="F77" i="8"/>
  <c r="J35" i="8"/>
  <c r="J17" i="8"/>
  <c r="J26" i="8"/>
  <c r="J13" i="8"/>
  <c r="F35" i="8"/>
  <c r="F17" i="8"/>
  <c r="F13" i="8"/>
  <c r="J102" i="6"/>
  <c r="J85" i="6"/>
  <c r="F102" i="6"/>
  <c r="F85" i="6"/>
  <c r="J23" i="6"/>
  <c r="J30" i="6" s="1"/>
  <c r="J40" i="6" s="1"/>
  <c r="F23" i="6"/>
  <c r="F30" i="6" s="1"/>
  <c r="F40" i="6" s="1"/>
  <c r="X27" i="16"/>
  <c r="T24" i="16"/>
  <c r="Z24" i="16" s="1"/>
  <c r="Z28" i="15"/>
  <c r="T25" i="15"/>
  <c r="AB25" i="15" s="1"/>
  <c r="T29" i="15"/>
  <c r="AB29" i="15" s="1"/>
  <c r="T23" i="16"/>
  <c r="Z23" i="16" s="1"/>
  <c r="T28" i="16"/>
  <c r="X28" i="16" s="1"/>
  <c r="Z28" i="16" s="1"/>
  <c r="T27" i="16"/>
  <c r="V30" i="16"/>
  <c r="H30" i="16"/>
  <c r="F30" i="16"/>
  <c r="D30" i="16"/>
  <c r="T28" i="15"/>
  <c r="T24" i="15"/>
  <c r="AB24" i="15" s="1"/>
  <c r="X31" i="15"/>
  <c r="V31" i="15"/>
  <c r="F31" i="15"/>
  <c r="D31" i="15"/>
  <c r="H99" i="14"/>
  <c r="D99" i="14"/>
  <c r="H91" i="14"/>
  <c r="A47" i="16"/>
  <c r="A45" i="15"/>
  <c r="A3" i="16"/>
  <c r="A3" i="15"/>
  <c r="H102" i="6"/>
  <c r="D102" i="6"/>
  <c r="V13" i="16"/>
  <c r="V14" i="15"/>
  <c r="H14" i="15"/>
  <c r="J14" i="15" s="1"/>
  <c r="A113" i="8"/>
  <c r="A54" i="8"/>
  <c r="A164" i="8" s="1"/>
  <c r="D23" i="6"/>
  <c r="D30" i="6" s="1"/>
  <c r="D40" i="6" s="1"/>
  <c r="A134" i="14"/>
  <c r="A63" i="14"/>
  <c r="A116" i="6"/>
  <c r="A3" i="14"/>
  <c r="A67" i="14" s="1"/>
  <c r="J72" i="14"/>
  <c r="H72" i="14"/>
  <c r="F72" i="14"/>
  <c r="D72" i="14"/>
  <c r="J71" i="14"/>
  <c r="H71" i="14"/>
  <c r="F71" i="14"/>
  <c r="D71" i="14"/>
  <c r="A65" i="14"/>
  <c r="A1" i="8"/>
  <c r="A56" i="8" s="1"/>
  <c r="H77" i="8"/>
  <c r="D77" i="8"/>
  <c r="H87" i="8"/>
  <c r="D87" i="8"/>
  <c r="H85" i="6"/>
  <c r="H23" i="6"/>
  <c r="H30" i="6" s="1"/>
  <c r="H40" i="6" s="1"/>
  <c r="J67" i="6"/>
  <c r="J66" i="6"/>
  <c r="J65" i="6"/>
  <c r="F67" i="6"/>
  <c r="F66" i="6"/>
  <c r="F65" i="6"/>
  <c r="D17" i="8"/>
  <c r="D13" i="8"/>
  <c r="D26" i="8" s="1"/>
  <c r="H17" i="8"/>
  <c r="H13" i="8"/>
  <c r="D85" i="6"/>
  <c r="J63" i="8"/>
  <c r="J62" i="8"/>
  <c r="H63" i="8"/>
  <c r="H62" i="8"/>
  <c r="F63" i="8"/>
  <c r="F62" i="8"/>
  <c r="D63" i="8"/>
  <c r="D62" i="8"/>
  <c r="A58" i="8"/>
  <c r="H67" i="6"/>
  <c r="H66" i="6"/>
  <c r="H65" i="6"/>
  <c r="D67" i="6"/>
  <c r="D66" i="6"/>
  <c r="D65" i="6"/>
  <c r="A59" i="6"/>
  <c r="A61" i="6"/>
  <c r="D35" i="8"/>
  <c r="H35" i="8"/>
  <c r="T13" i="16"/>
  <c r="X13" i="16"/>
  <c r="H13" i="16"/>
  <c r="P13" i="16" s="1"/>
  <c r="N13" i="16" s="1"/>
  <c r="R13" i="16"/>
  <c r="L13" i="16"/>
  <c r="F13" i="16"/>
  <c r="Z13" i="16"/>
  <c r="H31" i="15"/>
  <c r="Z27" i="16"/>
  <c r="AB28" i="15" l="1"/>
  <c r="AB19" i="15"/>
  <c r="J89" i="8"/>
  <c r="D89" i="8"/>
  <c r="J39" i="8"/>
  <c r="J104" i="6"/>
  <c r="D39" i="8"/>
  <c r="D42" i="8" s="1"/>
  <c r="Z18" i="16"/>
  <c r="H104" i="6"/>
  <c r="L14" i="15"/>
  <c r="P14" i="15" s="1"/>
  <c r="N14" i="15" s="1"/>
  <c r="R14" i="15"/>
  <c r="T14" i="15" s="1"/>
  <c r="X14" i="15" s="1"/>
  <c r="Z14" i="15" s="1"/>
  <c r="AB14" i="15" s="1"/>
  <c r="AB20" i="15"/>
  <c r="J42" i="8"/>
  <c r="J10" i="14"/>
  <c r="J37" i="14" s="1"/>
  <c r="J55" i="14" s="1"/>
  <c r="J60" i="14" s="1"/>
  <c r="J102" i="14" s="1"/>
  <c r="J105" i="14" s="1"/>
  <c r="H26" i="8"/>
  <c r="H39" i="8" s="1"/>
  <c r="H10" i="14" s="1"/>
  <c r="H37" i="14" s="1"/>
  <c r="H55" i="14" s="1"/>
  <c r="H60" i="14" s="1"/>
  <c r="F26" i="8"/>
  <c r="F39" i="8" s="1"/>
  <c r="F42" i="8" s="1"/>
  <c r="F89" i="8"/>
  <c r="H89" i="8"/>
  <c r="D10" i="14"/>
  <c r="D37" i="14" s="1"/>
  <c r="F104" i="6"/>
  <c r="D104" i="6"/>
  <c r="T26" i="16"/>
  <c r="T30" i="16" s="1"/>
  <c r="T17" i="16"/>
  <c r="T21" i="16" s="1"/>
  <c r="T27" i="15"/>
  <c r="J30" i="16"/>
  <c r="T18" i="15"/>
  <c r="A111" i="8"/>
  <c r="H102" i="14" l="1"/>
  <c r="H105" i="14" s="1"/>
  <c r="H42" i="8"/>
  <c r="D55" i="14"/>
  <c r="D60" i="14" s="1"/>
  <c r="D102" i="14" s="1"/>
  <c r="D105" i="14" s="1"/>
  <c r="F10" i="14"/>
  <c r="F37" i="14" s="1"/>
  <c r="F55" i="14" s="1"/>
  <c r="F60" i="14" s="1"/>
  <c r="F102" i="14" s="1"/>
  <c r="F105" i="14" s="1"/>
  <c r="J121" i="8"/>
  <c r="J91" i="8"/>
  <c r="J128" i="8" s="1"/>
  <c r="J131" i="8" s="1"/>
  <c r="H121" i="8"/>
  <c r="H91" i="8"/>
  <c r="H128" i="8" s="1"/>
  <c r="H131" i="8" s="1"/>
  <c r="D121" i="8"/>
  <c r="D91" i="8"/>
  <c r="D128" i="8" s="1"/>
  <c r="D131" i="8" s="1"/>
  <c r="F121" i="8"/>
  <c r="F91" i="8"/>
  <c r="F128" i="8" s="1"/>
  <c r="F131" i="8" s="1"/>
  <c r="T22" i="15"/>
  <c r="T31" i="15"/>
  <c r="J124" i="8" l="1"/>
  <c r="X26" i="16"/>
  <c r="J135" i="8"/>
  <c r="Z18" i="15"/>
  <c r="D124" i="8"/>
  <c r="D135" i="8"/>
  <c r="F135" i="8"/>
  <c r="Z27" i="15"/>
  <c r="F124" i="8"/>
  <c r="H124" i="8"/>
  <c r="H135" i="8"/>
  <c r="X17" i="16"/>
  <c r="X30" i="16" l="1"/>
  <c r="Z26" i="16"/>
  <c r="Z30" i="16" s="1"/>
  <c r="X21" i="16"/>
  <c r="Z17" i="16"/>
  <c r="Z21" i="16" s="1"/>
  <c r="Z31" i="15"/>
  <c r="AB27" i="15"/>
  <c r="AB31" i="15" s="1"/>
  <c r="Z22" i="15"/>
  <c r="AB18" i="15"/>
  <c r="AB22" i="15" s="1"/>
</calcChain>
</file>

<file path=xl/sharedStrings.xml><?xml version="1.0" encoding="utf-8"?>
<sst xmlns="http://schemas.openxmlformats.org/spreadsheetml/2006/main" count="379" uniqueCount="260">
  <si>
    <t>Notes</t>
  </si>
  <si>
    <t>Cash flows from operating activities</t>
  </si>
  <si>
    <t xml:space="preserve">   Depreciation and amortisation</t>
  </si>
  <si>
    <t xml:space="preserve">   Provision for liabilities</t>
  </si>
  <si>
    <t xml:space="preserve">   Interest expenses</t>
  </si>
  <si>
    <t xml:space="preserve">   Interbank and money market items</t>
  </si>
  <si>
    <t xml:space="preserve">   Investments held for trading</t>
  </si>
  <si>
    <t xml:space="preserve">   Loans</t>
  </si>
  <si>
    <t xml:space="preserve">   Other assets</t>
  </si>
  <si>
    <t>Increase (decrease) in operating liabilities</t>
  </si>
  <si>
    <t xml:space="preserve">   Deposits</t>
  </si>
  <si>
    <t xml:space="preserve">   Liability payable on demand</t>
  </si>
  <si>
    <t xml:space="preserve">   Other liabilities  </t>
  </si>
  <si>
    <t xml:space="preserve">   Cash paid for interest expenses</t>
  </si>
  <si>
    <t>Cash flows from investing activities</t>
  </si>
  <si>
    <t>Dividend received</t>
  </si>
  <si>
    <t>Interest received</t>
  </si>
  <si>
    <t>Cash flows from financing activities</t>
  </si>
  <si>
    <t>Interest expenses</t>
  </si>
  <si>
    <t>Supplemental disclosure of cash flows information</t>
  </si>
  <si>
    <t>Non-cash transaction:</t>
  </si>
  <si>
    <t>Revaluation</t>
  </si>
  <si>
    <t>Issued and</t>
  </si>
  <si>
    <t>Retained</t>
  </si>
  <si>
    <t>paid-up</t>
  </si>
  <si>
    <t>surplus on</t>
  </si>
  <si>
    <t xml:space="preserve"> earnings</t>
  </si>
  <si>
    <t>share capital</t>
  </si>
  <si>
    <t xml:space="preserve"> assets</t>
  </si>
  <si>
    <t>Total</t>
  </si>
  <si>
    <t xml:space="preserve">Retained </t>
  </si>
  <si>
    <t>earnings</t>
  </si>
  <si>
    <t>assets</t>
  </si>
  <si>
    <t>Net interest income</t>
  </si>
  <si>
    <t>Fees and service expenses</t>
  </si>
  <si>
    <t xml:space="preserve">   foreign exchange transactions</t>
  </si>
  <si>
    <t>Other operating expenses</t>
  </si>
  <si>
    <t xml:space="preserve">   Premises and equipment expenses</t>
  </si>
  <si>
    <t xml:space="preserve">   Taxes and duties</t>
  </si>
  <si>
    <t xml:space="preserve">   Others</t>
  </si>
  <si>
    <t>Total other operating expenses</t>
  </si>
  <si>
    <t>Income tax expenses</t>
  </si>
  <si>
    <t>Equity holders of the Bank</t>
  </si>
  <si>
    <t xml:space="preserve">   Unappropriated</t>
  </si>
  <si>
    <t xml:space="preserve">   Appropriated - statutory reserve</t>
  </si>
  <si>
    <t xml:space="preserve">Retained earnings </t>
  </si>
  <si>
    <t xml:space="preserve">   Issued and paid-up share capital</t>
  </si>
  <si>
    <t xml:space="preserve">   Registered</t>
  </si>
  <si>
    <t>Share capital</t>
  </si>
  <si>
    <t>31 December</t>
  </si>
  <si>
    <t>Total liabilities</t>
  </si>
  <si>
    <t>Other liabilities</t>
  </si>
  <si>
    <t xml:space="preserve">Provisions </t>
  </si>
  <si>
    <t>Bank’s liability under acceptance</t>
  </si>
  <si>
    <t>Liability payable on demand</t>
  </si>
  <si>
    <t>Deposits</t>
  </si>
  <si>
    <t>Liabilities</t>
  </si>
  <si>
    <t>Director_________________________________________________    Director _________________________________________________</t>
  </si>
  <si>
    <t>Total assets</t>
  </si>
  <si>
    <t xml:space="preserve">   under acceptance</t>
  </si>
  <si>
    <t xml:space="preserve">Customers’ liability </t>
  </si>
  <si>
    <t xml:space="preserve">Loans and accrued </t>
  </si>
  <si>
    <t xml:space="preserve">      interest receivables</t>
  </si>
  <si>
    <t xml:space="preserve">   Total loans and accrued</t>
  </si>
  <si>
    <t xml:space="preserve">   Accrued interest receivables</t>
  </si>
  <si>
    <t>Loans and accrued interest receivables</t>
  </si>
  <si>
    <t xml:space="preserve">Cash </t>
  </si>
  <si>
    <t>Assets</t>
  </si>
  <si>
    <t>Share</t>
  </si>
  <si>
    <t>premium</t>
  </si>
  <si>
    <t>Legal</t>
  </si>
  <si>
    <t>reserve</t>
  </si>
  <si>
    <t xml:space="preserve">Gains on tradings and </t>
  </si>
  <si>
    <t>Non-controlling interests</t>
  </si>
  <si>
    <t>Transfer to retained earnings</t>
  </si>
  <si>
    <t>Other reserves</t>
  </si>
  <si>
    <t xml:space="preserve">   Provisions</t>
  </si>
  <si>
    <t>Cash paid for purchases of intangible assets</t>
  </si>
  <si>
    <t xml:space="preserve">   to the equity holders of the Bank</t>
  </si>
  <si>
    <t>Premium on share capital</t>
  </si>
  <si>
    <t xml:space="preserve">   available-for-sale investments</t>
  </si>
  <si>
    <t xml:space="preserve">   to cash in (out) flows from operating activities:</t>
  </si>
  <si>
    <t>Cash paid for purchases of available-for-sale securities</t>
  </si>
  <si>
    <t>Proceeds from disposals of available-for-sale securities</t>
  </si>
  <si>
    <t>Debt issued and borrowings</t>
  </si>
  <si>
    <t xml:space="preserve">   Employee expenses</t>
  </si>
  <si>
    <t>Bad and doubtful debts and impairment losses</t>
  </si>
  <si>
    <t xml:space="preserve">   Properties for sale</t>
  </si>
  <si>
    <t>Baht</t>
  </si>
  <si>
    <t>Attributable to owners of the Bank</t>
  </si>
  <si>
    <t>other reserves</t>
  </si>
  <si>
    <t>Gains on investments</t>
  </si>
  <si>
    <t>Appropriated - statutory reserve</t>
  </si>
  <si>
    <t xml:space="preserve">   Share-based payment</t>
  </si>
  <si>
    <t xml:space="preserve">   Directors’ remuneration</t>
  </si>
  <si>
    <t>CIMB Thai Bank Public Company Limited</t>
  </si>
  <si>
    <t xml:space="preserve">   Short-term borrowings</t>
  </si>
  <si>
    <t>Proceeds from repayment of investment in receivable</t>
  </si>
  <si>
    <t>Proceeds from disposals of general investments</t>
  </si>
  <si>
    <t>Note</t>
  </si>
  <si>
    <t>Statements of Financial Position</t>
  </si>
  <si>
    <t xml:space="preserve">Consolidated </t>
  </si>
  <si>
    <t xml:space="preserve">Financial liabilities designated at fair value </t>
  </si>
  <si>
    <t xml:space="preserve">   through profit or loss</t>
  </si>
  <si>
    <t xml:space="preserve">   Interest amortisation from premium or discount</t>
  </si>
  <si>
    <t xml:space="preserve">   at fair value through profit or loss</t>
  </si>
  <si>
    <t>Derivative assets</t>
  </si>
  <si>
    <t>Derivative liabilities</t>
  </si>
  <si>
    <t>Interest income</t>
  </si>
  <si>
    <t>Fees and service income</t>
  </si>
  <si>
    <t>Other operating income</t>
  </si>
  <si>
    <t>Total operating income</t>
  </si>
  <si>
    <t xml:space="preserve">   Cash received from interest income</t>
  </si>
  <si>
    <t>Adjustments to reconcile net income before income tax</t>
  </si>
  <si>
    <t xml:space="preserve">Statements of Comprehensive Income </t>
  </si>
  <si>
    <t>Deferred tax assets</t>
  </si>
  <si>
    <t>Interbank and money market items, net</t>
  </si>
  <si>
    <t>Investments, net</t>
  </si>
  <si>
    <t>Investments in subsidiaries, net</t>
  </si>
  <si>
    <t xml:space="preserve">   interest receivables, net</t>
  </si>
  <si>
    <t>Properties for sale, net</t>
  </si>
  <si>
    <t>Premises and equipment, net</t>
  </si>
  <si>
    <t>Intangible assets, net</t>
  </si>
  <si>
    <t>Other assets, net</t>
  </si>
  <si>
    <t>Accretion of equity interests in subsidiary</t>
  </si>
  <si>
    <t>Income tax relating</t>
  </si>
  <si>
    <t xml:space="preserve"> to components of </t>
  </si>
  <si>
    <t>Accretion of</t>
  </si>
  <si>
    <t>other comprehensive</t>
  </si>
  <si>
    <t>equity interests</t>
  </si>
  <si>
    <t>in subsidiary</t>
  </si>
  <si>
    <t xml:space="preserve">Items that will not be reclassified </t>
  </si>
  <si>
    <t xml:space="preserve">   subsequently to profit or loss</t>
  </si>
  <si>
    <t>Remeasurements of post-employment</t>
  </si>
  <si>
    <t xml:space="preserve">   benefit obligations</t>
  </si>
  <si>
    <t>Income tax relating to items that will not be</t>
  </si>
  <si>
    <t xml:space="preserve">   reclassified subsequently to profit or loss</t>
  </si>
  <si>
    <t xml:space="preserve">Total items that will not be reclassified </t>
  </si>
  <si>
    <t xml:space="preserve">Items that will be reclassified </t>
  </si>
  <si>
    <t xml:space="preserve">   the financial statement of a foreign operation</t>
  </si>
  <si>
    <t xml:space="preserve">Total items that will be reclassified </t>
  </si>
  <si>
    <t>financial statement</t>
  </si>
  <si>
    <t xml:space="preserve"> to components of</t>
  </si>
  <si>
    <t xml:space="preserve"> of a foreign</t>
  </si>
  <si>
    <t xml:space="preserve"> operation</t>
  </si>
  <si>
    <t xml:space="preserve"> hedges</t>
  </si>
  <si>
    <t xml:space="preserve"> expense</t>
  </si>
  <si>
    <t>Weighted average number of ordinary shares (shares)</t>
  </si>
  <si>
    <t>Proceeds from decrease in capital of general investments</t>
  </si>
  <si>
    <t>Cash paid for purchases of premises and equipment</t>
  </si>
  <si>
    <t xml:space="preserve">   Payable from purchase premises and equipment</t>
  </si>
  <si>
    <t xml:space="preserve">   Properties for sale received from premises and equipment</t>
  </si>
  <si>
    <t xml:space="preserve">Remeasurements </t>
  </si>
  <si>
    <t>of post-employment</t>
  </si>
  <si>
    <t>benefit obligations</t>
  </si>
  <si>
    <t>Increase in ordinary shares</t>
  </si>
  <si>
    <t>Statements of Cash Flows</t>
  </si>
  <si>
    <t xml:space="preserve">   Losses on financial liabilities designated at </t>
  </si>
  <si>
    <t>Losses from operations</t>
  </si>
  <si>
    <t>Proceeds from maturity of available-for-sale securities</t>
  </si>
  <si>
    <t>Cash paid for purchases of held to maturity securities</t>
  </si>
  <si>
    <t>Proceeds from maturity of held to maturity securities</t>
  </si>
  <si>
    <t>Proceeds from disposals of premises and equipment</t>
  </si>
  <si>
    <t xml:space="preserve">   Change in revaluation surplus in available-for-sale</t>
  </si>
  <si>
    <t>Cash received from capital increase</t>
  </si>
  <si>
    <t>Net fees and services income</t>
  </si>
  <si>
    <r>
      <t xml:space="preserve">   </t>
    </r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Deferred revenue</t>
    </r>
  </si>
  <si>
    <r>
      <t xml:space="preserve">   </t>
    </r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Allowance for doubtful debts</t>
    </r>
  </si>
  <si>
    <r>
      <t xml:space="preserve">   </t>
    </r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Revaluation allowance </t>
    </r>
  </si>
  <si>
    <t xml:space="preserve">   attributable to:</t>
  </si>
  <si>
    <r>
      <rPr>
        <sz val="8"/>
        <color indexed="9"/>
        <rFont val="Arial"/>
        <family val="2"/>
      </rPr>
      <t xml:space="preserve">   Les   s  </t>
    </r>
    <r>
      <rPr>
        <sz val="8"/>
        <rFont val="Arial"/>
        <family val="2"/>
      </rPr>
      <t>for debt restructuring</t>
    </r>
  </si>
  <si>
    <t>Gains (losses) arising</t>
  </si>
  <si>
    <t xml:space="preserve"> from translating the</t>
  </si>
  <si>
    <t>on cash flow</t>
  </si>
  <si>
    <t>Total comprehensive income</t>
  </si>
  <si>
    <t xml:space="preserve">    (expenses) for the year</t>
  </si>
  <si>
    <t xml:space="preserve">   Gains on disposal of premises and equipment</t>
  </si>
  <si>
    <t xml:space="preserve">   Losses from write off premises and equipment</t>
  </si>
  <si>
    <t>Separate</t>
  </si>
  <si>
    <t>Liabilities and equity</t>
  </si>
  <si>
    <t>Equity</t>
  </si>
  <si>
    <t>Total equity</t>
  </si>
  <si>
    <t>Total liabilities and equity</t>
  </si>
  <si>
    <t>Profit (loss) before income tax expenses</t>
  </si>
  <si>
    <t>Profit (loss) before corporate income tax</t>
  </si>
  <si>
    <t>Cash paid for interest expenses</t>
  </si>
  <si>
    <t xml:space="preserve">Losses on financial instrument designated </t>
  </si>
  <si>
    <t>Losses arising from translating</t>
  </si>
  <si>
    <t>Cash paid for purchases of general investments</t>
  </si>
  <si>
    <t>Gains on foreign currency translation differences</t>
  </si>
  <si>
    <t xml:space="preserve">Basic earnings (loss) per share (Baht per share) </t>
  </si>
  <si>
    <t>Statements of Changes in Equity</t>
  </si>
  <si>
    <t xml:space="preserve">      fair value through profit or loss</t>
  </si>
  <si>
    <t>Cash and cash equivalents at the end of the year</t>
  </si>
  <si>
    <t>Cash and cash equivalents at beginning of the year</t>
  </si>
  <si>
    <t>2018</t>
  </si>
  <si>
    <t xml:space="preserve">   34,822,261,748 ordinary shares of Baht 0.50 each </t>
  </si>
  <si>
    <t>Balance as at 1 January 2018</t>
  </si>
  <si>
    <t>Balance as at 31 December 2018</t>
  </si>
  <si>
    <t xml:space="preserve">   Interest income</t>
  </si>
  <si>
    <t xml:space="preserve">   Dividend income</t>
  </si>
  <si>
    <t>Gains on sale of non-performing loans</t>
  </si>
  <si>
    <t xml:space="preserve">   Unrealised gains on revaluation of investments </t>
  </si>
  <si>
    <t>Cash paid for purchases of  investment in subsidiary</t>
  </si>
  <si>
    <t>equity</t>
  </si>
  <si>
    <t>Net profit (loss) for the year</t>
  </si>
  <si>
    <t xml:space="preserve">Earnings per share for profit (loss) attributable </t>
  </si>
  <si>
    <t>Net profit (loss) attributable to:</t>
  </si>
  <si>
    <t>Decrease (increase) in operating assets</t>
  </si>
  <si>
    <t xml:space="preserve">   Losses on impairment of investments</t>
  </si>
  <si>
    <t>As at 31 December 2019</t>
  </si>
  <si>
    <t>2019</t>
  </si>
  <si>
    <t>For the year ended 31 December 2019</t>
  </si>
  <si>
    <t>Balance as at 1 January 2019</t>
  </si>
  <si>
    <t>Balance as at 31 December 2019</t>
  </si>
  <si>
    <t>Credit support assets on derivatives</t>
  </si>
  <si>
    <t>Credit support liabilities on derivatives</t>
  </si>
  <si>
    <t xml:space="preserve">   Credit support assets on derivatives</t>
  </si>
  <si>
    <t xml:space="preserve">   Credit support liabilities on derivatives</t>
  </si>
  <si>
    <t>Proceeds from issuance of borrowings</t>
  </si>
  <si>
    <t>Cash paid for redemption of borrowings</t>
  </si>
  <si>
    <t xml:space="preserve">Total other comprehensive income (expenses) </t>
  </si>
  <si>
    <t xml:space="preserve">Other comprehensive income (expenses) </t>
  </si>
  <si>
    <t>(Losses) gains on cash flow hedges</t>
  </si>
  <si>
    <t>Total comprehensive income  (expenses)</t>
  </si>
  <si>
    <t xml:space="preserve">Gains (losses) </t>
  </si>
  <si>
    <t xml:space="preserve">   (Reversal) provision for off-balance sheet items</t>
  </si>
  <si>
    <t xml:space="preserve">   Unrealised (gains)  losses on exchange and derivatives</t>
  </si>
  <si>
    <t xml:space="preserve">   Gains on properties for sale</t>
  </si>
  <si>
    <t xml:space="preserve">   Losses from write off intangible assets</t>
  </si>
  <si>
    <t>Net cash flows provided by (used in) investing activities</t>
  </si>
  <si>
    <t>Net cash flows (used in) provided by operating activities</t>
  </si>
  <si>
    <t>Net cash flows (used in) provided by financing activities</t>
  </si>
  <si>
    <t xml:space="preserve">      and borrowings</t>
  </si>
  <si>
    <t>Net (decrease) increase in cash and cash equivalents</t>
  </si>
  <si>
    <t xml:space="preserve">   Losses (reversal) on impairment of properties for sale </t>
  </si>
  <si>
    <t xml:space="preserve">   Losses on sale of non-performing loan</t>
  </si>
  <si>
    <t>Interbank and money market items</t>
  </si>
  <si>
    <t xml:space="preserve">Gains (losses) on remeasuring </t>
  </si>
  <si>
    <t>Income tax relating to items that will be</t>
  </si>
  <si>
    <t>Total comprehensive income (expenses) for the year</t>
  </si>
  <si>
    <t>Total comprehensive (expenses)</t>
  </si>
  <si>
    <t xml:space="preserve">    income for the year</t>
  </si>
  <si>
    <t xml:space="preserve">   Realised gains on exchange rate of debt issued</t>
  </si>
  <si>
    <t xml:space="preserve">   (Gains) losses on sale of investments</t>
  </si>
  <si>
    <t>Cash flows (used in) provided by operating activities</t>
  </si>
  <si>
    <t xml:space="preserve">available-for-sale </t>
  </si>
  <si>
    <t>investments</t>
  </si>
  <si>
    <t xml:space="preserve">Gains </t>
  </si>
  <si>
    <t>(losses) on</t>
  </si>
  <si>
    <t xml:space="preserve">remeasuring </t>
  </si>
  <si>
    <t xml:space="preserve">   Cash paid (received) for income tax</t>
  </si>
  <si>
    <t>(losses)</t>
  </si>
  <si>
    <t xml:space="preserve">   Bad debts and doubtful accounts and losses on impairment</t>
  </si>
  <si>
    <r>
      <t xml:space="preserve">Statements of Comprehensive Income </t>
    </r>
    <r>
      <rPr>
        <sz val="9"/>
        <rFont val="Arial"/>
        <family val="2"/>
      </rPr>
      <t>(Cont'd)</t>
    </r>
  </si>
  <si>
    <r>
      <t xml:space="preserve">Statements of Financial Position </t>
    </r>
    <r>
      <rPr>
        <sz val="9"/>
        <rFont val="Arial"/>
        <family val="2"/>
      </rPr>
      <t>(Cont’d)</t>
    </r>
  </si>
  <si>
    <r>
      <t xml:space="preserve">Statements of Changes in Equity </t>
    </r>
    <r>
      <rPr>
        <sz val="9"/>
        <rFont val="Arial"/>
        <family val="2"/>
      </rPr>
      <t>(Cont’d)</t>
    </r>
  </si>
  <si>
    <r>
      <t xml:space="preserve">Statements of Cash Flows </t>
    </r>
    <r>
      <rPr>
        <sz val="9"/>
        <rFont val="Arial"/>
        <family val="2"/>
      </rPr>
      <t>(Cont'd)</t>
    </r>
  </si>
  <si>
    <t xml:space="preserve">   before changes in operating assets and liabilities</t>
  </si>
  <si>
    <t>The accompanying notes to the consolidated and bank financial statements from page 15 to 104 are an integral part of these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</si>
</sst>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0.0%"/>
    <numFmt numFmtId="167" formatCode="#,##0.00;\(#,##0.00\);&quot;-&quot;;@"/>
    <numFmt numFmtId="168" formatCode="#,##0.0_);[Red]\(#,##0.0\)"/>
    <numFmt numFmtId="169" formatCode="_(* #,##0_);_(* \(#,##0\);_(* &quot;-     &quot;??_);_(@_)"/>
  </numFmts>
  <fonts count="2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8"/>
      <name val="Arial"/>
      <family val="2"/>
    </font>
    <font>
      <b/>
      <u/>
      <sz val="8"/>
      <name val="Arial"/>
      <family val="2"/>
    </font>
    <font>
      <b/>
      <sz val="7"/>
      <name val="Arial"/>
      <family val="2"/>
    </font>
    <font>
      <u/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sz val="8"/>
      <color indexed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7.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8" fillId="0" borderId="0" applyFont="0" applyFill="0" applyBorder="0" applyAlignment="0" applyProtection="0"/>
    <xf numFmtId="0" fontId="2" fillId="0" borderId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6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8" fillId="0" borderId="0"/>
    <xf numFmtId="0" fontId="1" fillId="0" borderId="0"/>
    <xf numFmtId="0" fontId="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219">
    <xf numFmtId="0" fontId="0" fillId="0" borderId="0" xfId="0"/>
    <xf numFmtId="38" fontId="9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5" fontId="9" fillId="0" borderId="0" xfId="0" quotePrefix="1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1" fillId="0" borderId="3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65" fontId="4" fillId="0" borderId="0" xfId="12" applyNumberFormat="1" applyFont="1" applyFill="1" applyBorder="1" applyAlignment="1">
      <alignment horizontal="right" vertical="center"/>
    </xf>
    <xf numFmtId="165" fontId="4" fillId="0" borderId="0" xfId="12" applyNumberFormat="1" applyFont="1" applyFill="1" applyAlignment="1">
      <alignment horizontal="right" vertical="center"/>
    </xf>
    <xf numFmtId="165" fontId="4" fillId="0" borderId="0" xfId="12" applyNumberFormat="1" applyFont="1" applyFill="1" applyBorder="1" applyAlignment="1">
      <alignment horizontal="center" vertical="center"/>
    </xf>
    <xf numFmtId="165" fontId="4" fillId="0" borderId="3" xfId="12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165" fontId="4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5" fontId="4" fillId="0" borderId="4" xfId="0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0" fontId="11" fillId="0" borderId="0" xfId="0" quotePrefix="1" applyFont="1" applyFill="1" applyAlignment="1">
      <alignment horizontal="left" vertical="center"/>
    </xf>
    <xf numFmtId="165" fontId="11" fillId="0" borderId="0" xfId="0" quotePrefix="1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vertical="center"/>
    </xf>
    <xf numFmtId="165" fontId="13" fillId="0" borderId="3" xfId="0" applyNumberFormat="1" applyFont="1" applyFill="1" applyBorder="1" applyAlignment="1">
      <alignment horizontal="right" vertical="center"/>
    </xf>
    <xf numFmtId="0" fontId="11" fillId="0" borderId="0" xfId="0" quotePrefix="1" applyFont="1" applyFill="1" applyBorder="1" applyAlignment="1">
      <alignment horizontal="left" vertical="center"/>
    </xf>
    <xf numFmtId="165" fontId="11" fillId="0" borderId="0" xfId="0" quotePrefix="1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right" vertical="center"/>
    </xf>
    <xf numFmtId="0" fontId="11" fillId="0" borderId="0" xfId="13" applyFont="1" applyFill="1" applyBorder="1" applyAlignment="1">
      <alignment horizontal="center" vertical="center"/>
    </xf>
    <xf numFmtId="165" fontId="11" fillId="0" borderId="0" xfId="13" applyNumberFormat="1" applyFont="1" applyFill="1" applyBorder="1" applyAlignment="1">
      <alignment horizontal="center" vertical="center"/>
    </xf>
    <xf numFmtId="0" fontId="13" fillId="0" borderId="0" xfId="13" applyFont="1" applyFill="1" applyBorder="1" applyAlignment="1">
      <alignment horizontal="center" vertical="center"/>
    </xf>
    <xf numFmtId="165" fontId="13" fillId="0" borderId="0" xfId="13" applyNumberFormat="1" applyFont="1" applyFill="1" applyBorder="1" applyAlignment="1">
      <alignment horizontal="right" vertical="center"/>
    </xf>
    <xf numFmtId="165" fontId="11" fillId="0" borderId="0" xfId="13" applyNumberFormat="1" applyFont="1" applyFill="1" applyBorder="1" applyAlignment="1">
      <alignment horizontal="right" vertical="center"/>
    </xf>
    <xf numFmtId="38" fontId="11" fillId="0" borderId="0" xfId="12" applyNumberFormat="1" applyFont="1" applyFill="1" applyBorder="1" applyAlignment="1">
      <alignment horizontal="right" vertical="center"/>
    </xf>
    <xf numFmtId="165" fontId="11" fillId="0" borderId="0" xfId="13" quotePrefix="1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/>
    </xf>
    <xf numFmtId="165" fontId="11" fillId="0" borderId="3" xfId="0" applyNumberFormat="1" applyFont="1" applyFill="1" applyBorder="1" applyAlignment="1">
      <alignment horizontal="right" vertical="center"/>
    </xf>
    <xf numFmtId="0" fontId="11" fillId="0" borderId="0" xfId="13" applyFont="1" applyFill="1" applyBorder="1" applyAlignment="1">
      <alignment vertical="center"/>
    </xf>
    <xf numFmtId="165" fontId="13" fillId="0" borderId="0" xfId="4" applyNumberFormat="1" applyFont="1" applyFill="1" applyBorder="1" applyAlignment="1">
      <alignment horizontal="right" vertical="center"/>
    </xf>
    <xf numFmtId="0" fontId="11" fillId="0" borderId="0" xfId="13" quotePrefix="1" applyFont="1" applyFill="1" applyBorder="1" applyAlignment="1">
      <alignment horizontal="left" vertical="center"/>
    </xf>
    <xf numFmtId="0" fontId="13" fillId="0" borderId="0" xfId="13" applyFont="1" applyFill="1" applyBorder="1" applyAlignment="1">
      <alignment vertical="center"/>
    </xf>
    <xf numFmtId="0" fontId="13" fillId="0" borderId="0" xfId="13" applyFont="1" applyFill="1" applyBorder="1" applyAlignment="1">
      <alignment horizontal="left" vertical="center"/>
    </xf>
    <xf numFmtId="0" fontId="13" fillId="0" borderId="0" xfId="13" applyFont="1" applyFill="1" applyAlignment="1">
      <alignment horizontal="left" vertical="center"/>
    </xf>
    <xf numFmtId="0" fontId="11" fillId="0" borderId="0" xfId="13" applyFont="1" applyFill="1" applyBorder="1" applyAlignment="1">
      <alignment horizontal="left" vertical="center"/>
    </xf>
    <xf numFmtId="0" fontId="13" fillId="0" borderId="0" xfId="13" applyFont="1" applyFill="1" applyAlignment="1">
      <alignment vertical="center"/>
    </xf>
    <xf numFmtId="165" fontId="13" fillId="0" borderId="0" xfId="13" applyNumberFormat="1" applyFont="1" applyFill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1" fillId="0" borderId="0" xfId="13" applyFont="1" applyFill="1" applyBorder="1" applyAlignment="1">
      <alignment horizontal="right" vertical="center"/>
    </xf>
    <xf numFmtId="165" fontId="13" fillId="0" borderId="4" xfId="0" applyNumberFormat="1" applyFont="1" applyFill="1" applyBorder="1" applyAlignment="1">
      <alignment horizontal="right" vertical="center"/>
    </xf>
    <xf numFmtId="38" fontId="4" fillId="0" borderId="0" xfId="12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9" fillId="0" borderId="0" xfId="12" applyNumberFormat="1" applyFont="1" applyFill="1" applyBorder="1" applyAlignment="1">
      <alignment vertical="center"/>
    </xf>
    <xf numFmtId="38" fontId="4" fillId="0" borderId="0" xfId="12" applyNumberFormat="1" applyFont="1" applyFill="1" applyBorder="1" applyAlignment="1">
      <alignment horizontal="center" vertical="center"/>
    </xf>
    <xf numFmtId="38" fontId="4" fillId="0" borderId="0" xfId="12" applyNumberFormat="1" applyFont="1" applyFill="1" applyBorder="1" applyAlignment="1">
      <alignment vertical="center"/>
    </xf>
    <xf numFmtId="165" fontId="4" fillId="0" borderId="0" xfId="12" applyNumberFormat="1" applyFont="1" applyFill="1" applyBorder="1" applyAlignment="1">
      <alignment vertical="center"/>
    </xf>
    <xf numFmtId="165" fontId="4" fillId="0" borderId="0" xfId="11" applyNumberFormat="1" applyFont="1" applyFill="1" applyBorder="1" applyAlignment="1">
      <alignment horizontal="right" vertical="center"/>
    </xf>
    <xf numFmtId="38" fontId="4" fillId="0" borderId="0" xfId="12" quotePrefix="1" applyNumberFormat="1" applyFont="1" applyFill="1" applyBorder="1" applyAlignment="1">
      <alignment horizontal="left" vertical="center"/>
    </xf>
    <xf numFmtId="38" fontId="14" fillId="0" borderId="0" xfId="12" applyNumberFormat="1" applyFont="1" applyFill="1" applyBorder="1" applyAlignment="1">
      <alignment horizontal="center" vertical="center"/>
    </xf>
    <xf numFmtId="165" fontId="14" fillId="0" borderId="0" xfId="12" applyNumberFormat="1" applyFont="1" applyFill="1" applyBorder="1" applyAlignment="1">
      <alignment horizontal="right" vertical="center"/>
    </xf>
    <xf numFmtId="38" fontId="9" fillId="0" borderId="0" xfId="12" applyNumberFormat="1" applyFont="1" applyFill="1" applyAlignment="1">
      <alignment vertical="center"/>
    </xf>
    <xf numFmtId="38" fontId="9" fillId="0" borderId="0" xfId="12" applyNumberFormat="1" applyFont="1" applyFill="1" applyBorder="1" applyAlignment="1">
      <alignment horizontal="left" vertical="center"/>
    </xf>
    <xf numFmtId="165" fontId="9" fillId="0" borderId="0" xfId="12" applyNumberFormat="1" applyFont="1" applyFill="1" applyBorder="1" applyAlignment="1">
      <alignment horizontal="right" vertical="center"/>
    </xf>
    <xf numFmtId="38" fontId="4" fillId="0" borderId="0" xfId="11" applyNumberFormat="1" applyFont="1" applyFill="1" applyBorder="1" applyAlignment="1">
      <alignment vertical="center"/>
    </xf>
    <xf numFmtId="167" fontId="4" fillId="0" borderId="0" xfId="12" applyNumberFormat="1" applyFont="1" applyFill="1" applyBorder="1" applyAlignment="1">
      <alignment horizontal="right" vertical="center"/>
    </xf>
    <xf numFmtId="38" fontId="9" fillId="0" borderId="0" xfId="12" quotePrefix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5" fontId="4" fillId="0" borderId="3" xfId="11" applyNumberFormat="1" applyFont="1" applyFill="1" applyBorder="1" applyAlignment="1">
      <alignment horizontal="right" vertical="center"/>
    </xf>
    <xf numFmtId="165" fontId="4" fillId="0" borderId="4" xfId="12" applyNumberFormat="1" applyFont="1" applyFill="1" applyBorder="1" applyAlignment="1">
      <alignment horizontal="right" vertical="center"/>
    </xf>
    <xf numFmtId="38" fontId="9" fillId="0" borderId="0" xfId="11" applyNumberFormat="1" applyFont="1" applyFill="1" applyBorder="1" applyAlignment="1">
      <alignment horizontal="left" vertical="center"/>
    </xf>
    <xf numFmtId="167" fontId="4" fillId="0" borderId="4" xfId="0" applyNumberFormat="1" applyFont="1" applyFill="1" applyBorder="1" applyAlignment="1">
      <alignment horizontal="right" vertical="center"/>
    </xf>
    <xf numFmtId="165" fontId="4" fillId="0" borderId="4" xfId="11" applyNumberFormat="1" applyFont="1" applyFill="1" applyBorder="1" applyAlignment="1">
      <alignment horizontal="right" vertical="center"/>
    </xf>
    <xf numFmtId="38" fontId="9" fillId="0" borderId="0" xfId="0" quotePrefix="1" applyNumberFormat="1" applyFont="1" applyFill="1" applyAlignment="1">
      <alignment horizontal="right" vertical="center"/>
    </xf>
    <xf numFmtId="38" fontId="4" fillId="0" borderId="0" xfId="12" applyNumberFormat="1" applyFont="1" applyFill="1" applyAlignment="1">
      <alignment horizontal="center" vertical="center"/>
    </xf>
    <xf numFmtId="38" fontId="14" fillId="0" borderId="0" xfId="12" applyNumberFormat="1" applyFont="1" applyFill="1" applyAlignment="1">
      <alignment horizontal="center" vertical="center"/>
    </xf>
    <xf numFmtId="165" fontId="20" fillId="0" borderId="0" xfId="0" applyNumberFormat="1" applyFont="1" applyFill="1" applyBorder="1" applyAlignment="1">
      <alignment horizontal="right" vertical="center"/>
    </xf>
    <xf numFmtId="168" fontId="4" fillId="0" borderId="0" xfId="12" applyNumberFormat="1" applyFont="1" applyFill="1" applyAlignment="1">
      <alignment horizontal="center" vertical="center"/>
    </xf>
    <xf numFmtId="165" fontId="20" fillId="0" borderId="3" xfId="0" applyNumberFormat="1" applyFont="1" applyFill="1" applyBorder="1" applyAlignment="1">
      <alignment horizontal="right" vertical="center"/>
    </xf>
    <xf numFmtId="168" fontId="4" fillId="0" borderId="0" xfId="12" applyNumberFormat="1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38" fontId="14" fillId="0" borderId="0" xfId="12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168" fontId="4" fillId="0" borderId="0" xfId="0" applyNumberFormat="1" applyFont="1" applyFill="1" applyAlignment="1">
      <alignment horizontal="center" vertical="center"/>
    </xf>
    <xf numFmtId="169" fontId="4" fillId="0" borderId="0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13" fillId="0" borderId="0" xfId="13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vertical="center"/>
    </xf>
    <xf numFmtId="38" fontId="9" fillId="0" borderId="0" xfId="11" quotePrefix="1" applyNumberFormat="1" applyFont="1" applyFill="1" applyBorder="1" applyAlignment="1">
      <alignment horizontal="left" vertical="center"/>
    </xf>
    <xf numFmtId="38" fontId="16" fillId="0" borderId="0" xfId="0" applyNumberFormat="1" applyFont="1" applyFill="1" applyAlignment="1">
      <alignment horizontal="left" vertical="center"/>
    </xf>
    <xf numFmtId="38" fontId="16" fillId="0" borderId="0" xfId="0" applyNumberFormat="1" applyFont="1" applyFill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 vertical="center"/>
    </xf>
    <xf numFmtId="38" fontId="17" fillId="0" borderId="0" xfId="0" applyNumberFormat="1" applyFont="1" applyFill="1" applyAlignment="1">
      <alignment vertical="center"/>
    </xf>
    <xf numFmtId="0" fontId="16" fillId="0" borderId="0" xfId="0" quotePrefix="1" applyFont="1" applyFill="1" applyAlignment="1">
      <alignment horizontal="left" vertical="center"/>
    </xf>
    <xf numFmtId="38" fontId="17" fillId="0" borderId="0" xfId="0" applyNumberFormat="1" applyFont="1" applyFill="1" applyAlignment="1">
      <alignment horizontal="center" vertical="center"/>
    </xf>
    <xf numFmtId="38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right" vertical="center"/>
    </xf>
    <xf numFmtId="165" fontId="16" fillId="0" borderId="0" xfId="0" quotePrefix="1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horizontal="right" vertical="center"/>
    </xf>
    <xf numFmtId="165" fontId="18" fillId="0" borderId="0" xfId="0" applyNumberFormat="1" applyFont="1" applyFill="1" applyBorder="1" applyAlignment="1">
      <alignment horizontal="right" vertical="center"/>
    </xf>
    <xf numFmtId="38" fontId="16" fillId="0" borderId="3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165" fontId="16" fillId="0" borderId="3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right" vertical="center"/>
    </xf>
    <xf numFmtId="38" fontId="17" fillId="0" borderId="0" xfId="0" applyNumberFormat="1" applyFont="1" applyFill="1" applyAlignment="1">
      <alignment horizontal="left" vertical="center"/>
    </xf>
    <xf numFmtId="165" fontId="17" fillId="0" borderId="0" xfId="12" applyNumberFormat="1" applyFont="1" applyFill="1" applyBorder="1" applyAlignment="1">
      <alignment horizontal="right" vertical="center"/>
    </xf>
    <xf numFmtId="38" fontId="17" fillId="0" borderId="0" xfId="0" quotePrefix="1" applyNumberFormat="1" applyFont="1" applyFill="1" applyAlignment="1">
      <alignment horizontal="left" vertical="center"/>
    </xf>
    <xf numFmtId="38" fontId="17" fillId="0" borderId="0" xfId="0" quotePrefix="1" applyNumberFormat="1" applyFont="1" applyFill="1" applyAlignment="1">
      <alignment horizontal="center" vertical="center"/>
    </xf>
    <xf numFmtId="38" fontId="17" fillId="0" borderId="0" xfId="0" quotePrefix="1" applyNumberFormat="1" applyFont="1" applyFill="1" applyBorder="1" applyAlignment="1">
      <alignment horizontal="center" vertical="center"/>
    </xf>
    <xf numFmtId="165" fontId="17" fillId="0" borderId="0" xfId="12" applyNumberFormat="1" applyFont="1" applyFill="1" applyAlignment="1">
      <alignment horizontal="right" vertical="center"/>
    </xf>
    <xf numFmtId="165" fontId="17" fillId="0" borderId="0" xfId="12" applyNumberFormat="1" applyFont="1" applyFill="1" applyBorder="1" applyAlignment="1">
      <alignment horizontal="center" vertical="center"/>
    </xf>
    <xf numFmtId="165" fontId="17" fillId="0" borderId="3" xfId="12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right" vertical="center"/>
    </xf>
    <xf numFmtId="38" fontId="16" fillId="0" borderId="0" xfId="0" applyNumberFormat="1" applyFont="1" applyFill="1" applyAlignment="1">
      <alignment vertical="center"/>
    </xf>
    <xf numFmtId="38" fontId="16" fillId="0" borderId="0" xfId="0" quotePrefix="1" applyNumberFormat="1" applyFont="1" applyFill="1" applyAlignment="1">
      <alignment horizontal="left" vertical="center"/>
    </xf>
    <xf numFmtId="38" fontId="16" fillId="0" borderId="0" xfId="0" quotePrefix="1" applyNumberFormat="1" applyFont="1" applyFill="1" applyAlignment="1">
      <alignment horizontal="center" vertical="center"/>
    </xf>
    <xf numFmtId="38" fontId="16" fillId="0" borderId="0" xfId="0" quotePrefix="1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65" fontId="19" fillId="0" borderId="0" xfId="0" applyNumberFormat="1" applyFont="1" applyFill="1" applyAlignment="1">
      <alignment horizontal="right" vertical="center"/>
    </xf>
    <xf numFmtId="0" fontId="17" fillId="0" borderId="0" xfId="0" quotePrefix="1" applyFont="1" applyFill="1" applyAlignment="1">
      <alignment horizontal="left" vertical="center"/>
    </xf>
    <xf numFmtId="0" fontId="17" fillId="0" borderId="0" xfId="0" quotePrefix="1" applyFont="1" applyFill="1" applyAlignment="1">
      <alignment horizontal="center" vertical="center"/>
    </xf>
    <xf numFmtId="0" fontId="17" fillId="0" borderId="0" xfId="0" quotePrefix="1" applyFont="1" applyFill="1" applyBorder="1" applyAlignment="1">
      <alignment horizontal="center" vertical="center"/>
    </xf>
    <xf numFmtId="0" fontId="17" fillId="0" borderId="0" xfId="0" quotePrefix="1" applyFont="1" applyFill="1" applyAlignment="1">
      <alignment vertical="center"/>
    </xf>
    <xf numFmtId="38" fontId="17" fillId="0" borderId="3" xfId="0" applyNumberFormat="1" applyFont="1" applyFill="1" applyBorder="1" applyAlignment="1">
      <alignment vertical="center"/>
    </xf>
    <xf numFmtId="165" fontId="17" fillId="0" borderId="3" xfId="0" applyNumberFormat="1" applyFont="1" applyFill="1" applyBorder="1" applyAlignment="1">
      <alignment horizontal="right" vertical="center"/>
    </xf>
    <xf numFmtId="165" fontId="17" fillId="0" borderId="4" xfId="0" applyNumberFormat="1" applyFont="1" applyFill="1" applyBorder="1" applyAlignment="1">
      <alignment horizontal="right" vertical="center"/>
    </xf>
    <xf numFmtId="165" fontId="17" fillId="0" borderId="0" xfId="3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right" wrapText="1"/>
    </xf>
    <xf numFmtId="165" fontId="13" fillId="0" borderId="3" xfId="0" applyNumberFormat="1" applyFont="1" applyFill="1" applyBorder="1" applyAlignment="1">
      <alignment vertical="center"/>
    </xf>
    <xf numFmtId="165" fontId="21" fillId="0" borderId="0" xfId="0" applyNumberFormat="1" applyFont="1" applyFill="1" applyAlignment="1">
      <alignment horizontal="right" vertical="center"/>
    </xf>
    <xf numFmtId="165" fontId="21" fillId="0" borderId="0" xfId="0" applyNumberFormat="1" applyFont="1" applyFill="1" applyAlignment="1">
      <alignment horizontal="left" vertical="center"/>
    </xf>
    <xf numFmtId="38" fontId="4" fillId="0" borderId="0" xfId="0" quotePrefix="1" applyNumberFormat="1" applyFont="1" applyFill="1" applyAlignment="1">
      <alignment horizontal="left" vertical="center"/>
    </xf>
    <xf numFmtId="165" fontId="13" fillId="0" borderId="0" xfId="4" applyNumberFormat="1" applyFont="1" applyFill="1" applyBorder="1" applyAlignment="1">
      <alignment vertical="center"/>
    </xf>
    <xf numFmtId="43" fontId="17" fillId="0" borderId="0" xfId="16" applyFont="1" applyFill="1" applyAlignment="1">
      <alignment horizontal="right" vertical="center"/>
    </xf>
    <xf numFmtId="38" fontId="22" fillId="0" borderId="0" xfId="0" applyNumberFormat="1" applyFont="1" applyFill="1" applyAlignment="1">
      <alignment horizontal="left" vertical="center"/>
    </xf>
    <xf numFmtId="0" fontId="22" fillId="0" borderId="0" xfId="0" quotePrefix="1" applyFont="1" applyFill="1" applyAlignment="1">
      <alignment horizontal="left" vertical="center"/>
    </xf>
    <xf numFmtId="165" fontId="22" fillId="0" borderId="0" xfId="0" quotePrefix="1" applyNumberFormat="1" applyFont="1" applyFill="1" applyAlignment="1">
      <alignment horizontal="right" vertical="center"/>
    </xf>
    <xf numFmtId="165" fontId="23" fillId="0" borderId="0" xfId="0" applyNumberFormat="1" applyFont="1" applyFill="1" applyAlignment="1">
      <alignment horizontal="right" vertical="center"/>
    </xf>
    <xf numFmtId="38" fontId="23" fillId="0" borderId="0" xfId="0" applyNumberFormat="1" applyFont="1" applyFill="1" applyAlignment="1">
      <alignment vertical="center"/>
    </xf>
    <xf numFmtId="0" fontId="22" fillId="0" borderId="3" xfId="0" quotePrefix="1" applyFont="1" applyFill="1" applyBorder="1" applyAlignment="1">
      <alignment horizontal="left" vertical="center"/>
    </xf>
    <xf numFmtId="165" fontId="22" fillId="0" borderId="3" xfId="0" quotePrefix="1" applyNumberFormat="1" applyFont="1" applyFill="1" applyBorder="1" applyAlignment="1">
      <alignment horizontal="right" vertical="center"/>
    </xf>
    <xf numFmtId="165" fontId="23" fillId="0" borderId="3" xfId="0" applyNumberFormat="1" applyFont="1" applyFill="1" applyBorder="1" applyAlignment="1">
      <alignment horizontal="right" vertical="center"/>
    </xf>
    <xf numFmtId="38" fontId="23" fillId="0" borderId="3" xfId="0" applyNumberFormat="1" applyFont="1" applyFill="1" applyBorder="1" applyAlignment="1">
      <alignment vertical="center"/>
    </xf>
    <xf numFmtId="38" fontId="23" fillId="0" borderId="3" xfId="12" applyNumberFormat="1" applyFont="1" applyFill="1" applyBorder="1" applyAlignment="1">
      <alignment vertical="center"/>
    </xf>
    <xf numFmtId="38" fontId="23" fillId="0" borderId="3" xfId="12" applyNumberFormat="1" applyFont="1" applyFill="1" applyBorder="1" applyAlignment="1">
      <alignment horizontal="center" vertical="center"/>
    </xf>
    <xf numFmtId="165" fontId="23" fillId="0" borderId="3" xfId="12" applyNumberFormat="1" applyFont="1" applyFill="1" applyBorder="1" applyAlignment="1">
      <alignment vertical="center"/>
    </xf>
    <xf numFmtId="165" fontId="23" fillId="0" borderId="3" xfId="13" applyNumberFormat="1" applyFont="1" applyFill="1" applyBorder="1" applyAlignment="1">
      <alignment horizontal="right" vertical="center"/>
    </xf>
    <xf numFmtId="0" fontId="23" fillId="0" borderId="3" xfId="13" applyFont="1" applyFill="1" applyBorder="1" applyAlignment="1">
      <alignment vertical="center"/>
    </xf>
    <xf numFmtId="0" fontId="23" fillId="0" borderId="0" xfId="13" applyFont="1" applyFill="1" applyAlignment="1">
      <alignment vertical="center"/>
    </xf>
    <xf numFmtId="0" fontId="22" fillId="0" borderId="0" xfId="0" quotePrefix="1" applyFont="1" applyFill="1" applyAlignment="1">
      <alignment horizontal="center" vertical="center"/>
    </xf>
    <xf numFmtId="38" fontId="23" fillId="0" borderId="0" xfId="12" applyNumberFormat="1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38" fontId="22" fillId="0" borderId="3" xfId="12" applyNumberFormat="1" applyFont="1" applyFill="1" applyBorder="1" applyAlignment="1">
      <alignment horizontal="center" vertical="center"/>
    </xf>
    <xf numFmtId="38" fontId="22" fillId="0" borderId="3" xfId="12" applyNumberFormat="1" applyFont="1" applyFill="1" applyBorder="1" applyAlignment="1">
      <alignment horizontal="left" vertical="center"/>
    </xf>
    <xf numFmtId="165" fontId="22" fillId="0" borderId="3" xfId="12" applyNumberFormat="1" applyFont="1" applyFill="1" applyBorder="1" applyAlignment="1">
      <alignment horizontal="left" vertical="center"/>
    </xf>
    <xf numFmtId="38" fontId="23" fillId="0" borderId="0" xfId="12" applyNumberFormat="1" applyFont="1" applyFill="1" applyBorder="1" applyAlignment="1">
      <alignment vertical="center"/>
    </xf>
    <xf numFmtId="38" fontId="23" fillId="0" borderId="0" xfId="12" applyNumberFormat="1" applyFont="1" applyFill="1" applyBorder="1" applyAlignment="1">
      <alignment horizontal="center" vertical="center"/>
    </xf>
    <xf numFmtId="165" fontId="23" fillId="0" borderId="0" xfId="12" applyNumberFormat="1" applyFont="1" applyFill="1" applyBorder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38" fontId="24" fillId="0" borderId="0" xfId="12" applyNumberFormat="1" applyFont="1" applyFill="1" applyBorder="1" applyAlignment="1">
      <alignment horizontal="center" vertical="center"/>
    </xf>
    <xf numFmtId="167" fontId="23" fillId="0" borderId="0" xfId="12" applyNumberFormat="1" applyFont="1" applyFill="1" applyBorder="1" applyAlignment="1">
      <alignment horizontal="right" vertical="center"/>
    </xf>
    <xf numFmtId="165" fontId="23" fillId="0" borderId="0" xfId="12" applyNumberFormat="1" applyFont="1" applyFill="1" applyBorder="1" applyAlignment="1">
      <alignment horizontal="right" vertical="center"/>
    </xf>
    <xf numFmtId="38" fontId="23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65" fontId="23" fillId="0" borderId="0" xfId="0" applyNumberFormat="1" applyFont="1" applyFill="1" applyBorder="1" applyAlignment="1">
      <alignment horizontal="right" vertical="center"/>
    </xf>
    <xf numFmtId="38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38" fontId="22" fillId="0" borderId="3" xfId="0" applyNumberFormat="1" applyFont="1" applyFill="1" applyBorder="1" applyAlignment="1">
      <alignment vertical="center"/>
    </xf>
    <xf numFmtId="165" fontId="22" fillId="0" borderId="3" xfId="0" applyNumberFormat="1" applyFont="1" applyFill="1" applyBorder="1" applyAlignment="1">
      <alignment horizontal="right" vertical="center"/>
    </xf>
    <xf numFmtId="165" fontId="23" fillId="0" borderId="0" xfId="13" applyNumberFormat="1" applyFont="1" applyFill="1" applyAlignment="1">
      <alignment horizontal="right" vertical="center"/>
    </xf>
    <xf numFmtId="38" fontId="23" fillId="0" borderId="0" xfId="0" applyNumberFormat="1" applyFont="1" applyFill="1" applyBorder="1" applyAlignment="1">
      <alignment horizontal="justify" vertical="center" wrapText="1"/>
    </xf>
    <xf numFmtId="38" fontId="23" fillId="0" borderId="0" xfId="0" applyNumberFormat="1" applyFont="1" applyFill="1" applyBorder="1" applyAlignment="1">
      <alignment horizontal="center" vertical="center" wrapText="1"/>
    </xf>
    <xf numFmtId="38" fontId="23" fillId="0" borderId="0" xfId="0" applyNumberFormat="1" applyFont="1" applyFill="1" applyBorder="1" applyAlignment="1">
      <alignment horizontal="right" vertical="center" wrapText="1"/>
    </xf>
    <xf numFmtId="38" fontId="22" fillId="0" borderId="0" xfId="0" applyNumberFormat="1" applyFont="1" applyFill="1" applyAlignment="1">
      <alignment horizontal="center" vertical="center"/>
    </xf>
    <xf numFmtId="38" fontId="22" fillId="0" borderId="0" xfId="0" applyNumberFormat="1" applyFont="1" applyFill="1" applyBorder="1" applyAlignment="1">
      <alignment horizontal="center" vertical="center"/>
    </xf>
    <xf numFmtId="0" fontId="22" fillId="0" borderId="0" xfId="0" quotePrefix="1" applyFont="1" applyFill="1" applyBorder="1" applyAlignment="1">
      <alignment horizontal="center" vertical="center"/>
    </xf>
    <xf numFmtId="0" fontId="22" fillId="0" borderId="3" xfId="0" quotePrefix="1" applyFont="1" applyFill="1" applyBorder="1" applyAlignment="1">
      <alignment horizontal="center" vertical="center"/>
    </xf>
    <xf numFmtId="38" fontId="23" fillId="0" borderId="0" xfId="0" applyNumberFormat="1" applyFont="1" applyFill="1" applyAlignment="1">
      <alignment horizontal="left" vertical="center"/>
    </xf>
    <xf numFmtId="38" fontId="23" fillId="0" borderId="0" xfId="0" applyNumberFormat="1" applyFont="1" applyFill="1" applyAlignment="1">
      <alignment horizontal="center" vertical="center"/>
    </xf>
    <xf numFmtId="38" fontId="23" fillId="0" borderId="0" xfId="0" applyNumberFormat="1" applyFont="1" applyFill="1" applyBorder="1" applyAlignment="1">
      <alignment horizontal="center" vertical="center"/>
    </xf>
    <xf numFmtId="165" fontId="23" fillId="0" borderId="0" xfId="12" applyNumberFormat="1" applyFont="1" applyFill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38" fontId="4" fillId="0" borderId="0" xfId="12" applyNumberFormat="1" applyFont="1" applyFill="1" applyAlignment="1">
      <alignment horizontal="left" vertical="center"/>
    </xf>
    <xf numFmtId="3" fontId="17" fillId="0" borderId="0" xfId="0" applyNumberFormat="1" applyFont="1" applyFill="1" applyAlignment="1">
      <alignment horizontal="right" wrapText="1"/>
    </xf>
    <xf numFmtId="165" fontId="16" fillId="0" borderId="3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0" fontId="25" fillId="0" borderId="3" xfId="0" quotePrefix="1" applyFont="1" applyFill="1" applyBorder="1" applyAlignment="1">
      <alignment horizontal="justify" vertical="center" wrapText="1"/>
    </xf>
    <xf numFmtId="0" fontId="25" fillId="0" borderId="3" xfId="0" applyFont="1" applyFill="1" applyBorder="1" applyAlignment="1">
      <alignment horizontal="justify" vertical="center" wrapText="1"/>
    </xf>
    <xf numFmtId="38" fontId="25" fillId="0" borderId="3" xfId="0" applyNumberFormat="1" applyFont="1" applyFill="1" applyBorder="1" applyAlignment="1">
      <alignment horizontal="justify" vertical="center" wrapText="1"/>
    </xf>
    <xf numFmtId="38" fontId="4" fillId="0" borderId="0" xfId="12" applyNumberFormat="1" applyFont="1" applyFill="1" applyAlignment="1">
      <alignment horizontal="left" vertical="center"/>
    </xf>
    <xf numFmtId="38" fontId="25" fillId="0" borderId="3" xfId="12" applyNumberFormat="1" applyFont="1" applyFill="1" applyBorder="1" applyAlignment="1">
      <alignment horizontal="justify" vertical="center"/>
    </xf>
    <xf numFmtId="38" fontId="25" fillId="0" borderId="3" xfId="0" applyNumberFormat="1" applyFont="1" applyFill="1" applyBorder="1" applyAlignment="1">
      <alignment horizontal="left" vertical="center" wrapText="1"/>
    </xf>
    <xf numFmtId="165" fontId="11" fillId="0" borderId="3" xfId="13" applyNumberFormat="1" applyFont="1" applyFill="1" applyBorder="1" applyAlignment="1">
      <alignment horizontal="center" vertical="center"/>
    </xf>
    <xf numFmtId="165" fontId="11" fillId="0" borderId="3" xfId="13" applyNumberFormat="1" applyFont="1" applyFill="1" applyBorder="1" applyAlignment="1">
      <alignment horizontal="right" vertical="center"/>
    </xf>
    <xf numFmtId="165" fontId="11" fillId="0" borderId="5" xfId="13" applyNumberFormat="1" applyFont="1" applyFill="1" applyBorder="1" applyAlignment="1">
      <alignment horizontal="center" vertical="center"/>
    </xf>
    <xf numFmtId="165" fontId="11" fillId="0" borderId="5" xfId="13" applyNumberFormat="1" applyFont="1" applyFill="1" applyBorder="1" applyAlignment="1">
      <alignment horizontal="right" vertical="center"/>
    </xf>
    <xf numFmtId="3" fontId="17" fillId="0" borderId="0" xfId="0" applyNumberFormat="1" applyFont="1" applyFill="1" applyAlignment="1">
      <alignment horizontal="right" wrapText="1"/>
    </xf>
    <xf numFmtId="165" fontId="16" fillId="0" borderId="3" xfId="0" quotePrefix="1" applyNumberFormat="1" applyFont="1" applyFill="1" applyBorder="1" applyAlignment="1">
      <alignment horizontal="center" vertical="center"/>
    </xf>
    <xf numFmtId="165" fontId="16" fillId="0" borderId="3" xfId="0" applyNumberFormat="1" applyFont="1" applyFill="1" applyBorder="1" applyAlignment="1">
      <alignment horizontal="center" vertical="center"/>
    </xf>
    <xf numFmtId="38" fontId="25" fillId="0" borderId="3" xfId="0" applyNumberFormat="1" applyFont="1" applyFill="1" applyBorder="1" applyAlignment="1">
      <alignment horizontal="justify" vertical="center"/>
    </xf>
  </cellXfs>
  <cellStyles count="17">
    <cellStyle name="Comma" xfId="16" builtinId="3"/>
    <cellStyle name="Comma 2" xfId="1" xr:uid="{00000000-0005-0000-0000-000000000000}"/>
    <cellStyle name="comma zerodec" xfId="2" xr:uid="{00000000-0005-0000-0000-000001000000}"/>
    <cellStyle name="Comma_B185-Bs&amp;plT-Ye12'2006" xfId="3" xr:uid="{00000000-0005-0000-0000-000002000000}"/>
    <cellStyle name="Comma_CE-Thai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11" xr:uid="{00000000-0005-0000-0000-00000B000000}"/>
    <cellStyle name="Normal_B185-Bs&amp;plT-Ye12'2006" xfId="12" xr:uid="{00000000-0005-0000-0000-00000C000000}"/>
    <cellStyle name="Normal_CE-Thai" xfId="13" xr:uid="{00000000-0005-0000-0000-00000D000000}"/>
    <cellStyle name="Percent [2]" xfId="14" xr:uid="{00000000-0005-0000-0000-00000E000000}"/>
    <cellStyle name="Quantity" xfId="15" xr:uid="{00000000-0005-0000-0000-00000F000000}"/>
  </cellStyles>
  <dxfs count="0"/>
  <tableStyles count="0" defaultTableStyle="TableStyleMedium9" defaultPivotStyle="PivotStyleLight16"/>
  <colors>
    <mruColors>
      <color rgb="FF00FF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19.98\mid\Documents%20and%20Settings\Kesinee%20Rattanapoka\My%20Documents\job%20CIMBT\job%20CIMBT%20Year%20end-AURA\Draft%20FS\final%20FS\Backup%20of%20CIM%20Thai%20Q1'53(1)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121\q4_2008\&#3591;&#3634;&#3609;&#3611;&#3637;%202550\1-2007-Q4\&#3591;&#3610;&#3585;&#3634;&#3619;&#3648;&#3591;&#3636;&#3609;\&#3591;&#3610;&#3605;&#3619;&#3623;&#3592;&#3626;&#3629;&#3610;&#3649;&#3621;&#3657;&#3623;_EY\convert_BT_3.3.51%209.19&#3609;\BT\BTE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121\Q2_2008_Packnote\2007\Audit%20K\B\Bank%20Thai%20Public\Q2'2007\B185-Bs&amp;plT-Q2'20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69\q2_2010\Audit%20C\E\Ekachart%20Finance%20Public\Financials\Ye%206\bs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6"/>
      <sheetName val="PL 7-8"/>
      <sheetName val="9"/>
      <sheetName val="Thai10"/>
      <sheetName val="Th 11-1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(Conso)"/>
      <sheetName val="CE (Separate)"/>
      <sheetName val="CF"/>
      <sheetName val="0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(Conso)"/>
      <sheetName val="CE (B only)"/>
      <sheetName val="CF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000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65"/>
  <sheetViews>
    <sheetView view="pageBreakPreview" topLeftCell="A43" zoomScale="130" zoomScaleNormal="110" zoomScaleSheetLayoutView="130" workbookViewId="0">
      <selection activeCell="A71" sqref="A71"/>
    </sheetView>
  </sheetViews>
  <sheetFormatPr defaultColWidth="10.7109375" defaultRowHeight="15" customHeight="1"/>
  <cols>
    <col min="1" max="1" width="37.28515625" style="3" customWidth="1"/>
    <col min="2" max="2" width="5.28515625" style="3" customWidth="1"/>
    <col min="3" max="3" width="0.85546875" style="3" customWidth="1"/>
    <col min="4" max="4" width="13.140625" style="6" customWidth="1"/>
    <col min="5" max="5" width="0.85546875" style="6" customWidth="1"/>
    <col min="6" max="6" width="13.140625" style="6" customWidth="1"/>
    <col min="7" max="7" width="0.85546875" style="6" customWidth="1"/>
    <col min="8" max="8" width="13.140625" style="6" customWidth="1"/>
    <col min="9" max="9" width="0.85546875" style="6" customWidth="1"/>
    <col min="10" max="10" width="13.140625" style="6" customWidth="1"/>
    <col min="11" max="16384" width="10.7109375" style="3"/>
  </cols>
  <sheetData>
    <row r="1" spans="1:23" s="156" customFormat="1" ht="15" customHeight="1">
      <c r="A1" s="184" t="s">
        <v>95</v>
      </c>
      <c r="D1" s="155"/>
      <c r="E1" s="155"/>
      <c r="F1" s="155"/>
      <c r="G1" s="155"/>
      <c r="H1" s="155"/>
      <c r="I1" s="155"/>
      <c r="J1" s="155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</row>
    <row r="2" spans="1:23" s="156" customFormat="1" ht="15" customHeight="1">
      <c r="A2" s="185" t="s">
        <v>100</v>
      </c>
      <c r="D2" s="155"/>
      <c r="E2" s="155"/>
      <c r="F2" s="155"/>
      <c r="G2" s="155"/>
      <c r="H2" s="155"/>
      <c r="I2" s="155"/>
      <c r="J2" s="155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</row>
    <row r="3" spans="1:23" s="156" customFormat="1" ht="15" customHeight="1">
      <c r="A3" s="157" t="s">
        <v>210</v>
      </c>
      <c r="B3" s="186"/>
      <c r="C3" s="186"/>
      <c r="D3" s="187"/>
      <c r="E3" s="187"/>
      <c r="F3" s="187"/>
      <c r="G3" s="187"/>
      <c r="H3" s="187"/>
      <c r="I3" s="187"/>
      <c r="J3" s="187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</row>
    <row r="4" spans="1:23" ht="15" customHeight="1">
      <c r="A4" s="4"/>
      <c r="B4" s="19"/>
      <c r="C4" s="19"/>
      <c r="D4" s="13"/>
      <c r="E4" s="13"/>
      <c r="F4" s="13"/>
      <c r="G4" s="13"/>
      <c r="H4" s="13"/>
      <c r="I4" s="13"/>
      <c r="J4" s="13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</row>
    <row r="5" spans="1:23" ht="15" customHeight="1">
      <c r="A5" s="4"/>
      <c r="B5" s="19"/>
      <c r="C5" s="19"/>
      <c r="D5" s="13"/>
      <c r="E5" s="13"/>
      <c r="F5" s="13"/>
      <c r="G5" s="13"/>
      <c r="H5" s="147"/>
      <c r="I5" s="13"/>
      <c r="J5" s="13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</row>
    <row r="6" spans="1:23" ht="15" customHeight="1">
      <c r="D6" s="204" t="s">
        <v>101</v>
      </c>
      <c r="E6" s="204"/>
      <c r="F6" s="204"/>
      <c r="G6" s="8"/>
      <c r="H6" s="204" t="s">
        <v>178</v>
      </c>
      <c r="I6" s="204"/>
      <c r="J6" s="204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</row>
    <row r="7" spans="1:23" ht="15" customHeight="1">
      <c r="B7" s="19"/>
      <c r="C7" s="58"/>
      <c r="D7" s="80" t="s">
        <v>49</v>
      </c>
      <c r="E7" s="80"/>
      <c r="F7" s="80" t="s">
        <v>49</v>
      </c>
      <c r="G7" s="19"/>
      <c r="H7" s="80" t="s">
        <v>49</v>
      </c>
      <c r="I7" s="80"/>
      <c r="J7" s="80" t="s">
        <v>49</v>
      </c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</row>
    <row r="8" spans="1:23" ht="15" customHeight="1">
      <c r="C8" s="58"/>
      <c r="D8" s="7" t="s">
        <v>211</v>
      </c>
      <c r="E8" s="7"/>
      <c r="F8" s="7" t="s">
        <v>195</v>
      </c>
      <c r="G8" s="8"/>
      <c r="H8" s="7" t="s">
        <v>211</v>
      </c>
      <c r="I8" s="7"/>
      <c r="J8" s="7" t="s">
        <v>195</v>
      </c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</row>
    <row r="9" spans="1:23" ht="15" customHeight="1">
      <c r="B9" s="59" t="s">
        <v>0</v>
      </c>
      <c r="C9" s="58"/>
      <c r="D9" s="11" t="s">
        <v>88</v>
      </c>
      <c r="E9" s="8"/>
      <c r="F9" s="11" t="s">
        <v>88</v>
      </c>
      <c r="G9" s="8"/>
      <c r="H9" s="11" t="s">
        <v>88</v>
      </c>
      <c r="I9" s="8"/>
      <c r="J9" s="11" t="s">
        <v>88</v>
      </c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</row>
    <row r="10" spans="1:23" ht="15" customHeight="1">
      <c r="B10" s="2"/>
      <c r="C10" s="58"/>
      <c r="D10" s="8"/>
      <c r="E10" s="8"/>
      <c r="F10" s="8"/>
      <c r="G10" s="8"/>
      <c r="H10" s="8"/>
      <c r="I10" s="8"/>
      <c r="J10" s="8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</row>
    <row r="11" spans="1:23" ht="15" customHeight="1">
      <c r="A11" s="12" t="s">
        <v>67</v>
      </c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</row>
    <row r="12" spans="1:23" ht="15" customHeight="1">
      <c r="A12" s="12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</row>
    <row r="13" spans="1:23" ht="15" customHeight="1">
      <c r="A13" s="20" t="s">
        <v>66</v>
      </c>
      <c r="B13" s="81"/>
      <c r="C13" s="82"/>
      <c r="D13" s="6">
        <v>1351567764</v>
      </c>
      <c r="F13" s="6">
        <v>1749088327</v>
      </c>
      <c r="G13" s="83"/>
      <c r="H13" s="83">
        <v>1350614011</v>
      </c>
      <c r="I13" s="83"/>
      <c r="J13" s="83">
        <v>1745984495</v>
      </c>
      <c r="K13" s="56"/>
      <c r="L13" s="56"/>
      <c r="M13" s="56"/>
      <c r="N13" s="56"/>
      <c r="O13" s="56"/>
      <c r="P13" s="56"/>
    </row>
    <row r="14" spans="1:23" ht="15" customHeight="1">
      <c r="A14" s="20" t="s">
        <v>116</v>
      </c>
      <c r="B14" s="81">
        <v>6</v>
      </c>
      <c r="C14" s="82"/>
      <c r="D14" s="6">
        <f>6331251044+90462000</f>
        <v>6421713044</v>
      </c>
      <c r="F14" s="6">
        <v>6790160122</v>
      </c>
      <c r="G14" s="83"/>
      <c r="H14" s="83">
        <f>6115208653+90462000</f>
        <v>6205670653</v>
      </c>
      <c r="I14" s="83"/>
      <c r="J14" s="83">
        <v>6684224569</v>
      </c>
      <c r="K14" s="56"/>
      <c r="L14" s="56"/>
      <c r="M14" s="56"/>
      <c r="N14" s="56"/>
      <c r="O14" s="56"/>
      <c r="P14" s="56"/>
    </row>
    <row r="15" spans="1:23" ht="15" customHeight="1">
      <c r="A15" s="20" t="s">
        <v>106</v>
      </c>
      <c r="B15" s="81">
        <v>7</v>
      </c>
      <c r="C15" s="82"/>
      <c r="D15" s="6">
        <v>43459245755</v>
      </c>
      <c r="F15" s="6">
        <v>23395513202</v>
      </c>
      <c r="G15" s="83"/>
      <c r="H15" s="83">
        <v>43459245755</v>
      </c>
      <c r="I15" s="83"/>
      <c r="J15" s="83">
        <v>23395513202</v>
      </c>
      <c r="K15" s="56"/>
      <c r="L15" s="56"/>
      <c r="M15" s="56"/>
      <c r="N15" s="56"/>
      <c r="O15" s="56"/>
      <c r="P15" s="56"/>
    </row>
    <row r="16" spans="1:23" ht="15" customHeight="1">
      <c r="A16" s="20" t="s">
        <v>117</v>
      </c>
      <c r="B16" s="81">
        <v>8</v>
      </c>
      <c r="C16" s="82"/>
      <c r="D16" s="15">
        <v>86798230526</v>
      </c>
      <c r="E16" s="15"/>
      <c r="F16" s="15">
        <v>92172323107</v>
      </c>
      <c r="G16" s="83"/>
      <c r="H16" s="83">
        <v>86796230526</v>
      </c>
      <c r="I16" s="83"/>
      <c r="J16" s="83">
        <v>92172323107</v>
      </c>
      <c r="K16" s="56"/>
      <c r="L16" s="56"/>
      <c r="M16" s="56"/>
      <c r="N16" s="56"/>
      <c r="O16" s="56"/>
      <c r="P16" s="56"/>
    </row>
    <row r="17" spans="1:16" ht="15" customHeight="1">
      <c r="A17" s="20" t="s">
        <v>118</v>
      </c>
      <c r="B17" s="81">
        <v>9</v>
      </c>
      <c r="C17" s="82"/>
      <c r="D17" s="18">
        <v>0</v>
      </c>
      <c r="E17" s="18"/>
      <c r="F17" s="18">
        <v>0</v>
      </c>
      <c r="G17" s="83"/>
      <c r="H17" s="83">
        <v>2208315115</v>
      </c>
      <c r="I17" s="83"/>
      <c r="J17" s="83">
        <v>2208315115</v>
      </c>
      <c r="K17" s="56"/>
      <c r="L17" s="56"/>
      <c r="M17" s="56"/>
      <c r="N17" s="56"/>
      <c r="O17" s="56"/>
      <c r="P17" s="56"/>
    </row>
    <row r="18" spans="1:16" ht="15" customHeight="1">
      <c r="A18" s="20" t="s">
        <v>65</v>
      </c>
      <c r="B18" s="81">
        <v>10</v>
      </c>
      <c r="C18" s="82"/>
      <c r="D18" s="25"/>
      <c r="E18" s="25"/>
      <c r="F18" s="25"/>
      <c r="G18" s="14"/>
      <c r="H18" s="25"/>
      <c r="I18" s="25"/>
      <c r="J18" s="25"/>
      <c r="K18" s="56"/>
      <c r="L18" s="56"/>
      <c r="M18" s="56"/>
      <c r="N18" s="56"/>
      <c r="O18" s="56"/>
      <c r="P18" s="56"/>
    </row>
    <row r="19" spans="1:16" ht="15" customHeight="1">
      <c r="A19" s="20" t="s">
        <v>7</v>
      </c>
      <c r="B19" s="84"/>
      <c r="C19" s="82"/>
      <c r="D19" s="83">
        <v>250896619641</v>
      </c>
      <c r="E19" s="83"/>
      <c r="F19" s="83">
        <v>234554591139</v>
      </c>
      <c r="G19" s="83"/>
      <c r="H19" s="83">
        <v>231456772155</v>
      </c>
      <c r="I19" s="83"/>
      <c r="J19" s="83">
        <v>218848912358</v>
      </c>
      <c r="K19" s="56"/>
      <c r="L19" s="56"/>
      <c r="M19" s="56"/>
      <c r="N19" s="56"/>
      <c r="O19" s="56"/>
      <c r="P19" s="56"/>
    </row>
    <row r="20" spans="1:16" ht="15" customHeight="1">
      <c r="A20" s="20" t="s">
        <v>64</v>
      </c>
      <c r="B20" s="84"/>
      <c r="C20" s="82"/>
      <c r="D20" s="85">
        <v>463517744</v>
      </c>
      <c r="E20" s="83"/>
      <c r="F20" s="85">
        <v>492689784</v>
      </c>
      <c r="G20" s="83"/>
      <c r="H20" s="85">
        <v>469496006</v>
      </c>
      <c r="I20" s="83"/>
      <c r="J20" s="85">
        <v>502263091</v>
      </c>
      <c r="K20" s="56"/>
      <c r="L20" s="56"/>
      <c r="M20" s="56"/>
      <c r="N20" s="56"/>
      <c r="O20" s="56"/>
      <c r="P20" s="56"/>
    </row>
    <row r="21" spans="1:16" ht="15" customHeight="1">
      <c r="A21" s="20"/>
      <c r="B21" s="84"/>
      <c r="C21" s="82"/>
      <c r="D21" s="83"/>
      <c r="E21" s="83"/>
      <c r="F21" s="83"/>
      <c r="G21" s="83"/>
      <c r="H21" s="83"/>
      <c r="I21" s="83"/>
      <c r="J21" s="83"/>
      <c r="K21" s="56"/>
      <c r="L21" s="56"/>
      <c r="M21" s="56"/>
      <c r="N21" s="56"/>
      <c r="O21" s="56"/>
      <c r="P21" s="56"/>
    </row>
    <row r="22" spans="1:16" ht="15" customHeight="1">
      <c r="A22" s="20" t="s">
        <v>63</v>
      </c>
      <c r="B22" s="86"/>
      <c r="C22" s="87"/>
      <c r="D22" s="88"/>
      <c r="E22" s="88"/>
      <c r="F22" s="88"/>
      <c r="G22" s="88"/>
      <c r="H22" s="88"/>
      <c r="I22" s="88"/>
      <c r="J22" s="88"/>
      <c r="K22" s="56"/>
      <c r="L22" s="56"/>
      <c r="M22" s="56"/>
      <c r="N22" s="56"/>
      <c r="O22" s="56"/>
      <c r="P22" s="56"/>
    </row>
    <row r="23" spans="1:16" ht="15" customHeight="1">
      <c r="A23" s="20" t="s">
        <v>62</v>
      </c>
      <c r="B23" s="86"/>
      <c r="C23" s="87"/>
      <c r="D23" s="14">
        <f>SUM(D19:D22)</f>
        <v>251360137385</v>
      </c>
      <c r="E23" s="14"/>
      <c r="F23" s="14">
        <f>SUM(F19:F22)</f>
        <v>235047280923</v>
      </c>
      <c r="G23" s="18"/>
      <c r="H23" s="14">
        <f>SUM(H19:H22)</f>
        <v>231926268161</v>
      </c>
      <c r="I23" s="14"/>
      <c r="J23" s="14">
        <f>SUM(J19:J22)</f>
        <v>219351175449</v>
      </c>
      <c r="K23" s="56"/>
      <c r="L23" s="56"/>
      <c r="M23" s="56"/>
      <c r="N23" s="56"/>
      <c r="O23" s="56"/>
      <c r="P23" s="56"/>
    </row>
    <row r="24" spans="1:16" ht="15" customHeight="1">
      <c r="A24" s="20" t="s">
        <v>166</v>
      </c>
      <c r="B24" s="86"/>
      <c r="C24" s="87"/>
      <c r="D24" s="18">
        <v>-10816864418</v>
      </c>
      <c r="E24" s="18"/>
      <c r="F24" s="18">
        <v>-8254467999</v>
      </c>
      <c r="G24" s="83"/>
      <c r="H24" s="83">
        <v>-165515</v>
      </c>
      <c r="I24" s="83"/>
      <c r="J24" s="83">
        <v>-486300</v>
      </c>
      <c r="K24" s="56"/>
      <c r="L24" s="56"/>
      <c r="M24" s="56"/>
      <c r="N24" s="56"/>
      <c r="O24" s="56"/>
      <c r="P24" s="56"/>
    </row>
    <row r="25" spans="1:16" ht="15" customHeight="1">
      <c r="A25" s="20" t="s">
        <v>167</v>
      </c>
      <c r="B25" s="81">
        <v>11</v>
      </c>
      <c r="C25" s="89"/>
      <c r="D25" s="18">
        <f>-10550132295-50000000</f>
        <v>-10600132295</v>
      </c>
      <c r="E25" s="18"/>
      <c r="F25" s="18">
        <v>-10539026105</v>
      </c>
      <c r="G25" s="83"/>
      <c r="H25" s="83">
        <f>-9421971773-50000000</f>
        <v>-9471971773</v>
      </c>
      <c r="I25" s="83"/>
      <c r="J25" s="83">
        <v>-9702022606</v>
      </c>
      <c r="K25" s="56"/>
      <c r="L25" s="56"/>
      <c r="M25" s="56"/>
      <c r="N25" s="56"/>
      <c r="O25" s="56"/>
      <c r="P25" s="56"/>
    </row>
    <row r="26" spans="1:16" ht="15" customHeight="1">
      <c r="A26" s="20" t="s">
        <v>168</v>
      </c>
      <c r="B26" s="5"/>
      <c r="D26" s="18"/>
      <c r="E26" s="18"/>
      <c r="F26" s="18"/>
      <c r="G26" s="83"/>
      <c r="H26" s="83"/>
      <c r="I26" s="83"/>
      <c r="J26" s="83"/>
      <c r="K26" s="56"/>
      <c r="L26" s="56"/>
      <c r="M26" s="56"/>
      <c r="N26" s="56"/>
      <c r="O26" s="56"/>
      <c r="P26" s="56"/>
    </row>
    <row r="27" spans="1:16" ht="15" customHeight="1">
      <c r="A27" s="20" t="s">
        <v>170</v>
      </c>
      <c r="B27" s="81">
        <v>12</v>
      </c>
      <c r="C27" s="82"/>
      <c r="D27" s="85">
        <v>-32188376</v>
      </c>
      <c r="E27" s="83"/>
      <c r="F27" s="85">
        <v>-52332096</v>
      </c>
      <c r="G27" s="83"/>
      <c r="H27" s="85">
        <v>-32188376</v>
      </c>
      <c r="I27" s="83"/>
      <c r="J27" s="85">
        <v>-52332096</v>
      </c>
      <c r="K27" s="56"/>
      <c r="L27" s="56"/>
      <c r="M27" s="56"/>
      <c r="N27" s="56"/>
      <c r="O27" s="56"/>
      <c r="P27" s="56"/>
    </row>
    <row r="28" spans="1:16" ht="15" customHeight="1">
      <c r="A28" s="20"/>
      <c r="B28" s="81"/>
      <c r="C28" s="82"/>
      <c r="D28" s="83"/>
      <c r="E28" s="83"/>
      <c r="F28" s="83"/>
      <c r="G28" s="83"/>
      <c r="H28" s="83"/>
      <c r="I28" s="83"/>
      <c r="J28" s="83"/>
      <c r="K28" s="56"/>
      <c r="L28" s="56"/>
      <c r="M28" s="56"/>
      <c r="N28" s="56"/>
      <c r="O28" s="56"/>
      <c r="P28" s="56"/>
    </row>
    <row r="29" spans="1:16" ht="15" customHeight="1">
      <c r="A29" s="20" t="s">
        <v>61</v>
      </c>
      <c r="D29" s="88"/>
      <c r="E29" s="88"/>
      <c r="F29" s="88"/>
      <c r="G29" s="88"/>
      <c r="H29" s="88"/>
      <c r="I29" s="88"/>
      <c r="J29" s="88"/>
      <c r="K29" s="56"/>
      <c r="L29" s="56"/>
      <c r="M29" s="56"/>
      <c r="N29" s="56"/>
      <c r="O29" s="56"/>
      <c r="P29" s="56"/>
    </row>
    <row r="30" spans="1:16" ht="15" customHeight="1">
      <c r="A30" s="20" t="s">
        <v>119</v>
      </c>
      <c r="B30" s="81"/>
      <c r="C30" s="90"/>
      <c r="D30" s="22">
        <f>SUM(D23:D27)</f>
        <v>229910952296</v>
      </c>
      <c r="E30" s="18"/>
      <c r="F30" s="22">
        <f>SUM(F23:F27)</f>
        <v>216201454723</v>
      </c>
      <c r="H30" s="22">
        <f>SUM(H23:H27)</f>
        <v>222421942497</v>
      </c>
      <c r="I30" s="18"/>
      <c r="J30" s="22">
        <f>SUM(J23:J27)</f>
        <v>209596334447</v>
      </c>
      <c r="K30" s="56"/>
      <c r="L30" s="56"/>
      <c r="M30" s="56"/>
      <c r="N30" s="56"/>
      <c r="O30" s="56"/>
      <c r="P30" s="56"/>
    </row>
    <row r="31" spans="1:16" ht="15" customHeight="1">
      <c r="A31" s="20" t="s">
        <v>60</v>
      </c>
      <c r="D31" s="88"/>
      <c r="E31" s="88"/>
      <c r="F31" s="88"/>
      <c r="G31" s="88"/>
      <c r="H31" s="88"/>
      <c r="I31" s="88"/>
      <c r="J31" s="88"/>
      <c r="K31" s="56"/>
      <c r="L31" s="56"/>
      <c r="M31" s="56"/>
      <c r="N31" s="56"/>
      <c r="O31" s="56"/>
      <c r="P31" s="56"/>
    </row>
    <row r="32" spans="1:16" ht="15" customHeight="1">
      <c r="A32" s="20" t="s">
        <v>59</v>
      </c>
      <c r="B32" s="81"/>
      <c r="C32" s="82"/>
      <c r="D32" s="18">
        <v>83360105</v>
      </c>
      <c r="E32" s="18"/>
      <c r="F32" s="18">
        <v>77698965</v>
      </c>
      <c r="G32" s="83"/>
      <c r="H32" s="83">
        <v>83360105</v>
      </c>
      <c r="I32" s="83"/>
      <c r="J32" s="83">
        <v>77698965</v>
      </c>
      <c r="K32" s="56"/>
      <c r="L32" s="56"/>
      <c r="M32" s="56"/>
      <c r="N32" s="56"/>
      <c r="O32" s="56"/>
      <c r="P32" s="56"/>
    </row>
    <row r="33" spans="1:23" ht="15" customHeight="1">
      <c r="A33" s="20" t="s">
        <v>120</v>
      </c>
      <c r="B33" s="81">
        <v>13</v>
      </c>
      <c r="C33" s="82"/>
      <c r="D33" s="18">
        <v>1123900062</v>
      </c>
      <c r="E33" s="18"/>
      <c r="F33" s="18">
        <v>1016509206</v>
      </c>
      <c r="G33" s="83"/>
      <c r="H33" s="83">
        <v>894230172</v>
      </c>
      <c r="I33" s="83"/>
      <c r="J33" s="83">
        <v>831149160</v>
      </c>
      <c r="K33" s="56"/>
      <c r="L33" s="56"/>
      <c r="M33" s="56"/>
      <c r="N33" s="56"/>
      <c r="O33" s="56"/>
      <c r="P33" s="56"/>
    </row>
    <row r="34" spans="1:23" ht="15" customHeight="1">
      <c r="A34" s="20" t="s">
        <v>121</v>
      </c>
      <c r="B34" s="81">
        <v>14</v>
      </c>
      <c r="C34" s="82"/>
      <c r="D34" s="18">
        <v>3428635255</v>
      </c>
      <c r="E34" s="18"/>
      <c r="F34" s="18">
        <v>3536093184</v>
      </c>
      <c r="G34" s="83"/>
      <c r="H34" s="83">
        <v>3339032032</v>
      </c>
      <c r="I34" s="83"/>
      <c r="J34" s="83">
        <v>3471101060</v>
      </c>
      <c r="K34" s="56"/>
      <c r="L34" s="56"/>
      <c r="M34" s="56"/>
      <c r="N34" s="56"/>
      <c r="O34" s="56"/>
      <c r="P34" s="56"/>
    </row>
    <row r="35" spans="1:23" ht="15" customHeight="1">
      <c r="A35" s="20" t="s">
        <v>122</v>
      </c>
      <c r="B35" s="81">
        <v>15</v>
      </c>
      <c r="C35" s="82"/>
      <c r="D35" s="18">
        <v>1061691787</v>
      </c>
      <c r="E35" s="18"/>
      <c r="F35" s="18">
        <v>488639652</v>
      </c>
      <c r="G35" s="83"/>
      <c r="H35" s="83">
        <v>1015531376</v>
      </c>
      <c r="I35" s="83"/>
      <c r="J35" s="83">
        <v>480958226</v>
      </c>
      <c r="K35" s="56"/>
      <c r="L35" s="56"/>
      <c r="M35" s="56"/>
      <c r="N35" s="56"/>
      <c r="O35" s="56"/>
      <c r="P35" s="56"/>
    </row>
    <row r="36" spans="1:23" ht="15" customHeight="1">
      <c r="A36" s="91" t="s">
        <v>115</v>
      </c>
      <c r="B36" s="81">
        <v>16</v>
      </c>
      <c r="C36" s="82"/>
      <c r="D36" s="18">
        <v>1171542192</v>
      </c>
      <c r="E36" s="18"/>
      <c r="F36" s="18">
        <v>1392797611</v>
      </c>
      <c r="G36" s="18"/>
      <c r="H36" s="18">
        <v>694257493</v>
      </c>
      <c r="I36" s="83"/>
      <c r="J36" s="83">
        <v>938209202</v>
      </c>
      <c r="K36" s="56"/>
      <c r="L36" s="56"/>
      <c r="M36" s="56"/>
      <c r="N36" s="56"/>
      <c r="O36" s="56"/>
      <c r="P36" s="56"/>
    </row>
    <row r="37" spans="1:23" ht="15" customHeight="1">
      <c r="A37" s="20" t="s">
        <v>215</v>
      </c>
      <c r="B37" s="81"/>
      <c r="C37" s="82"/>
      <c r="D37" s="18">
        <v>14967549671</v>
      </c>
      <c r="E37" s="18"/>
      <c r="F37" s="18">
        <v>6052943866</v>
      </c>
      <c r="G37" s="83"/>
      <c r="H37" s="83">
        <v>14967549671</v>
      </c>
      <c r="I37" s="83"/>
      <c r="J37" s="83">
        <v>6052943866</v>
      </c>
      <c r="K37" s="56"/>
      <c r="L37" s="56"/>
      <c r="M37" s="56"/>
      <c r="N37" s="56"/>
      <c r="O37" s="56"/>
      <c r="P37" s="56"/>
    </row>
    <row r="38" spans="1:23" ht="15" customHeight="1">
      <c r="A38" s="20" t="s">
        <v>123</v>
      </c>
      <c r="B38" s="81">
        <v>17</v>
      </c>
      <c r="C38" s="82"/>
      <c r="D38" s="85">
        <v>2128743263</v>
      </c>
      <c r="E38" s="83"/>
      <c r="F38" s="85">
        <v>2975302956</v>
      </c>
      <c r="G38" s="83"/>
      <c r="H38" s="85">
        <v>1713201274</v>
      </c>
      <c r="I38" s="83"/>
      <c r="J38" s="85">
        <v>2722733218</v>
      </c>
      <c r="K38" s="56"/>
      <c r="L38" s="56"/>
      <c r="M38" s="56"/>
      <c r="N38" s="56"/>
      <c r="O38" s="56"/>
      <c r="P38" s="56"/>
    </row>
    <row r="39" spans="1:23" ht="15" customHeight="1">
      <c r="A39" s="20"/>
      <c r="B39" s="81"/>
      <c r="C39" s="82"/>
      <c r="D39" s="18"/>
      <c r="E39" s="18"/>
      <c r="F39" s="18"/>
      <c r="G39" s="18"/>
      <c r="H39" s="18"/>
      <c r="I39" s="18"/>
      <c r="J39" s="18"/>
      <c r="K39" s="56"/>
      <c r="L39" s="56"/>
      <c r="M39" s="56"/>
      <c r="N39" s="56"/>
      <c r="O39" s="56"/>
      <c r="P39" s="56"/>
    </row>
    <row r="40" spans="1:23" ht="15" customHeight="1" thickBot="1">
      <c r="A40" s="12" t="s">
        <v>58</v>
      </c>
      <c r="B40" s="92"/>
      <c r="C40" s="90"/>
      <c r="D40" s="24">
        <f>SUM(D13:D17,D30:D38)</f>
        <v>391907131720</v>
      </c>
      <c r="E40" s="18"/>
      <c r="F40" s="24">
        <f>SUM(F13:F17,F30:F38)</f>
        <v>355848524921</v>
      </c>
      <c r="G40" s="18"/>
      <c r="H40" s="24">
        <f>SUM(H13:H17,H30:H38)</f>
        <v>385149180680</v>
      </c>
      <c r="I40" s="18"/>
      <c r="J40" s="24">
        <f>SUM(J13:J17,J30:J38)</f>
        <v>350377488632</v>
      </c>
      <c r="K40" s="56"/>
      <c r="L40" s="56"/>
      <c r="M40" s="56"/>
      <c r="N40" s="56"/>
      <c r="O40" s="56"/>
      <c r="P40" s="56"/>
    </row>
    <row r="41" spans="1:23" ht="15" customHeight="1" thickTop="1">
      <c r="A41" s="12"/>
      <c r="B41" s="92"/>
      <c r="C41" s="90"/>
      <c r="D41" s="18"/>
      <c r="E41" s="18"/>
      <c r="F41" s="18"/>
      <c r="G41" s="18"/>
      <c r="H41" s="14"/>
      <c r="I41" s="14"/>
      <c r="J41" s="14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</row>
    <row r="42" spans="1:23" ht="15" customHeight="1">
      <c r="A42" s="12"/>
      <c r="B42" s="92"/>
      <c r="C42" s="90"/>
      <c r="D42" s="18"/>
      <c r="E42" s="18"/>
      <c r="F42" s="18"/>
      <c r="G42" s="18"/>
      <c r="H42" s="14"/>
      <c r="I42" s="14"/>
      <c r="J42" s="14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</row>
    <row r="43" spans="1:23" ht="15" customHeight="1">
      <c r="A43" s="12"/>
      <c r="B43" s="92"/>
      <c r="C43" s="90"/>
      <c r="D43" s="18"/>
      <c r="E43" s="18"/>
      <c r="F43" s="18"/>
      <c r="G43" s="18"/>
      <c r="H43" s="14"/>
      <c r="I43" s="14"/>
      <c r="J43" s="14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</row>
    <row r="44" spans="1:23" ht="15" customHeight="1">
      <c r="A44" s="12"/>
      <c r="B44" s="92"/>
      <c r="C44" s="90"/>
      <c r="D44" s="18"/>
      <c r="E44" s="18"/>
      <c r="F44" s="18"/>
      <c r="G44" s="18"/>
      <c r="H44" s="14"/>
      <c r="I44" s="14"/>
      <c r="J44" s="14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</row>
    <row r="45" spans="1:23" ht="15" customHeight="1">
      <c r="A45" s="12"/>
      <c r="B45" s="92"/>
      <c r="C45" s="90"/>
      <c r="D45" s="18"/>
      <c r="E45" s="18"/>
      <c r="F45" s="18"/>
      <c r="G45" s="18"/>
      <c r="H45" s="14"/>
      <c r="I45" s="14"/>
      <c r="J45" s="14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</row>
    <row r="46" spans="1:23" ht="15" customHeight="1">
      <c r="A46" s="12"/>
      <c r="B46" s="92"/>
      <c r="C46" s="90"/>
      <c r="D46" s="18"/>
      <c r="E46" s="18"/>
      <c r="F46" s="18"/>
      <c r="G46" s="18"/>
      <c r="H46" s="14"/>
      <c r="I46" s="14"/>
      <c r="J46" s="14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</row>
    <row r="47" spans="1:23" ht="15" customHeight="1">
      <c r="A47" s="12"/>
      <c r="B47" s="92"/>
      <c r="C47" s="90"/>
      <c r="D47" s="18"/>
      <c r="E47" s="18"/>
      <c r="F47" s="18"/>
      <c r="G47" s="18"/>
      <c r="H47" s="14"/>
      <c r="I47" s="14"/>
      <c r="J47" s="14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</row>
    <row r="48" spans="1:23" ht="15" customHeight="1">
      <c r="A48" s="12"/>
      <c r="B48" s="92"/>
      <c r="C48" s="90"/>
      <c r="D48" s="18"/>
      <c r="E48" s="18"/>
      <c r="F48" s="18"/>
      <c r="G48" s="18"/>
      <c r="H48" s="14"/>
      <c r="I48" s="14"/>
      <c r="J48" s="14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</row>
    <row r="49" spans="1:23" ht="15" customHeight="1">
      <c r="A49" s="12"/>
      <c r="B49" s="92"/>
      <c r="C49" s="90"/>
      <c r="D49" s="18"/>
      <c r="E49" s="18"/>
      <c r="F49" s="18"/>
      <c r="G49" s="18"/>
      <c r="H49" s="14"/>
      <c r="I49" s="14"/>
      <c r="J49" s="14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</row>
    <row r="50" spans="1:23" ht="15" customHeight="1">
      <c r="A50" s="12"/>
      <c r="B50" s="92"/>
      <c r="C50" s="90"/>
      <c r="D50" s="18"/>
      <c r="E50" s="18"/>
      <c r="F50" s="18"/>
      <c r="G50" s="18"/>
      <c r="H50" s="14"/>
      <c r="I50" s="14"/>
      <c r="J50" s="14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</row>
    <row r="51" spans="1:23" ht="18" customHeight="1">
      <c r="A51" s="12"/>
      <c r="B51" s="92"/>
      <c r="C51" s="90"/>
      <c r="D51" s="18"/>
      <c r="E51" s="18"/>
      <c r="F51" s="18"/>
      <c r="G51" s="18"/>
      <c r="H51" s="14"/>
      <c r="I51" s="14"/>
      <c r="J51" s="14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</row>
    <row r="52" spans="1:23" ht="15" customHeight="1">
      <c r="A52" s="208" t="s">
        <v>57</v>
      </c>
      <c r="B52" s="208"/>
      <c r="C52" s="208"/>
      <c r="D52" s="208"/>
      <c r="E52" s="208"/>
      <c r="F52" s="208"/>
      <c r="G52" s="208"/>
      <c r="H52" s="208"/>
      <c r="I52" s="208"/>
      <c r="J52" s="208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</row>
    <row r="53" spans="1:23" ht="15" customHeight="1">
      <c r="A53" s="201"/>
      <c r="B53" s="201"/>
      <c r="C53" s="201"/>
      <c r="D53" s="201"/>
      <c r="E53" s="201"/>
      <c r="F53" s="201"/>
      <c r="G53" s="201"/>
      <c r="H53" s="201"/>
      <c r="I53" s="201"/>
      <c r="J53" s="201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</row>
    <row r="54" spans="1:23" ht="15" customHeight="1">
      <c r="A54" s="201"/>
      <c r="B54" s="201"/>
      <c r="C54" s="201"/>
      <c r="D54" s="201"/>
      <c r="E54" s="201"/>
      <c r="F54" s="201"/>
      <c r="G54" s="201"/>
      <c r="H54" s="201"/>
      <c r="I54" s="201"/>
      <c r="J54" s="201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</row>
    <row r="55" spans="1:23" ht="15" customHeight="1">
      <c r="A55" s="201"/>
      <c r="B55" s="201"/>
      <c r="C55" s="201"/>
      <c r="D55" s="201"/>
      <c r="E55" s="201"/>
      <c r="F55" s="201"/>
      <c r="G55" s="201"/>
      <c r="H55" s="201"/>
      <c r="I55" s="201"/>
      <c r="J55" s="201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</row>
    <row r="56" spans="1:23" ht="15" customHeight="1">
      <c r="A56" s="201"/>
      <c r="B56" s="201"/>
      <c r="C56" s="201"/>
      <c r="D56" s="201"/>
      <c r="E56" s="201"/>
      <c r="F56" s="201"/>
      <c r="G56" s="201"/>
      <c r="H56" s="201"/>
      <c r="I56" s="201"/>
      <c r="J56" s="201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</row>
    <row r="57" spans="1:23" s="156" customFormat="1" ht="21.95" customHeight="1">
      <c r="A57" s="205" t="s">
        <v>259</v>
      </c>
      <c r="B57" s="206"/>
      <c r="C57" s="206"/>
      <c r="D57" s="206"/>
      <c r="E57" s="206"/>
      <c r="F57" s="206"/>
      <c r="G57" s="206"/>
      <c r="H57" s="206"/>
      <c r="I57" s="206"/>
      <c r="J57" s="206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</row>
    <row r="58" spans="1:23" s="156" customFormat="1" ht="16.5" customHeight="1">
      <c r="A58" s="182"/>
      <c r="B58" s="181"/>
      <c r="C58" s="181"/>
      <c r="D58" s="183"/>
      <c r="E58" s="183"/>
      <c r="F58" s="183"/>
      <c r="G58" s="183"/>
      <c r="H58" s="183"/>
      <c r="I58" s="183"/>
      <c r="J58" s="183">
        <v>6</v>
      </c>
      <c r="K58" s="181"/>
      <c r="L58" s="181"/>
      <c r="M58" s="181"/>
      <c r="N58" s="181"/>
      <c r="O58" s="181"/>
      <c r="P58" s="181"/>
      <c r="Q58" s="181"/>
      <c r="R58" s="181"/>
      <c r="S58" s="181"/>
      <c r="T58" s="181"/>
      <c r="U58" s="181"/>
      <c r="V58" s="181"/>
      <c r="W58" s="181"/>
    </row>
    <row r="59" spans="1:23" s="156" customFormat="1" ht="15" customHeight="1">
      <c r="A59" s="184" t="str">
        <f>A1</f>
        <v>CIMB Thai Bank Public Company Limited</v>
      </c>
      <c r="D59" s="155"/>
      <c r="E59" s="155"/>
      <c r="F59" s="155"/>
      <c r="G59" s="155"/>
      <c r="H59" s="155"/>
      <c r="I59" s="155"/>
      <c r="J59" s="155"/>
      <c r="K59" s="181"/>
      <c r="L59" s="181"/>
      <c r="M59" s="181"/>
      <c r="N59" s="181"/>
      <c r="O59" s="181"/>
      <c r="P59" s="181"/>
      <c r="Q59" s="181"/>
      <c r="R59" s="181"/>
      <c r="S59" s="181"/>
      <c r="T59" s="181"/>
      <c r="U59" s="181"/>
      <c r="V59" s="181"/>
      <c r="W59" s="181"/>
    </row>
    <row r="60" spans="1:23" s="156" customFormat="1" ht="15" customHeight="1">
      <c r="A60" s="185" t="s">
        <v>255</v>
      </c>
      <c r="D60" s="155"/>
      <c r="E60" s="155"/>
      <c r="F60" s="155"/>
      <c r="G60" s="155"/>
      <c r="H60" s="155"/>
      <c r="I60" s="155"/>
      <c r="J60" s="155"/>
      <c r="K60" s="181"/>
      <c r="L60" s="181"/>
      <c r="M60" s="181"/>
      <c r="N60" s="181"/>
      <c r="O60" s="181"/>
      <c r="P60" s="181"/>
      <c r="Q60" s="181"/>
      <c r="R60" s="181"/>
      <c r="S60" s="181"/>
      <c r="T60" s="181"/>
      <c r="U60" s="181"/>
      <c r="V60" s="181"/>
      <c r="W60" s="181"/>
    </row>
    <row r="61" spans="1:23" s="156" customFormat="1" ht="15" customHeight="1">
      <c r="A61" s="157" t="str">
        <f>A3</f>
        <v>As at 31 December 2019</v>
      </c>
      <c r="B61" s="186"/>
      <c r="C61" s="186"/>
      <c r="D61" s="187"/>
      <c r="E61" s="187"/>
      <c r="F61" s="187"/>
      <c r="G61" s="187"/>
      <c r="H61" s="187"/>
      <c r="I61" s="187"/>
      <c r="J61" s="187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</row>
    <row r="62" spans="1:23" ht="15" customHeight="1">
      <c r="A62" s="4"/>
      <c r="B62" s="19"/>
      <c r="C62" s="19"/>
      <c r="D62" s="13"/>
      <c r="E62" s="13"/>
      <c r="F62" s="13"/>
      <c r="G62" s="13"/>
      <c r="H62" s="13"/>
      <c r="I62" s="13"/>
      <c r="J62" s="13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</row>
    <row r="63" spans="1:23" ht="15" customHeight="1">
      <c r="A63" s="4"/>
      <c r="B63" s="19"/>
      <c r="C63" s="19"/>
      <c r="D63" s="13"/>
      <c r="E63" s="13"/>
      <c r="F63" s="13"/>
      <c r="G63" s="13"/>
      <c r="H63" s="147"/>
      <c r="I63" s="13"/>
      <c r="J63" s="13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</row>
    <row r="64" spans="1:23" ht="15" customHeight="1">
      <c r="D64" s="204" t="s">
        <v>101</v>
      </c>
      <c r="E64" s="204"/>
      <c r="F64" s="204"/>
      <c r="G64" s="8"/>
      <c r="H64" s="204" t="s">
        <v>178</v>
      </c>
      <c r="I64" s="204"/>
      <c r="J64" s="204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</row>
    <row r="65" spans="1:23" ht="15" customHeight="1">
      <c r="B65" s="19"/>
      <c r="C65" s="58"/>
      <c r="D65" s="80" t="str">
        <f>D7</f>
        <v>31 December</v>
      </c>
      <c r="E65" s="80"/>
      <c r="F65" s="80" t="str">
        <f>F7</f>
        <v>31 December</v>
      </c>
      <c r="G65" s="19"/>
      <c r="H65" s="80" t="str">
        <f>H7</f>
        <v>31 December</v>
      </c>
      <c r="I65" s="80"/>
      <c r="J65" s="80" t="str">
        <f>J7</f>
        <v>31 December</v>
      </c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</row>
    <row r="66" spans="1:23" ht="15" customHeight="1">
      <c r="C66" s="58"/>
      <c r="D66" s="7" t="str">
        <f>D8</f>
        <v>2019</v>
      </c>
      <c r="E66" s="7"/>
      <c r="F66" s="7" t="str">
        <f>F8</f>
        <v>2018</v>
      </c>
      <c r="G66" s="8"/>
      <c r="H66" s="7" t="str">
        <f>H8</f>
        <v>2019</v>
      </c>
      <c r="I66" s="7"/>
      <c r="J66" s="7" t="str">
        <f>J8</f>
        <v>2018</v>
      </c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</row>
    <row r="67" spans="1:23" ht="15" customHeight="1">
      <c r="B67" s="59" t="s">
        <v>0</v>
      </c>
      <c r="C67" s="58"/>
      <c r="D67" s="11" t="str">
        <f>D9</f>
        <v>Baht</v>
      </c>
      <c r="E67" s="8"/>
      <c r="F67" s="11" t="str">
        <f>F9</f>
        <v>Baht</v>
      </c>
      <c r="G67" s="8"/>
      <c r="H67" s="11" t="str">
        <f>H9</f>
        <v>Baht</v>
      </c>
      <c r="I67" s="8"/>
      <c r="J67" s="11" t="str">
        <f>J9</f>
        <v>Baht</v>
      </c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</row>
    <row r="68" spans="1:23" ht="15" customHeight="1">
      <c r="B68" s="2"/>
      <c r="C68" s="58"/>
      <c r="D68" s="8"/>
      <c r="E68" s="8"/>
      <c r="F68" s="8"/>
      <c r="G68" s="8"/>
      <c r="H68" s="8"/>
      <c r="I68" s="8"/>
      <c r="J68" s="8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</row>
    <row r="69" spans="1:23" ht="15" customHeight="1">
      <c r="A69" s="12" t="s">
        <v>179</v>
      </c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</row>
    <row r="70" spans="1:23" ht="15" customHeight="1">
      <c r="A70" s="12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</row>
    <row r="71" spans="1:23" ht="15" customHeight="1">
      <c r="A71" s="12" t="s">
        <v>56</v>
      </c>
      <c r="K71" s="56"/>
      <c r="L71" s="56"/>
      <c r="M71" s="56"/>
      <c r="N71" s="56"/>
      <c r="O71" s="56"/>
      <c r="P71" s="56"/>
    </row>
    <row r="72" spans="1:23" ht="15" customHeight="1">
      <c r="A72" s="12"/>
      <c r="K72" s="56"/>
      <c r="L72" s="56"/>
      <c r="M72" s="56"/>
      <c r="N72" s="56"/>
      <c r="O72" s="56"/>
      <c r="P72" s="56"/>
    </row>
    <row r="73" spans="1:23" ht="15" customHeight="1">
      <c r="A73" s="20" t="s">
        <v>55</v>
      </c>
      <c r="B73" s="81">
        <v>18</v>
      </c>
      <c r="C73" s="82"/>
      <c r="D73" s="18">
        <v>199034749069</v>
      </c>
      <c r="E73" s="18"/>
      <c r="F73" s="18">
        <v>185100505109</v>
      </c>
      <c r="G73" s="83"/>
      <c r="H73" s="83">
        <v>199132082337</v>
      </c>
      <c r="I73" s="83"/>
      <c r="J73" s="83">
        <v>185215037339</v>
      </c>
      <c r="K73" s="56"/>
      <c r="L73" s="56"/>
      <c r="M73" s="56"/>
      <c r="N73" s="56"/>
      <c r="O73" s="56"/>
      <c r="P73" s="56"/>
    </row>
    <row r="74" spans="1:23" ht="15" customHeight="1">
      <c r="A74" s="20" t="s">
        <v>237</v>
      </c>
      <c r="B74" s="81">
        <v>19</v>
      </c>
      <c r="C74" s="82"/>
      <c r="D74" s="18">
        <v>43393672214</v>
      </c>
      <c r="E74" s="18"/>
      <c r="F74" s="18">
        <v>44533942327</v>
      </c>
      <c r="G74" s="83"/>
      <c r="H74" s="83">
        <v>43393672214</v>
      </c>
      <c r="I74" s="83"/>
      <c r="J74" s="83">
        <v>44533942327</v>
      </c>
      <c r="K74" s="56"/>
      <c r="L74" s="56"/>
      <c r="M74" s="56"/>
      <c r="N74" s="56"/>
      <c r="O74" s="56"/>
      <c r="P74" s="56"/>
    </row>
    <row r="75" spans="1:23" ht="15" customHeight="1">
      <c r="A75" s="20" t="s">
        <v>54</v>
      </c>
      <c r="B75" s="81"/>
      <c r="C75" s="82"/>
      <c r="D75" s="18">
        <v>268816305</v>
      </c>
      <c r="E75" s="18"/>
      <c r="F75" s="18">
        <v>378991448</v>
      </c>
      <c r="G75" s="83"/>
      <c r="H75" s="83">
        <v>268816305</v>
      </c>
      <c r="I75" s="83"/>
      <c r="J75" s="83">
        <v>378991448</v>
      </c>
      <c r="K75" s="56"/>
      <c r="L75" s="56"/>
      <c r="M75" s="56"/>
      <c r="N75" s="56"/>
      <c r="O75" s="56"/>
      <c r="P75" s="56"/>
    </row>
    <row r="76" spans="1:23" ht="15" customHeight="1">
      <c r="A76" s="21" t="s">
        <v>102</v>
      </c>
      <c r="B76" s="81"/>
      <c r="C76" s="82"/>
      <c r="D76" s="18"/>
      <c r="E76" s="18"/>
      <c r="F76" s="18"/>
      <c r="G76" s="83"/>
      <c r="H76" s="83"/>
      <c r="I76" s="83"/>
      <c r="J76" s="83"/>
      <c r="K76" s="56"/>
      <c r="L76" s="56"/>
      <c r="M76" s="56"/>
      <c r="N76" s="56"/>
      <c r="O76" s="56"/>
      <c r="P76" s="56"/>
    </row>
    <row r="77" spans="1:23" ht="15" customHeight="1">
      <c r="A77" s="21" t="s">
        <v>103</v>
      </c>
      <c r="B77" s="81">
        <v>20</v>
      </c>
      <c r="C77" s="82"/>
      <c r="D77" s="18">
        <v>24422519906</v>
      </c>
      <c r="E77" s="18"/>
      <c r="F77" s="18">
        <v>35512717532</v>
      </c>
      <c r="G77" s="83"/>
      <c r="H77" s="83">
        <v>24422519906</v>
      </c>
      <c r="I77" s="83"/>
      <c r="J77" s="83">
        <v>35512717532</v>
      </c>
      <c r="K77" s="56"/>
      <c r="L77" s="56"/>
      <c r="M77" s="56"/>
      <c r="N77" s="56"/>
      <c r="O77" s="56"/>
      <c r="P77" s="56"/>
    </row>
    <row r="78" spans="1:23" ht="15" customHeight="1">
      <c r="A78" s="20" t="s">
        <v>107</v>
      </c>
      <c r="B78" s="81">
        <v>7</v>
      </c>
      <c r="C78" s="81"/>
      <c r="D78" s="18">
        <v>44659756168</v>
      </c>
      <c r="E78" s="18"/>
      <c r="F78" s="18">
        <v>24318002735</v>
      </c>
      <c r="G78" s="83"/>
      <c r="H78" s="83">
        <v>44659756168</v>
      </c>
      <c r="I78" s="83"/>
      <c r="J78" s="83">
        <v>24318002735</v>
      </c>
      <c r="K78" s="56"/>
      <c r="L78" s="56"/>
      <c r="M78" s="56"/>
      <c r="N78" s="56"/>
      <c r="O78" s="56"/>
      <c r="P78" s="56"/>
    </row>
    <row r="79" spans="1:23" ht="15" customHeight="1">
      <c r="A79" s="20" t="s">
        <v>84</v>
      </c>
      <c r="B79" s="81">
        <v>21</v>
      </c>
      <c r="C79" s="81"/>
      <c r="D79" s="18">
        <v>25818667017</v>
      </c>
      <c r="E79" s="18"/>
      <c r="F79" s="18">
        <v>18968347710</v>
      </c>
      <c r="G79" s="83"/>
      <c r="H79" s="83">
        <v>23818667017</v>
      </c>
      <c r="I79" s="83"/>
      <c r="J79" s="83">
        <v>16968347710</v>
      </c>
      <c r="K79" s="56"/>
      <c r="L79" s="56"/>
      <c r="M79" s="56"/>
      <c r="N79" s="56"/>
      <c r="O79" s="56"/>
      <c r="P79" s="56"/>
    </row>
    <row r="80" spans="1:23" ht="15" customHeight="1">
      <c r="A80" s="20" t="s">
        <v>53</v>
      </c>
      <c r="B80" s="5"/>
      <c r="C80" s="5"/>
      <c r="D80" s="18">
        <v>83360105</v>
      </c>
      <c r="E80" s="18"/>
      <c r="F80" s="18">
        <v>77698965</v>
      </c>
      <c r="G80" s="83"/>
      <c r="H80" s="83">
        <v>83360105</v>
      </c>
      <c r="I80" s="83"/>
      <c r="J80" s="83">
        <v>77698965</v>
      </c>
      <c r="K80" s="56"/>
      <c r="L80" s="56"/>
      <c r="M80" s="56"/>
      <c r="N80" s="56"/>
      <c r="O80" s="56"/>
      <c r="P80" s="56"/>
    </row>
    <row r="81" spans="1:16" ht="15" customHeight="1">
      <c r="A81" s="20" t="s">
        <v>52</v>
      </c>
      <c r="B81" s="81">
        <v>22</v>
      </c>
      <c r="C81" s="81"/>
      <c r="D81" s="18">
        <f>2348834097-50000000</f>
        <v>2298834097</v>
      </c>
      <c r="E81" s="18"/>
      <c r="F81" s="18">
        <v>1987605895</v>
      </c>
      <c r="G81" s="18"/>
      <c r="H81" s="18">
        <f>2190697917-50000000</f>
        <v>2140697917</v>
      </c>
      <c r="I81" s="83"/>
      <c r="J81" s="83">
        <v>1892940783</v>
      </c>
      <c r="K81" s="56"/>
      <c r="L81" s="56"/>
      <c r="M81" s="56"/>
      <c r="N81" s="56"/>
      <c r="O81" s="56"/>
      <c r="P81" s="56"/>
    </row>
    <row r="82" spans="1:16" ht="15" customHeight="1">
      <c r="A82" s="20" t="s">
        <v>216</v>
      </c>
      <c r="B82" s="81"/>
      <c r="C82" s="81"/>
      <c r="D82" s="18">
        <v>9158264057</v>
      </c>
      <c r="E82" s="18"/>
      <c r="F82" s="18">
        <v>3910494022</v>
      </c>
      <c r="G82" s="83"/>
      <c r="H82" s="83">
        <v>9158264057</v>
      </c>
      <c r="I82" s="83"/>
      <c r="J82" s="83">
        <v>3910494022</v>
      </c>
      <c r="K82" s="56"/>
      <c r="L82" s="56"/>
      <c r="M82" s="56"/>
      <c r="N82" s="56"/>
      <c r="O82" s="56"/>
      <c r="P82" s="56"/>
    </row>
    <row r="83" spans="1:16" ht="15" customHeight="1">
      <c r="A83" s="20" t="s">
        <v>51</v>
      </c>
      <c r="B83" s="81">
        <v>23</v>
      </c>
      <c r="C83" s="82"/>
      <c r="D83" s="85">
        <f>4157371989+90462000</f>
        <v>4247833989</v>
      </c>
      <c r="E83" s="83"/>
      <c r="F83" s="85">
        <v>4138393277</v>
      </c>
      <c r="G83" s="83"/>
      <c r="H83" s="85">
        <f>3056378215+90462000</f>
        <v>3146840215</v>
      </c>
      <c r="I83" s="83"/>
      <c r="J83" s="85">
        <v>3188938089</v>
      </c>
      <c r="K83" s="56"/>
      <c r="L83" s="56"/>
      <c r="M83" s="56"/>
      <c r="N83" s="56"/>
      <c r="O83" s="56"/>
      <c r="P83" s="56"/>
    </row>
    <row r="84" spans="1:16" ht="15" customHeight="1">
      <c r="B84" s="92"/>
      <c r="C84" s="93"/>
      <c r="D84" s="18"/>
      <c r="E84" s="18"/>
      <c r="F84" s="18"/>
      <c r="G84" s="18"/>
      <c r="H84" s="18"/>
      <c r="I84" s="18"/>
      <c r="J84" s="18"/>
      <c r="K84" s="56"/>
      <c r="L84" s="56"/>
      <c r="M84" s="56"/>
      <c r="N84" s="56"/>
      <c r="O84" s="56"/>
      <c r="P84" s="56"/>
    </row>
    <row r="85" spans="1:16" ht="15" customHeight="1">
      <c r="A85" s="12" t="s">
        <v>50</v>
      </c>
      <c r="B85" s="92"/>
      <c r="C85" s="93"/>
      <c r="D85" s="22">
        <f>SUM(D73:D83)</f>
        <v>353386472927</v>
      </c>
      <c r="E85" s="18"/>
      <c r="F85" s="22">
        <f>SUM(F73:F83)</f>
        <v>318926699020</v>
      </c>
      <c r="G85" s="18"/>
      <c r="H85" s="22">
        <f>SUM(H73:H83)</f>
        <v>350224676241</v>
      </c>
      <c r="I85" s="18"/>
      <c r="J85" s="22">
        <f>SUM(J73:J83)</f>
        <v>315997110950</v>
      </c>
      <c r="K85" s="56"/>
      <c r="L85" s="56"/>
      <c r="M85" s="56"/>
      <c r="N85" s="56"/>
      <c r="O85" s="56"/>
      <c r="P85" s="56"/>
    </row>
    <row r="86" spans="1:16" ht="15" customHeight="1">
      <c r="A86" s="12"/>
      <c r="B86" s="92"/>
      <c r="C86" s="93"/>
      <c r="D86" s="18"/>
      <c r="E86" s="18"/>
      <c r="F86" s="18"/>
      <c r="G86" s="18"/>
      <c r="H86" s="18"/>
      <c r="I86" s="18"/>
      <c r="J86" s="18"/>
      <c r="K86" s="56"/>
      <c r="L86" s="56"/>
      <c r="M86" s="56"/>
      <c r="N86" s="56"/>
      <c r="O86" s="56"/>
      <c r="P86" s="56"/>
    </row>
    <row r="87" spans="1:16" ht="15" customHeight="1">
      <c r="A87" s="12" t="s">
        <v>180</v>
      </c>
      <c r="B87" s="5"/>
      <c r="C87" s="5"/>
      <c r="D87" s="18"/>
      <c r="E87" s="18"/>
      <c r="F87" s="18"/>
      <c r="G87" s="18"/>
      <c r="K87" s="56"/>
      <c r="L87" s="56"/>
      <c r="M87" s="56"/>
      <c r="N87" s="56"/>
      <c r="O87" s="56"/>
      <c r="P87" s="56"/>
    </row>
    <row r="88" spans="1:16" ht="15" customHeight="1">
      <c r="B88" s="2"/>
      <c r="C88" s="58"/>
      <c r="D88" s="8"/>
      <c r="E88" s="8"/>
      <c r="F88" s="8"/>
      <c r="G88" s="8"/>
      <c r="H88" s="8"/>
      <c r="I88" s="8"/>
      <c r="J88" s="8"/>
      <c r="K88" s="56"/>
      <c r="L88" s="56"/>
      <c r="M88" s="56"/>
      <c r="N88" s="56"/>
      <c r="O88" s="56"/>
      <c r="P88" s="56"/>
    </row>
    <row r="89" spans="1:16" ht="15" customHeight="1">
      <c r="A89" s="20" t="s">
        <v>48</v>
      </c>
      <c r="B89" s="5">
        <v>24</v>
      </c>
      <c r="C89" s="90"/>
      <c r="D89" s="18"/>
      <c r="E89" s="18"/>
      <c r="F89" s="18"/>
      <c r="G89" s="18"/>
      <c r="K89" s="56"/>
      <c r="L89" s="56"/>
      <c r="M89" s="56"/>
      <c r="N89" s="56"/>
      <c r="O89" s="56"/>
      <c r="P89" s="56"/>
    </row>
    <row r="90" spans="1:16" ht="15" customHeight="1">
      <c r="A90" s="20" t="s">
        <v>47</v>
      </c>
      <c r="B90" s="81"/>
      <c r="C90" s="90"/>
      <c r="G90" s="18"/>
      <c r="K90" s="56"/>
      <c r="L90" s="56"/>
      <c r="M90" s="56"/>
      <c r="N90" s="56"/>
      <c r="O90" s="56"/>
      <c r="P90" s="56"/>
    </row>
    <row r="91" spans="1:16" ht="15" customHeight="1" thickBot="1">
      <c r="A91" s="21" t="s">
        <v>196</v>
      </c>
      <c r="B91" s="81"/>
      <c r="C91" s="90"/>
      <c r="D91" s="24">
        <v>17411130874</v>
      </c>
      <c r="F91" s="24">
        <v>17411130874</v>
      </c>
      <c r="G91" s="18"/>
      <c r="H91" s="24">
        <v>17411130874</v>
      </c>
      <c r="J91" s="24">
        <v>17411130874</v>
      </c>
      <c r="K91" s="56"/>
      <c r="L91" s="56"/>
      <c r="M91" s="56"/>
      <c r="N91" s="56"/>
      <c r="O91" s="56"/>
      <c r="P91" s="56"/>
    </row>
    <row r="92" spans="1:16" ht="15" customHeight="1" thickTop="1">
      <c r="A92" s="23"/>
      <c r="B92" s="81"/>
      <c r="C92" s="90"/>
      <c r="G92" s="18"/>
      <c r="K92" s="56"/>
      <c r="L92" s="56"/>
      <c r="M92" s="56"/>
      <c r="N92" s="56"/>
      <c r="O92" s="56"/>
      <c r="P92" s="56"/>
    </row>
    <row r="93" spans="1:16" ht="15" customHeight="1">
      <c r="A93" s="23" t="s">
        <v>46</v>
      </c>
      <c r="B93" s="5"/>
      <c r="C93" s="5"/>
      <c r="D93" s="18"/>
      <c r="E93" s="18"/>
      <c r="F93" s="18"/>
      <c r="G93" s="18"/>
      <c r="H93" s="18"/>
      <c r="I93" s="18"/>
      <c r="J93" s="18"/>
      <c r="K93" s="56"/>
      <c r="L93" s="56"/>
      <c r="M93" s="56"/>
      <c r="N93" s="56"/>
      <c r="O93" s="56"/>
      <c r="P93" s="56"/>
    </row>
    <row r="94" spans="1:16" ht="15" customHeight="1">
      <c r="A94" s="21" t="s">
        <v>196</v>
      </c>
      <c r="B94" s="5"/>
      <c r="C94" s="5"/>
      <c r="D94" s="18">
        <v>17411130874</v>
      </c>
      <c r="E94" s="18"/>
      <c r="F94" s="18">
        <v>17411130874</v>
      </c>
      <c r="G94" s="18"/>
      <c r="H94" s="18">
        <v>17411130874</v>
      </c>
      <c r="I94" s="18"/>
      <c r="J94" s="18">
        <v>17411130874</v>
      </c>
      <c r="K94" s="56"/>
      <c r="L94" s="56"/>
      <c r="M94" s="56"/>
      <c r="N94" s="56"/>
      <c r="O94" s="56"/>
      <c r="P94" s="56"/>
    </row>
    <row r="95" spans="1:16" ht="15" customHeight="1">
      <c r="A95" s="23" t="s">
        <v>79</v>
      </c>
      <c r="B95" s="92"/>
      <c r="C95" s="5"/>
      <c r="D95" s="14">
        <v>10145965854</v>
      </c>
      <c r="E95" s="14"/>
      <c r="F95" s="14">
        <v>10145965854</v>
      </c>
      <c r="G95" s="14"/>
      <c r="H95" s="14">
        <v>10145965854</v>
      </c>
      <c r="I95" s="14"/>
      <c r="J95" s="14">
        <v>10145965854</v>
      </c>
      <c r="K95" s="56"/>
      <c r="L95" s="56"/>
      <c r="M95" s="56"/>
      <c r="N95" s="56"/>
      <c r="O95" s="56"/>
      <c r="P95" s="56"/>
    </row>
    <row r="96" spans="1:16" ht="15" customHeight="1">
      <c r="A96" s="20" t="s">
        <v>75</v>
      </c>
      <c r="B96" s="5">
        <v>25</v>
      </c>
      <c r="C96" s="5"/>
      <c r="D96" s="14">
        <v>1468042132</v>
      </c>
      <c r="E96" s="14"/>
      <c r="F96" s="14">
        <v>1400797437</v>
      </c>
      <c r="G96" s="18"/>
      <c r="H96" s="14">
        <v>1512574667</v>
      </c>
      <c r="I96" s="14"/>
      <c r="J96" s="14">
        <v>1422487528</v>
      </c>
      <c r="K96" s="56"/>
      <c r="L96" s="56"/>
      <c r="M96" s="56"/>
      <c r="N96" s="56"/>
      <c r="O96" s="56"/>
      <c r="P96" s="56"/>
    </row>
    <row r="97" spans="1:16" ht="15" customHeight="1">
      <c r="A97" s="20" t="s">
        <v>124</v>
      </c>
      <c r="B97" s="5"/>
      <c r="C97" s="5"/>
      <c r="D97" s="14">
        <v>-42753751</v>
      </c>
      <c r="E97" s="14"/>
      <c r="F97" s="14">
        <v>-42753751</v>
      </c>
      <c r="G97" s="18"/>
      <c r="H97" s="14">
        <v>0</v>
      </c>
      <c r="I97" s="14"/>
      <c r="J97" s="14">
        <v>0</v>
      </c>
      <c r="K97" s="56"/>
      <c r="L97" s="56"/>
      <c r="M97" s="56"/>
      <c r="N97" s="56"/>
      <c r="O97" s="56"/>
      <c r="P97" s="56"/>
    </row>
    <row r="98" spans="1:16" ht="15" customHeight="1">
      <c r="A98" s="20" t="s">
        <v>45</v>
      </c>
      <c r="B98" s="86"/>
      <c r="C98" s="55"/>
      <c r="D98" s="15"/>
      <c r="E98" s="15"/>
      <c r="F98" s="15"/>
      <c r="G98" s="14"/>
      <c r="H98" s="18"/>
      <c r="I98" s="18"/>
      <c r="J98" s="18"/>
      <c r="K98" s="56"/>
      <c r="L98" s="56"/>
      <c r="M98" s="56"/>
      <c r="N98" s="56"/>
      <c r="O98" s="56"/>
      <c r="P98" s="56"/>
    </row>
    <row r="99" spans="1:16" ht="15" customHeight="1">
      <c r="A99" s="20" t="s">
        <v>44</v>
      </c>
      <c r="B99" s="81">
        <v>26</v>
      </c>
      <c r="C99" s="55"/>
      <c r="D99" s="14">
        <v>403980000</v>
      </c>
      <c r="E99" s="14"/>
      <c r="F99" s="14">
        <v>403600000</v>
      </c>
      <c r="G99" s="14"/>
      <c r="H99" s="14">
        <v>403980000</v>
      </c>
      <c r="I99" s="14"/>
      <c r="J99" s="14">
        <v>403600000</v>
      </c>
      <c r="K99" s="56"/>
      <c r="L99" s="56"/>
      <c r="M99" s="56"/>
      <c r="N99" s="56"/>
      <c r="O99" s="56"/>
      <c r="P99" s="56"/>
    </row>
    <row r="100" spans="1:16" s="56" customFormat="1" ht="15" customHeight="1">
      <c r="A100" s="20" t="s">
        <v>43</v>
      </c>
      <c r="B100" s="81"/>
      <c r="C100" s="55"/>
      <c r="D100" s="17">
        <v>9134293684</v>
      </c>
      <c r="E100" s="14"/>
      <c r="F100" s="17">
        <v>7603085487</v>
      </c>
      <c r="G100" s="14"/>
      <c r="H100" s="17">
        <v>5450853044</v>
      </c>
      <c r="I100" s="14"/>
      <c r="J100" s="17">
        <v>4997193426</v>
      </c>
    </row>
    <row r="101" spans="1:16" ht="15" customHeight="1">
      <c r="A101" s="56"/>
      <c r="B101" s="2"/>
      <c r="C101" s="94"/>
      <c r="D101" s="88"/>
      <c r="E101" s="88"/>
      <c r="F101" s="88"/>
      <c r="G101" s="8"/>
      <c r="H101" s="95"/>
      <c r="I101" s="95"/>
      <c r="J101" s="95"/>
      <c r="K101" s="56"/>
      <c r="L101" s="56"/>
      <c r="M101" s="56"/>
      <c r="N101" s="56"/>
      <c r="O101" s="56"/>
      <c r="P101" s="56"/>
    </row>
    <row r="102" spans="1:16" ht="15" customHeight="1">
      <c r="A102" s="12" t="s">
        <v>181</v>
      </c>
      <c r="B102" s="92"/>
      <c r="C102" s="5"/>
      <c r="D102" s="22">
        <f>SUM(D93:D100)</f>
        <v>38520658793</v>
      </c>
      <c r="E102" s="18"/>
      <c r="F102" s="22">
        <f>SUM(F93:F100)</f>
        <v>36921825901</v>
      </c>
      <c r="G102" s="18"/>
      <c r="H102" s="22">
        <f>SUM(H93:H100)</f>
        <v>34924504439</v>
      </c>
      <c r="I102" s="18"/>
      <c r="J102" s="22">
        <f>SUM(J93:J100)</f>
        <v>34380377682</v>
      </c>
      <c r="K102" s="56"/>
      <c r="L102" s="56"/>
      <c r="M102" s="56"/>
      <c r="N102" s="56"/>
      <c r="O102" s="56"/>
      <c r="P102" s="56"/>
    </row>
    <row r="103" spans="1:16" ht="15" customHeight="1">
      <c r="B103" s="2"/>
      <c r="C103" s="58"/>
      <c r="D103" s="8"/>
      <c r="E103" s="8"/>
      <c r="F103" s="8"/>
      <c r="G103" s="8"/>
      <c r="H103" s="8"/>
      <c r="I103" s="8"/>
      <c r="J103" s="8"/>
      <c r="K103" s="56"/>
      <c r="L103" s="56"/>
      <c r="M103" s="56"/>
      <c r="N103" s="56"/>
      <c r="O103" s="56"/>
      <c r="P103" s="56"/>
    </row>
    <row r="104" spans="1:16" ht="15" customHeight="1" thickBot="1">
      <c r="A104" s="12" t="s">
        <v>182</v>
      </c>
      <c r="B104" s="96"/>
      <c r="D104" s="24">
        <f>D102+D85</f>
        <v>391907131720</v>
      </c>
      <c r="E104" s="18"/>
      <c r="F104" s="24">
        <f>F102+F85</f>
        <v>355848524921</v>
      </c>
      <c r="G104" s="18"/>
      <c r="H104" s="24">
        <f>H102+H85</f>
        <v>385149180680</v>
      </c>
      <c r="I104" s="18"/>
      <c r="J104" s="24">
        <f>J102+J85</f>
        <v>350377488632</v>
      </c>
      <c r="K104" s="56"/>
      <c r="L104" s="56"/>
      <c r="M104" s="56"/>
      <c r="N104" s="56"/>
      <c r="O104" s="56"/>
      <c r="P104" s="56"/>
    </row>
    <row r="105" spans="1:16" ht="15" customHeight="1" thickTop="1">
      <c r="A105" s="12"/>
      <c r="B105" s="96"/>
      <c r="D105" s="18"/>
      <c r="E105" s="18"/>
      <c r="F105" s="18"/>
      <c r="G105" s="18"/>
      <c r="H105" s="18"/>
      <c r="I105" s="18"/>
      <c r="J105" s="18"/>
      <c r="K105" s="56"/>
      <c r="L105" s="56"/>
      <c r="M105" s="56"/>
      <c r="N105" s="56"/>
      <c r="O105" s="56"/>
      <c r="P105" s="56"/>
    </row>
    <row r="106" spans="1:16" ht="15" customHeight="1">
      <c r="A106" s="12"/>
      <c r="B106" s="96"/>
      <c r="D106" s="18"/>
      <c r="E106" s="18"/>
      <c r="F106" s="18"/>
      <c r="G106" s="18"/>
      <c r="H106" s="18"/>
      <c r="I106" s="18"/>
      <c r="J106" s="18"/>
      <c r="K106" s="56"/>
      <c r="L106" s="56"/>
      <c r="M106" s="56"/>
      <c r="N106" s="56"/>
      <c r="O106" s="56"/>
      <c r="P106" s="56"/>
    </row>
    <row r="107" spans="1:16" ht="15" customHeight="1">
      <c r="A107" s="12"/>
      <c r="B107" s="96"/>
      <c r="D107" s="18"/>
      <c r="E107" s="18"/>
      <c r="F107" s="18"/>
      <c r="G107" s="18"/>
      <c r="H107" s="18"/>
      <c r="I107" s="18"/>
      <c r="J107" s="18"/>
      <c r="K107" s="56"/>
      <c r="L107" s="56"/>
      <c r="M107" s="56"/>
      <c r="N107" s="56"/>
      <c r="O107" s="56"/>
      <c r="P107" s="56"/>
    </row>
    <row r="108" spans="1:16" ht="15" customHeight="1">
      <c r="A108" s="12"/>
      <c r="B108" s="96"/>
      <c r="D108" s="18"/>
      <c r="E108" s="18"/>
      <c r="F108" s="18"/>
      <c r="G108" s="18"/>
      <c r="H108" s="18"/>
      <c r="I108" s="18"/>
      <c r="J108" s="18"/>
      <c r="K108" s="56"/>
      <c r="L108" s="56"/>
      <c r="M108" s="56"/>
      <c r="N108" s="56"/>
      <c r="O108" s="56"/>
      <c r="P108" s="56"/>
    </row>
    <row r="109" spans="1:16" ht="10.5" customHeight="1">
      <c r="A109" s="12"/>
      <c r="B109" s="96"/>
      <c r="D109" s="18"/>
      <c r="E109" s="18"/>
      <c r="F109" s="18"/>
      <c r="G109" s="18"/>
      <c r="H109" s="18"/>
      <c r="I109" s="18"/>
      <c r="J109" s="18"/>
      <c r="K109" s="56"/>
      <c r="L109" s="56"/>
      <c r="M109" s="56"/>
      <c r="N109" s="56"/>
      <c r="O109" s="56"/>
      <c r="P109" s="56"/>
    </row>
    <row r="110" spans="1:16" ht="10.5" customHeight="1">
      <c r="A110" s="12"/>
      <c r="B110" s="96"/>
      <c r="D110" s="18"/>
      <c r="E110" s="18"/>
      <c r="F110" s="18"/>
      <c r="G110" s="18"/>
      <c r="H110" s="18"/>
      <c r="I110" s="18"/>
      <c r="J110" s="18"/>
      <c r="K110" s="56"/>
      <c r="L110" s="56"/>
      <c r="M110" s="56"/>
      <c r="N110" s="56"/>
      <c r="O110" s="56"/>
      <c r="P110" s="56"/>
    </row>
    <row r="111" spans="1:16" ht="10.5" customHeight="1">
      <c r="A111" s="12"/>
      <c r="B111" s="96"/>
      <c r="D111" s="18"/>
      <c r="E111" s="18"/>
      <c r="F111" s="18"/>
      <c r="G111" s="18"/>
      <c r="H111" s="18"/>
      <c r="I111" s="18"/>
      <c r="J111" s="18"/>
      <c r="K111" s="56"/>
      <c r="L111" s="56"/>
      <c r="M111" s="56"/>
      <c r="N111" s="56"/>
      <c r="O111" s="56"/>
      <c r="P111" s="56"/>
    </row>
    <row r="112" spans="1:16" ht="15" customHeight="1">
      <c r="A112" s="12"/>
      <c r="B112" s="96"/>
      <c r="D112" s="18"/>
      <c r="E112" s="18"/>
      <c r="F112" s="18"/>
      <c r="G112" s="18"/>
      <c r="H112" s="18"/>
      <c r="I112" s="18"/>
      <c r="J112" s="18"/>
      <c r="K112" s="56"/>
      <c r="L112" s="56"/>
      <c r="M112" s="56"/>
      <c r="N112" s="56"/>
      <c r="O112" s="56"/>
      <c r="P112" s="56"/>
    </row>
    <row r="113" spans="1:23" ht="15" customHeight="1">
      <c r="A113" s="12"/>
      <c r="B113" s="96"/>
      <c r="D113" s="18"/>
      <c r="E113" s="18"/>
      <c r="F113" s="18"/>
      <c r="G113" s="18"/>
      <c r="H113" s="18"/>
      <c r="I113" s="18"/>
      <c r="J113" s="18"/>
      <c r="K113" s="56"/>
      <c r="L113" s="56"/>
      <c r="M113" s="56"/>
      <c r="N113" s="56"/>
      <c r="O113" s="56"/>
      <c r="P113" s="56"/>
    </row>
    <row r="114" spans="1:23" ht="15" customHeight="1">
      <c r="A114" s="12"/>
      <c r="B114" s="96"/>
      <c r="D114" s="18"/>
      <c r="E114" s="18"/>
      <c r="F114" s="18"/>
      <c r="G114" s="18"/>
      <c r="H114" s="18"/>
      <c r="I114" s="18"/>
      <c r="J114" s="18"/>
      <c r="K114" s="56"/>
      <c r="L114" s="56"/>
      <c r="M114" s="56"/>
      <c r="N114" s="56"/>
      <c r="O114" s="56"/>
      <c r="P114" s="56"/>
    </row>
    <row r="115" spans="1:23" ht="11.25">
      <c r="A115" s="12"/>
      <c r="B115" s="96"/>
      <c r="D115" s="18"/>
      <c r="E115" s="18"/>
      <c r="F115" s="18"/>
      <c r="G115" s="18"/>
      <c r="H115" s="18"/>
      <c r="I115" s="18"/>
      <c r="J115" s="18"/>
      <c r="K115" s="56"/>
      <c r="L115" s="56"/>
      <c r="M115" s="56"/>
      <c r="N115" s="56"/>
      <c r="O115" s="56"/>
      <c r="P115" s="56"/>
    </row>
    <row r="116" spans="1:23" s="156" customFormat="1" ht="21.95" customHeight="1">
      <c r="A116" s="207" t="str">
        <f>A57</f>
        <v>The accompanying notes to the consolidated and bank financial statements from page 15 to 104 are an integral part of these financial statements.</v>
      </c>
      <c r="B116" s="207"/>
      <c r="C116" s="207"/>
      <c r="D116" s="207"/>
      <c r="E116" s="207"/>
      <c r="F116" s="207"/>
      <c r="G116" s="207"/>
      <c r="H116" s="207"/>
      <c r="I116" s="207"/>
      <c r="J116" s="207"/>
      <c r="K116" s="181"/>
      <c r="L116" s="181"/>
      <c r="M116" s="181"/>
      <c r="N116" s="181"/>
      <c r="O116" s="181"/>
      <c r="P116" s="181"/>
      <c r="Q116" s="181"/>
      <c r="R116" s="181"/>
      <c r="S116" s="181"/>
      <c r="T116" s="181"/>
      <c r="U116" s="181"/>
      <c r="V116" s="181"/>
      <c r="W116" s="181"/>
    </row>
    <row r="117" spans="1:23" s="156" customFormat="1" ht="16.5" customHeight="1">
      <c r="A117" s="182"/>
      <c r="B117" s="181"/>
      <c r="C117" s="181"/>
      <c r="D117" s="183"/>
      <c r="E117" s="183"/>
      <c r="F117" s="183"/>
      <c r="G117" s="183"/>
      <c r="H117" s="183"/>
      <c r="I117" s="183"/>
      <c r="J117" s="183">
        <v>7</v>
      </c>
      <c r="K117" s="181"/>
      <c r="L117" s="181"/>
      <c r="M117" s="181"/>
      <c r="N117" s="181"/>
      <c r="O117" s="181"/>
      <c r="P117" s="181"/>
      <c r="Q117" s="181"/>
      <c r="R117" s="181"/>
      <c r="S117" s="181"/>
      <c r="T117" s="181"/>
      <c r="U117" s="181"/>
      <c r="V117" s="181"/>
      <c r="W117" s="181"/>
    </row>
    <row r="118" spans="1:23" s="156" customFormat="1" ht="15" customHeight="1">
      <c r="D118" s="155"/>
      <c r="E118" s="155"/>
      <c r="F118" s="155"/>
      <c r="G118" s="155"/>
      <c r="H118" s="155"/>
      <c r="I118" s="155"/>
      <c r="J118" s="155"/>
    </row>
    <row r="128" spans="1:23" ht="15" customHeight="1">
      <c r="D128" s="3"/>
      <c r="E128" s="3"/>
      <c r="F128" s="3"/>
      <c r="G128" s="3"/>
      <c r="H128" s="3"/>
      <c r="I128" s="3"/>
      <c r="J128" s="3"/>
    </row>
    <row r="129" spans="4:10" ht="15" customHeight="1">
      <c r="D129" s="3"/>
      <c r="E129" s="3"/>
      <c r="F129" s="3"/>
      <c r="G129" s="3"/>
      <c r="H129" s="3"/>
      <c r="I129" s="3"/>
      <c r="J129" s="3"/>
    </row>
    <row r="130" spans="4:10" ht="15" customHeight="1">
      <c r="D130" s="3"/>
      <c r="E130" s="3"/>
      <c r="F130" s="3"/>
      <c r="G130" s="3"/>
      <c r="H130" s="3"/>
      <c r="I130" s="3"/>
      <c r="J130" s="3"/>
    </row>
    <row r="131" spans="4:10" ht="15" customHeight="1">
      <c r="D131" s="3"/>
      <c r="E131" s="3"/>
      <c r="F131" s="3"/>
      <c r="G131" s="3"/>
      <c r="H131" s="3"/>
      <c r="I131" s="3"/>
      <c r="J131" s="3"/>
    </row>
    <row r="132" spans="4:10" ht="15" customHeight="1">
      <c r="D132" s="3"/>
      <c r="E132" s="3"/>
      <c r="F132" s="3"/>
      <c r="G132" s="3"/>
      <c r="H132" s="3"/>
      <c r="I132" s="3"/>
      <c r="J132" s="3"/>
    </row>
    <row r="133" spans="4:10" ht="15" customHeight="1">
      <c r="D133" s="3"/>
      <c r="E133" s="3"/>
      <c r="F133" s="3"/>
      <c r="G133" s="3"/>
      <c r="H133" s="3"/>
      <c r="I133" s="3"/>
      <c r="J133" s="3"/>
    </row>
    <row r="134" spans="4:10" ht="15" customHeight="1">
      <c r="D134" s="3"/>
      <c r="E134" s="3"/>
      <c r="F134" s="3"/>
      <c r="G134" s="3"/>
      <c r="H134" s="3"/>
      <c r="I134" s="3"/>
      <c r="J134" s="3"/>
    </row>
    <row r="135" spans="4:10" ht="15" customHeight="1">
      <c r="D135" s="3"/>
      <c r="E135" s="3"/>
      <c r="F135" s="3"/>
      <c r="G135" s="3"/>
      <c r="H135" s="3"/>
      <c r="I135" s="3"/>
      <c r="J135" s="3"/>
    </row>
    <row r="136" spans="4:10" ht="15" customHeight="1">
      <c r="D136" s="3"/>
      <c r="E136" s="3"/>
      <c r="F136" s="3"/>
      <c r="G136" s="3"/>
      <c r="H136" s="3"/>
      <c r="I136" s="3"/>
      <c r="J136" s="3"/>
    </row>
    <row r="137" spans="4:10" ht="15" customHeight="1">
      <c r="D137" s="3"/>
      <c r="E137" s="3"/>
      <c r="F137" s="3"/>
      <c r="G137" s="3"/>
      <c r="H137" s="3"/>
      <c r="I137" s="3"/>
      <c r="J137" s="3"/>
    </row>
    <row r="138" spans="4:10" ht="15" customHeight="1">
      <c r="D138" s="3"/>
      <c r="E138" s="3"/>
      <c r="F138" s="3"/>
      <c r="G138" s="3"/>
      <c r="H138" s="3"/>
      <c r="I138" s="3"/>
      <c r="J138" s="3"/>
    </row>
    <row r="139" spans="4:10" ht="15" customHeight="1">
      <c r="D139" s="3"/>
      <c r="E139" s="3"/>
      <c r="F139" s="3"/>
      <c r="G139" s="3"/>
      <c r="H139" s="3"/>
      <c r="I139" s="3"/>
      <c r="J139" s="3"/>
    </row>
    <row r="140" spans="4:10" ht="15" customHeight="1">
      <c r="D140" s="3"/>
      <c r="E140" s="3"/>
      <c r="F140" s="3"/>
      <c r="G140" s="3"/>
      <c r="H140" s="3"/>
      <c r="I140" s="3"/>
      <c r="J140" s="3"/>
    </row>
    <row r="141" spans="4:10" ht="15" customHeight="1">
      <c r="D141" s="3"/>
      <c r="E141" s="3"/>
      <c r="F141" s="3"/>
      <c r="G141" s="3"/>
      <c r="H141" s="3"/>
      <c r="I141" s="3"/>
      <c r="J141" s="3"/>
    </row>
    <row r="142" spans="4:10" ht="15" customHeight="1">
      <c r="D142" s="3"/>
      <c r="E142" s="3"/>
      <c r="F142" s="3"/>
      <c r="G142" s="3"/>
      <c r="H142" s="3"/>
      <c r="I142" s="3"/>
      <c r="J142" s="3"/>
    </row>
    <row r="143" spans="4:10" ht="15" customHeight="1">
      <c r="D143" s="3"/>
      <c r="E143" s="3"/>
      <c r="F143" s="3"/>
      <c r="G143" s="3"/>
      <c r="H143" s="3"/>
      <c r="I143" s="3"/>
      <c r="J143" s="3"/>
    </row>
    <row r="144" spans="4:10" ht="15" customHeight="1">
      <c r="D144" s="3"/>
      <c r="E144" s="3"/>
      <c r="F144" s="3"/>
      <c r="G144" s="3"/>
      <c r="H144" s="3"/>
      <c r="I144" s="3"/>
      <c r="J144" s="3"/>
    </row>
    <row r="145" spans="4:10" ht="15" customHeight="1">
      <c r="D145" s="3"/>
      <c r="E145" s="3"/>
      <c r="F145" s="3"/>
      <c r="G145" s="3"/>
      <c r="H145" s="3"/>
      <c r="I145" s="3"/>
      <c r="J145" s="3"/>
    </row>
    <row r="146" spans="4:10" ht="15" customHeight="1">
      <c r="D146" s="3"/>
      <c r="E146" s="3"/>
      <c r="F146" s="3"/>
      <c r="G146" s="3"/>
      <c r="H146" s="3"/>
      <c r="I146" s="3"/>
      <c r="J146" s="3"/>
    </row>
    <row r="147" spans="4:10" ht="15" customHeight="1">
      <c r="D147" s="3"/>
      <c r="E147" s="3"/>
      <c r="F147" s="3"/>
      <c r="G147" s="3"/>
      <c r="H147" s="3"/>
      <c r="I147" s="3"/>
      <c r="J147" s="3"/>
    </row>
    <row r="148" spans="4:10" ht="15" customHeight="1">
      <c r="D148" s="3"/>
      <c r="E148" s="3"/>
      <c r="F148" s="3"/>
      <c r="G148" s="3"/>
      <c r="H148" s="3"/>
      <c r="I148" s="3"/>
      <c r="J148" s="3"/>
    </row>
    <row r="149" spans="4:10" ht="15" customHeight="1">
      <c r="D149" s="3"/>
      <c r="E149" s="3"/>
      <c r="F149" s="3"/>
      <c r="G149" s="3"/>
      <c r="H149" s="3"/>
      <c r="I149" s="3"/>
      <c r="J149" s="3"/>
    </row>
    <row r="150" spans="4:10" ht="15" customHeight="1">
      <c r="D150" s="3"/>
      <c r="E150" s="3"/>
      <c r="F150" s="3"/>
      <c r="G150" s="3"/>
      <c r="H150" s="3"/>
      <c r="I150" s="3"/>
      <c r="J150" s="3"/>
    </row>
    <row r="151" spans="4:10" ht="15" customHeight="1">
      <c r="D151" s="3"/>
      <c r="E151" s="3"/>
      <c r="F151" s="3"/>
      <c r="G151" s="3"/>
      <c r="H151" s="3"/>
      <c r="I151" s="3"/>
      <c r="J151" s="3"/>
    </row>
    <row r="152" spans="4:10" ht="15" customHeight="1">
      <c r="D152" s="3"/>
      <c r="E152" s="3"/>
      <c r="F152" s="3"/>
      <c r="G152" s="3"/>
      <c r="H152" s="3"/>
      <c r="I152" s="3"/>
      <c r="J152" s="3"/>
    </row>
    <row r="153" spans="4:10" ht="15" customHeight="1">
      <c r="D153" s="3"/>
      <c r="E153" s="3"/>
      <c r="F153" s="3"/>
      <c r="G153" s="3"/>
      <c r="H153" s="3"/>
      <c r="I153" s="3"/>
      <c r="J153" s="3"/>
    </row>
    <row r="154" spans="4:10" ht="15" customHeight="1">
      <c r="D154" s="3"/>
      <c r="E154" s="3"/>
      <c r="F154" s="3"/>
      <c r="G154" s="3"/>
      <c r="H154" s="3"/>
      <c r="I154" s="3"/>
      <c r="J154" s="3"/>
    </row>
    <row r="155" spans="4:10" ht="15" customHeight="1">
      <c r="D155" s="3"/>
      <c r="E155" s="3"/>
      <c r="F155" s="3"/>
      <c r="G155" s="3"/>
      <c r="H155" s="3"/>
      <c r="I155" s="3"/>
      <c r="J155" s="3"/>
    </row>
    <row r="156" spans="4:10" ht="15" customHeight="1">
      <c r="D156" s="3"/>
      <c r="E156" s="3"/>
      <c r="F156" s="3"/>
      <c r="G156" s="3"/>
      <c r="H156" s="3"/>
      <c r="I156" s="3"/>
      <c r="J156" s="3"/>
    </row>
    <row r="157" spans="4:10" ht="15" customHeight="1">
      <c r="D157" s="3"/>
      <c r="E157" s="3"/>
      <c r="F157" s="3"/>
      <c r="G157" s="3"/>
      <c r="H157" s="3"/>
      <c r="I157" s="3"/>
      <c r="J157" s="3"/>
    </row>
    <row r="158" spans="4:10" ht="15" customHeight="1">
      <c r="D158" s="3"/>
      <c r="E158" s="3"/>
      <c r="F158" s="3"/>
      <c r="G158" s="3"/>
      <c r="H158" s="3"/>
      <c r="I158" s="3"/>
      <c r="J158" s="3"/>
    </row>
    <row r="159" spans="4:10" ht="15" customHeight="1">
      <c r="D159" s="3"/>
      <c r="E159" s="3"/>
      <c r="F159" s="3"/>
      <c r="G159" s="3"/>
      <c r="H159" s="3"/>
      <c r="I159" s="3"/>
      <c r="J159" s="3"/>
    </row>
    <row r="160" spans="4:10" ht="15" customHeight="1">
      <c r="D160" s="3"/>
      <c r="E160" s="3"/>
      <c r="F160" s="3"/>
      <c r="G160" s="3"/>
      <c r="H160" s="3"/>
      <c r="I160" s="3"/>
      <c r="J160" s="3"/>
    </row>
    <row r="161" spans="4:10" ht="15" customHeight="1">
      <c r="D161" s="3"/>
      <c r="E161" s="3"/>
      <c r="F161" s="3"/>
      <c r="G161" s="3"/>
      <c r="H161" s="3"/>
      <c r="I161" s="3"/>
      <c r="J161" s="3"/>
    </row>
    <row r="162" spans="4:10" ht="15" customHeight="1">
      <c r="D162" s="3"/>
      <c r="E162" s="3"/>
      <c r="F162" s="3"/>
      <c r="G162" s="3"/>
      <c r="H162" s="3"/>
      <c r="I162" s="3"/>
      <c r="J162" s="3"/>
    </row>
    <row r="163" spans="4:10" ht="15" customHeight="1">
      <c r="D163" s="3"/>
      <c r="E163" s="3"/>
      <c r="F163" s="3"/>
      <c r="G163" s="3"/>
      <c r="H163" s="3"/>
      <c r="I163" s="3"/>
      <c r="J163" s="3"/>
    </row>
    <row r="164" spans="4:10" ht="15" customHeight="1">
      <c r="D164" s="3"/>
      <c r="E164" s="3"/>
      <c r="F164" s="3"/>
      <c r="G164" s="3"/>
      <c r="H164" s="3"/>
      <c r="I164" s="3"/>
      <c r="J164" s="3"/>
    </row>
    <row r="165" spans="4:10" ht="15" customHeight="1">
      <c r="D165" s="3"/>
      <c r="E165" s="3"/>
      <c r="F165" s="3"/>
      <c r="G165" s="3"/>
      <c r="H165" s="3"/>
      <c r="I165" s="3"/>
      <c r="J165" s="3"/>
    </row>
  </sheetData>
  <mergeCells count="7">
    <mergeCell ref="H6:J6"/>
    <mergeCell ref="A57:J57"/>
    <mergeCell ref="A116:J116"/>
    <mergeCell ref="A52:J52"/>
    <mergeCell ref="H64:J64"/>
    <mergeCell ref="D6:F6"/>
    <mergeCell ref="D64:F64"/>
  </mergeCells>
  <pageMargins left="0.78740157480314998" right="0.511811023622047" top="0.511811023622047" bottom="0.39370078740157499" header="0.47244094488188998" footer="0.39370078740157499"/>
  <pageSetup paperSize="9" scale="90" fitToHeight="0" orientation="portrait" horizontalDpi="1200" verticalDpi="1200" r:id="rId1"/>
  <headerFooter alignWithMargins="0"/>
  <rowBreaks count="1" manualBreakCount="1"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208"/>
  <sheetViews>
    <sheetView view="pageBreakPreview" topLeftCell="A108" zoomScale="120" zoomScaleNormal="120" zoomScaleSheetLayoutView="120" workbookViewId="0">
      <selection activeCell="B133" sqref="B133"/>
    </sheetView>
  </sheetViews>
  <sheetFormatPr defaultColWidth="10.7109375" defaultRowHeight="15" customHeight="1"/>
  <cols>
    <col min="1" max="1" width="38" style="62" customWidth="1"/>
    <col min="2" max="2" width="4.85546875" style="61" customWidth="1"/>
    <col min="3" max="3" width="0.7109375" style="62" customWidth="1"/>
    <col min="4" max="4" width="11.85546875" style="63" customWidth="1"/>
    <col min="5" max="5" width="0.7109375" style="63" customWidth="1"/>
    <col min="6" max="6" width="12.28515625" style="63" bestFit="1" customWidth="1"/>
    <col min="7" max="7" width="0.7109375" style="63" customWidth="1"/>
    <col min="8" max="8" width="12.28515625" style="63" bestFit="1" customWidth="1"/>
    <col min="9" max="9" width="0.7109375" style="63" customWidth="1"/>
    <col min="10" max="10" width="12.28515625" style="63" bestFit="1" customWidth="1"/>
    <col min="11" max="16384" width="10.7109375" style="55"/>
  </cols>
  <sheetData>
    <row r="1" spans="1:33" s="168" customFormat="1" ht="15" customHeight="1">
      <c r="A1" s="152" t="str">
        <f>'BS6-7'!A1</f>
        <v>CIMB Thai Bank Public Company Limited</v>
      </c>
      <c r="B1" s="167"/>
      <c r="C1" s="153"/>
      <c r="D1" s="153"/>
      <c r="E1" s="154"/>
      <c r="F1" s="154"/>
      <c r="G1" s="154"/>
      <c r="H1" s="154"/>
      <c r="I1" s="154"/>
      <c r="J1" s="154"/>
    </row>
    <row r="2" spans="1:33" s="168" customFormat="1" ht="15" customHeight="1">
      <c r="A2" s="169" t="s">
        <v>114</v>
      </c>
      <c r="B2" s="167"/>
      <c r="C2" s="153"/>
      <c r="D2" s="153"/>
      <c r="E2" s="154"/>
      <c r="F2" s="154"/>
      <c r="G2" s="154"/>
      <c r="H2" s="154"/>
      <c r="I2" s="154"/>
      <c r="J2" s="154"/>
    </row>
    <row r="3" spans="1:33" s="168" customFormat="1" ht="15" customHeight="1">
      <c r="A3" s="157" t="s">
        <v>212</v>
      </c>
      <c r="B3" s="170"/>
      <c r="C3" s="171"/>
      <c r="D3" s="172"/>
      <c r="E3" s="172"/>
      <c r="F3" s="172"/>
      <c r="G3" s="172"/>
      <c r="H3" s="172"/>
      <c r="I3" s="172"/>
      <c r="J3" s="172"/>
    </row>
    <row r="4" spans="1:33" s="3" customFormat="1" ht="15" customHeight="1">
      <c r="A4" s="4"/>
      <c r="B4" s="1"/>
      <c r="C4" s="19"/>
      <c r="D4" s="13"/>
      <c r="E4" s="13"/>
      <c r="F4" s="13"/>
      <c r="G4" s="13"/>
      <c r="H4" s="13"/>
      <c r="I4" s="13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</row>
    <row r="5" spans="1:33" s="3" customFormat="1" ht="15" customHeight="1">
      <c r="A5" s="4"/>
      <c r="B5" s="1"/>
      <c r="C5" s="19"/>
      <c r="D5" s="13"/>
      <c r="E5" s="13"/>
      <c r="F5" s="13"/>
      <c r="G5" s="13"/>
      <c r="H5" s="147"/>
      <c r="I5" s="13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</row>
    <row r="6" spans="1:33" s="3" customFormat="1" ht="15" customHeight="1">
      <c r="B6" s="5"/>
      <c r="D6" s="204" t="s">
        <v>101</v>
      </c>
      <c r="E6" s="204"/>
      <c r="F6" s="204"/>
      <c r="G6" s="57"/>
      <c r="H6" s="204" t="s">
        <v>178</v>
      </c>
      <c r="I6" s="204"/>
      <c r="J6" s="204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</row>
    <row r="7" spans="1:33" s="3" customFormat="1" ht="15" customHeight="1">
      <c r="C7" s="58"/>
      <c r="D7" s="7" t="s">
        <v>211</v>
      </c>
      <c r="E7" s="8"/>
      <c r="F7" s="7" t="s">
        <v>195</v>
      </c>
      <c r="G7" s="9"/>
      <c r="H7" s="7" t="s">
        <v>211</v>
      </c>
      <c r="I7" s="8"/>
      <c r="J7" s="7" t="s">
        <v>195</v>
      </c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</row>
    <row r="8" spans="1:33" s="3" customFormat="1" ht="15" customHeight="1">
      <c r="B8" s="59" t="s">
        <v>0</v>
      </c>
      <c r="C8" s="58"/>
      <c r="D8" s="11" t="s">
        <v>88</v>
      </c>
      <c r="E8" s="8"/>
      <c r="F8" s="11" t="s">
        <v>88</v>
      </c>
      <c r="G8" s="9"/>
      <c r="H8" s="11" t="s">
        <v>88</v>
      </c>
      <c r="I8" s="8"/>
      <c r="J8" s="11" t="s">
        <v>88</v>
      </c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</row>
    <row r="9" spans="1:33" ht="15" customHeight="1">
      <c r="A9" s="60"/>
      <c r="D9" s="16"/>
      <c r="E9" s="16"/>
      <c r="F9" s="16"/>
      <c r="H9" s="16"/>
      <c r="I9" s="16"/>
      <c r="J9" s="16"/>
    </row>
    <row r="10" spans="1:33" ht="15" customHeight="1">
      <c r="A10" s="62" t="s">
        <v>108</v>
      </c>
      <c r="B10" s="61">
        <v>30</v>
      </c>
      <c r="D10" s="18">
        <v>16420740139</v>
      </c>
      <c r="E10" s="18"/>
      <c r="F10" s="18">
        <v>15309544755</v>
      </c>
      <c r="G10" s="18"/>
      <c r="H10" s="18">
        <v>12978453585</v>
      </c>
      <c r="I10" s="18"/>
      <c r="J10" s="18">
        <v>12341600425</v>
      </c>
    </row>
    <row r="11" spans="1:33" ht="15" customHeight="1">
      <c r="A11" s="62" t="s">
        <v>18</v>
      </c>
      <c r="B11" s="61">
        <v>31</v>
      </c>
      <c r="D11" s="22">
        <v>-5513358198</v>
      </c>
      <c r="E11" s="64"/>
      <c r="F11" s="22">
        <v>-4562807958</v>
      </c>
      <c r="G11" s="64"/>
      <c r="H11" s="22">
        <v>-5465461170</v>
      </c>
      <c r="I11" s="64"/>
      <c r="J11" s="22">
        <v>-4515325072</v>
      </c>
    </row>
    <row r="12" spans="1:33" ht="15" customHeight="1">
      <c r="D12" s="64"/>
      <c r="E12" s="64"/>
      <c r="F12" s="64"/>
      <c r="G12" s="64"/>
      <c r="H12" s="64"/>
      <c r="I12" s="64"/>
      <c r="J12" s="64"/>
    </row>
    <row r="13" spans="1:33" ht="15" customHeight="1">
      <c r="A13" s="60" t="s">
        <v>33</v>
      </c>
      <c r="D13" s="14">
        <f>SUM(D10:D12)</f>
        <v>10907381941</v>
      </c>
      <c r="E13" s="14"/>
      <c r="F13" s="14">
        <f>SUM(F10:F12)</f>
        <v>10746736797</v>
      </c>
      <c r="G13" s="14"/>
      <c r="H13" s="14">
        <f>SUM(H10:H12)</f>
        <v>7512992415</v>
      </c>
      <c r="I13" s="14"/>
      <c r="J13" s="14">
        <f>SUM(J10:J12)</f>
        <v>7826275353</v>
      </c>
    </row>
    <row r="14" spans="1:33" ht="15" customHeight="1">
      <c r="A14" s="62" t="s">
        <v>109</v>
      </c>
      <c r="D14" s="18">
        <v>2556132793</v>
      </c>
      <c r="E14" s="18"/>
      <c r="F14" s="18">
        <v>2109980514</v>
      </c>
      <c r="G14" s="18"/>
      <c r="H14" s="18">
        <v>1615797349</v>
      </c>
      <c r="I14" s="18"/>
      <c r="J14" s="18">
        <v>1376649113</v>
      </c>
    </row>
    <row r="15" spans="1:33" ht="15" customHeight="1">
      <c r="A15" s="62" t="s">
        <v>34</v>
      </c>
      <c r="D15" s="22">
        <v>-385927966</v>
      </c>
      <c r="E15" s="18"/>
      <c r="F15" s="22">
        <v>-302056447</v>
      </c>
      <c r="G15" s="18"/>
      <c r="H15" s="22">
        <v>-370326208</v>
      </c>
      <c r="I15" s="14"/>
      <c r="J15" s="22">
        <v>-289520012</v>
      </c>
    </row>
    <row r="16" spans="1:33" ht="15" customHeight="1">
      <c r="D16" s="64"/>
      <c r="E16" s="64"/>
      <c r="F16" s="64"/>
      <c r="G16" s="64"/>
      <c r="H16" s="64"/>
      <c r="I16" s="14"/>
      <c r="J16" s="64"/>
    </row>
    <row r="17" spans="1:10" ht="15" customHeight="1">
      <c r="A17" s="60" t="s">
        <v>165</v>
      </c>
      <c r="B17" s="61">
        <v>32</v>
      </c>
      <c r="D17" s="64">
        <f>SUM(D14:D16)</f>
        <v>2170204827</v>
      </c>
      <c r="E17" s="64"/>
      <c r="F17" s="64">
        <f>SUM(F14:F16)</f>
        <v>1807924067</v>
      </c>
      <c r="G17" s="64"/>
      <c r="H17" s="64">
        <f>SUM(H14:H16)</f>
        <v>1245471141</v>
      </c>
      <c r="I17" s="14"/>
      <c r="J17" s="64">
        <f>SUM(J14:J16)</f>
        <v>1087129101</v>
      </c>
    </row>
    <row r="18" spans="1:10" ht="15" customHeight="1">
      <c r="A18" s="62" t="s">
        <v>72</v>
      </c>
      <c r="D18" s="64"/>
      <c r="E18" s="64"/>
      <c r="F18" s="64"/>
      <c r="G18" s="64"/>
      <c r="H18" s="64"/>
      <c r="I18" s="14"/>
      <c r="J18" s="64"/>
    </row>
    <row r="19" spans="1:10" ht="15" customHeight="1">
      <c r="A19" s="62" t="s">
        <v>35</v>
      </c>
      <c r="B19" s="61">
        <v>33</v>
      </c>
      <c r="D19" s="18">
        <v>2625945047</v>
      </c>
      <c r="E19" s="18"/>
      <c r="F19" s="18">
        <v>1054168202</v>
      </c>
      <c r="G19" s="18"/>
      <c r="H19" s="18">
        <v>2625945047</v>
      </c>
      <c r="I19" s="14"/>
      <c r="J19" s="18">
        <v>1054168202</v>
      </c>
    </row>
    <row r="20" spans="1:10" ht="15" customHeight="1">
      <c r="A20" s="65" t="s">
        <v>186</v>
      </c>
      <c r="D20" s="64"/>
      <c r="E20" s="64"/>
      <c r="F20" s="64"/>
      <c r="G20" s="64"/>
      <c r="H20" s="64"/>
      <c r="I20" s="14"/>
      <c r="J20" s="64"/>
    </row>
    <row r="21" spans="1:10" ht="15" customHeight="1">
      <c r="A21" s="62" t="s">
        <v>105</v>
      </c>
      <c r="B21" s="61">
        <v>34</v>
      </c>
      <c r="D21" s="18">
        <v>-2802923204</v>
      </c>
      <c r="E21" s="18"/>
      <c r="F21" s="18">
        <v>-759750530</v>
      </c>
      <c r="G21" s="18"/>
      <c r="H21" s="18">
        <v>-2802923204</v>
      </c>
      <c r="I21" s="14"/>
      <c r="J21" s="18">
        <v>-759750530</v>
      </c>
    </row>
    <row r="22" spans="1:10" ht="15" customHeight="1">
      <c r="A22" s="62" t="s">
        <v>91</v>
      </c>
      <c r="B22" s="61">
        <v>35</v>
      </c>
      <c r="D22" s="18">
        <v>343978417</v>
      </c>
      <c r="E22" s="18"/>
      <c r="F22" s="18">
        <v>19508137</v>
      </c>
      <c r="G22" s="18"/>
      <c r="H22" s="18">
        <v>343978417</v>
      </c>
      <c r="I22" s="14"/>
      <c r="J22" s="18">
        <v>19508137</v>
      </c>
    </row>
    <row r="23" spans="1:10" ht="15" customHeight="1">
      <c r="A23" s="65" t="s">
        <v>201</v>
      </c>
      <c r="B23" s="61">
        <v>10</v>
      </c>
      <c r="D23" s="18">
        <v>398585923</v>
      </c>
      <c r="E23" s="18"/>
      <c r="F23" s="18">
        <v>226351923</v>
      </c>
      <c r="G23" s="18"/>
      <c r="H23" s="18">
        <v>0</v>
      </c>
      <c r="I23" s="14"/>
      <c r="J23" s="18">
        <v>0</v>
      </c>
    </row>
    <row r="24" spans="1:10" ht="15" customHeight="1">
      <c r="A24" s="62" t="s">
        <v>110</v>
      </c>
      <c r="B24" s="61">
        <v>36</v>
      </c>
      <c r="D24" s="17">
        <v>511589578</v>
      </c>
      <c r="E24" s="14"/>
      <c r="F24" s="17">
        <v>587350824</v>
      </c>
      <c r="G24" s="14"/>
      <c r="H24" s="17">
        <v>137640997</v>
      </c>
      <c r="I24" s="14"/>
      <c r="J24" s="17">
        <v>261325479</v>
      </c>
    </row>
    <row r="25" spans="1:10" ht="15" customHeight="1">
      <c r="A25" s="65"/>
      <c r="B25" s="66"/>
      <c r="D25" s="64"/>
      <c r="E25" s="64"/>
      <c r="F25" s="64"/>
      <c r="G25" s="64"/>
      <c r="H25" s="64"/>
      <c r="I25" s="14"/>
      <c r="J25" s="64"/>
    </row>
    <row r="26" spans="1:10" ht="15" customHeight="1">
      <c r="A26" s="60" t="s">
        <v>111</v>
      </c>
      <c r="D26" s="17">
        <f>SUM(D13,D17:D24)</f>
        <v>14154762529</v>
      </c>
      <c r="E26" s="14"/>
      <c r="F26" s="17">
        <f>SUM(F13,F17:F24)</f>
        <v>13682289420</v>
      </c>
      <c r="G26" s="14"/>
      <c r="H26" s="17">
        <f>SUM(H13,H17:H24)</f>
        <v>9063104813</v>
      </c>
      <c r="I26" s="14"/>
      <c r="J26" s="17">
        <f>SUM(J13,J17:J24)</f>
        <v>9488655742</v>
      </c>
    </row>
    <row r="27" spans="1:10" ht="15" customHeight="1">
      <c r="A27" s="60"/>
      <c r="D27" s="14"/>
      <c r="E27" s="14"/>
      <c r="F27" s="14"/>
      <c r="G27" s="14"/>
      <c r="H27" s="14"/>
      <c r="I27" s="14"/>
      <c r="J27" s="14"/>
    </row>
    <row r="28" spans="1:10" ht="15" customHeight="1">
      <c r="A28" s="60" t="s">
        <v>36</v>
      </c>
      <c r="D28" s="14"/>
      <c r="E28" s="14"/>
      <c r="F28" s="14"/>
      <c r="G28" s="14"/>
      <c r="H28" s="14"/>
      <c r="I28" s="14"/>
      <c r="J28" s="14"/>
    </row>
    <row r="29" spans="1:10" ht="15" customHeight="1">
      <c r="A29" s="62" t="s">
        <v>85</v>
      </c>
      <c r="B29" s="66"/>
      <c r="C29" s="66"/>
      <c r="D29" s="18">
        <v>5063133513</v>
      </c>
      <c r="E29" s="18"/>
      <c r="F29" s="18">
        <v>4533126703</v>
      </c>
      <c r="G29" s="18"/>
      <c r="H29" s="18">
        <v>4385558354</v>
      </c>
      <c r="I29" s="14"/>
      <c r="J29" s="18">
        <v>3892655897</v>
      </c>
    </row>
    <row r="30" spans="1:10" ht="15" customHeight="1">
      <c r="A30" s="62" t="s">
        <v>94</v>
      </c>
      <c r="D30" s="18">
        <v>11811200</v>
      </c>
      <c r="E30" s="18"/>
      <c r="F30" s="18">
        <v>13467200</v>
      </c>
      <c r="G30" s="18"/>
      <c r="H30" s="18">
        <v>11507000</v>
      </c>
      <c r="I30" s="14"/>
      <c r="J30" s="18">
        <v>13131200</v>
      </c>
    </row>
    <row r="31" spans="1:10" ht="15" customHeight="1">
      <c r="A31" s="62" t="s">
        <v>37</v>
      </c>
      <c r="D31" s="18">
        <v>1213316406</v>
      </c>
      <c r="E31" s="18"/>
      <c r="F31" s="18">
        <v>1155447852</v>
      </c>
      <c r="G31" s="18"/>
      <c r="H31" s="18">
        <v>1050453383</v>
      </c>
      <c r="I31" s="14"/>
      <c r="J31" s="18">
        <v>1017873890</v>
      </c>
    </row>
    <row r="32" spans="1:10" ht="15" customHeight="1">
      <c r="A32" s="62" t="s">
        <v>38</v>
      </c>
      <c r="D32" s="18">
        <v>433029282</v>
      </c>
      <c r="E32" s="18"/>
      <c r="F32" s="18">
        <v>413013666</v>
      </c>
      <c r="G32" s="18"/>
      <c r="H32" s="18">
        <v>397538486</v>
      </c>
      <c r="I32" s="14"/>
      <c r="J32" s="18">
        <v>386886044</v>
      </c>
    </row>
    <row r="33" spans="1:10" ht="15" customHeight="1">
      <c r="A33" s="62" t="s">
        <v>39</v>
      </c>
      <c r="B33" s="66"/>
      <c r="C33" s="66"/>
      <c r="D33" s="22">
        <v>2918494105</v>
      </c>
      <c r="E33" s="18"/>
      <c r="F33" s="22">
        <v>2376645066</v>
      </c>
      <c r="G33" s="18"/>
      <c r="H33" s="22">
        <f>1481117159-13520000+74000-50000000</f>
        <v>1417671159</v>
      </c>
      <c r="I33" s="14"/>
      <c r="J33" s="22">
        <v>1229294759</v>
      </c>
    </row>
    <row r="34" spans="1:10" ht="15" customHeight="1">
      <c r="B34" s="66"/>
      <c r="C34" s="66"/>
      <c r="D34" s="64"/>
      <c r="E34" s="64"/>
      <c r="F34" s="64"/>
      <c r="G34" s="64"/>
      <c r="H34" s="64"/>
      <c r="I34" s="14"/>
      <c r="J34" s="64"/>
    </row>
    <row r="35" spans="1:10" ht="15" customHeight="1">
      <c r="A35" s="60" t="s">
        <v>40</v>
      </c>
      <c r="B35" s="66"/>
      <c r="C35" s="66"/>
      <c r="D35" s="17">
        <f>SUM(D29:D33)</f>
        <v>9639784506</v>
      </c>
      <c r="E35" s="14"/>
      <c r="F35" s="17">
        <f>SUM(F29:F33)</f>
        <v>8491700487</v>
      </c>
      <c r="G35" s="67"/>
      <c r="H35" s="17">
        <f>SUM(H29:H33)</f>
        <v>7262728382</v>
      </c>
      <c r="I35" s="14"/>
      <c r="J35" s="17">
        <f>SUM(J29:J33)</f>
        <v>6539841790</v>
      </c>
    </row>
    <row r="36" spans="1:10" ht="15" customHeight="1">
      <c r="A36" s="60"/>
      <c r="B36" s="66"/>
      <c r="C36" s="66"/>
      <c r="D36" s="14"/>
      <c r="E36" s="14"/>
      <c r="F36" s="14"/>
      <c r="G36" s="67"/>
      <c r="H36" s="14"/>
      <c r="I36" s="14"/>
      <c r="J36" s="14"/>
    </row>
    <row r="37" spans="1:10" ht="15" customHeight="1">
      <c r="A37" s="62" t="s">
        <v>86</v>
      </c>
      <c r="B37" s="61">
        <v>37</v>
      </c>
      <c r="C37" s="66"/>
      <c r="D37" s="22">
        <f>50000000+2521584293</f>
        <v>2571584293</v>
      </c>
      <c r="E37" s="18"/>
      <c r="F37" s="22">
        <v>4919382923</v>
      </c>
      <c r="G37" s="18"/>
      <c r="H37" s="22">
        <f>50000000+1134566454</f>
        <v>1184566454</v>
      </c>
      <c r="I37" s="14"/>
      <c r="J37" s="22">
        <v>3686327220</v>
      </c>
    </row>
    <row r="38" spans="1:10" ht="15" customHeight="1">
      <c r="B38" s="66"/>
      <c r="C38" s="66"/>
      <c r="D38" s="64"/>
      <c r="E38" s="64"/>
      <c r="F38" s="64"/>
      <c r="G38" s="64"/>
      <c r="H38" s="64"/>
      <c r="I38" s="14"/>
      <c r="J38" s="64"/>
    </row>
    <row r="39" spans="1:10" ht="15" customHeight="1">
      <c r="A39" s="68" t="s">
        <v>183</v>
      </c>
      <c r="D39" s="14">
        <f>D26-D35-D37</f>
        <v>1943393730</v>
      </c>
      <c r="E39" s="14"/>
      <c r="F39" s="14">
        <f>F26-F35-F37</f>
        <v>271206010</v>
      </c>
      <c r="G39" s="14"/>
      <c r="H39" s="14">
        <f>H26-H35-H37</f>
        <v>615809977</v>
      </c>
      <c r="I39" s="14"/>
      <c r="J39" s="14">
        <f>J26-J35-J37</f>
        <v>-737513268</v>
      </c>
    </row>
    <row r="40" spans="1:10" ht="15" customHeight="1">
      <c r="A40" s="62" t="s">
        <v>41</v>
      </c>
      <c r="B40" s="61">
        <v>38</v>
      </c>
      <c r="D40" s="22">
        <v>-441797741</v>
      </c>
      <c r="E40" s="18"/>
      <c r="F40" s="22">
        <v>-264304590</v>
      </c>
      <c r="G40" s="18"/>
      <c r="H40" s="17">
        <v>-191762567</v>
      </c>
      <c r="I40" s="18"/>
      <c r="J40" s="17">
        <v>-66769073</v>
      </c>
    </row>
    <row r="41" spans="1:10" ht="15" customHeight="1">
      <c r="D41" s="64"/>
      <c r="E41" s="64"/>
      <c r="F41" s="64"/>
      <c r="G41" s="64"/>
      <c r="H41" s="14"/>
      <c r="I41" s="64"/>
      <c r="J41" s="14"/>
    </row>
    <row r="42" spans="1:10" ht="15" customHeight="1" thickBot="1">
      <c r="A42" s="73" t="s">
        <v>205</v>
      </c>
      <c r="D42" s="76">
        <f>SUM(D39:D41)</f>
        <v>1501595989</v>
      </c>
      <c r="E42" s="14"/>
      <c r="F42" s="76">
        <f>SUM(F39:F41)</f>
        <v>6901420</v>
      </c>
      <c r="G42" s="14"/>
      <c r="H42" s="76">
        <f>SUM(H39:H41)</f>
        <v>424047410</v>
      </c>
      <c r="I42" s="14"/>
      <c r="J42" s="76">
        <f>SUM(J39:J41)</f>
        <v>-804282341</v>
      </c>
    </row>
    <row r="43" spans="1:10" ht="15" customHeight="1" thickTop="1">
      <c r="A43" s="69"/>
      <c r="D43" s="70"/>
      <c r="E43" s="70"/>
      <c r="F43" s="70"/>
      <c r="G43" s="70"/>
      <c r="H43" s="70"/>
      <c r="I43" s="70"/>
      <c r="J43" s="70"/>
    </row>
    <row r="44" spans="1:10" ht="15" customHeight="1">
      <c r="A44" s="69"/>
      <c r="D44" s="70"/>
      <c r="E44" s="70"/>
      <c r="F44" s="70"/>
      <c r="G44" s="70"/>
      <c r="H44" s="70"/>
      <c r="I44" s="70"/>
      <c r="J44" s="70"/>
    </row>
    <row r="45" spans="1:10" ht="15" customHeight="1">
      <c r="A45" s="69"/>
      <c r="D45" s="70"/>
      <c r="E45" s="70"/>
      <c r="F45" s="70"/>
      <c r="G45" s="70"/>
      <c r="H45" s="70"/>
      <c r="I45" s="70"/>
      <c r="J45" s="70"/>
    </row>
    <row r="46" spans="1:10" ht="15" customHeight="1">
      <c r="A46" s="69"/>
      <c r="D46" s="70"/>
      <c r="E46" s="70"/>
      <c r="F46" s="70"/>
      <c r="G46" s="70"/>
      <c r="H46" s="70"/>
      <c r="I46" s="70"/>
      <c r="J46" s="70"/>
    </row>
    <row r="47" spans="1:10" ht="15" customHeight="1">
      <c r="A47" s="69"/>
      <c r="D47" s="14"/>
      <c r="E47" s="14"/>
      <c r="F47" s="14"/>
      <c r="G47" s="14"/>
      <c r="H47" s="14"/>
      <c r="I47" s="14"/>
      <c r="J47" s="14"/>
    </row>
    <row r="48" spans="1:10" ht="15" customHeight="1">
      <c r="A48" s="69"/>
      <c r="D48" s="14"/>
      <c r="E48" s="14"/>
      <c r="F48" s="14"/>
      <c r="G48" s="14"/>
      <c r="H48" s="14"/>
      <c r="I48" s="14"/>
      <c r="J48" s="14"/>
    </row>
    <row r="49" spans="1:33" ht="15" customHeight="1">
      <c r="A49" s="69"/>
      <c r="D49" s="14"/>
      <c r="E49" s="14"/>
      <c r="F49" s="14"/>
      <c r="G49" s="14"/>
      <c r="H49" s="14"/>
      <c r="I49" s="14"/>
      <c r="J49" s="14"/>
    </row>
    <row r="50" spans="1:33" ht="15" customHeight="1">
      <c r="A50" s="69"/>
      <c r="D50" s="14"/>
      <c r="E50" s="14"/>
      <c r="F50" s="14"/>
      <c r="G50" s="14"/>
      <c r="H50" s="14"/>
      <c r="I50" s="14"/>
      <c r="J50" s="14"/>
    </row>
    <row r="51" spans="1:33" ht="15" customHeight="1">
      <c r="A51" s="69"/>
      <c r="D51" s="14"/>
      <c r="E51" s="14"/>
      <c r="F51" s="14"/>
      <c r="G51" s="14"/>
      <c r="H51" s="14"/>
      <c r="I51" s="14"/>
      <c r="J51" s="14"/>
    </row>
    <row r="52" spans="1:33" ht="15" customHeight="1">
      <c r="A52" s="69"/>
      <c r="D52" s="14"/>
      <c r="E52" s="14"/>
      <c r="F52" s="14"/>
      <c r="G52" s="14"/>
      <c r="H52" s="14"/>
      <c r="I52" s="14"/>
      <c r="J52" s="14"/>
    </row>
    <row r="53" spans="1:33" ht="15" customHeight="1">
      <c r="A53" s="69"/>
      <c r="D53" s="14"/>
      <c r="E53" s="14"/>
      <c r="F53" s="14"/>
      <c r="G53" s="14"/>
      <c r="H53" s="14"/>
      <c r="I53" s="14"/>
      <c r="J53" s="14"/>
    </row>
    <row r="54" spans="1:33" s="168" customFormat="1" ht="21.95" customHeight="1">
      <c r="A54" s="210" t="str">
        <f>'BS6-7'!A57:J57</f>
        <v>The accompanying notes to the consolidated and bank financial statements from page 15 to 104 are an integral part of these financial statements.</v>
      </c>
      <c r="B54" s="210"/>
      <c r="C54" s="210"/>
      <c r="D54" s="210"/>
      <c r="E54" s="210"/>
      <c r="F54" s="210"/>
      <c r="G54" s="210"/>
      <c r="H54" s="210"/>
      <c r="I54" s="210"/>
      <c r="J54" s="210"/>
    </row>
    <row r="55" spans="1:33" s="168" customFormat="1" ht="16.5" customHeight="1">
      <c r="A55" s="173"/>
      <c r="B55" s="174"/>
      <c r="C55" s="173"/>
      <c r="D55" s="175"/>
      <c r="E55" s="175"/>
      <c r="F55" s="175"/>
      <c r="G55" s="175"/>
      <c r="H55" s="175"/>
      <c r="I55" s="175"/>
      <c r="J55" s="175">
        <v>8</v>
      </c>
    </row>
    <row r="56" spans="1:33" s="168" customFormat="1" ht="15" customHeight="1">
      <c r="A56" s="169" t="str">
        <f>+A1</f>
        <v>CIMB Thai Bank Public Company Limited</v>
      </c>
      <c r="B56" s="176"/>
      <c r="C56" s="169"/>
      <c r="D56" s="169"/>
      <c r="E56" s="169"/>
      <c r="F56" s="169"/>
      <c r="G56" s="169"/>
      <c r="H56" s="169"/>
      <c r="I56" s="169"/>
      <c r="J56" s="169"/>
    </row>
    <row r="57" spans="1:33" s="168" customFormat="1" ht="15" customHeight="1">
      <c r="A57" s="153" t="s">
        <v>254</v>
      </c>
      <c r="B57" s="167"/>
      <c r="C57" s="153"/>
      <c r="D57" s="153"/>
      <c r="E57" s="153"/>
      <c r="F57" s="153"/>
      <c r="G57" s="153"/>
      <c r="H57" s="153"/>
      <c r="I57" s="153"/>
      <c r="J57" s="153"/>
    </row>
    <row r="58" spans="1:33" s="168" customFormat="1" ht="15" customHeight="1">
      <c r="A58" s="157" t="str">
        <f>+A3</f>
        <v>For the year ended 31 December 2019</v>
      </c>
      <c r="B58" s="170"/>
      <c r="C58" s="171"/>
      <c r="D58" s="172"/>
      <c r="E58" s="172"/>
      <c r="F58" s="172"/>
      <c r="G58" s="172"/>
      <c r="H58" s="172"/>
      <c r="I58" s="172"/>
      <c r="J58" s="172"/>
    </row>
    <row r="59" spans="1:33" s="3" customFormat="1" ht="15" customHeight="1">
      <c r="A59" s="4"/>
      <c r="B59" s="1"/>
      <c r="C59" s="19"/>
      <c r="D59" s="13"/>
      <c r="E59" s="13"/>
      <c r="F59" s="13"/>
      <c r="G59" s="13"/>
      <c r="H59" s="13"/>
      <c r="I59" s="13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</row>
    <row r="60" spans="1:33" s="3" customFormat="1" ht="15" customHeight="1">
      <c r="A60" s="4"/>
      <c r="B60" s="1"/>
      <c r="C60" s="19"/>
      <c r="D60" s="13"/>
      <c r="E60" s="13"/>
      <c r="F60" s="13"/>
      <c r="G60" s="13"/>
      <c r="H60" s="147"/>
      <c r="I60" s="13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</row>
    <row r="61" spans="1:33" s="3" customFormat="1" ht="15" customHeight="1">
      <c r="B61" s="5"/>
      <c r="D61" s="204" t="s">
        <v>101</v>
      </c>
      <c r="E61" s="204"/>
      <c r="F61" s="204"/>
      <c r="G61" s="57"/>
      <c r="H61" s="204" t="s">
        <v>178</v>
      </c>
      <c r="I61" s="204"/>
      <c r="J61" s="204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</row>
    <row r="62" spans="1:33" s="3" customFormat="1" ht="15" customHeight="1">
      <c r="C62" s="58"/>
      <c r="D62" s="7" t="str">
        <f>D7</f>
        <v>2019</v>
      </c>
      <c r="E62" s="8"/>
      <c r="F62" s="7" t="str">
        <f>F7</f>
        <v>2018</v>
      </c>
      <c r="G62" s="9"/>
      <c r="H62" s="7" t="str">
        <f>H7</f>
        <v>2019</v>
      </c>
      <c r="I62" s="8"/>
      <c r="J62" s="7" t="str">
        <f>J7</f>
        <v>2018</v>
      </c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</row>
    <row r="63" spans="1:33" s="3" customFormat="1" ht="15" customHeight="1">
      <c r="C63" s="58"/>
      <c r="D63" s="11" t="str">
        <f>D8</f>
        <v>Baht</v>
      </c>
      <c r="E63" s="8"/>
      <c r="F63" s="11" t="str">
        <f>F8</f>
        <v>Baht</v>
      </c>
      <c r="G63" s="9"/>
      <c r="H63" s="11" t="str">
        <f>H8</f>
        <v>Baht</v>
      </c>
      <c r="I63" s="8"/>
      <c r="J63" s="11" t="str">
        <f>J8</f>
        <v>Baht</v>
      </c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</row>
    <row r="64" spans="1:33" s="3" customFormat="1" ht="15" customHeight="1">
      <c r="B64" s="2"/>
      <c r="C64" s="58"/>
      <c r="D64" s="8"/>
      <c r="E64" s="8"/>
      <c r="F64" s="8"/>
      <c r="G64" s="9"/>
      <c r="H64" s="8"/>
      <c r="I64" s="8"/>
      <c r="J64" s="8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</row>
    <row r="65" spans="1:10" ht="15" customHeight="1">
      <c r="A65" s="73" t="s">
        <v>222</v>
      </c>
      <c r="D65" s="14"/>
      <c r="E65" s="14"/>
      <c r="F65" s="14"/>
      <c r="G65" s="14"/>
      <c r="H65" s="14"/>
      <c r="I65" s="14"/>
      <c r="J65" s="14"/>
    </row>
    <row r="66" spans="1:10" ht="15" customHeight="1">
      <c r="A66" s="60" t="s">
        <v>138</v>
      </c>
      <c r="D66" s="14"/>
      <c r="E66" s="14"/>
      <c r="F66" s="14"/>
      <c r="G66" s="14"/>
      <c r="H66" s="14"/>
      <c r="I66" s="14"/>
      <c r="J66" s="14"/>
    </row>
    <row r="67" spans="1:10" ht="15" customHeight="1">
      <c r="A67" s="60" t="s">
        <v>132</v>
      </c>
      <c r="D67" s="14"/>
      <c r="E67" s="14"/>
      <c r="F67" s="14"/>
      <c r="G67" s="14"/>
      <c r="H67" s="14"/>
      <c r="I67" s="14"/>
      <c r="J67" s="14"/>
    </row>
    <row r="68" spans="1:10" ht="15" customHeight="1">
      <c r="A68" s="65" t="s">
        <v>238</v>
      </c>
      <c r="D68" s="14"/>
      <c r="E68" s="14"/>
      <c r="F68" s="14"/>
      <c r="G68" s="14"/>
      <c r="H68" s="14"/>
      <c r="I68" s="14"/>
      <c r="J68" s="14"/>
    </row>
    <row r="69" spans="1:10" ht="15" customHeight="1">
      <c r="A69" s="55" t="s">
        <v>80</v>
      </c>
      <c r="D69" s="14">
        <v>472498608</v>
      </c>
      <c r="E69" s="14"/>
      <c r="F69" s="14">
        <v>-274248938</v>
      </c>
      <c r="G69" s="14"/>
      <c r="H69" s="14">
        <v>472498608</v>
      </c>
      <c r="I69" s="14"/>
      <c r="J69" s="14">
        <v>-274248938</v>
      </c>
    </row>
    <row r="70" spans="1:10" ht="15" customHeight="1">
      <c r="A70" s="55" t="s">
        <v>187</v>
      </c>
      <c r="D70" s="14"/>
      <c r="E70" s="14"/>
      <c r="F70" s="14"/>
      <c r="G70" s="14"/>
      <c r="H70" s="14"/>
      <c r="I70" s="14"/>
      <c r="J70" s="14"/>
    </row>
    <row r="71" spans="1:10" ht="15" customHeight="1">
      <c r="A71" s="55" t="s">
        <v>139</v>
      </c>
      <c r="D71" s="14">
        <v>-16238529</v>
      </c>
      <c r="E71" s="14"/>
      <c r="F71" s="14">
        <v>-4697307</v>
      </c>
      <c r="G71" s="14"/>
      <c r="H71" s="14">
        <v>-16238529</v>
      </c>
      <c r="I71" s="14"/>
      <c r="J71" s="14">
        <v>-4697307</v>
      </c>
    </row>
    <row r="72" spans="1:10" ht="15" customHeight="1">
      <c r="A72" s="55" t="s">
        <v>223</v>
      </c>
      <c r="D72" s="14">
        <v>-54736432</v>
      </c>
      <c r="E72" s="14"/>
      <c r="F72" s="14">
        <v>136503546</v>
      </c>
      <c r="G72" s="14"/>
      <c r="H72" s="14">
        <v>-54736432</v>
      </c>
      <c r="I72" s="14"/>
      <c r="J72" s="14">
        <v>136503546</v>
      </c>
    </row>
    <row r="73" spans="1:10" ht="15" customHeight="1">
      <c r="A73" s="62" t="s">
        <v>239</v>
      </c>
      <c r="D73" s="14"/>
      <c r="E73" s="14"/>
      <c r="F73" s="14"/>
      <c r="G73" s="14"/>
      <c r="H73" s="14"/>
      <c r="I73" s="14"/>
      <c r="J73" s="14"/>
    </row>
    <row r="74" spans="1:10" ht="15" customHeight="1">
      <c r="A74" s="62" t="s">
        <v>136</v>
      </c>
      <c r="D74" s="17">
        <v>-52189142</v>
      </c>
      <c r="E74" s="14"/>
      <c r="F74" s="17">
        <v>-4364720</v>
      </c>
      <c r="G74" s="14"/>
      <c r="H74" s="17">
        <v>-52189142</v>
      </c>
      <c r="I74" s="14"/>
      <c r="J74" s="17">
        <v>-4364720</v>
      </c>
    </row>
    <row r="75" spans="1:10" ht="15" customHeight="1">
      <c r="A75" s="71"/>
      <c r="D75" s="64"/>
      <c r="E75" s="64"/>
      <c r="F75" s="64"/>
      <c r="G75" s="64"/>
      <c r="H75" s="64"/>
      <c r="I75" s="64"/>
      <c r="J75" s="64"/>
    </row>
    <row r="76" spans="1:10" ht="15" customHeight="1">
      <c r="A76" s="60" t="s">
        <v>140</v>
      </c>
      <c r="D76" s="14"/>
      <c r="E76" s="14"/>
      <c r="F76" s="14"/>
      <c r="G76" s="14"/>
      <c r="H76" s="14"/>
      <c r="I76" s="14"/>
      <c r="J76" s="14"/>
    </row>
    <row r="77" spans="1:10" ht="15" customHeight="1">
      <c r="A77" s="60" t="s">
        <v>132</v>
      </c>
      <c r="D77" s="17">
        <f>SUM(D68:D74)</f>
        <v>349334505</v>
      </c>
      <c r="E77" s="14"/>
      <c r="F77" s="17">
        <f>SUM(F68:F74)</f>
        <v>-146807419</v>
      </c>
      <c r="G77" s="14"/>
      <c r="H77" s="17">
        <f>SUM(H68:H74)</f>
        <v>349334505</v>
      </c>
      <c r="I77" s="14"/>
      <c r="J77" s="17">
        <f>SUM(J68:J74)</f>
        <v>-146807419</v>
      </c>
    </row>
    <row r="78" spans="1:10" ht="15" customHeight="1">
      <c r="A78" s="60"/>
      <c r="D78" s="14"/>
      <c r="E78" s="14"/>
      <c r="F78" s="14"/>
      <c r="G78" s="14"/>
      <c r="H78" s="14"/>
      <c r="I78" s="14"/>
      <c r="J78" s="14"/>
    </row>
    <row r="79" spans="1:10" ht="15" customHeight="1">
      <c r="A79" s="60" t="s">
        <v>131</v>
      </c>
      <c r="D79" s="14"/>
      <c r="E79" s="14"/>
      <c r="F79" s="14"/>
      <c r="G79" s="14"/>
      <c r="H79" s="14"/>
      <c r="I79" s="14"/>
      <c r="J79" s="14"/>
    </row>
    <row r="80" spans="1:10" ht="15" customHeight="1">
      <c r="A80" s="60" t="s">
        <v>132</v>
      </c>
      <c r="D80" s="14"/>
      <c r="E80" s="14"/>
      <c r="F80" s="14"/>
      <c r="G80" s="14"/>
      <c r="H80" s="14"/>
      <c r="I80" s="14"/>
      <c r="J80" s="14"/>
    </row>
    <row r="81" spans="1:10" ht="15" customHeight="1">
      <c r="A81" s="62" t="s">
        <v>133</v>
      </c>
      <c r="D81" s="14"/>
      <c r="E81" s="14"/>
      <c r="F81" s="14"/>
      <c r="G81" s="14"/>
      <c r="H81" s="14"/>
      <c r="I81" s="14"/>
      <c r="J81" s="14"/>
    </row>
    <row r="82" spans="1:10" ht="15" customHeight="1">
      <c r="A82" s="62" t="s">
        <v>134</v>
      </c>
      <c r="D82" s="14">
        <v>-257808214</v>
      </c>
      <c r="E82" s="14"/>
      <c r="F82" s="14">
        <v>72891871</v>
      </c>
      <c r="G82" s="14"/>
      <c r="H82" s="14">
        <v>-229255158</v>
      </c>
      <c r="I82" s="14"/>
      <c r="J82" s="14">
        <v>70013711</v>
      </c>
    </row>
    <row r="83" spans="1:10" ht="15" customHeight="1">
      <c r="A83" s="62" t="s">
        <v>135</v>
      </c>
      <c r="D83" s="14"/>
      <c r="E83" s="14"/>
      <c r="F83" s="14"/>
      <c r="G83" s="14"/>
      <c r="H83" s="14"/>
      <c r="I83" s="14"/>
      <c r="J83" s="14"/>
    </row>
    <row r="84" spans="1:10" ht="15" customHeight="1">
      <c r="A84" s="62" t="s">
        <v>136</v>
      </c>
      <c r="D84" s="17">
        <v>5710612</v>
      </c>
      <c r="E84" s="14"/>
      <c r="F84" s="17">
        <v>-14578374</v>
      </c>
      <c r="G84" s="14"/>
      <c r="H84" s="17">
        <v>0</v>
      </c>
      <c r="I84" s="14"/>
      <c r="J84" s="17">
        <v>-14002741</v>
      </c>
    </row>
    <row r="85" spans="1:10" ht="15" customHeight="1">
      <c r="A85" s="20"/>
      <c r="B85" s="66"/>
      <c r="C85" s="66"/>
      <c r="D85" s="72"/>
      <c r="E85" s="14"/>
      <c r="F85" s="72"/>
      <c r="G85" s="14"/>
      <c r="H85" s="72"/>
      <c r="I85" s="14"/>
      <c r="J85" s="72"/>
    </row>
    <row r="86" spans="1:10" ht="15" customHeight="1">
      <c r="A86" s="60" t="s">
        <v>137</v>
      </c>
      <c r="D86" s="14"/>
      <c r="E86" s="14"/>
      <c r="F86" s="14"/>
      <c r="G86" s="14"/>
      <c r="H86" s="14"/>
      <c r="I86" s="14"/>
      <c r="J86" s="14"/>
    </row>
    <row r="87" spans="1:10" ht="15" customHeight="1">
      <c r="A87" s="60" t="s">
        <v>132</v>
      </c>
      <c r="D87" s="17">
        <f>SUM(D81:D86)</f>
        <v>-252097602</v>
      </c>
      <c r="E87" s="14"/>
      <c r="F87" s="17">
        <f>SUM(F81:F86)</f>
        <v>58313497</v>
      </c>
      <c r="G87" s="14"/>
      <c r="H87" s="17">
        <f>SUM(H81:H86)</f>
        <v>-229255158</v>
      </c>
      <c r="I87" s="14"/>
      <c r="J87" s="17">
        <f>SUM(J81:J86)</f>
        <v>56010970</v>
      </c>
    </row>
    <row r="88" spans="1:10" ht="15" customHeight="1">
      <c r="A88" s="71"/>
      <c r="D88" s="64"/>
      <c r="E88" s="64"/>
      <c r="F88" s="64"/>
      <c r="G88" s="64"/>
      <c r="H88" s="64"/>
      <c r="I88" s="64"/>
      <c r="J88" s="64"/>
    </row>
    <row r="89" spans="1:10" ht="15" customHeight="1">
      <c r="A89" s="73" t="s">
        <v>221</v>
      </c>
      <c r="D89" s="17">
        <f>D87+D77</f>
        <v>97236903</v>
      </c>
      <c r="E89" s="14"/>
      <c r="F89" s="17">
        <f>F87+F77</f>
        <v>-88493922</v>
      </c>
      <c r="G89" s="14"/>
      <c r="H89" s="17">
        <f>H87+H77</f>
        <v>120079347</v>
      </c>
      <c r="I89" s="14"/>
      <c r="J89" s="17">
        <f>J87+J77</f>
        <v>-90796449</v>
      </c>
    </row>
    <row r="90" spans="1:10" ht="15" customHeight="1">
      <c r="A90" s="71"/>
      <c r="D90" s="64"/>
      <c r="E90" s="64"/>
      <c r="F90" s="64"/>
      <c r="G90" s="64"/>
      <c r="H90" s="64"/>
      <c r="I90" s="64"/>
      <c r="J90" s="64"/>
    </row>
    <row r="91" spans="1:10" ht="15" customHeight="1" thickBot="1">
      <c r="A91" s="68" t="s">
        <v>240</v>
      </c>
      <c r="D91" s="76">
        <f>D42+D89</f>
        <v>1598832892</v>
      </c>
      <c r="E91" s="14"/>
      <c r="F91" s="76">
        <f>F42+F89</f>
        <v>-81592502</v>
      </c>
      <c r="G91" s="14"/>
      <c r="H91" s="76">
        <f>H42+H89</f>
        <v>544126757</v>
      </c>
      <c r="I91" s="14"/>
      <c r="J91" s="76">
        <f>J42+J89</f>
        <v>-895078790</v>
      </c>
    </row>
    <row r="92" spans="1:10" ht="15" customHeight="1" thickTop="1">
      <c r="A92" s="20"/>
      <c r="B92" s="66"/>
      <c r="C92" s="66"/>
      <c r="D92" s="72"/>
      <c r="E92" s="14"/>
      <c r="F92" s="72"/>
      <c r="G92" s="14"/>
      <c r="H92" s="72"/>
      <c r="I92" s="14"/>
      <c r="J92" s="72"/>
    </row>
    <row r="99" spans="1:10" ht="15" customHeight="1">
      <c r="A99" s="20"/>
      <c r="B99" s="66"/>
      <c r="C99" s="66"/>
      <c r="D99" s="72"/>
      <c r="E99" s="14"/>
      <c r="F99" s="72"/>
      <c r="G99" s="14"/>
      <c r="H99" s="72"/>
      <c r="I99" s="14"/>
      <c r="J99" s="72"/>
    </row>
    <row r="100" spans="1:10" ht="15" customHeight="1">
      <c r="A100" s="20"/>
      <c r="B100" s="66"/>
      <c r="C100" s="66"/>
      <c r="D100" s="72"/>
      <c r="E100" s="14"/>
      <c r="F100" s="72"/>
      <c r="G100" s="14"/>
      <c r="H100" s="72"/>
      <c r="I100" s="14"/>
      <c r="J100" s="72"/>
    </row>
    <row r="101" spans="1:10" ht="15" customHeight="1">
      <c r="A101" s="20"/>
      <c r="B101" s="66"/>
      <c r="C101" s="66"/>
      <c r="D101" s="72"/>
      <c r="E101" s="14"/>
      <c r="F101" s="72"/>
      <c r="G101" s="14"/>
      <c r="H101" s="72"/>
      <c r="I101" s="14"/>
      <c r="J101" s="72"/>
    </row>
    <row r="102" spans="1:10" ht="15" customHeight="1">
      <c r="A102" s="20"/>
      <c r="B102" s="66"/>
      <c r="C102" s="66"/>
      <c r="D102" s="72"/>
      <c r="E102" s="14"/>
      <c r="F102" s="72"/>
      <c r="G102" s="14"/>
      <c r="H102" s="72"/>
      <c r="I102" s="14"/>
      <c r="J102" s="72"/>
    </row>
    <row r="103" spans="1:10" ht="15" customHeight="1">
      <c r="A103" s="20"/>
      <c r="B103" s="66"/>
      <c r="C103" s="66"/>
      <c r="D103" s="72"/>
      <c r="E103" s="14"/>
      <c r="F103" s="72"/>
      <c r="G103" s="14"/>
      <c r="H103" s="72"/>
      <c r="I103" s="14"/>
      <c r="J103" s="72"/>
    </row>
    <row r="104" spans="1:10" ht="15" customHeight="1">
      <c r="A104" s="20"/>
      <c r="B104" s="66"/>
      <c r="C104" s="66"/>
      <c r="D104" s="72"/>
      <c r="E104" s="14"/>
      <c r="F104" s="72"/>
      <c r="G104" s="14"/>
      <c r="H104" s="72"/>
      <c r="I104" s="14"/>
      <c r="J104" s="72"/>
    </row>
    <row r="105" spans="1:10" ht="15" customHeight="1">
      <c r="A105" s="20"/>
      <c r="B105" s="66"/>
      <c r="C105" s="66"/>
      <c r="D105" s="72"/>
      <c r="E105" s="14"/>
      <c r="F105" s="72"/>
      <c r="G105" s="14"/>
      <c r="H105" s="72"/>
      <c r="I105" s="14"/>
      <c r="J105" s="72"/>
    </row>
    <row r="106" spans="1:10" ht="15" customHeight="1">
      <c r="A106" s="20"/>
      <c r="B106" s="66"/>
      <c r="C106" s="66"/>
      <c r="D106" s="72"/>
      <c r="E106" s="14"/>
      <c r="F106" s="72"/>
      <c r="G106" s="14"/>
      <c r="H106" s="72"/>
      <c r="I106" s="14"/>
      <c r="J106" s="72"/>
    </row>
    <row r="107" spans="1:10" ht="15" customHeight="1">
      <c r="A107" s="20"/>
      <c r="B107" s="66"/>
      <c r="C107" s="66"/>
      <c r="D107" s="72"/>
      <c r="E107" s="14"/>
      <c r="F107" s="72"/>
      <c r="G107" s="14"/>
      <c r="H107" s="72"/>
      <c r="I107" s="14"/>
      <c r="J107" s="72"/>
    </row>
    <row r="108" spans="1:10" ht="15" customHeight="1">
      <c r="A108" s="20"/>
      <c r="B108" s="66"/>
      <c r="C108" s="66"/>
      <c r="D108" s="72"/>
      <c r="E108" s="14"/>
      <c r="F108" s="72"/>
      <c r="G108" s="14"/>
      <c r="H108" s="72"/>
      <c r="I108" s="14"/>
      <c r="J108" s="72"/>
    </row>
    <row r="109" spans="1:10" s="168" customFormat="1" ht="21.95" customHeight="1">
      <c r="A109" s="209" t="str">
        <f>'BS6-7'!A57:J57</f>
        <v>The accompanying notes to the consolidated and bank financial statements from page 15 to 104 are an integral part of these financial statements.</v>
      </c>
      <c r="B109" s="209"/>
      <c r="C109" s="209"/>
      <c r="D109" s="209"/>
      <c r="E109" s="209"/>
      <c r="F109" s="209"/>
      <c r="G109" s="209"/>
      <c r="H109" s="209"/>
      <c r="I109" s="209"/>
      <c r="J109" s="209"/>
    </row>
    <row r="110" spans="1:10" s="168" customFormat="1" ht="16.5" customHeight="1">
      <c r="A110" s="177"/>
      <c r="B110" s="178"/>
      <c r="C110" s="178"/>
      <c r="D110" s="179"/>
      <c r="E110" s="180"/>
      <c r="F110" s="179"/>
      <c r="G110" s="180"/>
      <c r="H110" s="179"/>
      <c r="I110" s="180"/>
      <c r="J110" s="180">
        <v>9</v>
      </c>
    </row>
    <row r="111" spans="1:10" s="168" customFormat="1" ht="15" customHeight="1">
      <c r="A111" s="152" t="str">
        <f>A1</f>
        <v>CIMB Thai Bank Public Company Limited</v>
      </c>
      <c r="B111" s="176"/>
      <c r="C111" s="169"/>
      <c r="D111" s="169"/>
      <c r="E111" s="169"/>
      <c r="F111" s="169"/>
      <c r="G111" s="169"/>
      <c r="H111" s="169"/>
      <c r="I111" s="169"/>
      <c r="J111" s="169"/>
    </row>
    <row r="112" spans="1:10" s="168" customFormat="1" ht="15" customHeight="1">
      <c r="A112" s="153" t="s">
        <v>254</v>
      </c>
      <c r="B112" s="167"/>
      <c r="C112" s="153"/>
      <c r="D112" s="153"/>
      <c r="E112" s="153"/>
      <c r="F112" s="153"/>
      <c r="G112" s="153"/>
      <c r="H112" s="153"/>
      <c r="I112" s="153"/>
      <c r="J112" s="153"/>
    </row>
    <row r="113" spans="1:10" s="168" customFormat="1" ht="15" customHeight="1">
      <c r="A113" s="157" t="str">
        <f>A3</f>
        <v>For the year ended 31 December 2019</v>
      </c>
      <c r="B113" s="170"/>
      <c r="C113" s="171"/>
      <c r="D113" s="172"/>
      <c r="E113" s="172"/>
      <c r="F113" s="172"/>
      <c r="G113" s="172"/>
      <c r="H113" s="172"/>
      <c r="I113" s="172"/>
      <c r="J113" s="172"/>
    </row>
    <row r="114" spans="1:10" ht="15" customHeight="1">
      <c r="A114" s="4"/>
      <c r="B114" s="1"/>
      <c r="C114" s="19"/>
      <c r="D114" s="13"/>
      <c r="E114" s="13"/>
      <c r="F114" s="13"/>
      <c r="G114" s="13"/>
      <c r="H114" s="13"/>
      <c r="I114" s="13"/>
      <c r="J114" s="3"/>
    </row>
    <row r="115" spans="1:10" ht="15" customHeight="1">
      <c r="A115" s="4"/>
      <c r="B115" s="1"/>
      <c r="C115" s="19"/>
      <c r="D115" s="13"/>
      <c r="E115" s="13"/>
      <c r="F115" s="13"/>
      <c r="G115" s="13"/>
      <c r="H115" s="147"/>
      <c r="I115" s="13"/>
      <c r="J115" s="3"/>
    </row>
    <row r="116" spans="1:10" ht="15" customHeight="1">
      <c r="A116" s="3"/>
      <c r="B116" s="5"/>
      <c r="C116" s="3"/>
      <c r="D116" s="204" t="s">
        <v>101</v>
      </c>
      <c r="E116" s="204"/>
      <c r="F116" s="204"/>
      <c r="G116" s="57"/>
      <c r="H116" s="204" t="s">
        <v>178</v>
      </c>
      <c r="I116" s="204"/>
      <c r="J116" s="204"/>
    </row>
    <row r="117" spans="1:10" ht="15" customHeight="1">
      <c r="A117" s="3"/>
      <c r="B117" s="3"/>
      <c r="C117" s="58"/>
      <c r="D117" s="7" t="s">
        <v>211</v>
      </c>
      <c r="E117" s="8"/>
      <c r="F117" s="7" t="s">
        <v>195</v>
      </c>
      <c r="G117" s="9"/>
      <c r="H117" s="7" t="s">
        <v>211</v>
      </c>
      <c r="I117" s="8"/>
      <c r="J117" s="7" t="s">
        <v>195</v>
      </c>
    </row>
    <row r="118" spans="1:10" ht="15" customHeight="1">
      <c r="A118" s="3"/>
      <c r="B118" s="59" t="s">
        <v>99</v>
      </c>
      <c r="C118" s="58"/>
      <c r="D118" s="11" t="s">
        <v>88</v>
      </c>
      <c r="E118" s="8"/>
      <c r="F118" s="11" t="s">
        <v>88</v>
      </c>
      <c r="G118" s="9"/>
      <c r="H118" s="11" t="s">
        <v>88</v>
      </c>
      <c r="I118" s="8"/>
      <c r="J118" s="11" t="s">
        <v>88</v>
      </c>
    </row>
    <row r="119" spans="1:10" ht="15" customHeight="1">
      <c r="A119" s="3"/>
      <c r="B119" s="2"/>
      <c r="C119" s="58"/>
      <c r="D119" s="8"/>
      <c r="E119" s="8"/>
      <c r="F119" s="8"/>
      <c r="G119" s="9"/>
      <c r="H119" s="8"/>
      <c r="I119" s="8"/>
      <c r="J119" s="8"/>
    </row>
    <row r="120" spans="1:10" ht="15" customHeight="1">
      <c r="A120" s="4" t="s">
        <v>207</v>
      </c>
      <c r="D120" s="14"/>
      <c r="E120" s="14"/>
      <c r="F120" s="14"/>
      <c r="G120" s="14"/>
      <c r="H120" s="14"/>
      <c r="I120" s="14"/>
      <c r="J120" s="14"/>
    </row>
    <row r="121" spans="1:10" ht="15" customHeight="1">
      <c r="A121" s="74" t="s">
        <v>42</v>
      </c>
      <c r="D121" s="14">
        <f>D42</f>
        <v>1501595989</v>
      </c>
      <c r="E121" s="14"/>
      <c r="F121" s="14">
        <f>F42</f>
        <v>6901420</v>
      </c>
      <c r="G121" s="14"/>
      <c r="H121" s="14">
        <f>H42</f>
        <v>424047410</v>
      </c>
      <c r="I121" s="14"/>
      <c r="J121" s="14">
        <f>J42</f>
        <v>-804282341</v>
      </c>
    </row>
    <row r="122" spans="1:10" ht="15" customHeight="1">
      <c r="A122" s="74" t="s">
        <v>73</v>
      </c>
      <c r="D122" s="75">
        <v>0</v>
      </c>
      <c r="E122" s="64"/>
      <c r="F122" s="75">
        <v>0</v>
      </c>
      <c r="G122" s="64"/>
      <c r="H122" s="75">
        <v>0</v>
      </c>
      <c r="I122" s="64"/>
      <c r="J122" s="75">
        <v>0</v>
      </c>
    </row>
    <row r="123" spans="1:10" ht="15" customHeight="1">
      <c r="A123" s="71"/>
      <c r="D123" s="64"/>
      <c r="E123" s="64"/>
      <c r="F123" s="64"/>
      <c r="G123" s="64"/>
      <c r="H123" s="64"/>
      <c r="I123" s="64"/>
      <c r="J123" s="64"/>
    </row>
    <row r="124" spans="1:10" ht="15" customHeight="1" thickBot="1">
      <c r="D124" s="76">
        <f>SUM(D121:D122)</f>
        <v>1501595989</v>
      </c>
      <c r="E124" s="14"/>
      <c r="F124" s="76">
        <f>SUM(F121:F122)</f>
        <v>6901420</v>
      </c>
      <c r="G124" s="14"/>
      <c r="H124" s="76">
        <f>SUM(H121:H122)</f>
        <v>424047410</v>
      </c>
      <c r="I124" s="14"/>
      <c r="J124" s="76">
        <f>SUM(J121:J122)</f>
        <v>-804282341</v>
      </c>
    </row>
    <row r="125" spans="1:10" ht="15" customHeight="1" thickTop="1">
      <c r="A125" s="3"/>
      <c r="B125" s="2"/>
      <c r="C125" s="58"/>
      <c r="D125" s="8"/>
      <c r="E125" s="8"/>
      <c r="F125" s="8"/>
      <c r="G125" s="9"/>
      <c r="H125" s="8"/>
      <c r="I125" s="8"/>
      <c r="J125" s="8"/>
    </row>
    <row r="126" spans="1:10" ht="15" customHeight="1">
      <c r="A126" s="101" t="s">
        <v>224</v>
      </c>
      <c r="D126" s="14"/>
      <c r="E126" s="14"/>
      <c r="F126" s="14"/>
      <c r="G126" s="14"/>
      <c r="H126" s="14"/>
      <c r="I126" s="14"/>
      <c r="J126" s="14"/>
    </row>
    <row r="127" spans="1:10" ht="15" customHeight="1">
      <c r="A127" s="77" t="s">
        <v>169</v>
      </c>
      <c r="D127" s="14"/>
      <c r="E127" s="14"/>
      <c r="F127" s="14"/>
      <c r="G127" s="14"/>
      <c r="H127" s="14"/>
      <c r="I127" s="14"/>
      <c r="J127" s="14"/>
    </row>
    <row r="128" spans="1:10" ht="15" customHeight="1">
      <c r="A128" s="74" t="s">
        <v>42</v>
      </c>
      <c r="D128" s="14">
        <f>D91</f>
        <v>1598832892</v>
      </c>
      <c r="E128" s="14"/>
      <c r="F128" s="14">
        <f>F91</f>
        <v>-81592502</v>
      </c>
      <c r="G128" s="14"/>
      <c r="H128" s="14">
        <f>H91</f>
        <v>544126757</v>
      </c>
      <c r="I128" s="14"/>
      <c r="J128" s="14">
        <f>J91</f>
        <v>-895078790</v>
      </c>
    </row>
    <row r="129" spans="1:10" ht="15" customHeight="1">
      <c r="A129" s="74" t="s">
        <v>73</v>
      </c>
      <c r="D129" s="75">
        <v>0</v>
      </c>
      <c r="E129" s="64"/>
      <c r="F129" s="75">
        <v>0</v>
      </c>
      <c r="G129" s="64"/>
      <c r="H129" s="75">
        <v>0</v>
      </c>
      <c r="I129" s="64"/>
      <c r="J129" s="75">
        <v>0</v>
      </c>
    </row>
    <row r="130" spans="1:10" ht="15" customHeight="1">
      <c r="A130" s="71"/>
      <c r="D130" s="64"/>
      <c r="E130" s="64"/>
      <c r="F130" s="64"/>
      <c r="G130" s="64"/>
      <c r="H130" s="64"/>
      <c r="I130" s="64"/>
      <c r="J130" s="64"/>
    </row>
    <row r="131" spans="1:10" ht="15" customHeight="1" thickBot="1">
      <c r="D131" s="76">
        <f>SUM(D128:D129)</f>
        <v>1598832892</v>
      </c>
      <c r="E131" s="14"/>
      <c r="F131" s="76">
        <f>SUM(F128:F129)</f>
        <v>-81592502</v>
      </c>
      <c r="G131" s="14"/>
      <c r="H131" s="76">
        <f>SUM(H128:H129)</f>
        <v>544126757</v>
      </c>
      <c r="I131" s="14"/>
      <c r="J131" s="76">
        <f>SUM(J128:J129)</f>
        <v>-895078790</v>
      </c>
    </row>
    <row r="132" spans="1:10" ht="15" customHeight="1" thickTop="1">
      <c r="D132" s="14"/>
      <c r="E132" s="14"/>
      <c r="F132" s="14"/>
      <c r="G132" s="14"/>
      <c r="H132" s="14"/>
      <c r="I132" s="14"/>
      <c r="J132" s="14"/>
    </row>
    <row r="133" spans="1:10" ht="15" customHeight="1">
      <c r="A133" s="73" t="s">
        <v>206</v>
      </c>
      <c r="C133" s="66"/>
      <c r="D133" s="14"/>
      <c r="E133" s="14"/>
      <c r="F133" s="14"/>
      <c r="G133" s="67"/>
      <c r="H133" s="14"/>
      <c r="I133" s="14"/>
      <c r="J133" s="14"/>
    </row>
    <row r="134" spans="1:10" ht="15" customHeight="1">
      <c r="A134" s="73" t="s">
        <v>78</v>
      </c>
      <c r="B134" s="61">
        <v>40</v>
      </c>
      <c r="C134" s="66"/>
      <c r="D134" s="14"/>
      <c r="E134" s="14"/>
      <c r="F134" s="14"/>
      <c r="G134" s="67"/>
      <c r="H134" s="14"/>
      <c r="I134" s="14"/>
      <c r="J134" s="14"/>
    </row>
    <row r="135" spans="1:10" ht="15" customHeight="1" thickBot="1">
      <c r="A135" s="20" t="s">
        <v>190</v>
      </c>
      <c r="B135" s="66"/>
      <c r="C135" s="66"/>
      <c r="D135" s="78">
        <f>(D121/D137)</f>
        <v>4.3121724828406455E-2</v>
      </c>
      <c r="E135" s="14"/>
      <c r="F135" s="78">
        <f>(F121/F137)</f>
        <v>2.2127996704643155E-4</v>
      </c>
      <c r="G135" s="14"/>
      <c r="H135" s="78">
        <f>(H121/H137)</f>
        <v>1.2177480402299112E-2</v>
      </c>
      <c r="I135" s="14"/>
      <c r="J135" s="78">
        <f>(J121/J137)</f>
        <v>-2.5787674118153484E-2</v>
      </c>
    </row>
    <row r="136" spans="1:10" ht="15" customHeight="1" thickTop="1">
      <c r="A136" s="20"/>
      <c r="B136" s="66"/>
      <c r="C136" s="66"/>
      <c r="D136" s="72"/>
      <c r="E136" s="14"/>
      <c r="F136" s="72"/>
      <c r="G136" s="14"/>
      <c r="H136" s="72"/>
      <c r="I136" s="14"/>
      <c r="J136" s="72"/>
    </row>
    <row r="137" spans="1:10" ht="15" customHeight="1" thickBot="1">
      <c r="A137" s="55" t="s">
        <v>147</v>
      </c>
      <c r="D137" s="79">
        <v>34822261748</v>
      </c>
      <c r="E137" s="64"/>
      <c r="F137" s="79">
        <v>31188634435</v>
      </c>
      <c r="G137" s="64"/>
      <c r="H137" s="79">
        <v>34822261748</v>
      </c>
      <c r="I137" s="14"/>
      <c r="J137" s="79">
        <v>31188634435</v>
      </c>
    </row>
    <row r="138" spans="1:10" ht="15" customHeight="1" thickTop="1">
      <c r="A138" s="55"/>
      <c r="D138" s="64"/>
      <c r="E138" s="64"/>
      <c r="F138" s="64"/>
      <c r="G138" s="64"/>
      <c r="H138" s="64"/>
      <c r="I138" s="14"/>
      <c r="J138" s="64"/>
    </row>
    <row r="139" spans="1:10" ht="15" customHeight="1">
      <c r="A139" s="55"/>
      <c r="D139" s="64"/>
      <c r="E139" s="64"/>
      <c r="F139" s="64"/>
      <c r="G139" s="64"/>
      <c r="H139" s="64"/>
      <c r="I139" s="14"/>
      <c r="J139" s="64"/>
    </row>
    <row r="140" spans="1:10" ht="15" customHeight="1">
      <c r="A140" s="55"/>
      <c r="D140" s="64"/>
      <c r="E140" s="64"/>
      <c r="F140" s="64"/>
      <c r="G140" s="64"/>
      <c r="H140" s="64"/>
      <c r="I140" s="14"/>
      <c r="J140" s="64"/>
    </row>
    <row r="141" spans="1:10" ht="15" customHeight="1">
      <c r="A141" s="55"/>
      <c r="D141" s="64"/>
      <c r="E141" s="64"/>
      <c r="F141" s="64"/>
      <c r="G141" s="64"/>
      <c r="H141" s="64"/>
      <c r="I141" s="14"/>
      <c r="J141" s="64"/>
    </row>
    <row r="142" spans="1:10" ht="15" customHeight="1">
      <c r="A142" s="55"/>
      <c r="D142" s="64"/>
      <c r="E142" s="64"/>
      <c r="F142" s="64"/>
      <c r="G142" s="64"/>
      <c r="H142" s="64"/>
      <c r="I142" s="14"/>
      <c r="J142" s="64"/>
    </row>
    <row r="143" spans="1:10" ht="15" customHeight="1">
      <c r="A143" s="55"/>
      <c r="D143" s="64"/>
      <c r="E143" s="64"/>
      <c r="F143" s="64"/>
      <c r="G143" s="64"/>
      <c r="H143" s="64"/>
      <c r="I143" s="14"/>
      <c r="J143" s="64"/>
    </row>
    <row r="144" spans="1:10" ht="15" customHeight="1">
      <c r="A144" s="55"/>
      <c r="D144" s="64"/>
      <c r="E144" s="64"/>
      <c r="F144" s="64"/>
      <c r="G144" s="64"/>
      <c r="H144" s="64"/>
      <c r="I144" s="14"/>
      <c r="J144" s="64"/>
    </row>
    <row r="145" spans="1:10" ht="15" customHeight="1">
      <c r="A145" s="55"/>
      <c r="D145" s="64"/>
      <c r="E145" s="64"/>
      <c r="F145" s="64"/>
      <c r="G145" s="64"/>
      <c r="H145" s="64"/>
      <c r="I145" s="14"/>
      <c r="J145" s="64"/>
    </row>
    <row r="146" spans="1:10" ht="15" customHeight="1">
      <c r="A146" s="55"/>
      <c r="D146" s="64"/>
      <c r="E146" s="64"/>
      <c r="F146" s="64"/>
      <c r="G146" s="64"/>
      <c r="H146" s="64"/>
      <c r="I146" s="14"/>
      <c r="J146" s="64"/>
    </row>
    <row r="147" spans="1:10" ht="15" customHeight="1">
      <c r="A147" s="55"/>
      <c r="D147" s="64"/>
      <c r="E147" s="64"/>
      <c r="F147" s="64"/>
      <c r="G147" s="64"/>
      <c r="H147" s="64"/>
      <c r="I147" s="14"/>
      <c r="J147" s="64"/>
    </row>
    <row r="148" spans="1:10" ht="15" customHeight="1">
      <c r="A148" s="55"/>
      <c r="D148" s="64"/>
      <c r="E148" s="64"/>
      <c r="F148" s="64"/>
      <c r="G148" s="64"/>
      <c r="H148" s="64"/>
      <c r="I148" s="14"/>
      <c r="J148" s="64"/>
    </row>
    <row r="149" spans="1:10" ht="15" customHeight="1">
      <c r="A149" s="55"/>
      <c r="D149" s="64"/>
      <c r="E149" s="64"/>
      <c r="F149" s="64"/>
      <c r="G149" s="64"/>
      <c r="H149" s="64"/>
      <c r="I149" s="14"/>
      <c r="J149" s="64"/>
    </row>
    <row r="150" spans="1:10" ht="15" customHeight="1">
      <c r="A150" s="55"/>
      <c r="D150" s="64"/>
      <c r="E150" s="64"/>
      <c r="F150" s="64"/>
      <c r="G150" s="64"/>
      <c r="H150" s="64"/>
      <c r="I150" s="14"/>
      <c r="J150" s="64"/>
    </row>
    <row r="151" spans="1:10" ht="15" customHeight="1">
      <c r="A151" s="55"/>
      <c r="D151" s="64"/>
      <c r="E151" s="64"/>
      <c r="F151" s="64"/>
      <c r="G151" s="64"/>
      <c r="H151" s="64"/>
      <c r="I151" s="14"/>
      <c r="J151" s="64"/>
    </row>
    <row r="152" spans="1:10" ht="15" customHeight="1">
      <c r="A152" s="55"/>
      <c r="D152" s="64"/>
      <c r="E152" s="64"/>
      <c r="F152" s="64"/>
      <c r="G152" s="64"/>
      <c r="H152" s="64"/>
      <c r="I152" s="14"/>
      <c r="J152" s="64"/>
    </row>
    <row r="153" spans="1:10" ht="15" customHeight="1">
      <c r="A153" s="55"/>
      <c r="D153" s="64"/>
      <c r="E153" s="64"/>
      <c r="F153" s="64"/>
      <c r="G153" s="64"/>
      <c r="H153" s="64"/>
      <c r="I153" s="14"/>
      <c r="J153" s="64"/>
    </row>
    <row r="154" spans="1:10" ht="15" customHeight="1">
      <c r="A154" s="55"/>
      <c r="D154" s="64"/>
      <c r="E154" s="64"/>
      <c r="F154" s="64"/>
      <c r="G154" s="64"/>
      <c r="H154" s="64"/>
      <c r="I154" s="14"/>
      <c r="J154" s="64"/>
    </row>
    <row r="155" spans="1:10" ht="15" customHeight="1">
      <c r="A155" s="55"/>
      <c r="D155" s="64"/>
      <c r="E155" s="64"/>
      <c r="F155" s="64"/>
      <c r="G155" s="64"/>
      <c r="H155" s="64"/>
      <c r="I155" s="14"/>
      <c r="J155" s="64"/>
    </row>
    <row r="156" spans="1:10" ht="15" customHeight="1">
      <c r="A156" s="55"/>
      <c r="D156" s="64"/>
      <c r="E156" s="64"/>
      <c r="F156" s="64"/>
      <c r="G156" s="64"/>
      <c r="H156" s="64"/>
      <c r="I156" s="14"/>
      <c r="J156" s="64"/>
    </row>
    <row r="157" spans="1:10" ht="15" customHeight="1">
      <c r="A157" s="55"/>
      <c r="D157" s="64"/>
      <c r="E157" s="64"/>
      <c r="F157" s="64"/>
      <c r="G157" s="64"/>
      <c r="H157" s="64"/>
      <c r="I157" s="14"/>
      <c r="J157" s="64"/>
    </row>
    <row r="158" spans="1:10" ht="15" customHeight="1">
      <c r="A158" s="55"/>
      <c r="D158" s="64"/>
      <c r="E158" s="64"/>
      <c r="F158" s="64"/>
      <c r="G158" s="64"/>
      <c r="H158" s="64"/>
      <c r="I158" s="14"/>
      <c r="J158" s="64"/>
    </row>
    <row r="159" spans="1:10" ht="15" customHeight="1">
      <c r="A159" s="55"/>
      <c r="D159" s="64"/>
      <c r="E159" s="64"/>
      <c r="F159" s="64"/>
      <c r="G159" s="64"/>
      <c r="H159" s="64"/>
      <c r="I159" s="14"/>
      <c r="J159" s="64"/>
    </row>
    <row r="160" spans="1:10" ht="15" customHeight="1">
      <c r="A160" s="55"/>
      <c r="D160" s="64"/>
      <c r="E160" s="64"/>
      <c r="F160" s="64"/>
      <c r="G160" s="64"/>
      <c r="H160" s="64"/>
      <c r="I160" s="14"/>
      <c r="J160" s="64"/>
    </row>
    <row r="161" spans="1:10" ht="15" customHeight="1">
      <c r="A161" s="55"/>
      <c r="D161" s="64"/>
      <c r="E161" s="64"/>
      <c r="F161" s="64"/>
      <c r="G161" s="64"/>
      <c r="H161" s="64"/>
      <c r="I161" s="14"/>
      <c r="J161" s="64"/>
    </row>
    <row r="162" spans="1:10" ht="15" customHeight="1">
      <c r="A162" s="55"/>
      <c r="D162" s="64"/>
      <c r="E162" s="64"/>
      <c r="F162" s="64"/>
      <c r="G162" s="64"/>
      <c r="H162" s="64"/>
      <c r="I162" s="14"/>
      <c r="J162" s="64"/>
    </row>
    <row r="163" spans="1:10" ht="15" customHeight="1">
      <c r="A163" s="55"/>
      <c r="D163" s="64"/>
      <c r="E163" s="64"/>
      <c r="F163" s="64"/>
      <c r="G163" s="64"/>
      <c r="H163" s="64"/>
      <c r="I163" s="14"/>
      <c r="J163" s="64"/>
    </row>
    <row r="164" spans="1:10" s="168" customFormat="1" ht="21.95" customHeight="1">
      <c r="A164" s="209" t="str">
        <f>+A54</f>
        <v>The accompanying notes to the consolidated and bank financial statements from page 15 to 104 are an integral part of these financial statements.</v>
      </c>
      <c r="B164" s="209"/>
      <c r="C164" s="209"/>
      <c r="D164" s="209"/>
      <c r="E164" s="209"/>
      <c r="F164" s="209"/>
      <c r="G164" s="209"/>
      <c r="H164" s="209"/>
      <c r="I164" s="209"/>
      <c r="J164" s="209"/>
    </row>
    <row r="165" spans="1:10" s="168" customFormat="1" ht="16.5" customHeight="1">
      <c r="A165" s="173"/>
      <c r="B165" s="174"/>
      <c r="C165" s="173"/>
      <c r="D165" s="180"/>
      <c r="E165" s="180"/>
      <c r="F165" s="180"/>
      <c r="G165" s="180"/>
      <c r="H165" s="180"/>
      <c r="I165" s="180"/>
      <c r="J165" s="180">
        <v>10</v>
      </c>
    </row>
    <row r="205" spans="2:10" s="62" customFormat="1" ht="15" customHeight="1">
      <c r="B205" s="61"/>
      <c r="D205" s="63"/>
      <c r="E205" s="63"/>
      <c r="F205" s="63"/>
      <c r="G205" s="63"/>
      <c r="H205" s="63"/>
      <c r="I205" s="63"/>
      <c r="J205" s="63"/>
    </row>
    <row r="206" spans="2:10" s="62" customFormat="1" ht="15" customHeight="1">
      <c r="B206" s="61"/>
      <c r="D206" s="63"/>
      <c r="E206" s="63"/>
      <c r="F206" s="63"/>
      <c r="G206" s="63"/>
      <c r="H206" s="63"/>
      <c r="I206" s="63"/>
      <c r="J206" s="63"/>
    </row>
    <row r="207" spans="2:10" s="62" customFormat="1" ht="15" customHeight="1">
      <c r="B207" s="61"/>
      <c r="D207" s="63"/>
      <c r="E207" s="63"/>
      <c r="F207" s="63"/>
      <c r="G207" s="63"/>
      <c r="H207" s="63"/>
      <c r="I207" s="63"/>
      <c r="J207" s="63"/>
    </row>
    <row r="208" spans="2:10" s="62" customFormat="1" ht="15" customHeight="1">
      <c r="B208" s="61"/>
      <c r="D208" s="63"/>
      <c r="E208" s="63"/>
      <c r="F208" s="63"/>
      <c r="G208" s="63"/>
      <c r="H208" s="63"/>
      <c r="I208" s="63"/>
      <c r="J208" s="63"/>
    </row>
  </sheetData>
  <mergeCells count="9">
    <mergeCell ref="A164:J164"/>
    <mergeCell ref="D6:F6"/>
    <mergeCell ref="H6:J6"/>
    <mergeCell ref="A54:J54"/>
    <mergeCell ref="D61:F61"/>
    <mergeCell ref="H61:J61"/>
    <mergeCell ref="D116:F116"/>
    <mergeCell ref="H116:J116"/>
    <mergeCell ref="A109:J109"/>
  </mergeCells>
  <pageMargins left="0.8" right="0.5" top="0.5" bottom="0.4" header="0.49" footer="0.4"/>
  <pageSetup paperSize="9" scale="95" fitToHeight="0" orientation="portrait" horizontalDpi="1200" verticalDpi="1200" r:id="rId1"/>
  <headerFooter alignWithMargins="0"/>
  <rowBreaks count="2" manualBreakCount="2">
    <brk id="55" max="16383" man="1"/>
    <brk id="11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6"/>
  <sheetViews>
    <sheetView view="pageBreakPreview" zoomScale="130" zoomScaleNormal="115" zoomScaleSheetLayoutView="130" zoomScalePageLayoutView="85" workbookViewId="0">
      <selection activeCell="B4" sqref="B4"/>
    </sheetView>
  </sheetViews>
  <sheetFormatPr defaultColWidth="9.140625" defaultRowHeight="12.95" customHeight="1"/>
  <cols>
    <col min="1" max="1" width="21.5703125" style="50" customWidth="1"/>
    <col min="2" max="2" width="3.7109375" style="50" customWidth="1"/>
    <col min="3" max="3" width="0.5703125" style="50" customWidth="1"/>
    <col min="4" max="4" width="10.140625" style="51" customWidth="1"/>
    <col min="5" max="5" width="0.5703125" style="51" customWidth="1"/>
    <col min="6" max="6" width="10.28515625" style="51" customWidth="1"/>
    <col min="7" max="7" width="0.5703125" style="51" customWidth="1"/>
    <col min="8" max="8" width="9.85546875" style="51" customWidth="1"/>
    <col min="9" max="9" width="0.5703125" style="51" customWidth="1"/>
    <col min="10" max="10" width="12.42578125" style="51" customWidth="1"/>
    <col min="11" max="11" width="0.5703125" style="51" customWidth="1"/>
    <col min="12" max="12" width="14" style="51" customWidth="1"/>
    <col min="13" max="13" width="0.5703125" style="51" customWidth="1"/>
    <col min="14" max="14" width="8.85546875" style="51" customWidth="1"/>
    <col min="15" max="15" width="0.5703125" style="51" customWidth="1"/>
    <col min="16" max="16" width="13.7109375" style="51" customWidth="1"/>
    <col min="17" max="17" width="0.5703125" style="51" customWidth="1"/>
    <col min="18" max="18" width="14" style="51" customWidth="1"/>
    <col min="19" max="19" width="0.5703125" style="51" customWidth="1"/>
    <col min="20" max="20" width="10.5703125" style="51" customWidth="1"/>
    <col min="21" max="21" width="0.5703125" style="51" customWidth="1"/>
    <col min="22" max="22" width="10.140625" style="51" customWidth="1"/>
    <col min="23" max="23" width="0.5703125" style="51" customWidth="1"/>
    <col min="24" max="24" width="9" style="51" customWidth="1"/>
    <col min="25" max="25" width="0.5703125" style="51" customWidth="1"/>
    <col min="26" max="26" width="9.28515625" style="51" customWidth="1"/>
    <col min="27" max="27" width="0.5703125" style="50" customWidth="1"/>
    <col min="28" max="28" width="10.42578125" style="50" customWidth="1"/>
    <col min="29" max="16384" width="9.140625" style="50"/>
  </cols>
  <sheetData>
    <row r="1" spans="1:28" s="156" customFormat="1" ht="15" customHeight="1">
      <c r="A1" s="152" t="s">
        <v>95</v>
      </c>
      <c r="B1" s="153"/>
      <c r="C1" s="153"/>
      <c r="D1" s="154"/>
      <c r="E1" s="154"/>
      <c r="F1" s="154"/>
      <c r="G1" s="154"/>
      <c r="H1" s="154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</row>
    <row r="2" spans="1:28" s="156" customFormat="1" ht="15" customHeight="1">
      <c r="A2" s="153" t="s">
        <v>191</v>
      </c>
      <c r="B2" s="153"/>
      <c r="C2" s="153"/>
      <c r="D2" s="154"/>
      <c r="E2" s="154"/>
      <c r="F2" s="154"/>
      <c r="G2" s="154"/>
      <c r="H2" s="154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</row>
    <row r="3" spans="1:28" s="156" customFormat="1" ht="15" customHeight="1">
      <c r="A3" s="157" t="str">
        <f>'PL 8-10'!A3</f>
        <v>For the year ended 31 December 2019</v>
      </c>
      <c r="B3" s="157"/>
      <c r="C3" s="157"/>
      <c r="D3" s="158"/>
      <c r="E3" s="158"/>
      <c r="F3" s="158"/>
      <c r="G3" s="158"/>
      <c r="H3" s="158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60"/>
      <c r="AB3" s="160"/>
    </row>
    <row r="4" spans="1:28" s="29" customFormat="1" ht="15" customHeight="1">
      <c r="A4" s="26"/>
      <c r="B4" s="26"/>
      <c r="C4" s="26"/>
      <c r="D4" s="27"/>
      <c r="E4" s="27"/>
      <c r="F4" s="27"/>
      <c r="G4" s="27"/>
      <c r="H4" s="27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8" s="29" customFormat="1" ht="15" customHeight="1">
      <c r="A5" s="148"/>
      <c r="B5" s="26"/>
      <c r="C5" s="26"/>
      <c r="D5" s="27"/>
      <c r="E5" s="27"/>
      <c r="F5" s="27"/>
      <c r="G5" s="27"/>
      <c r="H5" s="27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8" s="29" customFormat="1" ht="15" customHeight="1">
      <c r="A6" s="34"/>
      <c r="B6" s="34"/>
      <c r="C6" s="34"/>
      <c r="D6" s="211" t="s">
        <v>101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2"/>
      <c r="AA6" s="211"/>
      <c r="AB6" s="212"/>
    </row>
    <row r="7" spans="1:28" s="29" customFormat="1" ht="15" customHeight="1">
      <c r="A7" s="34"/>
      <c r="B7" s="34"/>
      <c r="C7" s="34"/>
      <c r="D7" s="213" t="s">
        <v>89</v>
      </c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4"/>
      <c r="AA7" s="213"/>
      <c r="AB7" s="214"/>
    </row>
    <row r="8" spans="1:28" s="29" customFormat="1" ht="15" customHeight="1">
      <c r="A8" s="34"/>
      <c r="B8" s="34"/>
      <c r="C8" s="34"/>
      <c r="D8" s="35"/>
      <c r="E8" s="35"/>
      <c r="F8" s="35"/>
      <c r="G8" s="35"/>
      <c r="H8" s="213" t="s">
        <v>75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35"/>
      <c r="V8" s="35"/>
      <c r="W8" s="35"/>
      <c r="X8" s="35"/>
      <c r="Y8" s="35"/>
      <c r="Z8" s="38"/>
      <c r="AA8" s="35"/>
      <c r="AB8" s="38"/>
    </row>
    <row r="9" spans="1:28" s="29" customFormat="1" ht="15" customHeight="1">
      <c r="A9" s="52"/>
      <c r="B9" s="52"/>
      <c r="C9" s="52"/>
      <c r="D9" s="46"/>
      <c r="E9" s="38"/>
      <c r="F9" s="38"/>
      <c r="G9" s="38"/>
      <c r="H9" s="46"/>
      <c r="I9" s="46"/>
      <c r="J9" s="38" t="s">
        <v>248</v>
      </c>
      <c r="K9" s="38"/>
      <c r="L9" s="38" t="s">
        <v>171</v>
      </c>
      <c r="M9" s="38"/>
      <c r="N9" s="38"/>
      <c r="O9" s="38"/>
      <c r="P9" s="37"/>
      <c r="Q9" s="37"/>
      <c r="R9" s="38"/>
      <c r="S9" s="38"/>
      <c r="T9" s="46"/>
      <c r="U9" s="38"/>
      <c r="V9" s="38"/>
      <c r="W9" s="38"/>
      <c r="X9" s="46"/>
      <c r="Y9" s="46"/>
      <c r="Z9" s="46"/>
      <c r="AA9" s="46"/>
      <c r="AB9" s="46"/>
    </row>
    <row r="10" spans="1:28" s="29" customFormat="1" ht="15" customHeight="1">
      <c r="A10" s="52"/>
      <c r="B10" s="52"/>
      <c r="C10" s="52"/>
      <c r="D10" s="46"/>
      <c r="E10" s="46"/>
      <c r="F10" s="46"/>
      <c r="G10" s="46"/>
      <c r="H10" s="46"/>
      <c r="I10" s="46"/>
      <c r="J10" s="38" t="s">
        <v>249</v>
      </c>
      <c r="K10" s="38"/>
      <c r="L10" s="38" t="s">
        <v>172</v>
      </c>
      <c r="M10" s="38"/>
      <c r="N10" s="38" t="s">
        <v>248</v>
      </c>
      <c r="O10" s="38"/>
      <c r="P10" s="37"/>
      <c r="Q10" s="46"/>
      <c r="R10" s="38" t="s">
        <v>125</v>
      </c>
      <c r="S10" s="38"/>
      <c r="T10" s="46"/>
      <c r="U10" s="38"/>
      <c r="V10" s="38"/>
      <c r="W10" s="38"/>
      <c r="X10" s="38"/>
      <c r="Y10" s="38"/>
      <c r="Z10" s="38"/>
      <c r="AA10" s="38"/>
      <c r="AB10" s="37"/>
    </row>
    <row r="11" spans="1:28" s="29" customFormat="1" ht="15" customHeight="1">
      <c r="A11" s="34"/>
      <c r="B11" s="34"/>
      <c r="C11" s="34"/>
      <c r="D11" s="38" t="s">
        <v>22</v>
      </c>
      <c r="E11" s="38"/>
      <c r="F11" s="36"/>
      <c r="G11" s="38"/>
      <c r="H11" s="38" t="s">
        <v>21</v>
      </c>
      <c r="I11" s="38"/>
      <c r="J11" s="38" t="s">
        <v>250</v>
      </c>
      <c r="K11" s="38"/>
      <c r="L11" s="38" t="s">
        <v>141</v>
      </c>
      <c r="M11" s="38"/>
      <c r="N11" s="38" t="s">
        <v>252</v>
      </c>
      <c r="O11" s="38"/>
      <c r="P11" s="41" t="s">
        <v>152</v>
      </c>
      <c r="Q11" s="37"/>
      <c r="R11" s="38" t="s">
        <v>142</v>
      </c>
      <c r="S11" s="38"/>
      <c r="T11" s="38"/>
      <c r="U11" s="38"/>
      <c r="V11" s="38" t="s">
        <v>127</v>
      </c>
      <c r="W11" s="38"/>
      <c r="X11" s="38"/>
      <c r="Y11" s="38"/>
      <c r="Z11" s="37"/>
      <c r="AA11" s="38"/>
      <c r="AB11" s="38"/>
    </row>
    <row r="12" spans="1:28" s="29" customFormat="1" ht="15" customHeight="1">
      <c r="A12" s="34"/>
      <c r="B12" s="34"/>
      <c r="C12" s="34"/>
      <c r="D12" s="38" t="s">
        <v>24</v>
      </c>
      <c r="E12" s="38"/>
      <c r="F12" s="38" t="s">
        <v>68</v>
      </c>
      <c r="G12" s="38"/>
      <c r="H12" s="38" t="s">
        <v>25</v>
      </c>
      <c r="I12" s="38"/>
      <c r="J12" s="38" t="s">
        <v>246</v>
      </c>
      <c r="K12" s="38"/>
      <c r="L12" s="38" t="s">
        <v>143</v>
      </c>
      <c r="M12" s="38"/>
      <c r="N12" s="38" t="s">
        <v>173</v>
      </c>
      <c r="O12" s="38"/>
      <c r="P12" s="38" t="s">
        <v>153</v>
      </c>
      <c r="Q12" s="38"/>
      <c r="R12" s="40" t="s">
        <v>128</v>
      </c>
      <c r="S12" s="40"/>
      <c r="T12" s="53" t="s">
        <v>29</v>
      </c>
      <c r="U12" s="38"/>
      <c r="V12" s="38" t="s">
        <v>129</v>
      </c>
      <c r="W12" s="38"/>
      <c r="X12" s="38" t="s">
        <v>70</v>
      </c>
      <c r="Y12" s="38"/>
      <c r="Z12" s="38" t="s">
        <v>23</v>
      </c>
      <c r="AA12" s="38"/>
      <c r="AB12" s="38" t="s">
        <v>29</v>
      </c>
    </row>
    <row r="13" spans="1:28" s="29" customFormat="1" ht="15" customHeight="1">
      <c r="A13" s="34"/>
      <c r="B13" s="34"/>
      <c r="C13" s="34"/>
      <c r="D13" s="41" t="s">
        <v>27</v>
      </c>
      <c r="E13" s="38"/>
      <c r="F13" s="38" t="s">
        <v>69</v>
      </c>
      <c r="G13" s="38"/>
      <c r="H13" s="41" t="s">
        <v>28</v>
      </c>
      <c r="I13" s="41"/>
      <c r="J13" s="38" t="s">
        <v>247</v>
      </c>
      <c r="K13" s="41"/>
      <c r="L13" s="41" t="s">
        <v>144</v>
      </c>
      <c r="M13" s="41"/>
      <c r="N13" s="41" t="s">
        <v>145</v>
      </c>
      <c r="O13" s="38"/>
      <c r="P13" s="41" t="s">
        <v>154</v>
      </c>
      <c r="Q13" s="37"/>
      <c r="R13" s="41" t="s">
        <v>146</v>
      </c>
      <c r="S13" s="41"/>
      <c r="T13" s="38" t="s">
        <v>90</v>
      </c>
      <c r="U13" s="38"/>
      <c r="V13" s="38" t="s">
        <v>130</v>
      </c>
      <c r="W13" s="38"/>
      <c r="X13" s="41" t="s">
        <v>71</v>
      </c>
      <c r="Y13" s="38"/>
      <c r="Z13" s="38" t="s">
        <v>26</v>
      </c>
      <c r="AA13" s="38"/>
      <c r="AB13" s="38" t="s">
        <v>204</v>
      </c>
    </row>
    <row r="14" spans="1:28" s="29" customFormat="1" ht="15" customHeight="1">
      <c r="A14" s="34"/>
      <c r="B14" s="10" t="s">
        <v>0</v>
      </c>
      <c r="C14" s="34"/>
      <c r="D14" s="42" t="s">
        <v>88</v>
      </c>
      <c r="E14" s="38"/>
      <c r="F14" s="42" t="s">
        <v>88</v>
      </c>
      <c r="G14" s="38"/>
      <c r="H14" s="42" t="str">
        <f>F14</f>
        <v>Baht</v>
      </c>
      <c r="I14" s="41"/>
      <c r="J14" s="42" t="str">
        <f>H14</f>
        <v>Baht</v>
      </c>
      <c r="K14" s="41"/>
      <c r="L14" s="42" t="str">
        <f>J14</f>
        <v>Baht</v>
      </c>
      <c r="M14" s="41"/>
      <c r="N14" s="42" t="str">
        <f>P14</f>
        <v>Baht</v>
      </c>
      <c r="O14" s="38"/>
      <c r="P14" s="42" t="str">
        <f>L14</f>
        <v>Baht</v>
      </c>
      <c r="Q14" s="37"/>
      <c r="R14" s="42" t="str">
        <f>J14</f>
        <v>Baht</v>
      </c>
      <c r="S14" s="41"/>
      <c r="T14" s="42" t="str">
        <f>R14</f>
        <v>Baht</v>
      </c>
      <c r="U14" s="38"/>
      <c r="V14" s="42" t="str">
        <f>D14</f>
        <v>Baht</v>
      </c>
      <c r="W14" s="38"/>
      <c r="X14" s="42" t="str">
        <f>T14</f>
        <v>Baht</v>
      </c>
      <c r="Y14" s="38"/>
      <c r="Z14" s="42" t="str">
        <f>X14</f>
        <v>Baht</v>
      </c>
      <c r="AA14" s="38"/>
      <c r="AB14" s="42" t="str">
        <f>Z14</f>
        <v>Baht</v>
      </c>
    </row>
    <row r="15" spans="1:28" s="29" customFormat="1" ht="15" customHeight="1">
      <c r="A15" s="34"/>
      <c r="B15" s="34"/>
      <c r="C15" s="34"/>
      <c r="D15" s="41"/>
      <c r="E15" s="38"/>
      <c r="F15" s="41"/>
      <c r="G15" s="38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1"/>
      <c r="T15" s="41"/>
      <c r="U15" s="38"/>
      <c r="V15" s="38"/>
      <c r="W15" s="38"/>
      <c r="X15" s="41"/>
      <c r="Y15" s="38"/>
      <c r="Z15" s="41"/>
      <c r="AA15" s="38"/>
      <c r="AB15" s="41"/>
    </row>
    <row r="16" spans="1:28" s="29" customFormat="1" ht="15" customHeight="1">
      <c r="A16" s="45" t="s">
        <v>213</v>
      </c>
      <c r="B16" s="34"/>
      <c r="C16" s="34"/>
      <c r="D16" s="33">
        <v>17411130874</v>
      </c>
      <c r="E16" s="38"/>
      <c r="F16" s="33">
        <v>10145965854</v>
      </c>
      <c r="G16" s="33"/>
      <c r="H16" s="33">
        <v>1972128971</v>
      </c>
      <c r="I16" s="33"/>
      <c r="J16" s="33">
        <v>-159568993</v>
      </c>
      <c r="K16" s="33"/>
      <c r="L16" s="33">
        <v>-298396</v>
      </c>
      <c r="M16" s="33"/>
      <c r="N16" s="33">
        <v>82057659</v>
      </c>
      <c r="O16" s="33"/>
      <c r="P16" s="33">
        <v>-103355596</v>
      </c>
      <c r="Q16" s="33"/>
      <c r="R16" s="33">
        <v>-390166208</v>
      </c>
      <c r="S16" s="33"/>
      <c r="T16" s="33">
        <v>1400797437</v>
      </c>
      <c r="U16" s="33"/>
      <c r="V16" s="33">
        <v>-42753751</v>
      </c>
      <c r="W16" s="33"/>
      <c r="X16" s="33">
        <v>403600000</v>
      </c>
      <c r="Y16" s="33"/>
      <c r="Z16" s="33">
        <v>7603085487</v>
      </c>
      <c r="AA16" s="33"/>
      <c r="AB16" s="33">
        <v>36921825901</v>
      </c>
    </row>
    <row r="17" spans="1:28" s="29" customFormat="1" ht="15" customHeight="1">
      <c r="A17" s="46" t="s">
        <v>174</v>
      </c>
      <c r="B17" s="34"/>
      <c r="C17" s="34"/>
      <c r="D17" s="41"/>
      <c r="E17" s="38"/>
      <c r="F17" s="41"/>
      <c r="G17" s="38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1"/>
      <c r="T17" s="41"/>
      <c r="U17" s="38"/>
      <c r="V17" s="38"/>
      <c r="W17" s="38"/>
      <c r="X17" s="41"/>
      <c r="Y17" s="38"/>
      <c r="Z17" s="41"/>
      <c r="AA17" s="38"/>
      <c r="AB17" s="100">
        <f>D17+F17+T17+V17+X17+Z17</f>
        <v>0</v>
      </c>
    </row>
    <row r="18" spans="1:28" s="29" customFormat="1" ht="15" customHeight="1">
      <c r="A18" s="47" t="s">
        <v>175</v>
      </c>
      <c r="B18" s="34"/>
      <c r="C18" s="34"/>
      <c r="D18" s="41">
        <v>0</v>
      </c>
      <c r="E18" s="38"/>
      <c r="F18" s="41">
        <v>0</v>
      </c>
      <c r="G18" s="38"/>
      <c r="H18" s="44">
        <v>0</v>
      </c>
      <c r="I18" s="44"/>
      <c r="J18" s="44">
        <f>'PL 8-10'!D69</f>
        <v>472498608</v>
      </c>
      <c r="K18" s="44"/>
      <c r="L18" s="44">
        <f>'PL 8-10'!D71</f>
        <v>-16238529</v>
      </c>
      <c r="M18" s="44"/>
      <c r="N18" s="44">
        <f>'PL 8-10'!D72</f>
        <v>-54736432</v>
      </c>
      <c r="O18" s="44"/>
      <c r="P18" s="44">
        <f>'PL 8-10'!D82</f>
        <v>-257808214</v>
      </c>
      <c r="Q18" s="44"/>
      <c r="R18" s="44">
        <f>'PL 8-10'!D74+'PL 8-10'!D84</f>
        <v>-46478530</v>
      </c>
      <c r="S18" s="41"/>
      <c r="T18" s="33">
        <f>SUM(H18:R18)</f>
        <v>97236903</v>
      </c>
      <c r="U18" s="38"/>
      <c r="V18" s="38">
        <v>0</v>
      </c>
      <c r="W18" s="38"/>
      <c r="X18" s="41">
        <v>0</v>
      </c>
      <c r="Y18" s="38"/>
      <c r="Z18" s="33">
        <f>'PL 8-10'!D121</f>
        <v>1501595989</v>
      </c>
      <c r="AA18" s="38"/>
      <c r="AB18" s="100">
        <f>D18+F18+T18+V18+X18+Z18</f>
        <v>1598832892</v>
      </c>
    </row>
    <row r="19" spans="1:28" s="29" customFormat="1" ht="15" customHeight="1">
      <c r="A19" s="48" t="s">
        <v>92</v>
      </c>
      <c r="B19" s="36">
        <v>26</v>
      </c>
      <c r="C19" s="34"/>
      <c r="D19" s="41">
        <v>0</v>
      </c>
      <c r="E19" s="38"/>
      <c r="F19" s="33">
        <v>0</v>
      </c>
      <c r="G19" s="37"/>
      <c r="H19" s="44">
        <v>0</v>
      </c>
      <c r="I19" s="44"/>
      <c r="J19" s="44">
        <v>0</v>
      </c>
      <c r="K19" s="44"/>
      <c r="L19" s="44">
        <v>0</v>
      </c>
      <c r="M19" s="44"/>
      <c r="N19" s="44">
        <v>0</v>
      </c>
      <c r="O19" s="44"/>
      <c r="P19" s="44">
        <v>0</v>
      </c>
      <c r="Q19" s="44"/>
      <c r="R19" s="44">
        <v>0</v>
      </c>
      <c r="S19" s="33"/>
      <c r="T19" s="33">
        <f>SUM(H19:R19)</f>
        <v>0</v>
      </c>
      <c r="U19" s="37"/>
      <c r="V19" s="37">
        <v>0</v>
      </c>
      <c r="W19" s="37"/>
      <c r="X19" s="33">
        <v>380000</v>
      </c>
      <c r="Y19" s="37"/>
      <c r="Z19" s="33">
        <f>-X19</f>
        <v>-380000</v>
      </c>
      <c r="AA19" s="38"/>
      <c r="AB19" s="100">
        <f>D19+F19+T19+V19+X19+Z19</f>
        <v>0</v>
      </c>
    </row>
    <row r="20" spans="1:28" s="29" customFormat="1" ht="15" customHeight="1">
      <c r="A20" s="47" t="s">
        <v>74</v>
      </c>
      <c r="B20" s="34"/>
      <c r="C20" s="34"/>
      <c r="D20" s="42">
        <v>0</v>
      </c>
      <c r="E20" s="38"/>
      <c r="F20" s="30">
        <v>0</v>
      </c>
      <c r="G20" s="37"/>
      <c r="H20" s="30">
        <v>-37490260</v>
      </c>
      <c r="I20" s="44"/>
      <c r="J20" s="30">
        <v>0</v>
      </c>
      <c r="K20" s="44"/>
      <c r="L20" s="30">
        <v>0</v>
      </c>
      <c r="M20" s="44"/>
      <c r="N20" s="30">
        <v>0</v>
      </c>
      <c r="O20" s="44"/>
      <c r="P20" s="30">
        <v>0</v>
      </c>
      <c r="Q20" s="44"/>
      <c r="R20" s="30">
        <v>7498052</v>
      </c>
      <c r="S20" s="33"/>
      <c r="T20" s="30">
        <f>SUM(H20:R20)</f>
        <v>-29992208</v>
      </c>
      <c r="U20" s="37"/>
      <c r="V20" s="30">
        <v>0</v>
      </c>
      <c r="W20" s="37"/>
      <c r="X20" s="30">
        <v>0</v>
      </c>
      <c r="Y20" s="37"/>
      <c r="Z20" s="30">
        <f>-T20</f>
        <v>29992208</v>
      </c>
      <c r="AA20" s="38"/>
      <c r="AB20" s="146">
        <f>D20+F20+T20+V20+X20+Z20</f>
        <v>0</v>
      </c>
    </row>
    <row r="21" spans="1:28" s="29" customFormat="1" ht="15" customHeight="1">
      <c r="A21" s="43"/>
      <c r="B21" s="34"/>
      <c r="C21" s="34"/>
      <c r="D21" s="41"/>
      <c r="E21" s="38"/>
      <c r="F21" s="41"/>
      <c r="G21" s="38"/>
      <c r="H21" s="41"/>
      <c r="I21" s="44"/>
      <c r="J21" s="41"/>
      <c r="K21" s="44"/>
      <c r="L21" s="41"/>
      <c r="M21" s="44"/>
      <c r="N21" s="41"/>
      <c r="O21" s="44"/>
      <c r="P21" s="41"/>
      <c r="Q21" s="44"/>
      <c r="R21" s="41"/>
      <c r="S21" s="41"/>
      <c r="T21" s="41"/>
      <c r="U21" s="38"/>
      <c r="V21" s="41"/>
      <c r="W21" s="38"/>
      <c r="X21" s="41"/>
      <c r="Y21" s="38"/>
      <c r="Z21" s="41"/>
      <c r="AA21" s="38"/>
      <c r="AB21" s="41"/>
    </row>
    <row r="22" spans="1:28" s="29" customFormat="1" ht="15" customHeight="1" thickBot="1">
      <c r="A22" s="45" t="s">
        <v>214</v>
      </c>
      <c r="B22" s="34"/>
      <c r="C22" s="34"/>
      <c r="D22" s="54">
        <f>SUM(D16:D20)</f>
        <v>17411130874</v>
      </c>
      <c r="E22" s="37"/>
      <c r="F22" s="54">
        <f>SUM(F16:F20)</f>
        <v>10145965854</v>
      </c>
      <c r="G22" s="37"/>
      <c r="H22" s="54">
        <f>SUM(H16:H20)</f>
        <v>1934638711</v>
      </c>
      <c r="I22" s="44"/>
      <c r="J22" s="54">
        <f>SUM(J16:J20)</f>
        <v>312929615</v>
      </c>
      <c r="K22" s="44"/>
      <c r="L22" s="54">
        <f>SUM(L16:L20)</f>
        <v>-16536925</v>
      </c>
      <c r="M22" s="44"/>
      <c r="N22" s="54">
        <f>SUM(N16:N20)</f>
        <v>27321227</v>
      </c>
      <c r="O22" s="44"/>
      <c r="P22" s="54">
        <f>SUM(P16:P20)</f>
        <v>-361163810</v>
      </c>
      <c r="Q22" s="44"/>
      <c r="R22" s="54">
        <f>SUM(R16:R20)</f>
        <v>-429146686</v>
      </c>
      <c r="S22" s="33"/>
      <c r="T22" s="54">
        <f>SUM(T16:T20)</f>
        <v>1468042132</v>
      </c>
      <c r="U22" s="37"/>
      <c r="V22" s="54">
        <f>SUM(V16:V20)</f>
        <v>-42753751</v>
      </c>
      <c r="W22" s="37"/>
      <c r="X22" s="54">
        <f>SUM(X16:X20)</f>
        <v>403980000</v>
      </c>
      <c r="Y22" s="37"/>
      <c r="Z22" s="54">
        <f>SUM(Z16:Z20)</f>
        <v>9134293684</v>
      </c>
      <c r="AA22" s="37"/>
      <c r="AB22" s="54">
        <f>SUM(AB16:AB20)</f>
        <v>38520658793</v>
      </c>
    </row>
    <row r="23" spans="1:28" s="29" customFormat="1" ht="15" customHeight="1" thickTop="1">
      <c r="A23" s="34"/>
      <c r="B23" s="34"/>
      <c r="C23" s="34"/>
      <c r="D23" s="41"/>
      <c r="E23" s="38"/>
      <c r="F23" s="41"/>
      <c r="G23" s="38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1"/>
      <c r="T23" s="41"/>
      <c r="U23" s="38"/>
      <c r="V23" s="38"/>
      <c r="W23" s="38"/>
      <c r="X23" s="41"/>
      <c r="Y23" s="38"/>
      <c r="Z23" s="41"/>
      <c r="AA23" s="38"/>
      <c r="AB23" s="41"/>
    </row>
    <row r="24" spans="1:28" s="29" customFormat="1" ht="15" customHeight="1">
      <c r="A24" s="45" t="s">
        <v>197</v>
      </c>
      <c r="B24" s="34"/>
      <c r="C24" s="34"/>
      <c r="D24" s="150">
        <v>15140113804</v>
      </c>
      <c r="E24" s="150"/>
      <c r="F24" s="150">
        <v>8465413222</v>
      </c>
      <c r="G24" s="99"/>
      <c r="H24" s="150">
        <v>2029075146</v>
      </c>
      <c r="I24" s="150"/>
      <c r="J24" s="150">
        <v>114679945</v>
      </c>
      <c r="K24" s="150"/>
      <c r="L24" s="150">
        <v>4398911</v>
      </c>
      <c r="M24" s="150"/>
      <c r="N24" s="150">
        <v>-54445887</v>
      </c>
      <c r="O24" s="150"/>
      <c r="P24" s="150">
        <v>-176247467</v>
      </c>
      <c r="Q24" s="150"/>
      <c r="R24" s="150">
        <v>-382612349</v>
      </c>
      <c r="S24" s="100"/>
      <c r="T24" s="100">
        <f>SUM(H24:R24)</f>
        <v>1534848299</v>
      </c>
      <c r="U24" s="99"/>
      <c r="V24" s="99">
        <v>-42753751</v>
      </c>
      <c r="W24" s="99"/>
      <c r="X24" s="100">
        <v>398680000</v>
      </c>
      <c r="Y24" s="99"/>
      <c r="Z24" s="100">
        <v>7555547127</v>
      </c>
      <c r="AA24" s="99"/>
      <c r="AB24" s="100">
        <f>D24+F24+T24+V24+X24+Z24</f>
        <v>33051848701</v>
      </c>
    </row>
    <row r="25" spans="1:28" s="29" customFormat="1" ht="15" customHeight="1">
      <c r="A25" s="48" t="s">
        <v>155</v>
      </c>
      <c r="B25" s="36">
        <v>24</v>
      </c>
      <c r="C25" s="34"/>
      <c r="D25" s="100">
        <v>2271017070</v>
      </c>
      <c r="E25" s="99"/>
      <c r="F25" s="100">
        <v>1680552632</v>
      </c>
      <c r="G25" s="99"/>
      <c r="H25" s="150">
        <v>0</v>
      </c>
      <c r="I25" s="150"/>
      <c r="J25" s="150">
        <v>0</v>
      </c>
      <c r="K25" s="150"/>
      <c r="L25" s="150">
        <v>0</v>
      </c>
      <c r="M25" s="150"/>
      <c r="N25" s="150">
        <v>0</v>
      </c>
      <c r="O25" s="150"/>
      <c r="P25" s="150">
        <v>0</v>
      </c>
      <c r="Q25" s="150"/>
      <c r="R25" s="150">
        <v>0</v>
      </c>
      <c r="S25" s="100"/>
      <c r="T25" s="100">
        <f>SUM(H25:R25)</f>
        <v>0</v>
      </c>
      <c r="U25" s="99"/>
      <c r="V25" s="99">
        <v>0</v>
      </c>
      <c r="W25" s="99"/>
      <c r="X25" s="100">
        <v>0</v>
      </c>
      <c r="Y25" s="99"/>
      <c r="Z25" s="100">
        <v>0</v>
      </c>
      <c r="AA25" s="99"/>
      <c r="AB25" s="100">
        <f>D25+F25+T25+V25+X25+Z25</f>
        <v>3951569702</v>
      </c>
    </row>
    <row r="26" spans="1:28" s="29" customFormat="1" ht="15" customHeight="1">
      <c r="A26" s="46" t="s">
        <v>241</v>
      </c>
      <c r="B26" s="34"/>
      <c r="C26" s="34"/>
      <c r="D26" s="33"/>
      <c r="E26" s="37"/>
      <c r="F26" s="33"/>
      <c r="G26" s="37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33"/>
      <c r="T26" s="33"/>
      <c r="U26" s="37"/>
      <c r="V26" s="37"/>
      <c r="W26" s="37"/>
      <c r="X26" s="33"/>
      <c r="Y26" s="37"/>
      <c r="Z26" s="33"/>
      <c r="AA26" s="37"/>
      <c r="AB26" s="33"/>
    </row>
    <row r="27" spans="1:28" s="29" customFormat="1" ht="15" customHeight="1">
      <c r="A27" s="47" t="s">
        <v>242</v>
      </c>
      <c r="B27" s="34"/>
      <c r="C27" s="34"/>
      <c r="D27" s="33">
        <v>0</v>
      </c>
      <c r="E27" s="37"/>
      <c r="F27" s="33">
        <v>0</v>
      </c>
      <c r="G27" s="37"/>
      <c r="H27" s="44">
        <v>0</v>
      </c>
      <c r="I27" s="44"/>
      <c r="J27" s="44">
        <f>'PL 8-10'!F69</f>
        <v>-274248938</v>
      </c>
      <c r="K27" s="44"/>
      <c r="L27" s="44">
        <f>'PL 8-10'!F71</f>
        <v>-4697307</v>
      </c>
      <c r="M27" s="44"/>
      <c r="N27" s="44">
        <f>'PL 8-10'!F72</f>
        <v>136503546</v>
      </c>
      <c r="O27" s="44"/>
      <c r="P27" s="44">
        <f>'PL 8-10'!F82</f>
        <v>72891871</v>
      </c>
      <c r="Q27" s="44"/>
      <c r="R27" s="44">
        <f>'PL 8-10'!F74+'PL 8-10'!F84</f>
        <v>-18943094</v>
      </c>
      <c r="S27" s="33"/>
      <c r="T27" s="33">
        <f>SUM(H27:R27)</f>
        <v>-88493922</v>
      </c>
      <c r="U27" s="37"/>
      <c r="V27" s="37">
        <v>0</v>
      </c>
      <c r="W27" s="37"/>
      <c r="X27" s="33">
        <v>0</v>
      </c>
      <c r="Y27" s="37"/>
      <c r="Z27" s="33">
        <f>'PL 8-10'!F121</f>
        <v>6901420</v>
      </c>
      <c r="AA27" s="37"/>
      <c r="AB27" s="33">
        <f>D27+F27+T27+V27+X27+Z27</f>
        <v>-81592502</v>
      </c>
    </row>
    <row r="28" spans="1:28" s="29" customFormat="1" ht="15" customHeight="1">
      <c r="A28" s="48" t="s">
        <v>92</v>
      </c>
      <c r="B28" s="36">
        <v>26</v>
      </c>
      <c r="C28" s="34"/>
      <c r="D28" s="33">
        <v>0</v>
      </c>
      <c r="E28" s="37"/>
      <c r="F28" s="33">
        <v>0</v>
      </c>
      <c r="G28" s="37"/>
      <c r="H28" s="44">
        <v>0</v>
      </c>
      <c r="I28" s="44"/>
      <c r="J28" s="44">
        <v>0</v>
      </c>
      <c r="K28" s="44"/>
      <c r="L28" s="44">
        <v>0</v>
      </c>
      <c r="M28" s="44"/>
      <c r="N28" s="44">
        <v>0</v>
      </c>
      <c r="O28" s="44"/>
      <c r="P28" s="44">
        <v>0</v>
      </c>
      <c r="Q28" s="44"/>
      <c r="R28" s="44">
        <v>0</v>
      </c>
      <c r="S28" s="33"/>
      <c r="T28" s="33">
        <f>SUM(H28:R28)</f>
        <v>0</v>
      </c>
      <c r="U28" s="37"/>
      <c r="V28" s="37">
        <v>0</v>
      </c>
      <c r="W28" s="37"/>
      <c r="X28" s="33">
        <v>4920000</v>
      </c>
      <c r="Y28" s="37"/>
      <c r="Z28" s="33">
        <f>-X28</f>
        <v>-4920000</v>
      </c>
      <c r="AA28" s="37"/>
      <c r="AB28" s="33">
        <f>D28+F28+T28+V28+X28+Z28</f>
        <v>0</v>
      </c>
    </row>
    <row r="29" spans="1:28" s="29" customFormat="1" ht="15" customHeight="1">
      <c r="A29" s="47" t="s">
        <v>74</v>
      </c>
      <c r="B29" s="34"/>
      <c r="C29" s="34"/>
      <c r="D29" s="30">
        <v>0</v>
      </c>
      <c r="E29" s="37"/>
      <c r="F29" s="30">
        <v>0</v>
      </c>
      <c r="G29" s="37"/>
      <c r="H29" s="30">
        <v>-56946175</v>
      </c>
      <c r="I29" s="44"/>
      <c r="J29" s="30">
        <v>0</v>
      </c>
      <c r="K29" s="44"/>
      <c r="L29" s="30">
        <v>0</v>
      </c>
      <c r="M29" s="44"/>
      <c r="N29" s="30">
        <v>0</v>
      </c>
      <c r="O29" s="44"/>
      <c r="P29" s="30">
        <v>0</v>
      </c>
      <c r="Q29" s="44"/>
      <c r="R29" s="30">
        <v>11389235</v>
      </c>
      <c r="S29" s="33"/>
      <c r="T29" s="30">
        <f>SUM(H29:R29)</f>
        <v>-45556940</v>
      </c>
      <c r="U29" s="37"/>
      <c r="V29" s="30">
        <v>0</v>
      </c>
      <c r="W29" s="37"/>
      <c r="X29" s="30">
        <v>0</v>
      </c>
      <c r="Y29" s="37"/>
      <c r="Z29" s="30">
        <v>45556940</v>
      </c>
      <c r="AA29" s="37"/>
      <c r="AB29" s="30">
        <f>D29+F29+T29+V29+X29+Z29</f>
        <v>0</v>
      </c>
    </row>
    <row r="30" spans="1:28" s="29" customFormat="1" ht="15" customHeight="1">
      <c r="A30" s="43"/>
      <c r="B30" s="34"/>
      <c r="C30" s="34"/>
      <c r="D30" s="33"/>
      <c r="E30" s="37"/>
      <c r="F30" s="33"/>
      <c r="G30" s="37"/>
      <c r="H30" s="33"/>
      <c r="I30" s="44"/>
      <c r="J30" s="33"/>
      <c r="K30" s="44"/>
      <c r="L30" s="33"/>
      <c r="M30" s="44"/>
      <c r="N30" s="33"/>
      <c r="O30" s="44"/>
      <c r="P30" s="33"/>
      <c r="Q30" s="44"/>
      <c r="R30" s="33"/>
      <c r="S30" s="33"/>
      <c r="T30" s="33"/>
      <c r="U30" s="37"/>
      <c r="V30" s="33"/>
      <c r="W30" s="37"/>
      <c r="X30" s="33"/>
      <c r="Y30" s="37"/>
      <c r="Z30" s="33"/>
      <c r="AA30" s="37"/>
      <c r="AB30" s="33"/>
    </row>
    <row r="31" spans="1:28" s="29" customFormat="1" ht="15" customHeight="1" thickBot="1">
      <c r="A31" s="45" t="s">
        <v>198</v>
      </c>
      <c r="B31" s="34"/>
      <c r="C31" s="34"/>
      <c r="D31" s="54">
        <f>SUM(D24:D29)</f>
        <v>17411130874</v>
      </c>
      <c r="E31" s="37"/>
      <c r="F31" s="54">
        <f>SUM(F24:F29)</f>
        <v>10145965854</v>
      </c>
      <c r="G31" s="37"/>
      <c r="H31" s="54">
        <f>SUM(H24:H29)</f>
        <v>1972128971</v>
      </c>
      <c r="I31" s="44"/>
      <c r="J31" s="54">
        <f>SUM(J24:J29)</f>
        <v>-159568993</v>
      </c>
      <c r="K31" s="44"/>
      <c r="L31" s="54">
        <f>SUM(L24:L29)</f>
        <v>-298396</v>
      </c>
      <c r="M31" s="44"/>
      <c r="N31" s="54">
        <f>SUM(N24:N29)</f>
        <v>82057659</v>
      </c>
      <c r="O31" s="44"/>
      <c r="P31" s="54">
        <f>SUM(P24:P29)</f>
        <v>-103355596</v>
      </c>
      <c r="Q31" s="44"/>
      <c r="R31" s="54">
        <f>SUM(R24:R29)</f>
        <v>-390166208</v>
      </c>
      <c r="S31" s="33"/>
      <c r="T31" s="54">
        <f>SUM(T24:T29)</f>
        <v>1400797437</v>
      </c>
      <c r="U31" s="37"/>
      <c r="V31" s="54">
        <f>SUM(V24:V29)</f>
        <v>-42753751</v>
      </c>
      <c r="W31" s="37"/>
      <c r="X31" s="54">
        <f>SUM(X24:X29)</f>
        <v>403600000</v>
      </c>
      <c r="Y31" s="37"/>
      <c r="Z31" s="54">
        <f>SUM(Z24:Z29)</f>
        <v>7603085487</v>
      </c>
      <c r="AA31" s="37"/>
      <c r="AB31" s="54">
        <f>SUM(AB24:AB29)</f>
        <v>36921825901</v>
      </c>
    </row>
    <row r="32" spans="1:28" s="29" customFormat="1" ht="15" customHeight="1" thickTop="1">
      <c r="A32" s="34"/>
      <c r="B32" s="34"/>
      <c r="C32" s="34"/>
      <c r="D32" s="41"/>
      <c r="E32" s="38"/>
      <c r="F32" s="41"/>
      <c r="G32" s="38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1"/>
      <c r="T32" s="41"/>
      <c r="U32" s="38"/>
      <c r="V32" s="38"/>
      <c r="W32" s="38"/>
      <c r="X32" s="41"/>
      <c r="Y32" s="38"/>
      <c r="Z32" s="41"/>
      <c r="AA32" s="38"/>
      <c r="AB32" s="41"/>
    </row>
    <row r="33" spans="1:28" s="29" customFormat="1" ht="15" customHeight="1">
      <c r="A33" s="34"/>
      <c r="B33" s="34"/>
      <c r="C33" s="34"/>
      <c r="D33" s="33"/>
      <c r="E33" s="37"/>
      <c r="F33" s="33"/>
      <c r="G33" s="37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33"/>
      <c r="T33" s="33"/>
      <c r="U33" s="37"/>
      <c r="V33" s="37"/>
      <c r="W33" s="37"/>
      <c r="X33" s="33"/>
      <c r="Y33" s="37"/>
      <c r="Z33" s="33"/>
      <c r="AA33" s="37"/>
      <c r="AB33" s="33"/>
    </row>
    <row r="34" spans="1:28" s="29" customFormat="1" ht="15" customHeight="1">
      <c r="A34" s="45"/>
      <c r="B34" s="43"/>
      <c r="C34" s="43"/>
      <c r="D34" s="44"/>
      <c r="E34" s="44"/>
      <c r="F34" s="44"/>
      <c r="G34" s="37"/>
      <c r="H34" s="44"/>
      <c r="I34" s="44"/>
      <c r="J34" s="44"/>
      <c r="K34" s="37"/>
      <c r="L34" s="44"/>
      <c r="M34" s="44"/>
      <c r="N34" s="44"/>
      <c r="O34" s="44"/>
      <c r="P34" s="44"/>
      <c r="Q34" s="37"/>
      <c r="R34" s="44"/>
      <c r="S34" s="44"/>
      <c r="T34" s="44"/>
      <c r="U34" s="37"/>
      <c r="V34" s="44"/>
      <c r="W34" s="37"/>
      <c r="X34" s="44"/>
      <c r="Y34" s="37"/>
      <c r="Z34" s="44"/>
      <c r="AA34" s="37"/>
      <c r="AB34" s="44"/>
    </row>
    <row r="35" spans="1:28" s="29" customFormat="1" ht="15" customHeight="1">
      <c r="A35" s="45"/>
      <c r="B35" s="43"/>
      <c r="C35" s="43"/>
      <c r="D35" s="44"/>
      <c r="E35" s="44"/>
      <c r="F35" s="44"/>
      <c r="G35" s="37"/>
      <c r="H35" s="44"/>
      <c r="I35" s="44"/>
      <c r="J35" s="44"/>
      <c r="K35" s="37"/>
      <c r="L35" s="44"/>
      <c r="M35" s="44"/>
      <c r="N35" s="44"/>
      <c r="O35" s="44"/>
      <c r="P35" s="44"/>
      <c r="Q35" s="37"/>
      <c r="R35" s="44"/>
      <c r="S35" s="44"/>
      <c r="T35" s="44"/>
      <c r="U35" s="37"/>
      <c r="V35" s="44"/>
      <c r="W35" s="37"/>
      <c r="X35" s="44"/>
      <c r="Y35" s="37"/>
      <c r="Z35" s="44"/>
      <c r="AA35" s="37"/>
      <c r="AB35" s="44"/>
    </row>
    <row r="36" spans="1:28" s="29" customFormat="1" ht="12.95" customHeight="1">
      <c r="A36" s="45"/>
      <c r="B36" s="43"/>
      <c r="C36" s="43"/>
      <c r="D36" s="44"/>
      <c r="E36" s="44"/>
      <c r="F36" s="44"/>
      <c r="G36" s="37"/>
      <c r="H36" s="44"/>
      <c r="I36" s="44"/>
      <c r="J36" s="44"/>
      <c r="K36" s="37"/>
      <c r="L36" s="44"/>
      <c r="M36" s="44"/>
      <c r="N36" s="44"/>
      <c r="O36" s="44"/>
      <c r="P36" s="44"/>
      <c r="Q36" s="37"/>
      <c r="R36" s="44"/>
      <c r="S36" s="44"/>
      <c r="T36" s="44"/>
      <c r="U36" s="37"/>
      <c r="V36" s="44"/>
      <c r="W36" s="37"/>
      <c r="X36" s="44"/>
      <c r="Y36" s="37"/>
      <c r="Z36" s="44"/>
      <c r="AA36" s="37"/>
      <c r="AB36" s="44"/>
    </row>
    <row r="37" spans="1:28" s="29" customFormat="1" ht="12.95" customHeight="1">
      <c r="A37" s="45"/>
      <c r="B37" s="43"/>
      <c r="C37" s="43"/>
      <c r="D37" s="44"/>
      <c r="E37" s="44"/>
      <c r="F37" s="44"/>
      <c r="G37" s="37"/>
      <c r="H37" s="44"/>
      <c r="I37" s="44"/>
      <c r="J37" s="44"/>
      <c r="K37" s="37"/>
      <c r="L37" s="44"/>
      <c r="M37" s="44"/>
      <c r="N37" s="44"/>
      <c r="O37" s="44"/>
      <c r="P37" s="44"/>
      <c r="Q37" s="37"/>
      <c r="R37" s="44"/>
      <c r="S37" s="44"/>
      <c r="T37" s="44"/>
      <c r="U37" s="37"/>
      <c r="V37" s="44"/>
      <c r="W37" s="37"/>
      <c r="X37" s="44"/>
      <c r="Y37" s="37"/>
      <c r="Z37" s="44"/>
      <c r="AA37" s="37"/>
      <c r="AB37" s="44"/>
    </row>
    <row r="38" spans="1:28" s="29" customFormat="1" ht="12.95" customHeight="1">
      <c r="A38" s="45"/>
      <c r="B38" s="43"/>
      <c r="C38" s="43"/>
      <c r="D38" s="44"/>
      <c r="E38" s="44"/>
      <c r="F38" s="44"/>
      <c r="G38" s="37"/>
      <c r="H38" s="44"/>
      <c r="I38" s="44"/>
      <c r="J38" s="44"/>
      <c r="K38" s="37"/>
      <c r="L38" s="44"/>
      <c r="M38" s="44"/>
      <c r="N38" s="44"/>
      <c r="O38" s="44"/>
      <c r="P38" s="44"/>
      <c r="Q38" s="37"/>
      <c r="R38" s="44"/>
      <c r="S38" s="44"/>
      <c r="T38" s="44"/>
      <c r="U38" s="37"/>
      <c r="V38" s="44"/>
      <c r="W38" s="37"/>
      <c r="X38" s="44"/>
      <c r="Y38" s="37"/>
      <c r="Z38" s="44"/>
      <c r="AA38" s="37"/>
      <c r="AB38" s="44"/>
    </row>
    <row r="39" spans="1:28" s="29" customFormat="1" ht="12.95" customHeight="1">
      <c r="A39" s="45"/>
      <c r="B39" s="43"/>
      <c r="C39" s="43"/>
      <c r="D39" s="44"/>
      <c r="E39" s="44"/>
      <c r="F39" s="44"/>
      <c r="G39" s="37"/>
      <c r="H39" s="44"/>
      <c r="I39" s="44"/>
      <c r="J39" s="44"/>
      <c r="K39" s="37"/>
      <c r="L39" s="44"/>
      <c r="M39" s="44"/>
      <c r="N39" s="44"/>
      <c r="O39" s="44"/>
      <c r="P39" s="44"/>
      <c r="Q39" s="37"/>
      <c r="R39" s="44"/>
      <c r="S39" s="44"/>
      <c r="T39" s="44"/>
      <c r="U39" s="37"/>
      <c r="V39" s="44"/>
      <c r="W39" s="37"/>
      <c r="X39" s="44"/>
      <c r="Y39" s="37"/>
      <c r="Z39" s="44"/>
      <c r="AA39" s="37"/>
      <c r="AB39" s="44"/>
    </row>
    <row r="40" spans="1:28" s="29" customFormat="1" ht="12.95" customHeight="1">
      <c r="A40" s="45"/>
      <c r="B40" s="43"/>
      <c r="C40" s="43"/>
      <c r="D40" s="44"/>
      <c r="E40" s="44"/>
      <c r="F40" s="44"/>
      <c r="G40" s="37"/>
      <c r="H40" s="44"/>
      <c r="I40" s="44"/>
      <c r="J40" s="44"/>
      <c r="K40" s="37"/>
      <c r="L40" s="44"/>
      <c r="M40" s="44"/>
      <c r="N40" s="44"/>
      <c r="O40" s="44"/>
      <c r="P40" s="44"/>
      <c r="Q40" s="37"/>
      <c r="R40" s="44"/>
      <c r="S40" s="44"/>
      <c r="T40" s="44"/>
      <c r="U40" s="37"/>
      <c r="V40" s="44"/>
      <c r="W40" s="37"/>
      <c r="X40" s="44"/>
      <c r="Y40" s="37"/>
      <c r="Z40" s="44"/>
      <c r="AA40" s="37"/>
      <c r="AB40" s="44"/>
    </row>
    <row r="41" spans="1:28" s="29" customFormat="1" ht="12.95" customHeight="1">
      <c r="A41" s="45"/>
      <c r="B41" s="43"/>
      <c r="C41" s="43"/>
      <c r="D41" s="44"/>
      <c r="E41" s="44"/>
      <c r="F41" s="44"/>
      <c r="G41" s="37"/>
      <c r="H41" s="44"/>
      <c r="I41" s="44"/>
      <c r="J41" s="44"/>
      <c r="K41" s="37"/>
      <c r="L41" s="44"/>
      <c r="M41" s="44"/>
      <c r="N41" s="44"/>
      <c r="O41" s="44"/>
      <c r="P41" s="44"/>
      <c r="Q41" s="37"/>
      <c r="R41" s="44"/>
      <c r="S41" s="44"/>
      <c r="T41" s="44"/>
      <c r="U41" s="37"/>
      <c r="V41" s="44"/>
      <c r="W41" s="37"/>
      <c r="X41" s="44"/>
      <c r="Y41" s="37"/>
      <c r="Z41" s="44"/>
      <c r="AA41" s="37"/>
      <c r="AB41" s="44"/>
    </row>
    <row r="42" spans="1:28" s="29" customFormat="1" ht="12.95" customHeight="1">
      <c r="A42" s="45"/>
      <c r="B42" s="43"/>
      <c r="C42" s="43"/>
      <c r="D42" s="44"/>
      <c r="E42" s="44"/>
      <c r="F42" s="44"/>
      <c r="G42" s="37"/>
      <c r="H42" s="44"/>
      <c r="I42" s="44"/>
      <c r="J42" s="44"/>
      <c r="K42" s="37"/>
      <c r="L42" s="44"/>
      <c r="M42" s="44"/>
      <c r="N42" s="44"/>
      <c r="O42" s="44"/>
      <c r="P42" s="44"/>
      <c r="Q42" s="37"/>
      <c r="R42" s="44"/>
      <c r="S42" s="44"/>
      <c r="T42" s="44"/>
      <c r="U42" s="37"/>
      <c r="V42" s="44"/>
      <c r="W42" s="37"/>
      <c r="X42" s="44"/>
      <c r="Y42" s="37"/>
      <c r="Z42" s="44"/>
      <c r="AA42" s="37"/>
      <c r="AB42" s="44"/>
    </row>
    <row r="43" spans="1:28" s="29" customFormat="1" ht="12.95" customHeight="1">
      <c r="A43" s="45"/>
      <c r="B43" s="43"/>
      <c r="C43" s="43"/>
      <c r="D43" s="44"/>
      <c r="E43" s="44"/>
      <c r="F43" s="44"/>
      <c r="G43" s="37"/>
      <c r="H43" s="44"/>
      <c r="I43" s="44"/>
      <c r="J43" s="44"/>
      <c r="K43" s="37"/>
      <c r="L43" s="44"/>
      <c r="M43" s="44"/>
      <c r="N43" s="44"/>
      <c r="O43" s="44"/>
      <c r="P43" s="44"/>
      <c r="Q43" s="37"/>
      <c r="R43" s="44"/>
      <c r="S43" s="44"/>
      <c r="T43" s="44"/>
      <c r="U43" s="37"/>
      <c r="V43" s="44"/>
      <c r="W43" s="37"/>
      <c r="X43" s="44"/>
      <c r="Y43" s="37"/>
      <c r="Z43" s="44"/>
      <c r="AA43" s="37"/>
      <c r="AB43" s="44"/>
    </row>
    <row r="44" spans="1:28" s="29" customFormat="1" ht="5.25" customHeight="1">
      <c r="A44" s="45"/>
      <c r="B44" s="43"/>
      <c r="C44" s="43"/>
      <c r="D44" s="44"/>
      <c r="E44" s="44"/>
      <c r="F44" s="44"/>
      <c r="G44" s="37"/>
      <c r="H44" s="44"/>
      <c r="I44" s="44"/>
      <c r="J44" s="44"/>
      <c r="K44" s="37"/>
      <c r="L44" s="44"/>
      <c r="M44" s="44"/>
      <c r="N44" s="44"/>
      <c r="O44" s="44"/>
      <c r="P44" s="44"/>
      <c r="Q44" s="37"/>
      <c r="R44" s="44"/>
      <c r="S44" s="44"/>
      <c r="T44" s="44"/>
      <c r="U44" s="37"/>
      <c r="V44" s="44"/>
      <c r="W44" s="37"/>
      <c r="X44" s="44"/>
      <c r="Y44" s="37"/>
      <c r="Z44" s="44"/>
      <c r="AA44" s="37"/>
      <c r="AB44" s="44"/>
    </row>
    <row r="45" spans="1:28" s="166" customFormat="1" ht="21.95" customHeight="1">
      <c r="A45" s="161" t="str">
        <f>'BS6-7'!A57:J57</f>
        <v>The accompanying notes to the consolidated and bank financial statements from page 15 to 104 are an integral part of these financial statements.</v>
      </c>
      <c r="B45" s="162"/>
      <c r="C45" s="161"/>
      <c r="D45" s="163"/>
      <c r="E45" s="163"/>
      <c r="F45" s="163"/>
      <c r="G45" s="163"/>
      <c r="H45" s="163"/>
      <c r="I45" s="163"/>
      <c r="J45" s="163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5"/>
      <c r="AB45" s="165"/>
    </row>
    <row r="46" spans="1:28" ht="16.5" customHeight="1">
      <c r="AB46" s="50">
        <v>11</v>
      </c>
    </row>
  </sheetData>
  <mergeCells count="3">
    <mergeCell ref="D6:AB6"/>
    <mergeCell ref="D7:AB7"/>
    <mergeCell ref="H8:T8"/>
  </mergeCells>
  <pageMargins left="0.4" right="0.4" top="0.5" bottom="0.4" header="0.49" footer="0.4"/>
  <pageSetup paperSize="9" scale="8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9"/>
  <sheetViews>
    <sheetView view="pageBreakPreview" zoomScale="130" zoomScaleNormal="100" zoomScaleSheetLayoutView="130" zoomScalePageLayoutView="85" workbookViewId="0">
      <selection activeCell="A11" sqref="A11"/>
    </sheetView>
  </sheetViews>
  <sheetFormatPr defaultColWidth="9.140625" defaultRowHeight="12.95" customHeight="1"/>
  <cols>
    <col min="1" max="1" width="23.42578125" style="50" customWidth="1"/>
    <col min="2" max="2" width="4" style="50" customWidth="1"/>
    <col min="3" max="3" width="0.7109375" style="50" customWidth="1"/>
    <col min="4" max="4" width="10.42578125" style="50" bestFit="1" customWidth="1"/>
    <col min="5" max="5" width="0.7109375" style="51" customWidth="1"/>
    <col min="6" max="6" width="10.7109375" style="51" bestFit="1" customWidth="1"/>
    <col min="7" max="7" width="0.7109375" style="51" customWidth="1"/>
    <col min="8" max="8" width="9.7109375" style="51" customWidth="1"/>
    <col min="9" max="9" width="0.7109375" style="51" customWidth="1"/>
    <col min="10" max="10" width="14.7109375" style="51" bestFit="1" customWidth="1"/>
    <col min="11" max="11" width="0.7109375" style="51" customWidth="1"/>
    <col min="12" max="12" width="17.42578125" style="51" bestFit="1" customWidth="1"/>
    <col min="13" max="13" width="0.7109375" style="51" customWidth="1"/>
    <col min="14" max="14" width="12.28515625" style="51" bestFit="1" customWidth="1"/>
    <col min="15" max="15" width="0.7109375" style="51" customWidth="1"/>
    <col min="16" max="16" width="16" style="51" bestFit="1" customWidth="1"/>
    <col min="17" max="17" width="0.7109375" style="51" customWidth="1"/>
    <col min="18" max="18" width="16.7109375" style="51" bestFit="1" customWidth="1"/>
    <col min="19" max="19" width="0.7109375" style="51" customWidth="1"/>
    <col min="20" max="20" width="11.85546875" style="51" bestFit="1" customWidth="1"/>
    <col min="21" max="21" width="0.7109375" style="50" customWidth="1"/>
    <col min="22" max="22" width="9.140625" style="50" customWidth="1"/>
    <col min="23" max="23" width="0.7109375" style="50" customWidth="1"/>
    <col min="24" max="24" width="10" style="50" bestFit="1" customWidth="1"/>
    <col min="25" max="25" width="0.7109375" style="50" customWidth="1"/>
    <col min="26" max="26" width="11.28515625" style="50" customWidth="1"/>
    <col min="27" max="16384" width="9.140625" style="50"/>
  </cols>
  <sheetData>
    <row r="1" spans="1:26" s="156" customFormat="1" ht="15" customHeight="1">
      <c r="A1" s="152" t="s">
        <v>95</v>
      </c>
      <c r="B1" s="153"/>
      <c r="C1" s="153"/>
      <c r="D1" s="153"/>
      <c r="E1" s="154"/>
      <c r="F1" s="154"/>
      <c r="G1" s="154"/>
      <c r="H1" s="154"/>
      <c r="I1" s="154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</row>
    <row r="2" spans="1:26" s="156" customFormat="1" ht="15" customHeight="1">
      <c r="A2" s="153" t="s">
        <v>256</v>
      </c>
      <c r="B2" s="153"/>
      <c r="C2" s="153"/>
      <c r="D2" s="153"/>
      <c r="E2" s="154"/>
      <c r="F2" s="154"/>
      <c r="G2" s="154"/>
      <c r="H2" s="154"/>
      <c r="I2" s="154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</row>
    <row r="3" spans="1:26" s="156" customFormat="1" ht="15" customHeight="1">
      <c r="A3" s="157" t="str">
        <f>'PL 8-10'!A3</f>
        <v>For the year ended 31 December 2019</v>
      </c>
      <c r="B3" s="157"/>
      <c r="C3" s="157"/>
      <c r="D3" s="157"/>
      <c r="E3" s="158"/>
      <c r="F3" s="158"/>
      <c r="G3" s="158"/>
      <c r="H3" s="158"/>
      <c r="I3" s="158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60"/>
      <c r="V3" s="160"/>
      <c r="W3" s="160"/>
      <c r="X3" s="160"/>
      <c r="Y3" s="160"/>
      <c r="Z3" s="160"/>
    </row>
    <row r="4" spans="1:26" s="29" customFormat="1" ht="15" customHeight="1">
      <c r="A4" s="31"/>
      <c r="B4" s="31"/>
      <c r="C4" s="31"/>
      <c r="D4" s="31"/>
      <c r="E4" s="32"/>
      <c r="F4" s="32"/>
      <c r="G4" s="32"/>
      <c r="H4" s="32"/>
      <c r="I4" s="32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</row>
    <row r="5" spans="1:26" s="29" customFormat="1" ht="15" customHeight="1">
      <c r="A5" s="148"/>
      <c r="B5" s="31"/>
      <c r="C5" s="31"/>
      <c r="D5" s="31"/>
      <c r="E5" s="32"/>
      <c r="F5" s="32"/>
      <c r="G5" s="32"/>
      <c r="H5" s="32"/>
      <c r="I5" s="32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</row>
    <row r="6" spans="1:26" s="29" customFormat="1" ht="15" customHeight="1">
      <c r="A6" s="34"/>
      <c r="B6" s="34"/>
      <c r="C6" s="34"/>
      <c r="D6" s="211" t="s">
        <v>178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</row>
    <row r="7" spans="1:26" s="29" customFormat="1" ht="15" customHeight="1">
      <c r="A7" s="34"/>
      <c r="B7" s="34"/>
      <c r="C7" s="34"/>
      <c r="D7" s="35"/>
      <c r="E7" s="35"/>
      <c r="F7" s="35"/>
      <c r="G7" s="35"/>
      <c r="H7" s="213" t="s">
        <v>75</v>
      </c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35"/>
      <c r="V7" s="35"/>
      <c r="W7" s="35"/>
      <c r="X7" s="35"/>
      <c r="Y7" s="35"/>
      <c r="Z7" s="35"/>
    </row>
    <row r="8" spans="1:26" s="29" customFormat="1" ht="15" customHeight="1">
      <c r="A8" s="34"/>
      <c r="B8" s="34"/>
      <c r="C8" s="34"/>
      <c r="D8" s="36"/>
      <c r="E8" s="36"/>
      <c r="F8" s="36"/>
      <c r="G8" s="36"/>
      <c r="H8" s="36"/>
      <c r="I8" s="36"/>
      <c r="J8" s="38" t="s">
        <v>248</v>
      </c>
      <c r="K8" s="38"/>
      <c r="L8" s="38" t="s">
        <v>171</v>
      </c>
      <c r="M8" s="38"/>
      <c r="N8" s="38"/>
      <c r="O8" s="38"/>
      <c r="P8" s="37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s="29" customFormat="1" ht="15" customHeight="1">
      <c r="A9" s="34"/>
      <c r="B9" s="34"/>
      <c r="C9" s="34"/>
      <c r="D9" s="36"/>
      <c r="E9" s="36"/>
      <c r="F9" s="36"/>
      <c r="G9" s="36"/>
      <c r="H9" s="38"/>
      <c r="I9" s="38"/>
      <c r="J9" s="38" t="s">
        <v>249</v>
      </c>
      <c r="K9" s="38"/>
      <c r="L9" s="38" t="s">
        <v>172</v>
      </c>
      <c r="M9" s="38"/>
      <c r="N9" s="38"/>
      <c r="O9" s="38"/>
      <c r="P9" s="38"/>
      <c r="Q9" s="38"/>
      <c r="R9" s="38" t="s">
        <v>125</v>
      </c>
      <c r="S9" s="38"/>
      <c r="T9" s="36"/>
      <c r="U9" s="38"/>
      <c r="V9" s="36"/>
      <c r="W9" s="38"/>
      <c r="X9" s="36"/>
      <c r="Y9" s="38"/>
      <c r="Z9" s="38"/>
    </row>
    <row r="10" spans="1:26" s="29" customFormat="1" ht="15" customHeight="1">
      <c r="A10" s="34"/>
      <c r="B10" s="34"/>
      <c r="C10" s="34"/>
      <c r="D10" s="38" t="s">
        <v>22</v>
      </c>
      <c r="E10" s="38"/>
      <c r="F10" s="36"/>
      <c r="G10" s="38"/>
      <c r="H10" s="38" t="s">
        <v>21</v>
      </c>
      <c r="I10" s="38"/>
      <c r="J10" s="38" t="s">
        <v>250</v>
      </c>
      <c r="K10" s="38"/>
      <c r="L10" s="38" t="s">
        <v>141</v>
      </c>
      <c r="M10" s="38"/>
      <c r="N10" s="38" t="s">
        <v>225</v>
      </c>
      <c r="O10" s="38"/>
      <c r="P10" s="39" t="s">
        <v>152</v>
      </c>
      <c r="Q10" s="38"/>
      <c r="R10" s="38" t="s">
        <v>126</v>
      </c>
      <c r="S10" s="38"/>
      <c r="T10" s="38"/>
      <c r="U10" s="38"/>
      <c r="V10" s="38"/>
      <c r="W10" s="38"/>
      <c r="X10" s="38"/>
      <c r="Y10" s="38"/>
      <c r="Z10" s="38"/>
    </row>
    <row r="11" spans="1:26" s="29" customFormat="1" ht="15" customHeight="1">
      <c r="A11" s="34"/>
      <c r="B11" s="34"/>
      <c r="C11" s="34"/>
      <c r="D11" s="38" t="s">
        <v>24</v>
      </c>
      <c r="E11" s="38"/>
      <c r="F11" s="38" t="s">
        <v>68</v>
      </c>
      <c r="G11" s="38"/>
      <c r="H11" s="38" t="s">
        <v>25</v>
      </c>
      <c r="I11" s="38"/>
      <c r="J11" s="38" t="s">
        <v>246</v>
      </c>
      <c r="K11" s="38"/>
      <c r="L11" s="38" t="s">
        <v>143</v>
      </c>
      <c r="M11" s="38"/>
      <c r="N11" s="38" t="s">
        <v>173</v>
      </c>
      <c r="O11" s="38"/>
      <c r="P11" s="38" t="s">
        <v>153</v>
      </c>
      <c r="Q11" s="38"/>
      <c r="R11" s="40" t="s">
        <v>128</v>
      </c>
      <c r="S11" s="38"/>
      <c r="T11" s="38" t="s">
        <v>29</v>
      </c>
      <c r="U11" s="38"/>
      <c r="V11" s="38" t="s">
        <v>70</v>
      </c>
      <c r="W11" s="38"/>
      <c r="X11" s="38" t="s">
        <v>30</v>
      </c>
      <c r="Y11" s="38"/>
      <c r="Z11" s="38" t="s">
        <v>29</v>
      </c>
    </row>
    <row r="12" spans="1:26" s="29" customFormat="1" ht="15" customHeight="1">
      <c r="A12" s="34"/>
      <c r="B12" s="34"/>
      <c r="C12" s="34"/>
      <c r="D12" s="41" t="s">
        <v>27</v>
      </c>
      <c r="E12" s="38"/>
      <c r="F12" s="38" t="s">
        <v>69</v>
      </c>
      <c r="G12" s="38"/>
      <c r="H12" s="41" t="s">
        <v>32</v>
      </c>
      <c r="I12" s="41"/>
      <c r="J12" s="41" t="s">
        <v>247</v>
      </c>
      <c r="K12" s="41"/>
      <c r="L12" s="41" t="s">
        <v>144</v>
      </c>
      <c r="M12" s="41"/>
      <c r="N12" s="41" t="s">
        <v>145</v>
      </c>
      <c r="O12" s="38"/>
      <c r="P12" s="41" t="s">
        <v>154</v>
      </c>
      <c r="Q12" s="38"/>
      <c r="R12" s="41" t="s">
        <v>146</v>
      </c>
      <c r="S12" s="38"/>
      <c r="T12" s="38" t="s">
        <v>90</v>
      </c>
      <c r="U12" s="38"/>
      <c r="V12" s="41" t="s">
        <v>71</v>
      </c>
      <c r="W12" s="38"/>
      <c r="X12" s="38" t="s">
        <v>31</v>
      </c>
      <c r="Y12" s="38"/>
      <c r="Z12" s="38" t="s">
        <v>204</v>
      </c>
    </row>
    <row r="13" spans="1:26" s="29" customFormat="1" ht="15" customHeight="1">
      <c r="A13" s="34"/>
      <c r="B13" s="10" t="s">
        <v>0</v>
      </c>
      <c r="C13" s="34"/>
      <c r="D13" s="42" t="s">
        <v>88</v>
      </c>
      <c r="E13" s="38"/>
      <c r="F13" s="42" t="str">
        <f>D13</f>
        <v>Baht</v>
      </c>
      <c r="G13" s="38"/>
      <c r="H13" s="42" t="str">
        <f>D13</f>
        <v>Baht</v>
      </c>
      <c r="I13" s="41"/>
      <c r="J13" s="42" t="s">
        <v>88</v>
      </c>
      <c r="K13" s="41"/>
      <c r="L13" s="42" t="str">
        <f>J13</f>
        <v>Baht</v>
      </c>
      <c r="M13" s="41"/>
      <c r="N13" s="42" t="str">
        <f>P13</f>
        <v>Baht</v>
      </c>
      <c r="O13" s="38"/>
      <c r="P13" s="42" t="str">
        <f>H13</f>
        <v>Baht</v>
      </c>
      <c r="Q13" s="38"/>
      <c r="R13" s="42" t="str">
        <f>D13</f>
        <v>Baht</v>
      </c>
      <c r="S13" s="38"/>
      <c r="T13" s="42" t="str">
        <f>D13</f>
        <v>Baht</v>
      </c>
      <c r="U13" s="38"/>
      <c r="V13" s="42" t="str">
        <f>D13</f>
        <v>Baht</v>
      </c>
      <c r="W13" s="38"/>
      <c r="X13" s="42" t="str">
        <f>D13</f>
        <v>Baht</v>
      </c>
      <c r="Y13" s="38"/>
      <c r="Z13" s="42" t="str">
        <f>D13</f>
        <v>Baht</v>
      </c>
    </row>
    <row r="14" spans="1:26" s="29" customFormat="1" ht="15" customHeight="1">
      <c r="A14" s="34"/>
      <c r="B14" s="97"/>
      <c r="C14" s="34"/>
      <c r="D14" s="41"/>
      <c r="E14" s="38"/>
      <c r="F14" s="41"/>
      <c r="G14" s="38"/>
      <c r="H14" s="41"/>
      <c r="I14" s="41"/>
      <c r="J14" s="41"/>
      <c r="K14" s="41"/>
      <c r="L14" s="41"/>
      <c r="M14" s="41"/>
      <c r="N14" s="41"/>
      <c r="O14" s="38"/>
      <c r="P14" s="41"/>
      <c r="Q14" s="38"/>
      <c r="R14" s="41"/>
      <c r="S14" s="38"/>
      <c r="T14" s="41"/>
      <c r="U14" s="38"/>
      <c r="V14" s="41"/>
      <c r="W14" s="38"/>
      <c r="X14" s="41"/>
      <c r="Y14" s="38"/>
      <c r="Z14" s="41"/>
    </row>
    <row r="15" spans="1:26" s="29" customFormat="1" ht="15" customHeight="1">
      <c r="A15" s="45" t="s">
        <v>213</v>
      </c>
      <c r="B15" s="97"/>
      <c r="C15" s="34"/>
      <c r="D15" s="33">
        <v>17411130874</v>
      </c>
      <c r="E15" s="37"/>
      <c r="F15" s="33">
        <v>10145965854</v>
      </c>
      <c r="G15" s="37"/>
      <c r="H15" s="33">
        <v>1972128971</v>
      </c>
      <c r="I15" s="33"/>
      <c r="J15" s="33">
        <v>-159568993</v>
      </c>
      <c r="K15" s="33"/>
      <c r="L15" s="33">
        <v>-298396</v>
      </c>
      <c r="M15" s="33"/>
      <c r="N15" s="33">
        <v>82057659</v>
      </c>
      <c r="O15" s="37"/>
      <c r="P15" s="33">
        <v>-76242983</v>
      </c>
      <c r="Q15" s="37"/>
      <c r="R15" s="33">
        <v>-395588730</v>
      </c>
      <c r="S15" s="37"/>
      <c r="T15" s="33">
        <v>1422487528</v>
      </c>
      <c r="U15" s="37"/>
      <c r="V15" s="33">
        <v>403600000</v>
      </c>
      <c r="W15" s="37"/>
      <c r="X15" s="33">
        <v>4997193426</v>
      </c>
      <c r="Y15" s="37"/>
      <c r="Z15" s="33">
        <v>34380377682</v>
      </c>
    </row>
    <row r="16" spans="1:26" s="29" customFormat="1" ht="15" customHeight="1">
      <c r="A16" s="46" t="s">
        <v>174</v>
      </c>
      <c r="B16" s="97"/>
      <c r="C16" s="34"/>
      <c r="D16" s="41"/>
      <c r="E16" s="38"/>
      <c r="F16" s="41"/>
      <c r="G16" s="38"/>
      <c r="H16" s="41"/>
      <c r="I16" s="41"/>
      <c r="J16" s="41"/>
      <c r="K16" s="41"/>
      <c r="L16" s="41"/>
      <c r="M16" s="41"/>
      <c r="N16" s="41"/>
      <c r="O16" s="38"/>
      <c r="P16" s="41"/>
      <c r="Q16" s="38"/>
      <c r="R16" s="41"/>
      <c r="S16" s="38"/>
      <c r="T16" s="41"/>
      <c r="U16" s="38"/>
      <c r="V16" s="41"/>
      <c r="W16" s="38"/>
      <c r="X16" s="41"/>
      <c r="Y16" s="38"/>
      <c r="Z16" s="33"/>
    </row>
    <row r="17" spans="1:26" s="29" customFormat="1" ht="15" customHeight="1">
      <c r="A17" s="47" t="s">
        <v>175</v>
      </c>
      <c r="B17" s="97"/>
      <c r="C17" s="34"/>
      <c r="D17" s="33">
        <v>0</v>
      </c>
      <c r="E17" s="37"/>
      <c r="F17" s="33">
        <v>0</v>
      </c>
      <c r="G17" s="37"/>
      <c r="H17" s="33">
        <v>0</v>
      </c>
      <c r="I17" s="33"/>
      <c r="J17" s="33">
        <f>'PL 8-10'!H69</f>
        <v>472498608</v>
      </c>
      <c r="K17" s="33"/>
      <c r="L17" s="33">
        <f>'PL 8-10'!H71</f>
        <v>-16238529</v>
      </c>
      <c r="M17" s="33"/>
      <c r="N17" s="33">
        <f>'PL 8-10'!H72</f>
        <v>-54736432</v>
      </c>
      <c r="O17" s="37"/>
      <c r="P17" s="33">
        <f>'PL 8-10'!H82</f>
        <v>-229255158</v>
      </c>
      <c r="Q17" s="37"/>
      <c r="R17" s="33">
        <f>'PL 8-10'!H74</f>
        <v>-52189142</v>
      </c>
      <c r="S17" s="37"/>
      <c r="T17" s="33">
        <f>SUM(H17:R17)</f>
        <v>120079347</v>
      </c>
      <c r="U17" s="37"/>
      <c r="V17" s="33">
        <v>0</v>
      </c>
      <c r="W17" s="37"/>
      <c r="X17" s="33">
        <f>'PL 8-10'!H121</f>
        <v>424047410</v>
      </c>
      <c r="Y17" s="37"/>
      <c r="Z17" s="33">
        <f>D17+F17+T17+V17+X17</f>
        <v>544126757</v>
      </c>
    </row>
    <row r="18" spans="1:26" s="29" customFormat="1" ht="15" customHeight="1">
      <c r="A18" s="48" t="s">
        <v>92</v>
      </c>
      <c r="B18" s="98">
        <v>26</v>
      </c>
      <c r="C18" s="34"/>
      <c r="D18" s="33">
        <v>0</v>
      </c>
      <c r="E18" s="37"/>
      <c r="F18" s="33">
        <v>0</v>
      </c>
      <c r="G18" s="37"/>
      <c r="H18" s="33">
        <v>0</v>
      </c>
      <c r="I18" s="33"/>
      <c r="J18" s="33">
        <v>0</v>
      </c>
      <c r="K18" s="33"/>
      <c r="L18" s="33">
        <v>0</v>
      </c>
      <c r="M18" s="33"/>
      <c r="N18" s="33">
        <v>0</v>
      </c>
      <c r="O18" s="37"/>
      <c r="P18" s="33">
        <v>0</v>
      </c>
      <c r="Q18" s="37"/>
      <c r="R18" s="33">
        <v>0</v>
      </c>
      <c r="S18" s="37"/>
      <c r="T18" s="33">
        <f>SUM(H18:R18)</f>
        <v>0</v>
      </c>
      <c r="U18" s="37"/>
      <c r="V18" s="33">
        <v>380000</v>
      </c>
      <c r="W18" s="37"/>
      <c r="X18" s="33">
        <f>-V18</f>
        <v>-380000</v>
      </c>
      <c r="Y18" s="37"/>
      <c r="Z18" s="33">
        <f>D18+F18+T18+V18+X18</f>
        <v>0</v>
      </c>
    </row>
    <row r="19" spans="1:26" s="29" customFormat="1" ht="15" customHeight="1">
      <c r="A19" s="47" t="s">
        <v>74</v>
      </c>
      <c r="B19" s="97"/>
      <c r="C19" s="34"/>
      <c r="D19" s="30">
        <v>0</v>
      </c>
      <c r="E19" s="37"/>
      <c r="F19" s="30">
        <v>0</v>
      </c>
      <c r="G19" s="37"/>
      <c r="H19" s="30">
        <v>-37490260</v>
      </c>
      <c r="I19" s="33"/>
      <c r="J19" s="30">
        <v>0</v>
      </c>
      <c r="K19" s="33"/>
      <c r="L19" s="30">
        <v>0</v>
      </c>
      <c r="M19" s="33"/>
      <c r="N19" s="30">
        <v>0</v>
      </c>
      <c r="O19" s="37"/>
      <c r="P19" s="30">
        <v>0</v>
      </c>
      <c r="Q19" s="37"/>
      <c r="R19" s="30">
        <v>7498052</v>
      </c>
      <c r="S19" s="37"/>
      <c r="T19" s="30">
        <f>SUM(H19:R19)</f>
        <v>-29992208</v>
      </c>
      <c r="U19" s="37"/>
      <c r="V19" s="30">
        <v>0</v>
      </c>
      <c r="W19" s="37"/>
      <c r="X19" s="30">
        <f>-T19</f>
        <v>29992208</v>
      </c>
      <c r="Y19" s="37"/>
      <c r="Z19" s="30">
        <f>D19+F19+T19+V19+X19</f>
        <v>0</v>
      </c>
    </row>
    <row r="20" spans="1:26" s="29" customFormat="1" ht="15" customHeight="1">
      <c r="A20" s="43"/>
      <c r="B20" s="97"/>
      <c r="C20" s="34"/>
      <c r="D20" s="33"/>
      <c r="E20" s="37"/>
      <c r="F20" s="33"/>
      <c r="G20" s="37"/>
      <c r="H20" s="33"/>
      <c r="I20" s="33"/>
      <c r="J20" s="33"/>
      <c r="K20" s="33"/>
      <c r="L20" s="33"/>
      <c r="M20" s="33"/>
      <c r="N20" s="33"/>
      <c r="O20" s="37"/>
      <c r="P20" s="33"/>
      <c r="Q20" s="37"/>
      <c r="R20" s="33"/>
      <c r="S20" s="37"/>
      <c r="T20" s="33"/>
      <c r="U20" s="37"/>
      <c r="V20" s="33"/>
      <c r="W20" s="37"/>
      <c r="X20" s="33"/>
      <c r="Y20" s="37"/>
      <c r="Z20" s="33"/>
    </row>
    <row r="21" spans="1:26" s="29" customFormat="1" ht="15" customHeight="1" thickBot="1">
      <c r="A21" s="45" t="s">
        <v>214</v>
      </c>
      <c r="B21" s="97"/>
      <c r="C21" s="34"/>
      <c r="D21" s="54">
        <f>SUM(D15:D19)</f>
        <v>17411130874</v>
      </c>
      <c r="E21" s="37"/>
      <c r="F21" s="54">
        <f>SUM(F15:F19)</f>
        <v>10145965854</v>
      </c>
      <c r="G21" s="37"/>
      <c r="H21" s="54">
        <f>SUM(H15:H19)</f>
        <v>1934638711</v>
      </c>
      <c r="I21" s="33"/>
      <c r="J21" s="54">
        <f>SUM(J15:J19)</f>
        <v>312929615</v>
      </c>
      <c r="K21" s="33"/>
      <c r="L21" s="54">
        <f>SUM(L15:L19)</f>
        <v>-16536925</v>
      </c>
      <c r="M21" s="33"/>
      <c r="N21" s="54">
        <f>SUM(N15:N19)</f>
        <v>27321227</v>
      </c>
      <c r="O21" s="37"/>
      <c r="P21" s="54">
        <f>SUM(P15:P19)</f>
        <v>-305498141</v>
      </c>
      <c r="Q21" s="37"/>
      <c r="R21" s="54">
        <f>SUM(R15:R19)</f>
        <v>-440279820</v>
      </c>
      <c r="S21" s="37"/>
      <c r="T21" s="54">
        <f>SUM(T15:T19)</f>
        <v>1512574667</v>
      </c>
      <c r="U21" s="37"/>
      <c r="V21" s="54">
        <f>SUM(V15:V19)</f>
        <v>403980000</v>
      </c>
      <c r="W21" s="37"/>
      <c r="X21" s="54">
        <f>SUM(X15:X19)</f>
        <v>5450853044</v>
      </c>
      <c r="Y21" s="37"/>
      <c r="Z21" s="54">
        <f>SUM(Z15:Z19)</f>
        <v>34924504439</v>
      </c>
    </row>
    <row r="22" spans="1:26" s="29" customFormat="1" ht="15" customHeight="1" thickTop="1">
      <c r="A22" s="34"/>
      <c r="B22" s="97"/>
      <c r="C22" s="34"/>
      <c r="D22" s="41"/>
      <c r="E22" s="38"/>
      <c r="F22" s="41"/>
      <c r="G22" s="38"/>
      <c r="H22" s="41"/>
      <c r="I22" s="41"/>
      <c r="J22" s="41"/>
      <c r="K22" s="41"/>
      <c r="L22" s="41"/>
      <c r="M22" s="41"/>
      <c r="N22" s="41"/>
      <c r="O22" s="38"/>
      <c r="P22" s="41"/>
      <c r="Q22" s="38"/>
      <c r="R22" s="41"/>
      <c r="S22" s="38"/>
      <c r="T22" s="41"/>
      <c r="U22" s="38"/>
      <c r="V22" s="41"/>
      <c r="W22" s="38"/>
      <c r="X22" s="41"/>
      <c r="Y22" s="38"/>
      <c r="Z22" s="41"/>
    </row>
    <row r="23" spans="1:26" s="29" customFormat="1" ht="15" customHeight="1">
      <c r="A23" s="45" t="s">
        <v>197</v>
      </c>
      <c r="B23" s="97"/>
      <c r="C23" s="34"/>
      <c r="D23" s="33">
        <v>15140113804</v>
      </c>
      <c r="E23" s="37"/>
      <c r="F23" s="33">
        <v>8465413222</v>
      </c>
      <c r="G23" s="37"/>
      <c r="H23" s="33">
        <v>2029075146</v>
      </c>
      <c r="I23" s="33"/>
      <c r="J23" s="33">
        <v>114679945</v>
      </c>
      <c r="K23" s="33"/>
      <c r="L23" s="33">
        <v>4398911</v>
      </c>
      <c r="M23" s="33"/>
      <c r="N23" s="33">
        <v>-54445887</v>
      </c>
      <c r="O23" s="37"/>
      <c r="P23" s="33">
        <v>-146256694</v>
      </c>
      <c r="Q23" s="37"/>
      <c r="R23" s="33">
        <v>-388610504</v>
      </c>
      <c r="S23" s="37"/>
      <c r="T23" s="33">
        <f>SUM(H23:R23)</f>
        <v>1558840917</v>
      </c>
      <c r="U23" s="37"/>
      <c r="V23" s="33">
        <v>398680000</v>
      </c>
      <c r="W23" s="37"/>
      <c r="X23" s="33">
        <v>5760838827</v>
      </c>
      <c r="Y23" s="37"/>
      <c r="Z23" s="33">
        <f>D23+F23+T23+V23+X23</f>
        <v>31323886770</v>
      </c>
    </row>
    <row r="24" spans="1:26" s="29" customFormat="1" ht="15" customHeight="1">
      <c r="A24" s="48" t="s">
        <v>155</v>
      </c>
      <c r="B24" s="98">
        <v>24</v>
      </c>
      <c r="C24" s="34"/>
      <c r="D24" s="100">
        <v>2271017070</v>
      </c>
      <c r="E24" s="99"/>
      <c r="F24" s="100">
        <v>1680552632</v>
      </c>
      <c r="G24" s="37"/>
      <c r="H24" s="33">
        <v>0</v>
      </c>
      <c r="I24" s="33">
        <v>0</v>
      </c>
      <c r="J24" s="33">
        <v>0</v>
      </c>
      <c r="K24" s="33"/>
      <c r="L24" s="33">
        <v>0</v>
      </c>
      <c r="M24" s="33"/>
      <c r="N24" s="33">
        <v>0</v>
      </c>
      <c r="O24" s="37"/>
      <c r="P24" s="33">
        <v>0</v>
      </c>
      <c r="Q24" s="37"/>
      <c r="R24" s="33">
        <v>0</v>
      </c>
      <c r="S24" s="37"/>
      <c r="T24" s="33">
        <f>SUM(H24:R24)</f>
        <v>0</v>
      </c>
      <c r="U24" s="37"/>
      <c r="V24" s="33">
        <v>0</v>
      </c>
      <c r="W24" s="37"/>
      <c r="X24" s="33">
        <v>0</v>
      </c>
      <c r="Y24" s="37"/>
      <c r="Z24" s="33">
        <f>D24+F24+T24+V24+X24</f>
        <v>3951569702</v>
      </c>
    </row>
    <row r="25" spans="1:26" s="29" customFormat="1" ht="15" customHeight="1">
      <c r="A25" s="46" t="s">
        <v>241</v>
      </c>
      <c r="B25" s="97"/>
      <c r="C25" s="34"/>
      <c r="D25" s="33"/>
      <c r="E25" s="37"/>
      <c r="F25" s="33"/>
      <c r="G25" s="37"/>
      <c r="H25" s="33"/>
      <c r="I25" s="33"/>
      <c r="J25" s="33"/>
      <c r="K25" s="33"/>
      <c r="L25" s="33"/>
      <c r="M25" s="33"/>
      <c r="N25" s="33"/>
      <c r="O25" s="37"/>
      <c r="P25" s="33"/>
      <c r="Q25" s="37"/>
      <c r="R25" s="33"/>
      <c r="S25" s="37"/>
      <c r="T25" s="33"/>
      <c r="U25" s="37"/>
      <c r="V25" s="33"/>
      <c r="W25" s="37"/>
      <c r="X25" s="33"/>
      <c r="Y25" s="37"/>
      <c r="Z25" s="33"/>
    </row>
    <row r="26" spans="1:26" s="29" customFormat="1" ht="15" customHeight="1">
      <c r="A26" s="47" t="s">
        <v>242</v>
      </c>
      <c r="B26" s="97"/>
      <c r="C26" s="34"/>
      <c r="D26" s="33">
        <v>0</v>
      </c>
      <c r="E26" s="37"/>
      <c r="F26" s="33">
        <v>0</v>
      </c>
      <c r="G26" s="37"/>
      <c r="H26" s="33">
        <v>0</v>
      </c>
      <c r="I26" s="33"/>
      <c r="J26" s="33">
        <f>'PL 8-10'!J69</f>
        <v>-274248938</v>
      </c>
      <c r="K26" s="33"/>
      <c r="L26" s="33">
        <f>'PL 8-10'!J71</f>
        <v>-4697307</v>
      </c>
      <c r="M26" s="33"/>
      <c r="N26" s="33">
        <f>'PL 8-10'!J72</f>
        <v>136503546</v>
      </c>
      <c r="O26" s="37"/>
      <c r="P26" s="33">
        <f>'PL 8-10'!J82</f>
        <v>70013711</v>
      </c>
      <c r="Q26" s="37"/>
      <c r="R26" s="33">
        <f>'PL 8-10'!J74+'PL 8-10'!J84</f>
        <v>-18367461</v>
      </c>
      <c r="S26" s="37"/>
      <c r="T26" s="33">
        <f>SUM(H26:R26)</f>
        <v>-90796449</v>
      </c>
      <c r="U26" s="37"/>
      <c r="V26" s="33">
        <v>0</v>
      </c>
      <c r="W26" s="37"/>
      <c r="X26" s="33">
        <f>'PL 8-10'!J121</f>
        <v>-804282341</v>
      </c>
      <c r="Y26" s="37"/>
      <c r="Z26" s="33">
        <f>D26+F26+T26+V26+X26</f>
        <v>-895078790</v>
      </c>
    </row>
    <row r="27" spans="1:26" s="29" customFormat="1" ht="15" customHeight="1">
      <c r="A27" s="48" t="s">
        <v>92</v>
      </c>
      <c r="B27" s="98">
        <v>26</v>
      </c>
      <c r="C27" s="34"/>
      <c r="D27" s="33">
        <v>0</v>
      </c>
      <c r="E27" s="37"/>
      <c r="F27" s="33">
        <v>0</v>
      </c>
      <c r="G27" s="37"/>
      <c r="H27" s="33">
        <v>0</v>
      </c>
      <c r="I27" s="33"/>
      <c r="J27" s="33">
        <v>0</v>
      </c>
      <c r="K27" s="33"/>
      <c r="L27" s="33">
        <v>0</v>
      </c>
      <c r="M27" s="33"/>
      <c r="N27" s="33">
        <v>0</v>
      </c>
      <c r="O27" s="37"/>
      <c r="P27" s="33">
        <v>0</v>
      </c>
      <c r="Q27" s="37"/>
      <c r="R27" s="33">
        <v>0</v>
      </c>
      <c r="S27" s="37"/>
      <c r="T27" s="33">
        <f>SUM(H27:R27)</f>
        <v>0</v>
      </c>
      <c r="U27" s="37"/>
      <c r="V27" s="33">
        <v>4920000</v>
      </c>
      <c r="W27" s="37"/>
      <c r="X27" s="33">
        <f>-V27</f>
        <v>-4920000</v>
      </c>
      <c r="Y27" s="37"/>
      <c r="Z27" s="33">
        <f>D27+F27+T27+V27+X27</f>
        <v>0</v>
      </c>
    </row>
    <row r="28" spans="1:26" s="29" customFormat="1" ht="15" customHeight="1">
      <c r="A28" s="47" t="s">
        <v>74</v>
      </c>
      <c r="B28" s="97"/>
      <c r="C28" s="34"/>
      <c r="D28" s="30">
        <v>0</v>
      </c>
      <c r="E28" s="37"/>
      <c r="F28" s="30">
        <v>0</v>
      </c>
      <c r="G28" s="37"/>
      <c r="H28" s="30">
        <v>-56946175</v>
      </c>
      <c r="I28" s="33"/>
      <c r="J28" s="30">
        <v>0</v>
      </c>
      <c r="K28" s="33"/>
      <c r="L28" s="30">
        <v>0</v>
      </c>
      <c r="M28" s="33"/>
      <c r="N28" s="30">
        <v>0</v>
      </c>
      <c r="O28" s="37"/>
      <c r="P28" s="30">
        <v>0</v>
      </c>
      <c r="Q28" s="37"/>
      <c r="R28" s="30">
        <v>11389235</v>
      </c>
      <c r="S28" s="37"/>
      <c r="T28" s="30">
        <f>SUM(H28:R28)</f>
        <v>-45556940</v>
      </c>
      <c r="U28" s="37"/>
      <c r="V28" s="30">
        <v>0</v>
      </c>
      <c r="W28" s="37"/>
      <c r="X28" s="30">
        <f>-T28</f>
        <v>45556940</v>
      </c>
      <c r="Y28" s="37"/>
      <c r="Z28" s="30">
        <f>D28+F28+T28+V28+X28</f>
        <v>0</v>
      </c>
    </row>
    <row r="29" spans="1:26" s="29" customFormat="1" ht="15" customHeight="1">
      <c r="A29" s="43"/>
      <c r="B29" s="97"/>
      <c r="C29" s="34"/>
      <c r="D29" s="33"/>
      <c r="E29" s="37"/>
      <c r="F29" s="33"/>
      <c r="G29" s="37"/>
      <c r="H29" s="33"/>
      <c r="I29" s="33"/>
      <c r="J29" s="33"/>
      <c r="K29" s="33"/>
      <c r="L29" s="33"/>
      <c r="M29" s="33"/>
      <c r="N29" s="33"/>
      <c r="O29" s="37"/>
      <c r="P29" s="33"/>
      <c r="Q29" s="37"/>
      <c r="R29" s="33"/>
      <c r="S29" s="37"/>
      <c r="T29" s="33"/>
      <c r="U29" s="37"/>
      <c r="V29" s="33"/>
      <c r="W29" s="37"/>
      <c r="X29" s="33"/>
      <c r="Y29" s="37"/>
      <c r="Z29" s="33"/>
    </row>
    <row r="30" spans="1:26" s="29" customFormat="1" ht="15" customHeight="1" thickBot="1">
      <c r="A30" s="45" t="s">
        <v>198</v>
      </c>
      <c r="B30" s="97"/>
      <c r="C30" s="34"/>
      <c r="D30" s="54">
        <f>SUM(D23:D28)</f>
        <v>17411130874</v>
      </c>
      <c r="E30" s="37"/>
      <c r="F30" s="54">
        <f>SUM(F23:F28)</f>
        <v>10145965854</v>
      </c>
      <c r="G30" s="37"/>
      <c r="H30" s="54">
        <f>SUM(H23:H28)</f>
        <v>1972128971</v>
      </c>
      <c r="I30" s="33"/>
      <c r="J30" s="54">
        <f>SUM(J23:J28)</f>
        <v>-159568993</v>
      </c>
      <c r="K30" s="33"/>
      <c r="L30" s="54">
        <f>SUM(L23:L28)</f>
        <v>-298396</v>
      </c>
      <c r="M30" s="33"/>
      <c r="N30" s="54">
        <f>SUM(N23:N28)</f>
        <v>82057659</v>
      </c>
      <c r="O30" s="37"/>
      <c r="P30" s="54">
        <f>SUM(P23:P28)</f>
        <v>-76242983</v>
      </c>
      <c r="Q30" s="37"/>
      <c r="R30" s="54">
        <f>SUM(R23:R28)</f>
        <v>-395588730</v>
      </c>
      <c r="S30" s="37"/>
      <c r="T30" s="54">
        <f>SUM(T23:T28)</f>
        <v>1422487528</v>
      </c>
      <c r="U30" s="37"/>
      <c r="V30" s="54">
        <f>SUM(V23:V28)</f>
        <v>403600000</v>
      </c>
      <c r="W30" s="37"/>
      <c r="X30" s="54">
        <f>SUM(X23:X28)</f>
        <v>4997193426</v>
      </c>
      <c r="Y30" s="37"/>
      <c r="Z30" s="54">
        <f>SUM(Z23:Z28)</f>
        <v>34380377682</v>
      </c>
    </row>
    <row r="31" spans="1:26" s="29" customFormat="1" ht="15" customHeight="1" thickTop="1">
      <c r="A31" s="34"/>
      <c r="B31" s="97"/>
      <c r="C31" s="34"/>
      <c r="D31" s="33"/>
      <c r="E31" s="37"/>
      <c r="F31" s="33"/>
      <c r="G31" s="37"/>
      <c r="H31" s="33"/>
      <c r="I31" s="33"/>
      <c r="J31" s="33"/>
      <c r="K31" s="37"/>
      <c r="L31" s="33"/>
      <c r="M31" s="33"/>
      <c r="N31" s="33"/>
      <c r="O31" s="33"/>
      <c r="P31" s="33"/>
      <c r="Q31" s="37"/>
      <c r="R31" s="33"/>
      <c r="S31" s="37"/>
      <c r="T31" s="33"/>
      <c r="U31" s="37"/>
      <c r="V31" s="33"/>
      <c r="W31" s="37"/>
      <c r="X31" s="33"/>
      <c r="Y31" s="37"/>
      <c r="Z31" s="33"/>
    </row>
    <row r="32" spans="1:26" s="29" customFormat="1" ht="15" customHeight="1">
      <c r="A32" s="34"/>
      <c r="B32" s="97"/>
      <c r="C32" s="34"/>
      <c r="D32" s="33"/>
      <c r="E32" s="37"/>
      <c r="F32" s="33"/>
      <c r="G32" s="37"/>
      <c r="H32" s="33"/>
      <c r="I32" s="33"/>
      <c r="J32" s="33"/>
      <c r="K32" s="37"/>
      <c r="L32" s="33"/>
      <c r="M32" s="33"/>
      <c r="N32" s="33"/>
      <c r="O32" s="33"/>
      <c r="P32" s="33"/>
      <c r="Q32" s="37"/>
      <c r="R32" s="33"/>
      <c r="S32" s="37"/>
      <c r="T32" s="33"/>
      <c r="U32" s="37"/>
      <c r="V32" s="33"/>
      <c r="W32" s="37"/>
      <c r="X32" s="33"/>
      <c r="Y32" s="37"/>
      <c r="Z32" s="33"/>
    </row>
    <row r="33" spans="1:26" s="29" customFormat="1" ht="15" customHeight="1">
      <c r="A33" s="34"/>
      <c r="B33" s="97"/>
      <c r="C33" s="34"/>
      <c r="D33" s="41"/>
      <c r="E33" s="38"/>
      <c r="F33" s="41"/>
      <c r="G33" s="38"/>
      <c r="H33" s="41"/>
      <c r="I33" s="41"/>
      <c r="J33" s="41"/>
      <c r="K33" s="38"/>
      <c r="L33" s="41"/>
      <c r="M33" s="41"/>
      <c r="N33" s="41"/>
      <c r="O33" s="41"/>
      <c r="P33" s="41"/>
      <c r="Q33" s="38"/>
      <c r="R33" s="41"/>
      <c r="S33" s="38"/>
      <c r="T33" s="41"/>
      <c r="U33" s="38"/>
      <c r="V33" s="41"/>
      <c r="W33" s="38"/>
      <c r="X33" s="41"/>
      <c r="Y33" s="38"/>
      <c r="Z33" s="41"/>
    </row>
    <row r="34" spans="1:26" s="29" customFormat="1" ht="15" customHeight="1">
      <c r="A34" s="43"/>
      <c r="B34" s="43"/>
      <c r="C34" s="43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</row>
    <row r="35" spans="1:26" s="29" customFormat="1" ht="15" customHeight="1">
      <c r="A35" s="45"/>
      <c r="B35" s="49"/>
      <c r="C35" s="49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</row>
    <row r="36" spans="1:26" s="29" customFormat="1" ht="15" customHeight="1">
      <c r="A36" s="45"/>
      <c r="B36" s="49"/>
      <c r="C36" s="49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</row>
    <row r="37" spans="1:26" s="29" customFormat="1" ht="15" customHeight="1">
      <c r="A37" s="45"/>
      <c r="B37" s="49"/>
      <c r="C37" s="49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</row>
    <row r="38" spans="1:26" s="29" customFormat="1" ht="15" customHeight="1">
      <c r="A38" s="45"/>
      <c r="B38" s="49"/>
      <c r="C38" s="49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 spans="1:26" s="29" customFormat="1" ht="15" customHeight="1">
      <c r="A39" s="45"/>
      <c r="B39" s="49"/>
      <c r="C39" s="49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</row>
    <row r="40" spans="1:26" s="29" customFormat="1" ht="15" customHeight="1">
      <c r="A40" s="45"/>
      <c r="B40" s="49"/>
      <c r="C40" s="49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</row>
    <row r="41" spans="1:26" s="29" customFormat="1" ht="15" customHeight="1">
      <c r="A41" s="45"/>
      <c r="B41" s="49"/>
      <c r="C41" s="49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26" s="29" customFormat="1" ht="15" customHeight="1">
      <c r="A42" s="45"/>
      <c r="B42" s="49"/>
      <c r="C42" s="49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</row>
    <row r="43" spans="1:26" s="29" customFormat="1" ht="15" customHeight="1">
      <c r="A43" s="45"/>
      <c r="B43" s="49"/>
      <c r="C43" s="49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 spans="1:26" s="29" customFormat="1" ht="6.4" customHeight="1">
      <c r="A44" s="45"/>
      <c r="B44" s="49"/>
      <c r="C44" s="49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 spans="1:26" s="29" customFormat="1" ht="15" customHeight="1">
      <c r="A45" s="45"/>
      <c r="B45" s="49"/>
      <c r="C45" s="49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</row>
    <row r="46" spans="1:26" s="29" customFormat="1" ht="7.5" customHeight="1">
      <c r="A46" s="45"/>
      <c r="B46" s="49"/>
      <c r="C46" s="49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spans="1:26" s="166" customFormat="1" ht="21.95" customHeight="1">
      <c r="A47" s="161" t="str">
        <f>'BS6-7'!A57:J57</f>
        <v>The accompanying notes to the consolidated and bank financial statements from page 15 to 104 are an integral part of these financial statements.</v>
      </c>
      <c r="B47" s="165"/>
      <c r="C47" s="165"/>
      <c r="D47" s="165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5"/>
      <c r="V47" s="165"/>
      <c r="W47" s="165"/>
      <c r="X47" s="165"/>
      <c r="Y47" s="165"/>
      <c r="Z47" s="165"/>
    </row>
    <row r="48" spans="1:26" s="166" customFormat="1" ht="16.5" customHeight="1"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Z48" s="188">
        <v>12</v>
      </c>
    </row>
    <row r="49" spans="5:20" s="166" customFormat="1" ht="12.95" customHeight="1"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</row>
  </sheetData>
  <mergeCells count="2">
    <mergeCell ref="D6:Z6"/>
    <mergeCell ref="H7:T7"/>
  </mergeCells>
  <pageMargins left="0.4" right="0.4" top="0.5" bottom="0.4" header="0.49" footer="0.4"/>
  <pageSetup paperSize="9" scale="75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161"/>
  <sheetViews>
    <sheetView tabSelected="1" view="pageBreakPreview" topLeftCell="A83" zoomScale="130" zoomScaleNormal="145" zoomScaleSheetLayoutView="130" zoomScalePageLayoutView="130" workbookViewId="0">
      <selection activeCell="A135" sqref="A135"/>
    </sheetView>
  </sheetViews>
  <sheetFormatPr defaultColWidth="10.7109375" defaultRowHeight="9.75"/>
  <cols>
    <col min="1" max="1" width="41.28515625" style="105" customWidth="1"/>
    <col min="2" max="2" width="4" style="107" customWidth="1"/>
    <col min="3" max="3" width="0.7109375" style="108" customWidth="1"/>
    <col min="4" max="4" width="13" style="109" bestFit="1" customWidth="1"/>
    <col min="5" max="5" width="0.7109375" style="109" customWidth="1"/>
    <col min="6" max="6" width="12.7109375" style="109" customWidth="1"/>
    <col min="7" max="7" width="0.7109375" style="109" customWidth="1"/>
    <col min="8" max="8" width="12.7109375" style="109" customWidth="1"/>
    <col min="9" max="9" width="0.7109375" style="109" customWidth="1"/>
    <col min="10" max="10" width="12.7109375" style="109" customWidth="1"/>
    <col min="11" max="16384" width="10.7109375" style="105"/>
  </cols>
  <sheetData>
    <row r="1" spans="1:10" s="156" customFormat="1" ht="12.2" customHeight="1">
      <c r="A1" s="152" t="s">
        <v>95</v>
      </c>
      <c r="B1" s="192"/>
      <c r="C1" s="193"/>
      <c r="D1" s="154"/>
      <c r="E1" s="154"/>
      <c r="F1" s="154"/>
      <c r="G1" s="154"/>
      <c r="H1" s="154"/>
      <c r="I1" s="154"/>
      <c r="J1" s="154"/>
    </row>
    <row r="2" spans="1:10" s="156" customFormat="1" ht="12.2" customHeight="1">
      <c r="A2" s="153" t="s">
        <v>156</v>
      </c>
      <c r="B2" s="167"/>
      <c r="C2" s="194"/>
      <c r="D2" s="154"/>
      <c r="E2" s="154"/>
      <c r="F2" s="154"/>
      <c r="G2" s="154"/>
      <c r="H2" s="154"/>
      <c r="I2" s="154"/>
      <c r="J2" s="154"/>
    </row>
    <row r="3" spans="1:10" s="156" customFormat="1" ht="12.2" customHeight="1">
      <c r="A3" s="157" t="str">
        <f>'PL 8-10'!A3</f>
        <v>For the year ended 31 December 2019</v>
      </c>
      <c r="B3" s="195"/>
      <c r="C3" s="158"/>
      <c r="D3" s="158"/>
      <c r="E3" s="158"/>
      <c r="F3" s="158"/>
      <c r="G3" s="158"/>
      <c r="H3" s="158"/>
      <c r="I3" s="158"/>
      <c r="J3" s="158"/>
    </row>
    <row r="4" spans="1:10" ht="12.2" customHeight="1">
      <c r="J4" s="105"/>
    </row>
    <row r="5" spans="1:10" ht="12.2" customHeight="1">
      <c r="J5" s="105"/>
    </row>
    <row r="6" spans="1:10" ht="14.1" customHeight="1">
      <c r="D6" s="216" t="s">
        <v>101</v>
      </c>
      <c r="E6" s="217"/>
      <c r="F6" s="217"/>
      <c r="H6" s="216" t="s">
        <v>178</v>
      </c>
      <c r="I6" s="217"/>
      <c r="J6" s="217"/>
    </row>
    <row r="7" spans="1:10" ht="14.1" customHeight="1">
      <c r="D7" s="110" t="s">
        <v>211</v>
      </c>
      <c r="E7" s="111"/>
      <c r="F7" s="110" t="s">
        <v>195</v>
      </c>
      <c r="G7" s="112"/>
      <c r="H7" s="110" t="s">
        <v>211</v>
      </c>
      <c r="I7" s="111"/>
      <c r="J7" s="110" t="s">
        <v>195</v>
      </c>
    </row>
    <row r="8" spans="1:10" ht="14.1" customHeight="1">
      <c r="B8" s="113" t="s">
        <v>0</v>
      </c>
      <c r="C8" s="114"/>
      <c r="D8" s="115" t="s">
        <v>88</v>
      </c>
      <c r="E8" s="111"/>
      <c r="F8" s="115" t="s">
        <v>88</v>
      </c>
      <c r="G8" s="112"/>
      <c r="H8" s="115" t="s">
        <v>88</v>
      </c>
      <c r="I8" s="111"/>
      <c r="J8" s="115" t="s">
        <v>88</v>
      </c>
    </row>
    <row r="9" spans="1:10" ht="14.1" customHeight="1">
      <c r="A9" s="116" t="s">
        <v>1</v>
      </c>
      <c r="B9" s="117"/>
      <c r="C9" s="118"/>
      <c r="D9" s="111"/>
      <c r="E9" s="119"/>
      <c r="F9" s="111"/>
      <c r="G9" s="119"/>
      <c r="H9" s="111"/>
      <c r="I9" s="111"/>
      <c r="J9" s="111"/>
    </row>
    <row r="10" spans="1:10" ht="14.1" customHeight="1">
      <c r="A10" s="120" t="s">
        <v>184</v>
      </c>
      <c r="D10" s="121">
        <f>'PL 8-10'!D39</f>
        <v>1943393730</v>
      </c>
      <c r="E10" s="121"/>
      <c r="F10" s="121">
        <f>'PL 8-10'!F39</f>
        <v>271206010</v>
      </c>
      <c r="G10" s="121"/>
      <c r="H10" s="121">
        <f>'PL 8-10'!H39</f>
        <v>615809977</v>
      </c>
      <c r="I10" s="121"/>
      <c r="J10" s="121">
        <f>'PL 8-10'!J39</f>
        <v>-737513268</v>
      </c>
    </row>
    <row r="11" spans="1:10" ht="14.1" customHeight="1">
      <c r="A11" s="122" t="s">
        <v>113</v>
      </c>
      <c r="B11" s="123"/>
      <c r="C11" s="124"/>
      <c r="G11" s="125"/>
      <c r="H11" s="125"/>
      <c r="I11" s="125"/>
      <c r="J11" s="125"/>
    </row>
    <row r="12" spans="1:10" ht="14.1" customHeight="1">
      <c r="A12" s="120" t="s">
        <v>81</v>
      </c>
      <c r="G12" s="125"/>
      <c r="H12" s="125"/>
      <c r="I12" s="125"/>
      <c r="J12" s="125"/>
    </row>
    <row r="13" spans="1:10" ht="14.1" customHeight="1">
      <c r="A13" s="120" t="s">
        <v>2</v>
      </c>
      <c r="D13" s="121">
        <v>433202518</v>
      </c>
      <c r="E13" s="121"/>
      <c r="F13" s="121">
        <v>373493966</v>
      </c>
      <c r="G13" s="121"/>
      <c r="H13" s="121">
        <v>409743630</v>
      </c>
      <c r="I13" s="121"/>
      <c r="J13" s="121">
        <v>352142154</v>
      </c>
    </row>
    <row r="14" spans="1:10" ht="14.1" customHeight="1">
      <c r="A14" s="120" t="s">
        <v>253</v>
      </c>
      <c r="B14" s="126">
        <v>37</v>
      </c>
      <c r="C14" s="126"/>
      <c r="D14" s="121">
        <v>2571584293</v>
      </c>
      <c r="E14" s="121"/>
      <c r="F14" s="121">
        <v>4919382923</v>
      </c>
      <c r="G14" s="121"/>
      <c r="H14" s="121">
        <v>1184566454</v>
      </c>
      <c r="I14" s="121"/>
      <c r="J14" s="121">
        <v>3686327220</v>
      </c>
    </row>
    <row r="15" spans="1:10" ht="14.1" customHeight="1">
      <c r="A15" s="122" t="s">
        <v>226</v>
      </c>
      <c r="D15" s="121">
        <f>-146568308+20913698.32</f>
        <v>-125654609.68000001</v>
      </c>
      <c r="E15" s="121"/>
      <c r="F15" s="121">
        <v>72742078</v>
      </c>
      <c r="G15" s="121"/>
      <c r="H15" s="121">
        <f>-146568308+20913698.32</f>
        <v>-125654609.68000001</v>
      </c>
      <c r="I15" s="121"/>
      <c r="J15" s="121">
        <v>72742078</v>
      </c>
    </row>
    <row r="16" spans="1:10" ht="14.1" customHeight="1">
      <c r="A16" s="120" t="s">
        <v>93</v>
      </c>
      <c r="B16" s="107">
        <v>28</v>
      </c>
      <c r="D16" s="121">
        <v>41716546</v>
      </c>
      <c r="E16" s="121"/>
      <c r="F16" s="121">
        <v>38448440</v>
      </c>
      <c r="G16" s="121"/>
      <c r="H16" s="121">
        <v>41716546</v>
      </c>
      <c r="I16" s="121"/>
      <c r="J16" s="121">
        <v>38448440</v>
      </c>
    </row>
    <row r="17" spans="1:256" ht="14.1" customHeight="1">
      <c r="A17" s="120" t="s">
        <v>3</v>
      </c>
      <c r="D17" s="121">
        <v>322056650</v>
      </c>
      <c r="E17" s="121"/>
      <c r="F17" s="121">
        <v>85994884</v>
      </c>
      <c r="G17" s="121"/>
      <c r="H17" s="121">
        <v>287138637</v>
      </c>
      <c r="I17" s="121"/>
      <c r="J17" s="121">
        <v>79376548</v>
      </c>
    </row>
    <row r="18" spans="1:256" ht="14.1" customHeight="1">
      <c r="A18" s="120" t="s">
        <v>235</v>
      </c>
      <c r="D18" s="121">
        <v>1015432235</v>
      </c>
      <c r="E18" s="121"/>
      <c r="F18" s="121">
        <v>709467315</v>
      </c>
      <c r="G18" s="121"/>
      <c r="H18" s="121">
        <v>-1689129</v>
      </c>
      <c r="I18" s="121"/>
      <c r="J18" s="121">
        <v>1487569</v>
      </c>
    </row>
    <row r="19" spans="1:256" ht="14.1" customHeight="1">
      <c r="A19" s="120" t="s">
        <v>209</v>
      </c>
      <c r="D19" s="121">
        <v>0</v>
      </c>
      <c r="E19" s="121"/>
      <c r="F19" s="121">
        <v>1067203</v>
      </c>
      <c r="G19" s="121"/>
      <c r="H19" s="121">
        <v>0</v>
      </c>
      <c r="I19" s="121"/>
      <c r="J19" s="121">
        <v>1067203</v>
      </c>
    </row>
    <row r="20" spans="1:256" ht="14.1" customHeight="1">
      <c r="A20" s="122" t="s">
        <v>227</v>
      </c>
      <c r="D20" s="121">
        <v>-230267801</v>
      </c>
      <c r="E20" s="121"/>
      <c r="F20" s="121">
        <v>1075237437</v>
      </c>
      <c r="G20" s="121"/>
      <c r="H20" s="121">
        <v>-230267801</v>
      </c>
      <c r="I20" s="121"/>
      <c r="J20" s="121">
        <v>1075237437</v>
      </c>
    </row>
    <row r="21" spans="1:256" ht="14.1" customHeight="1">
      <c r="A21" s="122" t="s">
        <v>243</v>
      </c>
      <c r="D21" s="121"/>
      <c r="E21" s="121"/>
      <c r="F21" s="121"/>
      <c r="G21" s="121"/>
      <c r="H21" s="121"/>
      <c r="I21" s="121"/>
      <c r="J21" s="121"/>
    </row>
    <row r="22" spans="1:256" ht="14.1" customHeight="1">
      <c r="A22" s="149" t="s">
        <v>233</v>
      </c>
      <c r="B22" s="149"/>
      <c r="C22" s="149"/>
      <c r="D22" s="121">
        <v>-696020500</v>
      </c>
      <c r="E22" s="149"/>
      <c r="F22" s="121">
        <v>0</v>
      </c>
      <c r="G22" s="149"/>
      <c r="H22" s="121">
        <v>-696020500</v>
      </c>
      <c r="I22" s="149"/>
      <c r="J22" s="121">
        <v>0</v>
      </c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49"/>
      <c r="CU22" s="149"/>
      <c r="CV22" s="149"/>
      <c r="CW22" s="149"/>
      <c r="CX22" s="149"/>
      <c r="CY22" s="149"/>
      <c r="CZ22" s="149"/>
      <c r="DA22" s="149"/>
      <c r="DB22" s="149"/>
      <c r="DC22" s="149"/>
      <c r="DD22" s="149"/>
      <c r="DE22" s="149"/>
      <c r="DF22" s="149"/>
      <c r="DG22" s="149"/>
      <c r="DH22" s="149"/>
      <c r="DI22" s="149"/>
      <c r="DJ22" s="149"/>
      <c r="DK22" s="149"/>
      <c r="DL22" s="149"/>
      <c r="DM22" s="149"/>
      <c r="DN22" s="149"/>
      <c r="DO22" s="149"/>
      <c r="DP22" s="149"/>
      <c r="DQ22" s="149"/>
      <c r="DR22" s="149"/>
      <c r="DS22" s="149"/>
      <c r="DT22" s="149"/>
      <c r="DU22" s="149"/>
      <c r="DV22" s="149"/>
      <c r="DW22" s="149"/>
      <c r="DX22" s="149"/>
      <c r="DY22" s="149"/>
      <c r="DZ22" s="149"/>
      <c r="EA22" s="149"/>
      <c r="EB22" s="149"/>
      <c r="EC22" s="149"/>
      <c r="ED22" s="149"/>
      <c r="EE22" s="149"/>
      <c r="EF22" s="149"/>
      <c r="EG22" s="149"/>
      <c r="EH22" s="149"/>
      <c r="EI22" s="149"/>
      <c r="EJ22" s="149"/>
      <c r="EK22" s="149"/>
      <c r="EL22" s="149"/>
      <c r="EM22" s="149"/>
      <c r="EN22" s="149"/>
      <c r="EO22" s="149"/>
      <c r="EP22" s="149"/>
      <c r="EQ22" s="149"/>
      <c r="ER22" s="149"/>
      <c r="ES22" s="149"/>
      <c r="ET22" s="149"/>
      <c r="EU22" s="149"/>
      <c r="EV22" s="149"/>
      <c r="EW22" s="149"/>
      <c r="EX22" s="149"/>
      <c r="EY22" s="149"/>
      <c r="EZ22" s="149"/>
      <c r="FA22" s="149"/>
      <c r="FB22" s="149"/>
      <c r="FC22" s="149"/>
      <c r="FD22" s="149"/>
      <c r="FE22" s="149"/>
      <c r="FF22" s="149"/>
      <c r="FG22" s="149"/>
      <c r="FH22" s="149"/>
      <c r="FI22" s="149"/>
      <c r="FJ22" s="149"/>
      <c r="FK22" s="149"/>
      <c r="FL22" s="149"/>
      <c r="FM22" s="149"/>
      <c r="FN22" s="149"/>
      <c r="FO22" s="149"/>
      <c r="FP22" s="149"/>
      <c r="FQ22" s="149"/>
      <c r="FR22" s="149"/>
      <c r="FS22" s="149"/>
      <c r="FT22" s="149"/>
      <c r="FU22" s="149"/>
      <c r="FV22" s="149"/>
      <c r="FW22" s="149"/>
      <c r="FX22" s="149"/>
      <c r="FY22" s="149"/>
      <c r="FZ22" s="149"/>
      <c r="GA22" s="149"/>
      <c r="GB22" s="149"/>
      <c r="GC22" s="149"/>
      <c r="GD22" s="149"/>
      <c r="GE22" s="149"/>
      <c r="GF22" s="149"/>
      <c r="GG22" s="149"/>
      <c r="GH22" s="149"/>
      <c r="GI22" s="149"/>
      <c r="GJ22" s="149"/>
      <c r="GK22" s="149"/>
      <c r="GL22" s="149"/>
      <c r="GM22" s="149"/>
      <c r="GN22" s="149"/>
      <c r="GO22" s="149"/>
      <c r="GP22" s="149"/>
      <c r="GQ22" s="149"/>
      <c r="GR22" s="149"/>
      <c r="GS22" s="149"/>
      <c r="GT22" s="149"/>
      <c r="GU22" s="149"/>
      <c r="GV22" s="149"/>
      <c r="GW22" s="149"/>
      <c r="GX22" s="149"/>
      <c r="GY22" s="149"/>
      <c r="GZ22" s="149"/>
      <c r="HA22" s="149"/>
      <c r="HB22" s="149"/>
      <c r="HC22" s="149"/>
      <c r="HD22" s="149"/>
      <c r="HE22" s="149"/>
      <c r="HF22" s="149"/>
      <c r="HG22" s="149"/>
      <c r="HH22" s="149"/>
      <c r="HI22" s="149"/>
      <c r="HJ22" s="149"/>
      <c r="HK22" s="149"/>
      <c r="HL22" s="149"/>
      <c r="HM22" s="149"/>
      <c r="HN22" s="149"/>
      <c r="HO22" s="149"/>
      <c r="HP22" s="149"/>
      <c r="HQ22" s="149"/>
      <c r="HR22" s="149"/>
      <c r="HS22" s="149"/>
      <c r="HT22" s="149"/>
      <c r="HU22" s="149"/>
      <c r="HV22" s="149"/>
      <c r="HW22" s="149"/>
      <c r="HX22" s="149"/>
      <c r="HY22" s="149"/>
      <c r="HZ22" s="149"/>
      <c r="IA22" s="149"/>
      <c r="IB22" s="149"/>
      <c r="IC22" s="149"/>
      <c r="ID22" s="149"/>
      <c r="IE22" s="149"/>
      <c r="IF22" s="149"/>
      <c r="IG22" s="149"/>
      <c r="IH22" s="149"/>
      <c r="II22" s="149"/>
      <c r="IJ22" s="149"/>
      <c r="IK22" s="149"/>
      <c r="IL22" s="149"/>
      <c r="IM22" s="149"/>
      <c r="IN22" s="149"/>
      <c r="IO22" s="149"/>
      <c r="IP22" s="149"/>
      <c r="IQ22" s="149"/>
      <c r="IR22" s="149"/>
      <c r="IS22" s="149"/>
      <c r="IT22" s="149"/>
      <c r="IU22" s="149"/>
      <c r="IV22" s="149"/>
    </row>
    <row r="23" spans="1:256" ht="14.1" customHeight="1">
      <c r="A23" s="122" t="s">
        <v>228</v>
      </c>
      <c r="B23" s="126">
        <v>36</v>
      </c>
      <c r="C23" s="124"/>
      <c r="D23" s="121">
        <v>-28247855</v>
      </c>
      <c r="E23" s="121"/>
      <c r="F23" s="121">
        <v>-69008068</v>
      </c>
      <c r="G23" s="121"/>
      <c r="H23" s="121">
        <v>-24352727</v>
      </c>
      <c r="I23" s="121"/>
      <c r="J23" s="121">
        <v>-139608478</v>
      </c>
    </row>
    <row r="24" spans="1:256" ht="14.1" customHeight="1">
      <c r="A24" s="122" t="s">
        <v>202</v>
      </c>
      <c r="D24" s="121">
        <v>-2128477621</v>
      </c>
      <c r="E24" s="121"/>
      <c r="F24" s="121">
        <v>-315036490</v>
      </c>
      <c r="G24" s="121"/>
      <c r="H24" s="121">
        <v>-2128477621</v>
      </c>
      <c r="I24" s="121"/>
      <c r="J24" s="121">
        <v>-315036490</v>
      </c>
    </row>
    <row r="25" spans="1:256" ht="14.1" customHeight="1">
      <c r="A25" s="122" t="s">
        <v>244</v>
      </c>
      <c r="D25" s="121">
        <v>-2186608362</v>
      </c>
      <c r="E25" s="121"/>
      <c r="F25" s="121">
        <v>113050652</v>
      </c>
      <c r="G25" s="121"/>
      <c r="H25" s="121">
        <v>-2186608362</v>
      </c>
      <c r="I25" s="121"/>
      <c r="J25" s="121">
        <v>113050652</v>
      </c>
    </row>
    <row r="26" spans="1:256" ht="14.1" customHeight="1">
      <c r="A26" s="120" t="s">
        <v>176</v>
      </c>
      <c r="B26" s="126">
        <v>36</v>
      </c>
      <c r="D26" s="121">
        <v>-11871882</v>
      </c>
      <c r="E26" s="121"/>
      <c r="F26" s="121">
        <v>-20391900</v>
      </c>
      <c r="G26" s="121"/>
      <c r="H26" s="121">
        <v>-10105201</v>
      </c>
      <c r="I26" s="121"/>
      <c r="J26" s="121">
        <v>-10877744</v>
      </c>
    </row>
    <row r="27" spans="1:256" ht="14.1" customHeight="1">
      <c r="A27" s="120" t="s">
        <v>177</v>
      </c>
      <c r="D27" s="121">
        <v>18608346</v>
      </c>
      <c r="E27" s="121"/>
      <c r="F27" s="121">
        <v>1318506</v>
      </c>
      <c r="G27" s="121"/>
      <c r="H27" s="121">
        <v>18608346</v>
      </c>
      <c r="I27" s="121"/>
      <c r="J27" s="121">
        <v>1169021</v>
      </c>
    </row>
    <row r="28" spans="1:256" ht="14.1" customHeight="1">
      <c r="A28" s="120" t="s">
        <v>229</v>
      </c>
      <c r="D28" s="121">
        <v>872836</v>
      </c>
      <c r="E28" s="121"/>
      <c r="F28" s="121">
        <v>8845503</v>
      </c>
      <c r="G28" s="121"/>
      <c r="H28" s="121">
        <v>872836</v>
      </c>
      <c r="I28" s="121"/>
      <c r="J28" s="121">
        <v>8845503</v>
      </c>
    </row>
    <row r="29" spans="1:256" ht="14.1" customHeight="1">
      <c r="A29" s="122" t="s">
        <v>236</v>
      </c>
      <c r="D29" s="121">
        <v>9118106</v>
      </c>
      <c r="E29" s="121"/>
      <c r="F29" s="121">
        <v>4731329</v>
      </c>
      <c r="G29" s="121"/>
      <c r="H29" s="121">
        <v>9118106</v>
      </c>
      <c r="I29" s="121"/>
      <c r="J29" s="121">
        <v>4731329</v>
      </c>
    </row>
    <row r="30" spans="1:256" ht="14.1" customHeight="1">
      <c r="A30" s="120" t="s">
        <v>157</v>
      </c>
      <c r="D30" s="121"/>
      <c r="E30" s="121"/>
      <c r="F30" s="121"/>
      <c r="G30" s="121"/>
      <c r="H30" s="121"/>
      <c r="I30" s="121"/>
      <c r="J30" s="121"/>
    </row>
    <row r="31" spans="1:256" ht="14.1" customHeight="1">
      <c r="A31" s="120" t="s">
        <v>192</v>
      </c>
      <c r="B31" s="126">
        <v>34</v>
      </c>
      <c r="C31" s="126"/>
      <c r="D31" s="121">
        <v>2802923204</v>
      </c>
      <c r="E31" s="121"/>
      <c r="F31" s="121">
        <v>759750530</v>
      </c>
      <c r="G31" s="121"/>
      <c r="H31" s="121">
        <v>2802923204</v>
      </c>
      <c r="I31" s="121"/>
      <c r="J31" s="121">
        <v>759750530</v>
      </c>
    </row>
    <row r="32" spans="1:256" ht="14.1" customHeight="1">
      <c r="A32" s="122" t="s">
        <v>199</v>
      </c>
      <c r="B32" s="126">
        <v>30</v>
      </c>
      <c r="C32" s="126"/>
      <c r="D32" s="121">
        <v>-16420740139</v>
      </c>
      <c r="E32" s="121"/>
      <c r="F32" s="121">
        <v>-15309544755</v>
      </c>
      <c r="G32" s="121"/>
      <c r="H32" s="121">
        <v>-12978453585</v>
      </c>
      <c r="I32" s="121"/>
      <c r="J32" s="121">
        <v>-12341600425</v>
      </c>
    </row>
    <row r="33" spans="1:10" ht="14.1" customHeight="1">
      <c r="A33" s="122" t="s">
        <v>200</v>
      </c>
      <c r="B33" s="107">
        <v>36</v>
      </c>
      <c r="D33" s="121">
        <v>-8427415</v>
      </c>
      <c r="E33" s="121"/>
      <c r="F33" s="121">
        <v>-10508869</v>
      </c>
      <c r="G33" s="121"/>
      <c r="H33" s="121">
        <v>-8427415</v>
      </c>
      <c r="I33" s="121"/>
      <c r="J33" s="121">
        <v>-10508869</v>
      </c>
    </row>
    <row r="34" spans="1:10" ht="14.1" customHeight="1">
      <c r="A34" s="120" t="s">
        <v>4</v>
      </c>
      <c r="B34" s="107">
        <v>31</v>
      </c>
      <c r="D34" s="127">
        <v>5513358198</v>
      </c>
      <c r="E34" s="121"/>
      <c r="F34" s="127">
        <v>4562807958</v>
      </c>
      <c r="G34" s="121"/>
      <c r="H34" s="127">
        <v>5465461170</v>
      </c>
      <c r="I34" s="121"/>
      <c r="J34" s="127">
        <v>4515325072</v>
      </c>
    </row>
    <row r="35" spans="1:10" ht="6" customHeight="1">
      <c r="A35" s="120"/>
      <c r="E35" s="121"/>
      <c r="G35" s="121"/>
      <c r="I35" s="128"/>
    </row>
    <row r="36" spans="1:10" ht="14.1" customHeight="1">
      <c r="A36" s="102" t="s">
        <v>158</v>
      </c>
      <c r="B36" s="103"/>
      <c r="C36" s="104"/>
      <c r="G36" s="125"/>
      <c r="H36" s="121"/>
      <c r="J36" s="121"/>
    </row>
    <row r="37" spans="1:10" ht="14.1" customHeight="1">
      <c r="A37" s="102" t="s">
        <v>258</v>
      </c>
      <c r="B37" s="103"/>
      <c r="C37" s="104"/>
      <c r="D37" s="121">
        <f>SUM(D10:D34)</f>
        <v>-7164049522.6800003</v>
      </c>
      <c r="F37" s="121">
        <f>SUM(F10:F34)</f>
        <v>-2726945348</v>
      </c>
      <c r="G37" s="125"/>
      <c r="H37" s="121">
        <f>SUM(H10:H34)</f>
        <v>-7554098044.6800003</v>
      </c>
      <c r="I37" s="125"/>
      <c r="J37" s="121">
        <f>SUM(J10:J34)</f>
        <v>-2845444518</v>
      </c>
    </row>
    <row r="38" spans="1:10" ht="14.1" customHeight="1">
      <c r="A38" s="102" t="s">
        <v>208</v>
      </c>
      <c r="B38" s="103"/>
      <c r="C38" s="104"/>
      <c r="G38" s="125"/>
      <c r="H38" s="125"/>
      <c r="I38" s="125"/>
      <c r="J38" s="125"/>
    </row>
    <row r="39" spans="1:10" ht="14.1" customHeight="1">
      <c r="A39" s="120" t="s">
        <v>5</v>
      </c>
      <c r="D39" s="121">
        <v>364870026</v>
      </c>
      <c r="E39" s="121"/>
      <c r="F39" s="121">
        <v>11389079000</v>
      </c>
      <c r="G39" s="121"/>
      <c r="H39" s="121">
        <v>474976864</v>
      </c>
      <c r="I39" s="121"/>
      <c r="J39" s="121">
        <v>11426897185</v>
      </c>
    </row>
    <row r="40" spans="1:10" ht="14.1" customHeight="1">
      <c r="A40" s="120" t="s">
        <v>6</v>
      </c>
      <c r="D40" s="121">
        <v>-5757584312</v>
      </c>
      <c r="E40" s="121"/>
      <c r="F40" s="121">
        <v>-13414065599</v>
      </c>
      <c r="G40" s="121"/>
      <c r="H40" s="121">
        <v>-5757584312</v>
      </c>
      <c r="I40" s="121"/>
      <c r="J40" s="121">
        <v>-13414065599</v>
      </c>
    </row>
    <row r="41" spans="1:10" ht="14.1" customHeight="1">
      <c r="A41" s="120" t="s">
        <v>7</v>
      </c>
      <c r="D41" s="121">
        <v>-19083939652</v>
      </c>
      <c r="E41" s="121"/>
      <c r="F41" s="121">
        <v>-20557198292</v>
      </c>
      <c r="G41" s="121"/>
      <c r="H41" s="121">
        <v>-13672717001</v>
      </c>
      <c r="I41" s="121"/>
      <c r="J41" s="121">
        <v>-15914378341</v>
      </c>
    </row>
    <row r="42" spans="1:10" ht="14.1" customHeight="1">
      <c r="A42" s="120" t="s">
        <v>87</v>
      </c>
      <c r="D42" s="121">
        <v>2157885423</v>
      </c>
      <c r="E42" s="121"/>
      <c r="F42" s="121">
        <v>1374412019</v>
      </c>
      <c r="G42" s="121"/>
      <c r="H42" s="121">
        <v>71511170</v>
      </c>
      <c r="I42" s="121"/>
      <c r="J42" s="121">
        <v>222507346</v>
      </c>
    </row>
    <row r="43" spans="1:10" ht="14.1" customHeight="1">
      <c r="A43" s="120" t="s">
        <v>217</v>
      </c>
      <c r="D43" s="121">
        <v>-8914605805</v>
      </c>
      <c r="E43" s="121"/>
      <c r="F43" s="121">
        <v>-1914790812</v>
      </c>
      <c r="G43" s="121"/>
      <c r="H43" s="121">
        <v>-8914605805</v>
      </c>
      <c r="I43" s="121"/>
      <c r="J43" s="121">
        <v>-1914790812</v>
      </c>
    </row>
    <row r="44" spans="1:10" ht="14.1" customHeight="1">
      <c r="A44" s="120" t="s">
        <v>8</v>
      </c>
      <c r="D44" s="121">
        <v>636102941</v>
      </c>
      <c r="E44" s="121"/>
      <c r="F44" s="121">
        <v>-27293323</v>
      </c>
      <c r="G44" s="121"/>
      <c r="H44" s="121">
        <v>761704836</v>
      </c>
      <c r="I44" s="121"/>
      <c r="J44" s="121">
        <v>56482867</v>
      </c>
    </row>
    <row r="45" spans="1:10" ht="6" customHeight="1">
      <c r="A45" s="120"/>
      <c r="D45" s="121"/>
      <c r="E45" s="121"/>
      <c r="F45" s="121"/>
      <c r="G45" s="121"/>
      <c r="H45" s="121"/>
      <c r="I45" s="121"/>
      <c r="J45" s="121"/>
    </row>
    <row r="46" spans="1:10" ht="14.1" customHeight="1">
      <c r="A46" s="130" t="s">
        <v>9</v>
      </c>
      <c r="B46" s="131"/>
      <c r="C46" s="132"/>
      <c r="D46" s="121"/>
      <c r="E46" s="121"/>
      <c r="F46" s="121"/>
      <c r="G46" s="121"/>
      <c r="H46" s="121"/>
      <c r="I46" s="121"/>
      <c r="J46" s="121"/>
    </row>
    <row r="47" spans="1:10" ht="14.1" customHeight="1">
      <c r="A47" s="120" t="s">
        <v>10</v>
      </c>
      <c r="D47" s="121">
        <v>13934243960</v>
      </c>
      <c r="E47" s="121"/>
      <c r="F47" s="121">
        <v>7699827123</v>
      </c>
      <c r="G47" s="121"/>
      <c r="H47" s="121">
        <v>13917044998</v>
      </c>
      <c r="I47" s="121"/>
      <c r="J47" s="121">
        <v>7512530728</v>
      </c>
    </row>
    <row r="48" spans="1:10" ht="14.1" customHeight="1">
      <c r="A48" s="122" t="s">
        <v>5</v>
      </c>
      <c r="B48" s="123"/>
      <c r="C48" s="124"/>
      <c r="D48" s="121">
        <v>-1140270113</v>
      </c>
      <c r="E48" s="121"/>
      <c r="F48" s="121">
        <v>28885836529</v>
      </c>
      <c r="G48" s="121"/>
      <c r="H48" s="121">
        <v>-1140270113</v>
      </c>
      <c r="I48" s="121"/>
      <c r="J48" s="121">
        <v>28885836529</v>
      </c>
    </row>
    <row r="49" spans="1:10" ht="14.1" customHeight="1">
      <c r="A49" s="122" t="s">
        <v>11</v>
      </c>
      <c r="B49" s="123"/>
      <c r="C49" s="124"/>
      <c r="D49" s="121">
        <v>-110175143</v>
      </c>
      <c r="E49" s="121"/>
      <c r="F49" s="121">
        <v>124328187</v>
      </c>
      <c r="G49" s="121"/>
      <c r="H49" s="121">
        <v>-110175143</v>
      </c>
      <c r="I49" s="121"/>
      <c r="J49" s="121">
        <v>124328187</v>
      </c>
    </row>
    <row r="50" spans="1:10" ht="14.1" customHeight="1">
      <c r="A50" s="133" t="s">
        <v>96</v>
      </c>
      <c r="B50" s="134"/>
      <c r="C50" s="135"/>
      <c r="D50" s="121">
        <v>4168522046</v>
      </c>
      <c r="E50" s="121"/>
      <c r="F50" s="121">
        <v>-4202663803</v>
      </c>
      <c r="G50" s="121"/>
      <c r="H50" s="121">
        <v>4168522046</v>
      </c>
      <c r="I50" s="121"/>
      <c r="J50" s="121">
        <v>-4202663803</v>
      </c>
    </row>
    <row r="51" spans="1:10" ht="14.1" customHeight="1">
      <c r="A51" s="122" t="s">
        <v>76</v>
      </c>
      <c r="B51" s="123"/>
      <c r="C51" s="124"/>
      <c r="D51" s="121">
        <v>-143437882</v>
      </c>
      <c r="E51" s="121"/>
      <c r="F51" s="121">
        <v>-68700452</v>
      </c>
      <c r="G51" s="121"/>
      <c r="H51" s="121">
        <v>-143437882</v>
      </c>
      <c r="I51" s="121"/>
      <c r="J51" s="121">
        <v>-68700452</v>
      </c>
    </row>
    <row r="52" spans="1:10" ht="14.1" customHeight="1">
      <c r="A52" s="122" t="s">
        <v>218</v>
      </c>
      <c r="B52" s="123"/>
      <c r="C52" s="124"/>
      <c r="D52" s="121">
        <v>5247770035</v>
      </c>
      <c r="E52" s="121"/>
      <c r="F52" s="121">
        <v>-916101834</v>
      </c>
      <c r="G52" s="121"/>
      <c r="H52" s="121">
        <v>5247770035</v>
      </c>
      <c r="I52" s="121"/>
      <c r="J52" s="121">
        <v>-916101834</v>
      </c>
    </row>
    <row r="53" spans="1:10" ht="14.1" customHeight="1">
      <c r="A53" s="122" t="s">
        <v>12</v>
      </c>
      <c r="B53" s="123"/>
      <c r="C53" s="124"/>
      <c r="D53" s="127">
        <v>124116296</v>
      </c>
      <c r="E53" s="121"/>
      <c r="F53" s="127">
        <v>206940065</v>
      </c>
      <c r="G53" s="121"/>
      <c r="H53" s="127">
        <v>-8849396</v>
      </c>
      <c r="I53" s="121"/>
      <c r="J53" s="127">
        <v>-50517476</v>
      </c>
    </row>
    <row r="54" spans="1:10" ht="6" customHeight="1">
      <c r="A54" s="122"/>
      <c r="B54" s="123"/>
      <c r="C54" s="124"/>
      <c r="D54" s="121"/>
      <c r="E54" s="121"/>
      <c r="F54" s="121"/>
      <c r="G54" s="121"/>
      <c r="H54" s="121"/>
      <c r="I54" s="121"/>
      <c r="J54" s="121"/>
    </row>
    <row r="55" spans="1:10" ht="14.1" customHeight="1">
      <c r="A55" s="130" t="s">
        <v>245</v>
      </c>
      <c r="B55" s="123"/>
      <c r="C55" s="124"/>
      <c r="D55" s="121">
        <f>SUM(D37:D53)</f>
        <v>-15680551702.68</v>
      </c>
      <c r="E55" s="121"/>
      <c r="F55" s="121">
        <f>SUM(F37:F53)</f>
        <v>5852663460</v>
      </c>
      <c r="G55" s="121"/>
      <c r="H55" s="121">
        <f>SUM(H37:H53)</f>
        <v>-12660207747.68</v>
      </c>
      <c r="I55" s="121"/>
      <c r="J55" s="121">
        <f>SUM(J37:J53)</f>
        <v>8901920007</v>
      </c>
    </row>
    <row r="56" spans="1:10" ht="14.1" customHeight="1">
      <c r="A56" s="122" t="s">
        <v>112</v>
      </c>
      <c r="B56" s="123"/>
      <c r="C56" s="124"/>
      <c r="D56" s="121">
        <v>14377949429</v>
      </c>
      <c r="E56" s="121"/>
      <c r="F56" s="121">
        <v>13653855758</v>
      </c>
      <c r="G56" s="121"/>
      <c r="H56" s="121">
        <v>10939287458</v>
      </c>
      <c r="I56" s="121"/>
      <c r="J56" s="121">
        <v>10682135864</v>
      </c>
    </row>
    <row r="57" spans="1:10" ht="14.1" customHeight="1">
      <c r="A57" s="122" t="s">
        <v>13</v>
      </c>
      <c r="B57" s="123"/>
      <c r="C57" s="124"/>
      <c r="D57" s="121">
        <v>-6578613485</v>
      </c>
      <c r="E57" s="121"/>
      <c r="F57" s="121">
        <v>-5144814563</v>
      </c>
      <c r="G57" s="121"/>
      <c r="H57" s="121">
        <v>-6579515960</v>
      </c>
      <c r="I57" s="121"/>
      <c r="J57" s="121">
        <v>-5146131186</v>
      </c>
    </row>
    <row r="58" spans="1:10" ht="14.1" customHeight="1">
      <c r="A58" s="122" t="s">
        <v>251</v>
      </c>
      <c r="B58" s="123"/>
      <c r="C58" s="124"/>
      <c r="D58" s="127">
        <v>-164761796</v>
      </c>
      <c r="E58" s="121"/>
      <c r="F58" s="127">
        <v>-424746068</v>
      </c>
      <c r="G58" s="121"/>
      <c r="H58" s="127">
        <v>121054277</v>
      </c>
      <c r="I58" s="121"/>
      <c r="J58" s="127">
        <v>-71039791</v>
      </c>
    </row>
    <row r="59" spans="1:10" ht="6" customHeight="1">
      <c r="A59" s="122"/>
      <c r="B59" s="123"/>
      <c r="C59" s="124"/>
      <c r="D59" s="128"/>
      <c r="E59" s="128"/>
      <c r="F59" s="128"/>
      <c r="G59" s="136"/>
      <c r="H59" s="128"/>
      <c r="I59" s="128"/>
      <c r="J59" s="128"/>
    </row>
    <row r="60" spans="1:10" ht="14.1" customHeight="1">
      <c r="A60" s="130" t="s">
        <v>231</v>
      </c>
      <c r="B60" s="103"/>
      <c r="C60" s="104"/>
      <c r="D60" s="127">
        <f>SUM(D55:D58)</f>
        <v>-8045977554.6800003</v>
      </c>
      <c r="E60" s="125"/>
      <c r="F60" s="127">
        <f>SUM(F55:F58)</f>
        <v>13936958587</v>
      </c>
      <c r="G60" s="125"/>
      <c r="H60" s="127">
        <f>SUM(H55:H58)</f>
        <v>-8179381972.6800003</v>
      </c>
      <c r="I60" s="125"/>
      <c r="J60" s="127">
        <f>SUM(J55:J58)</f>
        <v>14366884894</v>
      </c>
    </row>
    <row r="61" spans="1:10" ht="14.1" customHeight="1">
      <c r="A61" s="130"/>
      <c r="B61" s="103"/>
      <c r="C61" s="104"/>
      <c r="D61" s="121"/>
      <c r="E61" s="125"/>
      <c r="F61" s="121"/>
      <c r="G61" s="125"/>
      <c r="H61" s="121"/>
      <c r="I61" s="125"/>
      <c r="J61" s="121"/>
    </row>
    <row r="62" spans="1:10" ht="15" customHeight="1">
      <c r="A62" s="122"/>
      <c r="B62" s="123"/>
      <c r="C62" s="124"/>
      <c r="D62" s="121"/>
      <c r="E62" s="121"/>
      <c r="F62" s="121"/>
      <c r="G62" s="121"/>
      <c r="H62" s="121"/>
      <c r="I62" s="121"/>
      <c r="J62" s="121"/>
    </row>
    <row r="63" spans="1:10" s="156" customFormat="1" ht="30" customHeight="1">
      <c r="A63" s="218" t="str">
        <f>'BS6-7'!A57:J57</f>
        <v>The accompanying notes to the consolidated and bank financial statements from page 15 to 104 are an integral part of these financial statements.</v>
      </c>
      <c r="B63" s="218"/>
      <c r="C63" s="218"/>
      <c r="D63" s="218"/>
      <c r="E63" s="218"/>
      <c r="F63" s="218"/>
      <c r="G63" s="218"/>
      <c r="H63" s="218"/>
      <c r="I63" s="218"/>
      <c r="J63" s="218"/>
    </row>
    <row r="64" spans="1:10" s="156" customFormat="1" ht="16.5" customHeight="1">
      <c r="A64" s="196"/>
      <c r="B64" s="197"/>
      <c r="C64" s="198"/>
      <c r="D64" s="180"/>
      <c r="E64" s="155"/>
      <c r="F64" s="180"/>
      <c r="G64" s="199"/>
      <c r="H64" s="180"/>
      <c r="I64" s="155"/>
      <c r="J64" s="180">
        <v>13</v>
      </c>
    </row>
    <row r="65" spans="1:10" s="156" customFormat="1" ht="12.2" customHeight="1">
      <c r="A65" s="169" t="str">
        <f>A1</f>
        <v>CIMB Thai Bank Public Company Limited</v>
      </c>
      <c r="B65" s="176"/>
      <c r="C65" s="200"/>
      <c r="D65" s="154"/>
      <c r="E65" s="154"/>
      <c r="F65" s="154"/>
      <c r="G65" s="154"/>
      <c r="H65" s="154"/>
      <c r="I65" s="154"/>
      <c r="J65" s="154"/>
    </row>
    <row r="66" spans="1:10" s="156" customFormat="1" ht="12.2" customHeight="1">
      <c r="A66" s="153" t="s">
        <v>257</v>
      </c>
      <c r="B66" s="167"/>
      <c r="C66" s="194"/>
      <c r="D66" s="154"/>
      <c r="E66" s="154"/>
      <c r="F66" s="154"/>
      <c r="G66" s="154"/>
      <c r="H66" s="154"/>
      <c r="I66" s="154"/>
      <c r="J66" s="154"/>
    </row>
    <row r="67" spans="1:10" s="156" customFormat="1" ht="12.2" customHeight="1">
      <c r="A67" s="157" t="str">
        <f>A3</f>
        <v>For the year ended 31 December 2019</v>
      </c>
      <c r="B67" s="195"/>
      <c r="C67" s="158"/>
      <c r="D67" s="158"/>
      <c r="E67" s="158"/>
      <c r="F67" s="158"/>
      <c r="G67" s="158"/>
      <c r="H67" s="158"/>
      <c r="I67" s="158"/>
      <c r="J67" s="158"/>
    </row>
    <row r="68" spans="1:10" ht="12.2" customHeight="1">
      <c r="J68" s="105"/>
    </row>
    <row r="69" spans="1:10" ht="12.2" customHeight="1">
      <c r="J69" s="105"/>
    </row>
    <row r="70" spans="1:10" ht="12.2" customHeight="1">
      <c r="D70" s="216" t="s">
        <v>101</v>
      </c>
      <c r="E70" s="217"/>
      <c r="F70" s="217"/>
      <c r="H70" s="216" t="s">
        <v>178</v>
      </c>
      <c r="I70" s="217"/>
      <c r="J70" s="217"/>
    </row>
    <row r="71" spans="1:10" ht="12.2" customHeight="1">
      <c r="D71" s="110" t="str">
        <f>D7</f>
        <v>2019</v>
      </c>
      <c r="E71" s="111"/>
      <c r="F71" s="110" t="str">
        <f>F7</f>
        <v>2018</v>
      </c>
      <c r="G71" s="112"/>
      <c r="H71" s="110" t="str">
        <f>H7</f>
        <v>2019</v>
      </c>
      <c r="I71" s="111"/>
      <c r="J71" s="110" t="str">
        <f>J7</f>
        <v>2018</v>
      </c>
    </row>
    <row r="72" spans="1:10" ht="12.2" customHeight="1">
      <c r="B72" s="203" t="s">
        <v>99</v>
      </c>
      <c r="C72" s="114"/>
      <c r="D72" s="115" t="str">
        <f>D8</f>
        <v>Baht</v>
      </c>
      <c r="E72" s="111"/>
      <c r="F72" s="115" t="str">
        <f>F8</f>
        <v>Baht</v>
      </c>
      <c r="G72" s="112"/>
      <c r="H72" s="115" t="str">
        <f>H8</f>
        <v>Baht</v>
      </c>
      <c r="I72" s="111"/>
      <c r="J72" s="115" t="str">
        <f>J8</f>
        <v>Baht</v>
      </c>
    </row>
    <row r="73" spans="1:10" ht="12.2" customHeight="1">
      <c r="D73" s="111"/>
      <c r="E73" s="111"/>
      <c r="F73" s="111"/>
      <c r="G73" s="112"/>
      <c r="H73" s="111"/>
      <c r="I73" s="111"/>
      <c r="J73" s="111"/>
    </row>
    <row r="74" spans="1:10" ht="12.2" customHeight="1">
      <c r="A74" s="116" t="s">
        <v>14</v>
      </c>
      <c r="B74" s="117"/>
      <c r="C74" s="118"/>
    </row>
    <row r="75" spans="1:10" ht="12.2" customHeight="1">
      <c r="A75" s="137" t="s">
        <v>82</v>
      </c>
      <c r="B75" s="138"/>
      <c r="C75" s="139"/>
      <c r="D75" s="121">
        <v>-27549333482</v>
      </c>
      <c r="E75" s="121"/>
      <c r="F75" s="121">
        <v>-32583604603</v>
      </c>
      <c r="G75" s="121"/>
      <c r="H75" s="121">
        <v>-27549333482</v>
      </c>
      <c r="I75" s="121"/>
      <c r="J75" s="121">
        <v>-32583604603</v>
      </c>
    </row>
    <row r="76" spans="1:10" ht="12.2" customHeight="1">
      <c r="A76" s="133" t="s">
        <v>83</v>
      </c>
      <c r="B76" s="134"/>
      <c r="C76" s="135"/>
      <c r="D76" s="121">
        <v>35167757786</v>
      </c>
      <c r="E76" s="121"/>
      <c r="F76" s="121">
        <v>4208825541</v>
      </c>
      <c r="G76" s="121"/>
      <c r="H76" s="121">
        <v>35167757786</v>
      </c>
      <c r="I76" s="121"/>
      <c r="J76" s="121">
        <v>4208825541</v>
      </c>
    </row>
    <row r="77" spans="1:10" ht="12.2" customHeight="1">
      <c r="A77" s="137" t="s">
        <v>159</v>
      </c>
      <c r="B77" s="138"/>
      <c r="C77" s="139"/>
      <c r="D77" s="121">
        <v>7627300000</v>
      </c>
      <c r="E77" s="121"/>
      <c r="F77" s="121">
        <v>51200000</v>
      </c>
      <c r="G77" s="121"/>
      <c r="H77" s="121">
        <v>7627300000</v>
      </c>
      <c r="I77" s="121"/>
      <c r="J77" s="121">
        <v>51200000</v>
      </c>
    </row>
    <row r="78" spans="1:10" ht="12.2" customHeight="1">
      <c r="A78" s="137" t="s">
        <v>160</v>
      </c>
      <c r="B78" s="138"/>
      <c r="C78" s="139"/>
      <c r="D78" s="121">
        <v>-4194283404</v>
      </c>
      <c r="E78" s="121"/>
      <c r="F78" s="121">
        <v>-12462512179</v>
      </c>
      <c r="G78" s="121"/>
      <c r="H78" s="121">
        <v>-4192283404</v>
      </c>
      <c r="I78" s="121"/>
      <c r="J78" s="121">
        <v>-12462512179</v>
      </c>
    </row>
    <row r="79" spans="1:10" ht="12.2" customHeight="1">
      <c r="A79" s="140" t="s">
        <v>161</v>
      </c>
      <c r="B79" s="138"/>
      <c r="C79" s="139"/>
      <c r="D79" s="121">
        <v>4731280000</v>
      </c>
      <c r="E79" s="121"/>
      <c r="F79" s="121">
        <v>5905850000</v>
      </c>
      <c r="G79" s="121"/>
      <c r="H79" s="121">
        <v>4731280000</v>
      </c>
      <c r="I79" s="121"/>
      <c r="J79" s="121">
        <v>5905850000</v>
      </c>
    </row>
    <row r="80" spans="1:10" ht="12.2" customHeight="1">
      <c r="A80" s="137" t="s">
        <v>97</v>
      </c>
      <c r="B80" s="138"/>
      <c r="C80" s="139"/>
      <c r="D80" s="121">
        <v>788253</v>
      </c>
      <c r="E80" s="121"/>
      <c r="F80" s="121">
        <v>795015</v>
      </c>
      <c r="G80" s="121"/>
      <c r="H80" s="121">
        <v>788253</v>
      </c>
      <c r="I80" s="121"/>
      <c r="J80" s="121">
        <v>795015</v>
      </c>
    </row>
    <row r="81" spans="1:10" ht="12.2" customHeight="1">
      <c r="A81" s="137" t="s">
        <v>203</v>
      </c>
      <c r="B81" s="107">
        <v>9</v>
      </c>
      <c r="C81" s="139"/>
      <c r="D81" s="121">
        <v>0</v>
      </c>
      <c r="E81" s="121"/>
      <c r="F81" s="121">
        <v>0</v>
      </c>
      <c r="G81" s="121"/>
      <c r="H81" s="121">
        <v>0</v>
      </c>
      <c r="I81" s="121"/>
      <c r="J81" s="121">
        <v>-500000000</v>
      </c>
    </row>
    <row r="82" spans="1:10" ht="12.2" customHeight="1">
      <c r="A82" s="137" t="s">
        <v>188</v>
      </c>
      <c r="B82" s="138"/>
      <c r="C82" s="139"/>
      <c r="D82" s="121">
        <v>0</v>
      </c>
      <c r="E82" s="121"/>
      <c r="F82" s="121">
        <v>-726500</v>
      </c>
      <c r="G82" s="121"/>
      <c r="H82" s="121">
        <v>0</v>
      </c>
      <c r="I82" s="121"/>
      <c r="J82" s="121">
        <v>-726500</v>
      </c>
    </row>
    <row r="83" spans="1:10" ht="12.2" customHeight="1">
      <c r="A83" s="137" t="s">
        <v>98</v>
      </c>
      <c r="B83" s="138"/>
      <c r="C83" s="139"/>
      <c r="D83" s="121">
        <v>2564090</v>
      </c>
      <c r="E83" s="121"/>
      <c r="F83" s="121">
        <v>6752752</v>
      </c>
      <c r="G83" s="121"/>
      <c r="H83" s="121">
        <v>2564090</v>
      </c>
      <c r="I83" s="121"/>
      <c r="J83" s="121">
        <v>6752752</v>
      </c>
    </row>
    <row r="84" spans="1:10" ht="12.2" customHeight="1">
      <c r="A84" s="137" t="s">
        <v>148</v>
      </c>
      <c r="B84" s="138"/>
      <c r="C84" s="139"/>
      <c r="D84" s="121">
        <v>0</v>
      </c>
      <c r="E84" s="121"/>
      <c r="F84" s="121">
        <v>14990000</v>
      </c>
      <c r="G84" s="121"/>
      <c r="H84" s="121">
        <v>0</v>
      </c>
      <c r="I84" s="121"/>
      <c r="J84" s="121">
        <v>14990000</v>
      </c>
    </row>
    <row r="85" spans="1:10" ht="12.2" customHeight="1">
      <c r="A85" s="137" t="s">
        <v>149</v>
      </c>
      <c r="B85" s="138"/>
      <c r="C85" s="139"/>
      <c r="D85" s="121">
        <v>-295357042</v>
      </c>
      <c r="E85" s="121"/>
      <c r="F85" s="121">
        <v>-161435893</v>
      </c>
      <c r="G85" s="121"/>
      <c r="H85" s="121">
        <v>-250101510</v>
      </c>
      <c r="I85" s="121"/>
      <c r="J85" s="121">
        <v>-134988728</v>
      </c>
    </row>
    <row r="86" spans="1:10" ht="12.2" customHeight="1">
      <c r="A86" s="137" t="s">
        <v>162</v>
      </c>
      <c r="B86" s="138"/>
      <c r="C86" s="139"/>
      <c r="D86" s="121">
        <v>9342879</v>
      </c>
      <c r="E86" s="121"/>
      <c r="F86" s="121">
        <v>16085199</v>
      </c>
      <c r="G86" s="121"/>
      <c r="H86" s="121">
        <v>7577958</v>
      </c>
      <c r="I86" s="121"/>
      <c r="J86" s="121">
        <v>6268162</v>
      </c>
    </row>
    <row r="87" spans="1:10" ht="12.2" customHeight="1">
      <c r="A87" s="133" t="s">
        <v>77</v>
      </c>
      <c r="B87" s="134"/>
      <c r="C87" s="135"/>
      <c r="D87" s="121">
        <v>-708309652</v>
      </c>
      <c r="E87" s="121"/>
      <c r="F87" s="121">
        <v>-280289447.99999988</v>
      </c>
      <c r="G87" s="121"/>
      <c r="H87" s="121">
        <v>-667017974</v>
      </c>
      <c r="I87" s="121"/>
      <c r="J87" s="121">
        <v>-276548473</v>
      </c>
    </row>
    <row r="88" spans="1:10" ht="12.2" customHeight="1">
      <c r="A88" s="120" t="s">
        <v>15</v>
      </c>
      <c r="D88" s="105">
        <v>8427415</v>
      </c>
      <c r="E88" s="121"/>
      <c r="F88" s="105">
        <v>10508869</v>
      </c>
      <c r="G88" s="121"/>
      <c r="H88" s="121">
        <v>8427415</v>
      </c>
      <c r="I88" s="121"/>
      <c r="J88" s="121">
        <v>10508869</v>
      </c>
    </row>
    <row r="89" spans="1:10" ht="12.2" customHeight="1">
      <c r="A89" s="120" t="s">
        <v>16</v>
      </c>
      <c r="D89" s="141">
        <v>2287289337</v>
      </c>
      <c r="E89" s="121"/>
      <c r="F89" s="141">
        <v>1689255397</v>
      </c>
      <c r="G89" s="121"/>
      <c r="H89" s="127">
        <v>2287261545</v>
      </c>
      <c r="I89" s="121"/>
      <c r="J89" s="127">
        <v>1689255397</v>
      </c>
    </row>
    <row r="90" spans="1:10" ht="12.2" customHeight="1">
      <c r="D90" s="128"/>
      <c r="E90" s="128"/>
      <c r="F90" s="128"/>
      <c r="G90" s="136"/>
      <c r="H90" s="128"/>
      <c r="I90" s="128"/>
      <c r="J90" s="128"/>
    </row>
    <row r="91" spans="1:10" ht="12.2" customHeight="1">
      <c r="A91" s="106" t="s">
        <v>230</v>
      </c>
      <c r="B91" s="117"/>
      <c r="C91" s="118"/>
      <c r="D91" s="142">
        <f>SUM(D75:D89)</f>
        <v>17087466180</v>
      </c>
      <c r="E91" s="121"/>
      <c r="F91" s="142">
        <f>SUM(F75:F89)</f>
        <v>-33584305850</v>
      </c>
      <c r="G91" s="142"/>
      <c r="H91" s="142">
        <f>SUM(H75:H89)</f>
        <v>17174220677</v>
      </c>
      <c r="J91" s="142">
        <f>SUM(J75:J89)</f>
        <v>-34063934747</v>
      </c>
    </row>
    <row r="92" spans="1:10" ht="12.2" customHeight="1">
      <c r="A92" s="137"/>
      <c r="B92" s="138"/>
      <c r="C92" s="139"/>
      <c r="D92" s="121"/>
      <c r="E92" s="121"/>
      <c r="F92" s="121"/>
      <c r="G92" s="121"/>
      <c r="H92" s="121"/>
      <c r="I92" s="121"/>
      <c r="J92" s="121"/>
    </row>
    <row r="93" spans="1:10" ht="12.2" customHeight="1">
      <c r="A93" s="116" t="s">
        <v>17</v>
      </c>
      <c r="B93" s="117"/>
      <c r="C93" s="118"/>
      <c r="D93" s="121"/>
      <c r="E93" s="121"/>
      <c r="F93" s="121"/>
      <c r="G93" s="121"/>
      <c r="H93" s="121"/>
      <c r="I93" s="121"/>
      <c r="J93" s="121"/>
    </row>
    <row r="94" spans="1:10" ht="12.2" customHeight="1">
      <c r="A94" s="133" t="s">
        <v>185</v>
      </c>
      <c r="B94" s="134"/>
      <c r="C94" s="135"/>
      <c r="D94" s="121">
        <v>-48800000</v>
      </c>
      <c r="E94" s="121"/>
      <c r="F94" s="121">
        <v>-48800000</v>
      </c>
      <c r="G94" s="121"/>
      <c r="H94" s="121">
        <v>0</v>
      </c>
      <c r="I94" s="121"/>
      <c r="J94" s="121">
        <v>0</v>
      </c>
    </row>
    <row r="95" spans="1:10" ht="12.2" customHeight="1">
      <c r="A95" s="133" t="s">
        <v>164</v>
      </c>
      <c r="B95" s="134"/>
      <c r="C95" s="135"/>
      <c r="D95" s="121">
        <v>0</v>
      </c>
      <c r="E95" s="121"/>
      <c r="F95" s="121">
        <v>3951569703</v>
      </c>
      <c r="G95" s="121"/>
      <c r="H95" s="121">
        <v>0</v>
      </c>
      <c r="I95" s="121"/>
      <c r="J95" s="121">
        <v>3951569703</v>
      </c>
    </row>
    <row r="96" spans="1:10" ht="12.2" customHeight="1">
      <c r="A96" s="133" t="s">
        <v>219</v>
      </c>
      <c r="B96" s="134"/>
      <c r="C96" s="135"/>
      <c r="D96" s="121">
        <v>8534832747</v>
      </c>
      <c r="E96" s="121"/>
      <c r="F96" s="121">
        <v>16273471128</v>
      </c>
      <c r="G96" s="121"/>
      <c r="H96" s="121">
        <v>8534832747</v>
      </c>
      <c r="I96" s="121"/>
      <c r="J96" s="121">
        <v>16273471128</v>
      </c>
    </row>
    <row r="97" spans="1:10" ht="12.2" customHeight="1">
      <c r="A97" s="133" t="s">
        <v>220</v>
      </c>
      <c r="B97" s="134"/>
      <c r="C97" s="135"/>
      <c r="D97" s="127">
        <v>-17909088000</v>
      </c>
      <c r="E97" s="121"/>
      <c r="F97" s="127">
        <v>-366500000</v>
      </c>
      <c r="G97" s="121"/>
      <c r="H97" s="127">
        <v>-17909088000</v>
      </c>
      <c r="I97" s="121"/>
      <c r="J97" s="127">
        <v>-366500000</v>
      </c>
    </row>
    <row r="98" spans="1:10" ht="12.2" customHeight="1">
      <c r="D98" s="128"/>
      <c r="E98" s="128"/>
      <c r="F98" s="128"/>
      <c r="G98" s="136"/>
      <c r="H98" s="128"/>
      <c r="I98" s="128"/>
      <c r="J98" s="128"/>
    </row>
    <row r="99" spans="1:10" ht="12.2" customHeight="1">
      <c r="A99" s="116" t="s">
        <v>232</v>
      </c>
      <c r="B99" s="117"/>
      <c r="C99" s="118"/>
      <c r="D99" s="121">
        <f>SUM(D93:D97)</f>
        <v>-9423055253</v>
      </c>
      <c r="E99" s="121"/>
      <c r="F99" s="121">
        <f>SUM(F93:F97)</f>
        <v>19809740831</v>
      </c>
      <c r="G99" s="128"/>
      <c r="H99" s="121">
        <f>SUM(H93:H97)</f>
        <v>-9374255253</v>
      </c>
      <c r="I99" s="128"/>
      <c r="J99" s="121">
        <f>SUM(J93:J97)</f>
        <v>19858540831</v>
      </c>
    </row>
    <row r="100" spans="1:10" ht="12.2" customHeight="1">
      <c r="A100" s="133" t="s">
        <v>189</v>
      </c>
      <c r="B100" s="134"/>
      <c r="C100" s="135"/>
      <c r="D100" s="127">
        <v>-15953935</v>
      </c>
      <c r="E100" s="121"/>
      <c r="F100" s="127">
        <v>-4493892</v>
      </c>
      <c r="G100" s="121"/>
      <c r="H100" s="127">
        <v>-15953935</v>
      </c>
      <c r="I100" s="121"/>
      <c r="J100" s="127">
        <v>-4493892</v>
      </c>
    </row>
    <row r="101" spans="1:10" ht="12.2" customHeight="1">
      <c r="A101" s="116"/>
      <c r="B101" s="117"/>
      <c r="C101" s="118"/>
      <c r="D101" s="121"/>
      <c r="E101" s="125"/>
      <c r="F101" s="121"/>
      <c r="H101" s="121"/>
      <c r="J101" s="121"/>
    </row>
    <row r="102" spans="1:10" ht="12.2" customHeight="1">
      <c r="A102" s="130" t="s">
        <v>234</v>
      </c>
      <c r="B102" s="103"/>
      <c r="C102" s="104"/>
      <c r="D102" s="121">
        <f>D60+D91+D100+D99</f>
        <v>-397520562.68000031</v>
      </c>
      <c r="E102" s="121"/>
      <c r="F102" s="121">
        <f>F60+F91+F100+F99</f>
        <v>157899676</v>
      </c>
      <c r="G102" s="121"/>
      <c r="H102" s="121">
        <f>H60+H91+H100+H99</f>
        <v>-395370483.68000031</v>
      </c>
      <c r="I102" s="121"/>
      <c r="J102" s="121">
        <f>J60+J91+J100+J99</f>
        <v>156997086</v>
      </c>
    </row>
    <row r="103" spans="1:10" ht="12.2" customHeight="1">
      <c r="A103" s="133" t="s">
        <v>194</v>
      </c>
      <c r="B103" s="134"/>
      <c r="C103" s="135"/>
      <c r="D103" s="127">
        <f>'BS6-7'!F13</f>
        <v>1749088327</v>
      </c>
      <c r="E103" s="121"/>
      <c r="F103" s="127">
        <v>1591188651</v>
      </c>
      <c r="G103" s="121"/>
      <c r="H103" s="127">
        <f>'BS6-7'!J13</f>
        <v>1745984495</v>
      </c>
      <c r="I103" s="121"/>
      <c r="J103" s="127">
        <v>1588987409</v>
      </c>
    </row>
    <row r="104" spans="1:10" ht="12.2" customHeight="1">
      <c r="A104" s="133"/>
      <c r="B104" s="134"/>
      <c r="C104" s="135"/>
      <c r="D104" s="121"/>
      <c r="E104" s="121"/>
      <c r="F104" s="121"/>
      <c r="G104" s="121"/>
      <c r="H104" s="121"/>
      <c r="I104" s="121"/>
      <c r="J104" s="121"/>
    </row>
    <row r="105" spans="1:10" ht="12.2" customHeight="1" thickBot="1">
      <c r="A105" s="116" t="s">
        <v>193</v>
      </c>
      <c r="B105" s="117"/>
      <c r="C105" s="118"/>
      <c r="D105" s="143">
        <f>SUM(D102:D103)</f>
        <v>1351567764.3199997</v>
      </c>
      <c r="E105" s="121"/>
      <c r="F105" s="143">
        <f>SUM(F102:F103)</f>
        <v>1749088327</v>
      </c>
      <c r="H105" s="143">
        <f>SUM(H102:H103)</f>
        <v>1350614011.3199997</v>
      </c>
      <c r="J105" s="143">
        <f>SUM(J102:J103)</f>
        <v>1745984495</v>
      </c>
    </row>
    <row r="106" spans="1:10" ht="12.2" customHeight="1" thickTop="1">
      <c r="A106" s="129"/>
      <c r="B106" s="103"/>
      <c r="C106" s="104"/>
      <c r="D106" s="144"/>
      <c r="E106" s="125"/>
      <c r="F106" s="144"/>
      <c r="G106" s="125"/>
      <c r="H106" s="151"/>
      <c r="I106" s="125"/>
      <c r="J106" s="144"/>
    </row>
    <row r="107" spans="1:10" ht="12.2" customHeight="1">
      <c r="A107" s="129"/>
      <c r="B107" s="103"/>
      <c r="C107" s="104"/>
      <c r="D107" s="144"/>
      <c r="E107" s="125"/>
      <c r="F107" s="144"/>
      <c r="G107" s="125"/>
      <c r="H107" s="144"/>
      <c r="I107" s="125"/>
      <c r="J107" s="144"/>
    </row>
    <row r="108" spans="1:10" ht="12.2" customHeight="1">
      <c r="A108" s="129" t="s">
        <v>19</v>
      </c>
      <c r="B108" s="103"/>
      <c r="C108" s="104"/>
      <c r="D108" s="144"/>
      <c r="E108" s="125"/>
      <c r="F108" s="144"/>
      <c r="G108" s="125"/>
      <c r="H108" s="144"/>
      <c r="I108" s="125"/>
      <c r="J108" s="144"/>
    </row>
    <row r="109" spans="1:10" ht="12.2" customHeight="1">
      <c r="A109" s="129"/>
      <c r="B109" s="103"/>
      <c r="C109" s="104"/>
      <c r="D109" s="144"/>
      <c r="E109" s="125"/>
      <c r="F109" s="144"/>
      <c r="G109" s="125"/>
      <c r="H109" s="144"/>
      <c r="I109" s="125"/>
      <c r="J109" s="144"/>
    </row>
    <row r="110" spans="1:10" ht="12.2" customHeight="1">
      <c r="A110" s="105" t="s">
        <v>20</v>
      </c>
    </row>
    <row r="111" spans="1:10" ht="12.2" customHeight="1">
      <c r="A111" s="120" t="s">
        <v>150</v>
      </c>
      <c r="D111" s="121">
        <v>1597778</v>
      </c>
      <c r="E111" s="125"/>
      <c r="F111" s="121">
        <v>294250</v>
      </c>
      <c r="G111" s="125"/>
      <c r="H111" s="121">
        <v>1597778</v>
      </c>
      <c r="I111" s="125"/>
      <c r="J111" s="121">
        <v>294250</v>
      </c>
    </row>
    <row r="112" spans="1:10" ht="12.2" customHeight="1">
      <c r="A112" s="120" t="s">
        <v>151</v>
      </c>
      <c r="D112" s="121">
        <v>89686806</v>
      </c>
      <c r="E112" s="125"/>
      <c r="F112" s="121">
        <v>22455456</v>
      </c>
      <c r="G112" s="125"/>
      <c r="H112" s="121">
        <v>89686806</v>
      </c>
      <c r="I112" s="125"/>
      <c r="J112" s="121">
        <v>22455456</v>
      </c>
    </row>
    <row r="113" spans="1:10" ht="12.2" customHeight="1">
      <c r="A113" s="120" t="s">
        <v>163</v>
      </c>
      <c r="D113" s="121">
        <v>472498608</v>
      </c>
      <c r="E113" s="125"/>
      <c r="F113" s="121">
        <v>-274248938</v>
      </c>
      <c r="G113" s="125"/>
      <c r="H113" s="121">
        <v>472498608</v>
      </c>
      <c r="I113" s="125"/>
      <c r="J113" s="121">
        <v>-274248938</v>
      </c>
    </row>
    <row r="114" spans="1:10" ht="12.2" customHeight="1">
      <c r="A114" s="120" t="s">
        <v>104</v>
      </c>
      <c r="D114" s="121">
        <v>124753905</v>
      </c>
      <c r="E114" s="125"/>
      <c r="F114" s="121">
        <v>111472079</v>
      </c>
      <c r="G114" s="125"/>
      <c r="H114" s="121">
        <v>124753905</v>
      </c>
      <c r="I114" s="125"/>
      <c r="J114" s="121">
        <v>111472079</v>
      </c>
    </row>
    <row r="115" spans="1:10" ht="12.2" customHeight="1">
      <c r="A115" s="120"/>
      <c r="D115" s="121"/>
      <c r="E115" s="125"/>
      <c r="F115" s="121"/>
      <c r="G115" s="125"/>
      <c r="H115" s="121"/>
      <c r="I115" s="125"/>
      <c r="J115" s="121"/>
    </row>
    <row r="116" spans="1:10" ht="12.2" customHeight="1">
      <c r="A116" s="120"/>
      <c r="D116" s="121"/>
      <c r="E116" s="125"/>
      <c r="F116" s="121"/>
      <c r="G116" s="125"/>
      <c r="H116" s="121"/>
      <c r="I116" s="125"/>
      <c r="J116" s="121"/>
    </row>
    <row r="117" spans="1:10" ht="12.2" customHeight="1">
      <c r="A117" s="120"/>
      <c r="D117" s="121"/>
      <c r="E117" s="125"/>
      <c r="F117" s="121"/>
      <c r="G117" s="125"/>
      <c r="H117" s="121"/>
      <c r="I117" s="125"/>
      <c r="J117" s="121"/>
    </row>
    <row r="118" spans="1:10" ht="12.2" customHeight="1">
      <c r="A118" s="120"/>
      <c r="D118" s="121"/>
      <c r="E118" s="125"/>
      <c r="F118" s="121"/>
      <c r="G118" s="125"/>
      <c r="H118" s="121"/>
      <c r="I118" s="125"/>
      <c r="J118" s="121"/>
    </row>
    <row r="119" spans="1:10" ht="12.2" customHeight="1">
      <c r="A119" s="120"/>
      <c r="D119" s="121"/>
      <c r="E119" s="125"/>
      <c r="F119" s="121"/>
      <c r="G119" s="125"/>
      <c r="H119" s="121"/>
      <c r="I119" s="125"/>
      <c r="J119" s="121"/>
    </row>
    <row r="120" spans="1:10" ht="12.2" customHeight="1">
      <c r="A120" s="120"/>
      <c r="D120" s="121"/>
      <c r="E120" s="125"/>
      <c r="F120" s="121"/>
      <c r="G120" s="125"/>
      <c r="H120" s="121"/>
      <c r="I120" s="125"/>
      <c r="J120" s="121"/>
    </row>
    <row r="121" spans="1:10" ht="12.2" customHeight="1">
      <c r="A121" s="120"/>
      <c r="D121" s="121"/>
      <c r="E121" s="125"/>
      <c r="F121" s="121"/>
      <c r="G121" s="125"/>
      <c r="H121" s="121"/>
      <c r="I121" s="125"/>
      <c r="J121" s="121"/>
    </row>
    <row r="122" spans="1:10" ht="12.2" customHeight="1">
      <c r="A122" s="120"/>
      <c r="D122" s="121"/>
      <c r="E122" s="125"/>
      <c r="F122" s="121"/>
      <c r="G122" s="125"/>
      <c r="H122" s="121"/>
      <c r="I122" s="125"/>
      <c r="J122" s="121"/>
    </row>
    <row r="123" spans="1:10" ht="12.2" customHeight="1">
      <c r="A123" s="120"/>
      <c r="D123" s="121"/>
      <c r="E123" s="125"/>
      <c r="F123" s="121"/>
      <c r="G123" s="125"/>
      <c r="H123" s="121"/>
      <c r="I123" s="125"/>
      <c r="J123" s="121"/>
    </row>
    <row r="124" spans="1:10" ht="12.2" customHeight="1">
      <c r="A124" s="120"/>
      <c r="D124" s="121"/>
      <c r="E124" s="125"/>
      <c r="F124" s="121"/>
      <c r="G124" s="125"/>
      <c r="H124" s="121"/>
      <c r="I124" s="125"/>
      <c r="J124" s="121"/>
    </row>
    <row r="125" spans="1:10" ht="12.2" customHeight="1">
      <c r="A125" s="120"/>
      <c r="D125" s="121"/>
      <c r="E125" s="125"/>
      <c r="F125" s="121"/>
      <c r="G125" s="125"/>
      <c r="H125" s="121"/>
      <c r="I125" s="125"/>
      <c r="J125" s="121"/>
    </row>
    <row r="126" spans="1:10" ht="12.2" customHeight="1">
      <c r="A126" s="120"/>
      <c r="D126" s="121"/>
      <c r="E126" s="125"/>
      <c r="F126" s="121"/>
      <c r="G126" s="125"/>
      <c r="H126" s="121"/>
      <c r="I126" s="125"/>
      <c r="J126" s="121"/>
    </row>
    <row r="127" spans="1:10" ht="12.2" customHeight="1">
      <c r="A127" s="120"/>
      <c r="D127" s="121"/>
      <c r="E127" s="125"/>
      <c r="F127" s="121"/>
      <c r="G127" s="125"/>
      <c r="H127" s="121"/>
      <c r="I127" s="125"/>
      <c r="J127" s="121"/>
    </row>
    <row r="128" spans="1:10" ht="12.2" customHeight="1">
      <c r="A128" s="120"/>
      <c r="D128" s="121"/>
      <c r="E128" s="125"/>
      <c r="F128" s="121"/>
      <c r="G128" s="125"/>
      <c r="H128" s="121"/>
      <c r="I128" s="125"/>
      <c r="J128" s="121"/>
    </row>
    <row r="129" spans="1:10" ht="12.2" customHeight="1">
      <c r="A129" s="120"/>
      <c r="D129" s="121"/>
      <c r="E129" s="125"/>
      <c r="F129" s="121"/>
      <c r="G129" s="125"/>
      <c r="H129" s="121"/>
      <c r="I129" s="125"/>
      <c r="J129" s="121"/>
    </row>
    <row r="130" spans="1:10" ht="12.2" customHeight="1">
      <c r="A130" s="120"/>
      <c r="D130" s="121"/>
      <c r="E130" s="125"/>
      <c r="F130" s="121"/>
      <c r="G130" s="125"/>
      <c r="H130" s="121"/>
      <c r="I130" s="125"/>
      <c r="J130" s="121"/>
    </row>
    <row r="131" spans="1:10" ht="12.2" customHeight="1">
      <c r="A131" s="120"/>
      <c r="D131" s="121"/>
      <c r="E131" s="125"/>
      <c r="F131" s="121"/>
      <c r="G131" s="125"/>
      <c r="H131" s="121"/>
      <c r="I131" s="125"/>
      <c r="J131" s="121"/>
    </row>
    <row r="132" spans="1:10">
      <c r="A132" s="120"/>
      <c r="D132" s="121"/>
      <c r="E132" s="125"/>
      <c r="F132" s="121"/>
      <c r="G132" s="125"/>
      <c r="H132" s="121"/>
      <c r="I132" s="125"/>
      <c r="J132" s="121"/>
    </row>
    <row r="133" spans="1:10" ht="7.9" customHeight="1">
      <c r="A133" s="120"/>
      <c r="D133" s="121"/>
      <c r="E133" s="125"/>
      <c r="F133" s="121"/>
      <c r="G133" s="125"/>
      <c r="H133" s="121"/>
      <c r="I133" s="125"/>
      <c r="J133" s="121"/>
    </row>
    <row r="134" spans="1:10" s="156" customFormat="1" ht="30" customHeight="1">
      <c r="A134" s="207" t="str">
        <f>'BS6-7'!A57:J57</f>
        <v>The accompanying notes to the consolidated and bank financial statements from page 15 to 104 are an integral part of these financial statements.</v>
      </c>
      <c r="B134" s="207"/>
      <c r="C134" s="207"/>
      <c r="D134" s="207"/>
      <c r="E134" s="207"/>
      <c r="F134" s="207"/>
      <c r="G134" s="207"/>
      <c r="H134" s="207"/>
      <c r="I134" s="207"/>
      <c r="J134" s="207"/>
    </row>
    <row r="135" spans="1:10" s="156" customFormat="1" ht="16.5" customHeight="1">
      <c r="A135" s="189"/>
      <c r="B135" s="190"/>
      <c r="C135" s="190"/>
      <c r="D135" s="189"/>
      <c r="E135" s="189"/>
      <c r="F135" s="189"/>
      <c r="G135" s="189"/>
      <c r="H135" s="189"/>
      <c r="I135" s="189"/>
      <c r="J135" s="191">
        <v>14</v>
      </c>
    </row>
    <row r="136" spans="1:10">
      <c r="A136" s="120"/>
      <c r="D136" s="121"/>
      <c r="E136" s="125"/>
      <c r="F136" s="121"/>
      <c r="G136" s="125"/>
      <c r="H136" s="121"/>
      <c r="I136" s="125"/>
      <c r="J136" s="121"/>
    </row>
    <row r="137" spans="1:10">
      <c r="A137" s="120"/>
      <c r="D137" s="121"/>
      <c r="E137" s="125"/>
      <c r="F137" s="121"/>
      <c r="G137" s="125"/>
      <c r="H137" s="121"/>
      <c r="I137" s="125"/>
      <c r="J137" s="121"/>
    </row>
    <row r="138" spans="1:10">
      <c r="A138" s="120"/>
      <c r="D138" s="121"/>
      <c r="E138" s="125"/>
      <c r="F138" s="121"/>
      <c r="G138" s="125"/>
      <c r="H138" s="121"/>
      <c r="I138" s="125"/>
      <c r="J138" s="121"/>
    </row>
    <row r="139" spans="1:10">
      <c r="A139" s="120"/>
      <c r="D139" s="121"/>
      <c r="E139" s="125"/>
      <c r="F139" s="121"/>
      <c r="G139" s="125"/>
      <c r="H139" s="121"/>
      <c r="I139" s="125"/>
      <c r="J139" s="121"/>
    </row>
    <row r="140" spans="1:10">
      <c r="A140" s="120"/>
      <c r="D140" s="121"/>
      <c r="E140" s="125"/>
      <c r="F140" s="121"/>
      <c r="G140" s="125"/>
      <c r="H140" s="121"/>
      <c r="I140" s="125"/>
      <c r="J140" s="121"/>
    </row>
    <row r="141" spans="1:10">
      <c r="A141" s="120"/>
      <c r="D141" s="121"/>
      <c r="E141" s="125"/>
      <c r="F141" s="121"/>
      <c r="G141" s="125"/>
      <c r="H141" s="121"/>
      <c r="I141" s="125"/>
      <c r="J141" s="121"/>
    </row>
    <row r="142" spans="1:10">
      <c r="A142" s="120"/>
      <c r="D142" s="121"/>
      <c r="E142" s="125"/>
      <c r="F142" s="121"/>
      <c r="G142" s="125"/>
      <c r="H142" s="121"/>
      <c r="I142" s="125"/>
      <c r="J142" s="121"/>
    </row>
    <row r="143" spans="1:10">
      <c r="A143" s="120"/>
      <c r="D143" s="121"/>
      <c r="E143" s="125"/>
      <c r="F143" s="121"/>
      <c r="G143" s="125"/>
      <c r="H143" s="121"/>
      <c r="I143" s="125"/>
      <c r="J143" s="121"/>
    </row>
    <row r="144" spans="1:10">
      <c r="A144" s="120"/>
      <c r="D144" s="121"/>
      <c r="E144" s="125"/>
      <c r="F144" s="121"/>
      <c r="G144" s="125"/>
      <c r="H144" s="121"/>
      <c r="I144" s="125"/>
      <c r="J144" s="121"/>
    </row>
    <row r="145" spans="1:10">
      <c r="A145" s="120"/>
      <c r="D145" s="121"/>
      <c r="E145" s="125"/>
      <c r="F145" s="121"/>
      <c r="G145" s="125"/>
      <c r="H145" s="121"/>
      <c r="I145" s="125"/>
      <c r="J145" s="121"/>
    </row>
    <row r="146" spans="1:10">
      <c r="A146" s="120"/>
      <c r="D146" s="121"/>
      <c r="E146" s="125"/>
      <c r="F146" s="121"/>
      <c r="G146" s="125"/>
      <c r="H146" s="202"/>
      <c r="I146" s="125"/>
      <c r="J146" s="121"/>
    </row>
    <row r="147" spans="1:10">
      <c r="A147" s="120"/>
      <c r="D147" s="121"/>
      <c r="E147" s="125"/>
      <c r="F147" s="121"/>
      <c r="G147" s="125"/>
      <c r="H147" s="202"/>
      <c r="I147" s="125"/>
      <c r="J147" s="121"/>
    </row>
    <row r="148" spans="1:10">
      <c r="A148" s="120"/>
      <c r="D148" s="121"/>
      <c r="E148" s="125"/>
      <c r="F148" s="121"/>
      <c r="G148" s="125"/>
      <c r="H148" s="145"/>
      <c r="I148" s="125"/>
      <c r="J148" s="121"/>
    </row>
    <row r="149" spans="1:10">
      <c r="A149" s="120"/>
      <c r="D149" s="121"/>
      <c r="E149" s="125"/>
      <c r="F149" s="121"/>
      <c r="G149" s="125"/>
      <c r="H149" s="145"/>
      <c r="I149" s="125"/>
      <c r="J149" s="121"/>
    </row>
    <row r="150" spans="1:10">
      <c r="A150" s="120"/>
      <c r="D150" s="121"/>
      <c r="E150" s="125"/>
      <c r="F150" s="121"/>
      <c r="G150" s="125"/>
      <c r="H150" s="145"/>
      <c r="I150" s="125"/>
      <c r="J150" s="121"/>
    </row>
    <row r="151" spans="1:10">
      <c r="A151" s="120"/>
      <c r="D151" s="121"/>
      <c r="E151" s="125"/>
      <c r="F151" s="121"/>
      <c r="G151" s="125"/>
      <c r="H151" s="215"/>
      <c r="I151" s="125"/>
      <c r="J151" s="121"/>
    </row>
    <row r="152" spans="1:10">
      <c r="A152" s="120"/>
      <c r="D152" s="121"/>
      <c r="E152" s="125"/>
      <c r="F152" s="121"/>
      <c r="G152" s="125"/>
      <c r="H152" s="215"/>
      <c r="I152" s="125"/>
      <c r="J152" s="121"/>
    </row>
    <row r="153" spans="1:10">
      <c r="A153" s="120"/>
      <c r="D153" s="121"/>
      <c r="E153" s="125"/>
      <c r="F153" s="121"/>
      <c r="G153" s="125"/>
      <c r="H153" s="121"/>
      <c r="I153" s="125"/>
      <c r="J153" s="121"/>
    </row>
    <row r="154" spans="1:10">
      <c r="A154" s="120"/>
      <c r="D154" s="121"/>
      <c r="E154" s="125"/>
      <c r="F154" s="121"/>
      <c r="G154" s="125"/>
      <c r="H154" s="121"/>
      <c r="I154" s="125"/>
      <c r="J154" s="121"/>
    </row>
    <row r="155" spans="1:10">
      <c r="A155" s="120"/>
      <c r="D155" s="121"/>
      <c r="E155" s="125"/>
      <c r="F155" s="121"/>
      <c r="G155" s="125"/>
      <c r="H155" s="121"/>
      <c r="I155" s="125"/>
      <c r="J155" s="121"/>
    </row>
    <row r="156" spans="1:10">
      <c r="A156" s="120"/>
      <c r="D156" s="121"/>
      <c r="E156" s="125"/>
      <c r="F156" s="121"/>
      <c r="G156" s="125"/>
      <c r="H156" s="121"/>
      <c r="I156" s="125"/>
      <c r="J156" s="121"/>
    </row>
    <row r="157" spans="1:10">
      <c r="A157" s="120"/>
      <c r="D157" s="121"/>
      <c r="E157" s="125"/>
      <c r="F157" s="121"/>
      <c r="G157" s="125"/>
      <c r="H157" s="121"/>
      <c r="I157" s="125"/>
      <c r="J157" s="121"/>
    </row>
    <row r="158" spans="1:10">
      <c r="A158" s="120"/>
      <c r="D158" s="121"/>
      <c r="E158" s="125"/>
      <c r="F158" s="121"/>
      <c r="G158" s="125"/>
      <c r="H158" s="121"/>
      <c r="I158" s="125"/>
      <c r="J158" s="121"/>
    </row>
    <row r="159" spans="1:10">
      <c r="A159" s="120"/>
      <c r="D159" s="121"/>
      <c r="E159" s="125"/>
      <c r="F159" s="121"/>
      <c r="G159" s="125"/>
      <c r="H159" s="121"/>
      <c r="I159" s="125"/>
      <c r="J159" s="121"/>
    </row>
    <row r="160" spans="1:10">
      <c r="A160" s="120"/>
      <c r="D160" s="121"/>
      <c r="E160" s="125"/>
      <c r="F160" s="121"/>
      <c r="G160" s="125"/>
      <c r="H160" s="121"/>
      <c r="I160" s="125"/>
      <c r="J160" s="121"/>
    </row>
    <row r="161" spans="1:10">
      <c r="A161" s="120"/>
      <c r="D161" s="121"/>
      <c r="E161" s="125"/>
      <c r="F161" s="121"/>
      <c r="G161" s="125"/>
      <c r="H161" s="121"/>
      <c r="I161" s="125"/>
      <c r="J161" s="121"/>
    </row>
  </sheetData>
  <mergeCells count="7">
    <mergeCell ref="H151:H152"/>
    <mergeCell ref="D6:F6"/>
    <mergeCell ref="H6:J6"/>
    <mergeCell ref="A63:J63"/>
    <mergeCell ref="D70:F70"/>
    <mergeCell ref="H70:J70"/>
    <mergeCell ref="A134:J134"/>
  </mergeCells>
  <pageMargins left="0.8" right="0.5" top="0.5" bottom="0.4" header="0.49" footer="0.4"/>
  <pageSetup paperSize="9" scale="90" orientation="portrait" horizontalDpi="1200" verticalDpi="1200" r:id="rId1"/>
  <rowBreaks count="1" manualBreakCount="1">
    <brk id="6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BS6-7</vt:lpstr>
      <vt:lpstr>PL 8-10</vt:lpstr>
      <vt:lpstr>CE (Conso)11</vt:lpstr>
      <vt:lpstr>CE (only)12</vt:lpstr>
      <vt:lpstr>13-14</vt:lpstr>
      <vt:lpstr>'13-14'!Print_Area</vt:lpstr>
      <vt:lpstr>'CE (only)12'!Print_Area</vt:lpstr>
      <vt:lpstr>'PL 8-10'!Print_Area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Dolaphorn Saisawang</cp:lastModifiedBy>
  <cp:lastPrinted>2020-02-20T04:27:24Z</cp:lastPrinted>
  <dcterms:created xsi:type="dcterms:W3CDTF">2011-03-24T13:09:39Z</dcterms:created>
  <dcterms:modified xsi:type="dcterms:W3CDTF">2020-02-20T13:28:18Z</dcterms:modified>
</cp:coreProperties>
</file>