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G:\FAO\SET\SET\FS\fs2019\Q42019\Agree&amp;Accept\FS\"/>
    </mc:Choice>
  </mc:AlternateContent>
  <xr:revisionPtr revIDLastSave="0" documentId="13_ncr:1_{A4503C03-A579-44D6-934B-B05AB72214F7}" xr6:coauthVersionLast="36" xr6:coauthVersionMax="41" xr10:uidLastSave="{00000000-0000-0000-0000-000000000000}"/>
  <bookViews>
    <workbookView xWindow="-105" yWindow="-105" windowWidth="19425" windowHeight="10425" tabRatio="776" xr2:uid="{00000000-000D-0000-FFFF-FFFF00000000}"/>
  </bookViews>
  <sheets>
    <sheet name="BL7-10" sheetId="1" r:id="rId1"/>
    <sheet name="SH รวม11-12" sheetId="2" r:id="rId2"/>
    <sheet name="SH เฉพาะ13-14" sheetId="3" r:id="rId3"/>
    <sheet name="CF15-16" sheetId="4" r:id="rId4"/>
  </sheets>
  <definedNames>
    <definedName name="_xlnm.Print_Area" localSheetId="0">'BL7-10'!$A$1:$I$146</definedName>
    <definedName name="_xlnm.Print_Area" localSheetId="3">'CF15-16'!$A$1:$I$81</definedName>
    <definedName name="_xlnm.Print_Area" localSheetId="2">'SH เฉพาะ13-14'!$A$1:$N$55</definedName>
    <definedName name="_xlnm.Print_Area" localSheetId="1">'SH รวม11-12'!$A$1:$T$55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8" i="1" l="1"/>
  <c r="C139" i="1"/>
  <c r="G142" i="1" l="1"/>
  <c r="C142" i="1"/>
  <c r="C133" i="1" l="1"/>
  <c r="E133" i="1"/>
  <c r="G133" i="1"/>
  <c r="I133" i="1"/>
  <c r="N50" i="3" l="1"/>
  <c r="N49" i="3"/>
  <c r="N45" i="3"/>
  <c r="N40" i="3"/>
  <c r="T50" i="2"/>
  <c r="T49" i="2"/>
  <c r="T40" i="2"/>
  <c r="T44" i="2"/>
  <c r="C50" i="1" l="1"/>
  <c r="I67" i="4" l="1"/>
  <c r="I63" i="4"/>
  <c r="E67" i="4"/>
  <c r="E63" i="4"/>
  <c r="E28" i="4"/>
  <c r="J51" i="3"/>
  <c r="L51" i="3"/>
  <c r="J46" i="3"/>
  <c r="J53" i="3" s="1"/>
  <c r="N46" i="3"/>
  <c r="N53" i="3" s="1"/>
  <c r="L53" i="3"/>
  <c r="N51" i="2"/>
  <c r="N54" i="2" s="1"/>
  <c r="L51" i="2"/>
  <c r="J46" i="2"/>
  <c r="T46" i="2" s="1"/>
  <c r="I127" i="1"/>
  <c r="I99" i="1"/>
  <c r="I83" i="1"/>
  <c r="I65" i="1"/>
  <c r="I50" i="1"/>
  <c r="I45" i="1"/>
  <c r="I30" i="1"/>
  <c r="I17" i="1"/>
  <c r="E127" i="1"/>
  <c r="E88" i="1"/>
  <c r="E99" i="1" s="1"/>
  <c r="E83" i="1"/>
  <c r="E50" i="1"/>
  <c r="E44" i="1"/>
  <c r="E43" i="1"/>
  <c r="E45" i="1" s="1"/>
  <c r="E52" i="1" s="1"/>
  <c r="E30" i="1"/>
  <c r="E17" i="1"/>
  <c r="E32" i="1" s="1"/>
  <c r="C83" i="1"/>
  <c r="C99" i="1"/>
  <c r="C45" i="1"/>
  <c r="C52" i="1" s="1"/>
  <c r="G63" i="4"/>
  <c r="H53" i="3"/>
  <c r="G99" i="1"/>
  <c r="G83" i="1"/>
  <c r="G67" i="4"/>
  <c r="C67" i="4"/>
  <c r="C63" i="4"/>
  <c r="G127" i="1"/>
  <c r="C127" i="1"/>
  <c r="C134" i="1" s="1"/>
  <c r="H54" i="2"/>
  <c r="C17" i="1"/>
  <c r="G17" i="1"/>
  <c r="C30" i="1"/>
  <c r="G30" i="1"/>
  <c r="G45" i="1"/>
  <c r="G50" i="1"/>
  <c r="F69" i="1"/>
  <c r="H69" i="1"/>
  <c r="F54" i="2"/>
  <c r="G65" i="1"/>
  <c r="N51" i="3"/>
  <c r="D53" i="3"/>
  <c r="P54" i="2"/>
  <c r="R51" i="2"/>
  <c r="R54" i="2" s="1"/>
  <c r="J51" i="2"/>
  <c r="C143" i="1"/>
  <c r="F53" i="3"/>
  <c r="D54" i="2"/>
  <c r="C32" i="4"/>
  <c r="C44" i="4" s="1"/>
  <c r="E65" i="1"/>
  <c r="G32" i="4"/>
  <c r="G44" i="4" s="1"/>
  <c r="G143" i="1"/>
  <c r="J54" i="2"/>
  <c r="C65" i="1"/>
  <c r="T51" i="2" l="1"/>
  <c r="G72" i="4"/>
  <c r="G75" i="4" s="1"/>
  <c r="G77" i="4" s="1"/>
  <c r="I32" i="1"/>
  <c r="I134" i="1"/>
  <c r="E134" i="1"/>
  <c r="I104" i="1"/>
  <c r="I107" i="1" s="1"/>
  <c r="I139" i="1" s="1"/>
  <c r="I52" i="1"/>
  <c r="I67" i="1" s="1"/>
  <c r="C72" i="4"/>
  <c r="C75" i="4" s="1"/>
  <c r="C77" i="4" s="1"/>
  <c r="G134" i="1"/>
  <c r="T54" i="2"/>
  <c r="G104" i="1"/>
  <c r="G107" i="1" s="1"/>
  <c r="G145" i="1" s="1"/>
  <c r="C104" i="1"/>
  <c r="C107" i="1" s="1"/>
  <c r="G52" i="1"/>
  <c r="G67" i="1" s="1"/>
  <c r="G32" i="1"/>
  <c r="C32" i="1"/>
  <c r="E104" i="1"/>
  <c r="E107" i="1" s="1"/>
  <c r="I10" i="4"/>
  <c r="I32" i="4" s="1"/>
  <c r="I44" i="4" s="1"/>
  <c r="I72" i="4" s="1"/>
  <c r="I75" i="4" s="1"/>
  <c r="I77" i="4" s="1"/>
  <c r="E67" i="1"/>
  <c r="L67" i="1" s="1"/>
  <c r="C67" i="1"/>
  <c r="N67" i="1"/>
  <c r="N32" i="1" l="1"/>
  <c r="K32" i="1"/>
  <c r="I145" i="1"/>
  <c r="I138" i="1"/>
  <c r="I135" i="1"/>
  <c r="I142" i="1" s="1"/>
  <c r="I143" i="1" s="1"/>
  <c r="G139" i="1"/>
  <c r="G135" i="1"/>
  <c r="C145" i="1"/>
  <c r="C135" i="1"/>
  <c r="L32" i="1"/>
  <c r="M32" i="1"/>
  <c r="M67" i="1"/>
  <c r="K67" i="1"/>
  <c r="E145" i="1"/>
  <c r="E139" i="1"/>
  <c r="E10" i="4" s="1"/>
  <c r="E32" i="4" s="1"/>
  <c r="E44" i="4" s="1"/>
  <c r="E72" i="4" s="1"/>
  <c r="E75" i="4" s="1"/>
  <c r="E77" i="4" s="1"/>
  <c r="E138" i="1"/>
  <c r="E135" i="1"/>
  <c r="E142" i="1" s="1"/>
  <c r="E143" i="1" s="1"/>
</calcChain>
</file>

<file path=xl/sharedStrings.xml><?xml version="1.0" encoding="utf-8"?>
<sst xmlns="http://schemas.openxmlformats.org/spreadsheetml/2006/main" count="565" uniqueCount="205">
  <si>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</si>
  <si>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</si>
  <si>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</si>
  <si>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</si>
  <si>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</si>
  <si>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</si>
  <si>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</si>
  <si>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</si>
  <si>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</si>
  <si>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</si>
  <si>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</si>
  <si>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</si>
  <si>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</si>
  <si>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</si>
  <si>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</si>
  <si>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</si>
  <si>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</si>
  <si>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</si>
  <si>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</si>
  <si>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</si>
  <si>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</si>
  <si>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</si>
  <si>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</si>
  <si>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</si>
  <si>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</si>
  <si>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</si>
  <si>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</si>
  <si>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</si>
  <si>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</si>
  <si>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</si>
  <si>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</si>
  <si>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</si>
  <si>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</si>
  <si>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</si>
  <si>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</si>
  <si>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</si>
  <si>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</si>
  <si>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</si>
  <si>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</si>
  <si>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</si>
  <si>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</si>
  <si>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</si>
  <si>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</si>
  <si>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</si>
  <si>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</si>
  <si>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</si>
  <si>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องค์ประกอบอื่น</t>
  </si>
  <si>
    <t>รวม</t>
  </si>
  <si>
    <t>รวมส่วนของ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</si>
  <si>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</si>
  <si>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</si>
  <si>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</si>
  <si>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</si>
  <si>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</si>
  <si>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ชำระแล้ว</t>
  </si>
  <si>
    <t>ตามกฎหมาย</t>
  </si>
  <si>
    <t>จัดสรร</t>
  </si>
  <si>
    <t>กระแสเงินสด</t>
  </si>
  <si>
    <t xml:space="preserve">     กำไร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</si>
  <si>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</si>
  <si>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</si>
  <si>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</si>
  <si>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</si>
  <si>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</si>
  <si>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บริษัท วีนิไทย จำกัด (มหาชน) และบริษัทย่อย</t>
  </si>
  <si>
    <t>เงินลงทุนในบริษัทร่วม</t>
  </si>
  <si>
    <t>สินทรัพย์ไม่มีตัวตน</t>
  </si>
  <si>
    <t>หนี้สินหมุนเวียนอื่น</t>
  </si>
  <si>
    <t xml:space="preserve">องค์ประกอบอื่นของส่วนของผู้ถือหุ้น </t>
  </si>
  <si>
    <t>งบการเงิน</t>
  </si>
  <si>
    <t>องค์ประกอบอื่นของส่วนของผู้ถือหุ้น</t>
  </si>
  <si>
    <t>ของส่วนของผู้ถือหุ้น</t>
  </si>
  <si>
    <t>ส่วนต่างจากการ</t>
  </si>
  <si>
    <t>รวมธุรกิจภายใต้</t>
  </si>
  <si>
    <t>การควบคุมเดียวกัน</t>
  </si>
  <si>
    <t>ลูกหนี้การค้า</t>
  </si>
  <si>
    <t>เงินให้กู้ยืมระยะยาวแก่บริษัทย่อย</t>
  </si>
  <si>
    <t>รายได้อื่นสุทธิ</t>
  </si>
  <si>
    <t xml:space="preserve">    ส่วนที่เป็นของบริษัทใหญ่</t>
  </si>
  <si>
    <t>ค่าเสื่อมราคาและค่าตัดจำหน่าย</t>
  </si>
  <si>
    <t>รายการที่ไม่ใช่เงินสด</t>
  </si>
  <si>
    <t>เงินให้กู้ยืมระยะสั้นแก่บริษัทย่อย</t>
  </si>
  <si>
    <t>รายการกับผู้ถือหุ้นที่บันทึกโดยตรงเข้าส่วนของผู้ถือหุ้น</t>
  </si>
  <si>
    <t>รายได้จากการขายสินค้า</t>
  </si>
  <si>
    <t>ต้นทุนขายสินค้า</t>
  </si>
  <si>
    <t xml:space="preserve">     กำไร (ขาดทุน) เบ็ดเสร็จอื่น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</si>
  <si>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</si>
  <si>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สำหรับปีสิ้นสุดวันที่</t>
  </si>
  <si>
    <t>งบกำไรขาดทุนเบ็ดเสร็จ</t>
  </si>
  <si>
    <t>กำไรขาดทุนเบ็ดเสร็จสำหรับปี</t>
  </si>
  <si>
    <t>รวมกำไรขาดทุนเบ็ดเสร็จสำหรับปี</t>
  </si>
  <si>
    <t>ค่าธรรมเนียมในการจัดหาเงินกู้ยืมระยะยาว</t>
  </si>
  <si>
    <t xml:space="preserve">   รอตัดบัญชี</t>
  </si>
  <si>
    <t xml:space="preserve">   บริษัทร่วม</t>
  </si>
  <si>
    <t xml:space="preserve">งบแสดงการเปลี่ยนแปลงส่วนของผู้ถือหุ้น </t>
  </si>
  <si>
    <t xml:space="preserve">งบกระแสเงินสด </t>
  </si>
  <si>
    <t>เงินให้กู้ยืมระยะยาวแก่บริษัทย่อยที่ถึงกำหนด</t>
  </si>
  <si>
    <t xml:space="preserve">   รับชำระภายในหนึ่งปี</t>
  </si>
  <si>
    <t xml:space="preserve">สำหรับปีสิ้นสุดวันที่ </t>
  </si>
  <si>
    <t>จ่ายภาษีเงินได้</t>
  </si>
  <si>
    <t xml:space="preserve">   ที่ยังไม่เกิดขึ้นจริง</t>
  </si>
  <si>
    <t>ซื้อสินทรัพย์ถาวรที่ไม่ได้จ่ายเป็นเงินสด</t>
  </si>
  <si>
    <t>เงินสดและรายการเทียบเท่าเงินสดเพิ่มขึ้นสุทธิ</t>
  </si>
  <si>
    <t>ส่วนแบ่งกำไรจากเงินลงทุนในบริษัทร่วม</t>
  </si>
  <si>
    <t>(บาท)</t>
  </si>
  <si>
    <t>ส่วนแบ่งกำไรจากเงินลงทุนใน</t>
  </si>
  <si>
    <t>ขาดทุนจากตราสารอนุพันธ์สุทธิ</t>
  </si>
  <si>
    <t>(กำไร) ขาดทุนจากอัตราแลกเปลี่ยนเงินตราต่างประเทศ</t>
  </si>
  <si>
    <t>กำไรสำหรับปี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</si>
  <si>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</si>
  <si>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</si>
  <si>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</si>
  <si>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</si>
  <si>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ขาดทุนจากการตัดจำหน่ายอาคารและอุปกรณ์</t>
  </si>
  <si>
    <t>กำไรก่อนภาษีเงินได้</t>
  </si>
  <si>
    <t>สินทรัพย์ที่ไม่ได้ใช้ในการดำเนินงาน</t>
  </si>
  <si>
    <t>และสินทรัพย์ไม่มีตัวตน</t>
  </si>
  <si>
    <t>ลูกหนี้หมุนเวียนอื่น</t>
  </si>
  <si>
    <t>ผลกำไร (ขาดทุน) จากเครื่องมือป้องกันความเสี่ยง</t>
  </si>
  <si>
    <t xml:space="preserve">   กระแสเงินสด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</si>
  <si>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</si>
  <si>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</si>
  <si>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</si>
  <si>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</si>
  <si>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กำไร (ขาดทุน) 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</si>
  <si>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</si>
  <si>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</si>
  <si>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การ</t>
  </si>
  <si>
    <t>แปลงค่า</t>
  </si>
  <si>
    <t>ผลกำไร (ขาดทุน)</t>
  </si>
  <si>
    <t>จากเครื่องมือ</t>
  </si>
  <si>
    <t>ป้องกันความเสี่ยง</t>
  </si>
  <si>
    <t xml:space="preserve">        การจัดสรรส่วนทุนให้ผู้ถือหุ้น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</si>
  <si>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</si>
  <si>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</si>
  <si>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</si>
  <si>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</si>
  <si>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 xml:space="preserve">     ก่อนผลกระทบของอัตราแลกเปลี่ยน</t>
  </si>
  <si>
    <t>(กำไร) ขาดทุนจากการจำหน่ายอาคารและอุปกรณ์</t>
  </si>
  <si>
    <t>ขาดทุนจากการตัดจำหน่ายเงินให้กู้ยืมระยะยาว</t>
  </si>
  <si>
    <t>และดอกเบี้ยค้างรับแก่บริษัทย่อยทางอ้อม</t>
  </si>
  <si>
    <t>กำไร (ขาดทุน) เบ็ดเสร็จอื่นสำหรับปี - สุทธิจากภาษี</t>
  </si>
  <si>
    <t>ส่วนเกิน</t>
  </si>
  <si>
    <t>มูลค่าหุ้น</t>
  </si>
  <si>
    <t>ค่าธรรมเนียมในการจัดหาเงินกู้ยืมระยะยาวรอตัดบัญชี</t>
  </si>
  <si>
    <t xml:space="preserve">   และดอกเบี้ยค้างรับแก่บริษัทย่อยทางอ้อม</t>
  </si>
  <si>
    <t>รายได้ดอกเบี้ย</t>
  </si>
  <si>
    <t>เจ้าหนี้หมุนเวียนอื่น</t>
  </si>
  <si>
    <t>จ่ายผลประโยชน์พนักงาน</t>
  </si>
  <si>
    <t xml:space="preserve">กระแสเงินสดสุทธิได้มาจากกิจกรรมดำเนินงาน </t>
  </si>
  <si>
    <t>เงินสดจ่ายเพื่อซื้อเงินลงทุนระยะยาวอื่น</t>
  </si>
  <si>
    <t>รับดอกเบี้ย</t>
  </si>
  <si>
    <t>ผลกระทบของอัตราแลกเปลี่ยนที่มีต่อเงินสด</t>
  </si>
  <si>
    <t xml:space="preserve">     และรายการเทียบเท่าเงินสด</t>
  </si>
  <si>
    <t>ต้นทุนในการจัดจำหน่าย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</si>
  <si>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</si>
  <si>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</si>
  <si>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 เงินปันผล</t>
  </si>
  <si>
    <t>รวมกระแสเงินสดใช้ไปในกิจกรรมจัดหาเงิน</t>
  </si>
  <si>
    <t xml:space="preserve">   ขาดทุนในภายหลัง</t>
  </si>
  <si>
    <t>รายการที่อาจถูกจัดประเภทใหม่ไว้ในกำไรหรือ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</si>
  <si>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</si>
  <si>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</si>
  <si>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</si>
  <si>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</si>
  <si>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</si>
  <si>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</si>
  <si>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ลูกหนี้อื่น</t>
  </si>
  <si>
    <t>เจ้าหนี้อื่น</t>
  </si>
  <si>
    <t>ขาดทุนจากการลดส่วนเงินลงทุนในบริษัทร่วม</t>
  </si>
  <si>
    <t>(กลับรายการ) หนี้สงสัยจะสูญ</t>
  </si>
  <si>
    <t xml:space="preserve">เงินสดรับชำระคืนเงินให้กู้ยืมระยะสั้นแก่บริษัทย่อย </t>
  </si>
  <si>
    <t>การแปลงค่าหน่วยงานต่างประเทศ</t>
  </si>
  <si>
    <t>ผลต่างของอัตราแลกเปลี่ยนจากการแปลงค่า</t>
  </si>
  <si>
    <t xml:space="preserve">   หน่วยงานต่างประเทศ</t>
  </si>
  <si>
    <t>โอนไปกำไรสะสม</t>
  </si>
  <si>
    <t xml:space="preserve">     จากการปิดกิจการของบริษัทย่อยทางอ้อม</t>
  </si>
  <si>
    <t>จัดประเภทผลต่างจากอัตราแลกเปลี่ยน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</si>
  <si>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</si>
  <si>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</si>
  <si>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</si>
  <si>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เจ้าหนี้ไม่หมุนเวียนอื่น</t>
  </si>
  <si>
    <t>รายได้ (ค่าใช้จ่าย) ภาษีเงินได้</t>
  </si>
  <si>
    <t xml:space="preserve">เงินสดรับชำระคืนเงินให้กู้ยืมระยะยาวแก่บริษัทย่อย </t>
  </si>
  <si>
    <t>ขาดทุนจากผลต่างจากอัตราแลกเปลี่ยน</t>
  </si>
  <si>
    <t>กำไรจากผลต่างจากอัตราแลกเปลี่ยน</t>
  </si>
  <si>
    <t>กลับรายการขาดทุนจากการด้อยค่าของเงินลงทุนในบริษัทย่อย</t>
  </si>
  <si>
    <r>
      <rPr>
        <sz val="15"/>
        <rFont val="Angsana New"/>
        <family val="1"/>
      </rPr>
      <t>กลับรายการ</t>
    </r>
    <r>
      <rPr>
        <sz val="15"/>
        <rFont val="Angsana New"/>
        <family val="1"/>
        <charset val="222"/>
      </rPr>
      <t>ขาดทุนจากการปรับมูลค่าสินค้าลดลง</t>
    </r>
  </si>
  <si>
    <t>ขาดทุนจากการจำหน่ายอาคารและอุปกรณ์</t>
  </si>
  <si>
    <t xml:space="preserve">     จากการปิดกิจการของบริษัทย่อย</t>
  </si>
  <si>
    <t xml:space="preserve">   จากการปิดกิจการของบริษัทย่อยและบริษัทย่อยทางอ้อม</t>
  </si>
  <si>
    <t>(รายได้) ค่าใช้จ่ายภาษีเงินได้</t>
  </si>
  <si>
    <t>ขาดทุนจากตราสารอนุพันธ์ที่ยังไม่เกิดขึ้นจริง</t>
  </si>
  <si>
    <t xml:space="preserve">   และบริษัทย่อยทางอ้อม</t>
  </si>
  <si>
    <t xml:space="preserve">   บริษัทย่อยและบริษัทย่อยทางอ้อม</t>
  </si>
  <si>
    <t>เงินสดรับค่าเงินคืนทุนจากบริษัทย่อย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</si>
  <si>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</si>
  <si>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</si>
  <si>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ซื้อสินทรัพย์ไม่มีตัวตนที่ไม่ได้จ่ายเป็นเงินสด</t>
  </si>
  <si>
    <t>4, 6</t>
  </si>
  <si>
    <t>4, 11</t>
  </si>
  <si>
    <t>4, 25</t>
  </si>
  <si>
    <t>11, 25</t>
  </si>
  <si>
    <t>กลับรายการขาดทุนจากการด้อยค่าเงินลงทุนในบริษัทย่อย</t>
  </si>
  <si>
    <t>ผลต่างจากอัตราแลกเปลี่ยนจากการปิดกิจการของ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</si>
</sst>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</numFmts>
  <fonts count="42" x14ac:knownFonts="1">
    <font>
      <sz val="15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b/>
      <i/>
      <sz val="14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4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4" fillId="23" borderId="7" applyNumberFormat="0" applyAlignment="0" applyProtection="0"/>
    <xf numFmtId="0" fontId="15" fillId="20" borderId="8" applyNumberFormat="0" applyAlignment="0" applyProtection="0"/>
    <xf numFmtId="9" fontId="1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 applyFill="1" applyAlignment="1"/>
    <xf numFmtId="0" fontId="19" fillId="0" borderId="0" xfId="0" applyFont="1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0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7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5" fillId="0" borderId="0" xfId="0" applyNumberFormat="1" applyFont="1" applyFill="1" applyAlignment="1"/>
    <xf numFmtId="0" fontId="26" fillId="0" borderId="0" xfId="0" applyFont="1" applyFill="1" applyAlignment="1">
      <alignment horizontal="center"/>
    </xf>
    <xf numFmtId="164" fontId="0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/>
    <xf numFmtId="0" fontId="23" fillId="0" borderId="0" xfId="0" applyFont="1" applyFill="1" applyAlignment="1"/>
    <xf numFmtId="165" fontId="28" fillId="0" borderId="10" xfId="0" applyNumberFormat="1" applyFont="1" applyFill="1" applyBorder="1" applyAlignment="1"/>
    <xf numFmtId="0" fontId="29" fillId="0" borderId="0" xfId="0" applyFont="1" applyFill="1" applyAlignment="1"/>
    <xf numFmtId="0" fontId="30" fillId="0" borderId="0" xfId="0" applyFont="1" applyFill="1" applyAlignment="1"/>
    <xf numFmtId="166" fontId="25" fillId="0" borderId="0" xfId="28" applyNumberFormat="1" applyFont="1" applyFill="1" applyBorder="1" applyAlignment="1" applyProtection="1"/>
    <xf numFmtId="165" fontId="19" fillId="0" borderId="0" xfId="0" applyNumberFormat="1" applyFont="1" applyFill="1" applyAlignment="1">
      <alignment horizontal="center"/>
    </xf>
    <xf numFmtId="165" fontId="19" fillId="0" borderId="0" xfId="0" applyNumberFormat="1" applyFont="1" applyFill="1" applyAlignment="1"/>
    <xf numFmtId="165" fontId="29" fillId="0" borderId="0" xfId="0" applyNumberFormat="1" applyFont="1" applyFill="1" applyAlignment="1"/>
    <xf numFmtId="165" fontId="23" fillId="0" borderId="0" xfId="0" applyNumberFormat="1" applyFont="1" applyFill="1" applyAlignment="1"/>
    <xf numFmtId="0" fontId="31" fillId="0" borderId="0" xfId="0" applyFont="1" applyFill="1" applyAlignment="1"/>
    <xf numFmtId="165" fontId="23" fillId="0" borderId="0" xfId="0" applyNumberFormat="1" applyFont="1" applyFill="1" applyBorder="1" applyAlignment="1"/>
    <xf numFmtId="0" fontId="32" fillId="0" borderId="0" xfId="0" applyFont="1" applyFill="1" applyAlignment="1"/>
    <xf numFmtId="166" fontId="0" fillId="0" borderId="0" xfId="28" applyNumberFormat="1" applyFont="1" applyFill="1" applyBorder="1" applyAlignment="1" applyProtection="1">
      <alignment horizontal="center"/>
    </xf>
    <xf numFmtId="165" fontId="0" fillId="0" borderId="11" xfId="0" applyNumberFormat="1" applyFont="1" applyFill="1" applyBorder="1" applyAlignment="1"/>
    <xf numFmtId="165" fontId="19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29" fillId="0" borderId="0" xfId="0" applyNumberFormat="1" applyFont="1" applyFill="1" applyBorder="1" applyAlignment="1"/>
    <xf numFmtId="0" fontId="0" fillId="0" borderId="0" xfId="0" applyFont="1" applyFill="1"/>
    <xf numFmtId="165" fontId="28" fillId="0" borderId="12" xfId="0" applyNumberFormat="1" applyFont="1" applyFill="1" applyBorder="1" applyAlignment="1"/>
    <xf numFmtId="0" fontId="0" fillId="0" borderId="0" xfId="0" applyFill="1" applyBorder="1" applyAlignment="1"/>
    <xf numFmtId="164" fontId="28" fillId="0" borderId="10" xfId="28" applyFont="1" applyFill="1" applyBorder="1" applyAlignment="1" applyProtection="1">
      <alignment horizontal="center"/>
    </xf>
    <xf numFmtId="164" fontId="23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4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2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168" fontId="23" fillId="0" borderId="0" xfId="0" applyNumberFormat="1" applyFont="1" applyFill="1" applyAlignment="1">
      <alignment horizontal="right"/>
    </xf>
    <xf numFmtId="0" fontId="27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3" fillId="0" borderId="0" xfId="28" applyFont="1" applyFill="1" applyBorder="1" applyAlignment="1" applyProtection="1">
      <alignment horizontal="right"/>
    </xf>
    <xf numFmtId="166" fontId="23" fillId="0" borderId="0" xfId="0" applyNumberFormat="1" applyFont="1" applyFill="1" applyBorder="1" applyAlignment="1"/>
    <xf numFmtId="166" fontId="23" fillId="0" borderId="0" xfId="28" applyNumberFormat="1" applyFont="1" applyFill="1" applyBorder="1" applyAlignment="1" applyProtection="1"/>
    <xf numFmtId="0" fontId="33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166" fontId="28" fillId="0" borderId="10" xfId="28" applyNumberFormat="1" applyFont="1" applyFill="1" applyBorder="1" applyAlignment="1" applyProtection="1">
      <alignment horizontal="center"/>
    </xf>
    <xf numFmtId="168" fontId="28" fillId="0" borderId="13" xfId="0" applyNumberFormat="1" applyFont="1" applyFill="1" applyBorder="1" applyAlignment="1">
      <alignment horizontal="right"/>
    </xf>
    <xf numFmtId="166" fontId="28" fillId="0" borderId="10" xfId="28" applyNumberFormat="1" applyFont="1" applyFill="1" applyBorder="1" applyAlignment="1" applyProtection="1"/>
    <xf numFmtId="166" fontId="28" fillId="0" borderId="13" xfId="28" applyNumberFormat="1" applyFont="1" applyFill="1" applyBorder="1" applyAlignment="1" applyProtection="1">
      <alignment horizontal="right"/>
    </xf>
    <xf numFmtId="166" fontId="0" fillId="0" borderId="0" xfId="28" applyNumberFormat="1" applyFont="1" applyFill="1" applyBorder="1" applyAlignment="1" applyProtection="1"/>
    <xf numFmtId="165" fontId="25" fillId="0" borderId="0" xfId="0" applyNumberFormat="1" applyFont="1" applyFill="1" applyBorder="1" applyAlignment="1"/>
    <xf numFmtId="165" fontId="25" fillId="0" borderId="13" xfId="0" applyNumberFormat="1" applyFont="1" applyFill="1" applyBorder="1" applyAlignment="1"/>
    <xf numFmtId="165" fontId="0" fillId="0" borderId="0" xfId="0" applyNumberFormat="1" applyFont="1" applyFill="1" applyAlignment="1"/>
    <xf numFmtId="0" fontId="0" fillId="0" borderId="0" xfId="0" applyFill="1" applyAlignment="1">
      <alignment horizontal="center"/>
    </xf>
    <xf numFmtId="0" fontId="34" fillId="0" borderId="0" xfId="0" applyFont="1" applyFill="1" applyAlignment="1">
      <alignment horizontal="center"/>
    </xf>
    <xf numFmtId="9" fontId="21" fillId="0" borderId="0" xfId="41" applyFont="1" applyFill="1" applyBorder="1" applyAlignment="1" applyProtection="1"/>
    <xf numFmtId="9" fontId="21" fillId="0" borderId="0" xfId="41" applyFont="1" applyFill="1" applyAlignment="1"/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/>
    <xf numFmtId="166" fontId="29" fillId="0" borderId="0" xfId="0" applyNumberFormat="1" applyFont="1" applyFill="1" applyAlignment="1"/>
    <xf numFmtId="166" fontId="23" fillId="0" borderId="0" xfId="0" applyNumberFormat="1" applyFont="1" applyFill="1" applyAlignment="1"/>
    <xf numFmtId="166" fontId="29" fillId="0" borderId="0" xfId="0" applyNumberFormat="1" applyFont="1" applyFill="1" applyBorder="1" applyAlignment="1"/>
    <xf numFmtId="166" fontId="23" fillId="0" borderId="0" xfId="28" applyNumberFormat="1" applyFont="1" applyFill="1" applyBorder="1" applyAlignment="1" applyProtection="1">
      <alignment horizontal="right"/>
    </xf>
    <xf numFmtId="164" fontId="34" fillId="0" borderId="0" xfId="28" applyFill="1" applyAlignment="1">
      <alignment horizontal="left"/>
    </xf>
    <xf numFmtId="165" fontId="23" fillId="0" borderId="14" xfId="0" applyNumberFormat="1" applyFont="1" applyFill="1" applyBorder="1" applyAlignment="1"/>
    <xf numFmtId="165" fontId="28" fillId="0" borderId="0" xfId="0" applyNumberFormat="1" applyFont="1" applyFill="1" applyBorder="1" applyAlignment="1"/>
    <xf numFmtId="166" fontId="34" fillId="0" borderId="0" xfId="28" applyNumberFormat="1" applyFont="1" applyFill="1" applyBorder="1" applyAlignment="1" applyProtection="1">
      <alignment horizontal="center"/>
    </xf>
    <xf numFmtId="41" fontId="0" fillId="0" borderId="0" xfId="28" applyNumberFormat="1" applyFont="1" applyFill="1" applyBorder="1" applyAlignment="1"/>
    <xf numFmtId="164" fontId="28" fillId="0" borderId="0" xfId="28" applyFont="1" applyFill="1" applyBorder="1" applyAlignment="1" applyProtection="1">
      <alignment horizontal="center"/>
    </xf>
    <xf numFmtId="166" fontId="28" fillId="0" borderId="0" xfId="28" applyNumberFormat="1" applyFont="1" applyFill="1" applyBorder="1" applyAlignment="1" applyProtection="1">
      <alignment horizontal="center"/>
    </xf>
    <xf numFmtId="168" fontId="0" fillId="0" borderId="0" xfId="0" applyNumberFormat="1" applyFont="1" applyFill="1" applyBorder="1" applyAlignment="1">
      <alignment horizontal="right"/>
    </xf>
    <xf numFmtId="166" fontId="0" fillId="0" borderId="0" xfId="28" quotePrefix="1" applyNumberFormat="1" applyFont="1" applyFill="1" applyBorder="1" applyAlignment="1" applyProtection="1">
      <alignment horizontal="center"/>
    </xf>
    <xf numFmtId="166" fontId="28" fillId="0" borderId="10" xfId="28" quotePrefix="1" applyNumberFormat="1" applyFont="1" applyFill="1" applyBorder="1" applyAlignment="1" applyProtection="1">
      <alignment horizontal="center"/>
    </xf>
    <xf numFmtId="0" fontId="27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24" borderId="0" xfId="0" applyFill="1" applyAlignment="1"/>
    <xf numFmtId="0" fontId="38" fillId="0" borderId="0" xfId="0" applyFont="1" applyFill="1" applyAlignment="1">
      <alignment horizontal="center"/>
    </xf>
    <xf numFmtId="165" fontId="25" fillId="0" borderId="0" xfId="0" applyNumberFormat="1" applyFont="1" applyFill="1" applyAlignment="1">
      <alignment horizontal="center"/>
    </xf>
    <xf numFmtId="165" fontId="25" fillId="0" borderId="0" xfId="0" applyNumberFormat="1" applyFont="1" applyFill="1" applyAlignment="1">
      <alignment horizontal="right"/>
    </xf>
    <xf numFmtId="166" fontId="25" fillId="0" borderId="11" xfId="28" applyNumberFormat="1" applyFont="1" applyFill="1" applyBorder="1" applyAlignment="1" applyProtection="1">
      <alignment horizontal="right"/>
    </xf>
    <xf numFmtId="165" fontId="0" fillId="0" borderId="14" xfId="0" applyNumberFormat="1" applyFont="1" applyFill="1" applyBorder="1" applyAlignment="1"/>
    <xf numFmtId="41" fontId="34" fillId="0" borderId="0" xfId="28" applyNumberFormat="1" applyFont="1" applyFill="1" applyBorder="1" applyAlignment="1"/>
    <xf numFmtId="167" fontId="28" fillId="0" borderId="13" xfId="0" applyNumberFormat="1" applyFont="1" applyFill="1" applyBorder="1" applyAlignment="1"/>
    <xf numFmtId="165" fontId="0" fillId="0" borderId="11" xfId="0" applyNumberFormat="1" applyFill="1" applyBorder="1" applyAlignment="1"/>
    <xf numFmtId="164" fontId="0" fillId="0" borderId="14" xfId="28" applyFont="1" applyFill="1" applyBorder="1" applyAlignment="1">
      <alignment horizontal="center"/>
    </xf>
    <xf numFmtId="164" fontId="34" fillId="0" borderId="0" xfId="28" applyFill="1" applyBorder="1" applyAlignment="1" applyProtection="1"/>
    <xf numFmtId="0" fontId="24" fillId="0" borderId="0" xfId="0" applyFont="1" applyFill="1" applyBorder="1" applyAlignment="1"/>
    <xf numFmtId="0" fontId="26" fillId="0" borderId="0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right"/>
    </xf>
    <xf numFmtId="165" fontId="0" fillId="0" borderId="0" xfId="28" applyNumberFormat="1" applyFont="1" applyFill="1" applyBorder="1" applyAlignment="1" applyProtection="1">
      <alignment horizontal="center"/>
    </xf>
    <xf numFmtId="165" fontId="25" fillId="0" borderId="0" xfId="28" applyNumberFormat="1" applyFont="1" applyFill="1" applyBorder="1" applyAlignment="1" applyProtection="1">
      <alignment horizontal="center"/>
    </xf>
    <xf numFmtId="0" fontId="20" fillId="24" borderId="0" xfId="0" applyFont="1" applyFill="1" applyAlignment="1"/>
    <xf numFmtId="3" fontId="35" fillId="24" borderId="0" xfId="0" applyNumberFormat="1" applyFont="1" applyFill="1" applyBorder="1" applyAlignment="1">
      <alignment horizontal="left"/>
    </xf>
    <xf numFmtId="0" fontId="20" fillId="24" borderId="0" xfId="0" applyFont="1" applyFill="1" applyAlignment="1">
      <alignment horizontal="left"/>
    </xf>
    <xf numFmtId="3" fontId="20" fillId="24" borderId="0" xfId="0" applyNumberFormat="1" applyFont="1" applyFill="1" applyBorder="1" applyAlignment="1">
      <alignment horizontal="left"/>
    </xf>
    <xf numFmtId="0" fontId="36" fillId="24" borderId="0" xfId="0" applyFont="1" applyFill="1" applyAlignment="1"/>
    <xf numFmtId="0" fontId="0" fillId="24" borderId="0" xfId="0" applyFont="1" applyFill="1"/>
    <xf numFmtId="3" fontId="35" fillId="24" borderId="0" xfId="0" applyNumberFormat="1" applyFont="1" applyFill="1" applyBorder="1" applyAlignment="1">
      <alignment horizontal="right"/>
    </xf>
    <xf numFmtId="0" fontId="20" fillId="24" borderId="0" xfId="0" applyFont="1" applyFill="1" applyAlignment="1">
      <alignment horizontal="right"/>
    </xf>
    <xf numFmtId="3" fontId="20" fillId="24" borderId="0" xfId="0" applyNumberFormat="1" applyFont="1" applyFill="1" applyBorder="1" applyAlignment="1">
      <alignment horizontal="right"/>
    </xf>
    <xf numFmtId="0" fontId="0" fillId="24" borderId="0" xfId="0" applyFont="1" applyFill="1" applyAlignment="1">
      <alignment horizontal="left"/>
    </xf>
    <xf numFmtId="0" fontId="0" fillId="24" borderId="0" xfId="0" applyFont="1" applyFill="1" applyAlignment="1">
      <alignment horizontal="center"/>
    </xf>
    <xf numFmtId="0" fontId="0" fillId="24" borderId="0" xfId="0" applyFont="1" applyFill="1" applyAlignment="1"/>
    <xf numFmtId="0" fontId="0" fillId="24" borderId="0" xfId="0" applyFont="1" applyFill="1" applyBorder="1" applyAlignment="1"/>
    <xf numFmtId="0" fontId="0" fillId="24" borderId="14" xfId="0" applyFont="1" applyFill="1" applyBorder="1" applyAlignment="1">
      <alignment horizontal="center"/>
    </xf>
    <xf numFmtId="0" fontId="24" fillId="24" borderId="0" xfId="0" applyFont="1" applyFill="1" applyAlignment="1"/>
    <xf numFmtId="0" fontId="23" fillId="24" borderId="0" xfId="0" applyFont="1" applyFill="1" applyAlignment="1">
      <alignment horizontal="left"/>
    </xf>
    <xf numFmtId="0" fontId="24" fillId="24" borderId="0" xfId="0" applyFont="1" applyFill="1" applyAlignment="1">
      <alignment horizontal="center"/>
    </xf>
    <xf numFmtId="0" fontId="23" fillId="24" borderId="0" xfId="0" applyFont="1" applyFill="1" applyAlignment="1">
      <alignment horizontal="center"/>
    </xf>
    <xf numFmtId="0" fontId="24" fillId="24" borderId="0" xfId="0" applyFont="1" applyFill="1" applyBorder="1" applyAlignment="1"/>
    <xf numFmtId="168" fontId="23" fillId="24" borderId="0" xfId="0" applyNumberFormat="1" applyFont="1" applyFill="1" applyAlignment="1">
      <alignment horizontal="right"/>
    </xf>
    <xf numFmtId="0" fontId="23" fillId="24" borderId="0" xfId="0" applyFont="1" applyFill="1" applyBorder="1" applyAlignment="1">
      <alignment horizontal="left"/>
    </xf>
    <xf numFmtId="0" fontId="27" fillId="24" borderId="0" xfId="0" applyFont="1" applyFill="1" applyAlignment="1">
      <alignment horizontal="center"/>
    </xf>
    <xf numFmtId="166" fontId="23" fillId="24" borderId="0" xfId="28" applyNumberFormat="1" applyFont="1" applyFill="1" applyBorder="1" applyAlignment="1" applyProtection="1">
      <alignment horizontal="center"/>
    </xf>
    <xf numFmtId="164" fontId="23" fillId="24" borderId="0" xfId="28" applyFont="1" applyFill="1" applyBorder="1" applyAlignment="1" applyProtection="1">
      <alignment horizontal="right"/>
    </xf>
    <xf numFmtId="166" fontId="23" fillId="24" borderId="0" xfId="0" applyNumberFormat="1" applyFont="1" applyFill="1" applyBorder="1" applyAlignment="1">
      <alignment horizontal="right"/>
    </xf>
    <xf numFmtId="0" fontId="23" fillId="24" borderId="0" xfId="0" applyFont="1" applyFill="1" applyAlignment="1"/>
    <xf numFmtId="168" fontId="23" fillId="24" borderId="0" xfId="0" applyNumberFormat="1" applyFont="1" applyFill="1" applyBorder="1" applyAlignment="1">
      <alignment horizontal="right"/>
    </xf>
    <xf numFmtId="168" fontId="23" fillId="24" borderId="0" xfId="0" applyNumberFormat="1" applyFont="1" applyFill="1" applyAlignment="1"/>
    <xf numFmtId="0" fontId="27" fillId="24" borderId="0" xfId="0" applyFont="1" applyFill="1" applyBorder="1" applyAlignment="1">
      <alignment horizontal="left"/>
    </xf>
    <xf numFmtId="164" fontId="34" fillId="24" borderId="0" xfId="28" applyFont="1" applyFill="1" applyBorder="1" applyAlignment="1" applyProtection="1">
      <alignment horizontal="center"/>
    </xf>
    <xf numFmtId="164" fontId="34" fillId="24" borderId="0" xfId="28" applyFont="1" applyFill="1" applyBorder="1" applyAlignment="1" applyProtection="1">
      <alignment horizontal="right"/>
    </xf>
    <xf numFmtId="166" fontId="0" fillId="24" borderId="0" xfId="0" applyNumberFormat="1" applyFont="1" applyFill="1" applyBorder="1" applyAlignment="1">
      <alignment horizontal="right"/>
    </xf>
    <xf numFmtId="166" fontId="34" fillId="24" borderId="0" xfId="28" applyNumberFormat="1" applyFont="1" applyFill="1" applyBorder="1" applyAlignment="1" applyProtection="1">
      <alignment horizontal="center"/>
    </xf>
    <xf numFmtId="0" fontId="0" fillId="24" borderId="0" xfId="0" applyFont="1" applyFill="1" applyBorder="1" applyAlignment="1">
      <alignment horizontal="left"/>
    </xf>
    <xf numFmtId="166" fontId="34" fillId="24" borderId="0" xfId="28" quotePrefix="1" applyNumberFormat="1" applyFont="1" applyFill="1" applyBorder="1" applyAlignment="1" applyProtection="1">
      <alignment horizontal="center"/>
    </xf>
    <xf numFmtId="166" fontId="23" fillId="24" borderId="10" xfId="28" applyNumberFormat="1" applyFont="1" applyFill="1" applyBorder="1" applyAlignment="1" applyProtection="1">
      <alignment horizontal="center"/>
    </xf>
    <xf numFmtId="166" fontId="23" fillId="24" borderId="10" xfId="28" quotePrefix="1" applyNumberFormat="1" applyFont="1" applyFill="1" applyBorder="1" applyAlignment="1" applyProtection="1">
      <alignment horizontal="center"/>
    </xf>
    <xf numFmtId="164" fontId="34" fillId="24" borderId="0" xfId="28" applyFont="1" applyFill="1" applyBorder="1" applyAlignment="1" applyProtection="1"/>
    <xf numFmtId="166" fontId="34" fillId="24" borderId="0" xfId="28" applyNumberFormat="1" applyFont="1" applyFill="1" applyBorder="1" applyAlignment="1" applyProtection="1">
      <alignment horizontal="right"/>
    </xf>
    <xf numFmtId="166" fontId="34" fillId="24" borderId="11" xfId="28" applyNumberFormat="1" applyFont="1" applyFill="1" applyBorder="1" applyAlignment="1" applyProtection="1">
      <alignment horizontal="center"/>
    </xf>
    <xf numFmtId="166" fontId="34" fillId="24" borderId="11" xfId="28" quotePrefix="1" applyNumberFormat="1" applyFont="1" applyFill="1" applyBorder="1" applyAlignment="1" applyProtection="1">
      <alignment horizontal="center"/>
    </xf>
    <xf numFmtId="164" fontId="23" fillId="24" borderId="10" xfId="28" applyFont="1" applyFill="1" applyBorder="1" applyAlignment="1" applyProtection="1">
      <alignment horizontal="center"/>
    </xf>
    <xf numFmtId="164" fontId="23" fillId="24" borderId="0" xfId="28" applyFont="1" applyFill="1" applyBorder="1" applyAlignment="1" applyProtection="1"/>
    <xf numFmtId="168" fontId="23" fillId="24" borderId="0" xfId="28" applyNumberFormat="1" applyFont="1" applyFill="1" applyBorder="1" applyAlignment="1" applyProtection="1">
      <alignment horizontal="right"/>
    </xf>
    <xf numFmtId="166" fontId="23" fillId="24" borderId="10" xfId="28" applyNumberFormat="1" applyFont="1" applyFill="1" applyBorder="1" applyAlignment="1" applyProtection="1">
      <alignment horizontal="right"/>
    </xf>
    <xf numFmtId="168" fontId="23" fillId="24" borderId="0" xfId="28" applyNumberFormat="1" applyFont="1" applyFill="1" applyBorder="1" applyAlignment="1" applyProtection="1">
      <alignment horizontal="center"/>
    </xf>
    <xf numFmtId="0" fontId="23" fillId="24" borderId="0" xfId="0" applyFont="1" applyFill="1" applyBorder="1" applyAlignment="1"/>
    <xf numFmtId="168" fontId="23" fillId="24" borderId="13" xfId="0" applyNumberFormat="1" applyFont="1" applyFill="1" applyBorder="1" applyAlignment="1">
      <alignment horizontal="right"/>
    </xf>
    <xf numFmtId="0" fontId="0" fillId="24" borderId="0" xfId="0" applyFont="1" applyFill="1" applyBorder="1"/>
    <xf numFmtId="0" fontId="20" fillId="24" borderId="0" xfId="0" applyFont="1" applyFill="1" applyAlignment="1">
      <alignment horizontal="center"/>
    </xf>
    <xf numFmtId="0" fontId="0" fillId="24" borderId="0" xfId="0" applyFill="1" applyAlignment="1">
      <alignment horizontal="right"/>
    </xf>
    <xf numFmtId="0" fontId="34" fillId="24" borderId="0" xfId="0" applyFont="1" applyFill="1" applyAlignment="1">
      <alignment horizontal="center"/>
    </xf>
    <xf numFmtId="0" fontId="27" fillId="24" borderId="0" xfId="0" applyFont="1" applyFill="1" applyAlignment="1"/>
    <xf numFmtId="0" fontId="0" fillId="24" borderId="0" xfId="0" applyFont="1" applyFill="1" applyAlignment="1">
      <alignment horizontal="right"/>
    </xf>
    <xf numFmtId="166" fontId="25" fillId="24" borderId="0" xfId="28" applyNumberFormat="1" applyFont="1" applyFill="1" applyBorder="1" applyAlignment="1" applyProtection="1">
      <alignment horizontal="right"/>
    </xf>
    <xf numFmtId="166" fontId="25" fillId="24" borderId="0" xfId="28" applyNumberFormat="1" applyFont="1" applyFill="1" applyBorder="1" applyAlignment="1" applyProtection="1">
      <alignment horizontal="center"/>
    </xf>
    <xf numFmtId="0" fontId="0" fillId="24" borderId="0" xfId="0" applyFill="1" applyAlignment="1">
      <alignment horizontal="center"/>
    </xf>
    <xf numFmtId="0" fontId="25" fillId="24" borderId="0" xfId="0" applyFont="1" applyFill="1" applyAlignment="1"/>
    <xf numFmtId="0" fontId="25" fillId="24" borderId="0" xfId="0" applyFont="1" applyFill="1" applyAlignment="1">
      <alignment horizontal="center"/>
    </xf>
    <xf numFmtId="168" fontId="0" fillId="24" borderId="11" xfId="0" applyNumberFormat="1" applyFont="1" applyFill="1" applyBorder="1" applyAlignment="1">
      <alignment horizontal="right"/>
    </xf>
    <xf numFmtId="168" fontId="0" fillId="24" borderId="0" xfId="0" applyNumberFormat="1" applyFont="1" applyFill="1" applyBorder="1" applyAlignment="1"/>
    <xf numFmtId="168" fontId="25" fillId="24" borderId="0" xfId="0" applyNumberFormat="1" applyFont="1" applyFill="1" applyAlignment="1"/>
    <xf numFmtId="168" fontId="0" fillId="24" borderId="0" xfId="0" applyNumberFormat="1" applyFont="1" applyFill="1" applyAlignment="1">
      <alignment horizontal="right"/>
    </xf>
    <xf numFmtId="168" fontId="23" fillId="24" borderId="0" xfId="0" applyNumberFormat="1" applyFont="1" applyFill="1" applyBorder="1" applyAlignment="1"/>
    <xf numFmtId="166" fontId="23" fillId="24" borderId="14" xfId="28" applyNumberFormat="1" applyFont="1" applyFill="1" applyBorder="1" applyAlignment="1"/>
    <xf numFmtId="164" fontId="34" fillId="24" borderId="14" xfId="28" applyFont="1" applyFill="1" applyBorder="1" applyAlignment="1">
      <alignment horizontal="center"/>
    </xf>
    <xf numFmtId="168" fontId="23" fillId="24" borderId="0" xfId="0" applyNumberFormat="1" applyFont="1" applyFill="1" applyAlignment="1">
      <alignment horizontal="center"/>
    </xf>
    <xf numFmtId="166" fontId="23" fillId="24" borderId="0" xfId="28" applyNumberFormat="1" applyFont="1" applyFill="1" applyBorder="1" applyAlignment="1" applyProtection="1">
      <alignment horizontal="right"/>
    </xf>
    <xf numFmtId="168" fontId="39" fillId="24" borderId="0" xfId="0" applyNumberFormat="1" applyFont="1" applyFill="1" applyBorder="1" applyAlignment="1"/>
    <xf numFmtId="168" fontId="39" fillId="24" borderId="0" xfId="0" applyNumberFormat="1" applyFont="1" applyFill="1" applyAlignment="1"/>
    <xf numFmtId="0" fontId="27" fillId="24" borderId="0" xfId="0" applyNumberFormat="1" applyFont="1" applyFill="1" applyAlignment="1"/>
    <xf numFmtId="166" fontId="25" fillId="24" borderId="0" xfId="0" applyNumberFormat="1" applyFont="1" applyFill="1" applyAlignment="1">
      <alignment horizontal="right"/>
    </xf>
    <xf numFmtId="0" fontId="0" fillId="24" borderId="0" xfId="0" applyNumberFormat="1" applyFill="1" applyAlignment="1"/>
    <xf numFmtId="168" fontId="0" fillId="24" borderId="0" xfId="0" applyNumberFormat="1" applyFont="1" applyFill="1"/>
    <xf numFmtId="166" fontId="34" fillId="0" borderId="14" xfId="28" applyNumberFormat="1" applyFont="1" applyFill="1" applyBorder="1" applyAlignment="1" applyProtection="1">
      <alignment horizontal="center"/>
    </xf>
    <xf numFmtId="166" fontId="23" fillId="0" borderId="0" xfId="28" applyNumberFormat="1" applyFont="1" applyFill="1" applyBorder="1" applyAlignment="1" applyProtection="1">
      <alignment horizontal="center"/>
    </xf>
    <xf numFmtId="0" fontId="26" fillId="24" borderId="0" xfId="0" applyFont="1" applyFill="1" applyAlignment="1">
      <alignment horizontal="center"/>
    </xf>
    <xf numFmtId="0" fontId="0" fillId="24" borderId="0" xfId="0" applyFill="1" applyAlignment="1">
      <alignment horizontal="left" indent="1"/>
    </xf>
    <xf numFmtId="0" fontId="25" fillId="24" borderId="0" xfId="0" applyFont="1" applyFill="1"/>
    <xf numFmtId="166" fontId="23" fillId="24" borderId="0" xfId="28" applyNumberFormat="1" applyFont="1" applyFill="1" applyBorder="1" applyAlignment="1"/>
    <xf numFmtId="164" fontId="34" fillId="24" borderId="0" xfId="28" applyFont="1" applyFill="1" applyBorder="1" applyAlignment="1">
      <alignment horizontal="center"/>
    </xf>
    <xf numFmtId="166" fontId="25" fillId="24" borderId="14" xfId="28" applyNumberFormat="1" applyFont="1" applyFill="1" applyBorder="1" applyAlignment="1" applyProtection="1">
      <alignment horizontal="right"/>
    </xf>
    <xf numFmtId="0" fontId="0" fillId="24" borderId="0" xfId="0" applyFill="1" applyBorder="1" applyAlignment="1"/>
    <xf numFmtId="0" fontId="0" fillId="0" borderId="0" xfId="0" applyFill="1"/>
    <xf numFmtId="165" fontId="1" fillId="0" borderId="0" xfId="41" applyNumberFormat="1" applyFont="1" applyFill="1" applyBorder="1" applyAlignment="1" applyProtection="1"/>
    <xf numFmtId="41" fontId="0" fillId="0" borderId="0" xfId="0" applyNumberFormat="1" applyFont="1" applyFill="1" applyAlignment="1"/>
    <xf numFmtId="166" fontId="40" fillId="0" borderId="0" xfId="0" applyNumberFormat="1" applyFont="1" applyFill="1" applyAlignment="1"/>
    <xf numFmtId="166" fontId="23" fillId="0" borderId="14" xfId="28" applyNumberFormat="1" applyFont="1" applyFill="1" applyBorder="1" applyAlignment="1" applyProtection="1">
      <alignment horizontal="center"/>
    </xf>
    <xf numFmtId="165" fontId="28" fillId="0" borderId="15" xfId="0" applyNumberFormat="1" applyFont="1" applyFill="1" applyBorder="1" applyAlignment="1"/>
    <xf numFmtId="166" fontId="28" fillId="0" borderId="13" xfId="28" applyNumberFormat="1" applyFont="1" applyFill="1" applyBorder="1" applyAlignment="1" applyProtection="1">
      <alignment horizontal="center"/>
    </xf>
    <xf numFmtId="165" fontId="28" fillId="0" borderId="11" xfId="0" applyNumberFormat="1" applyFont="1" applyFill="1" applyBorder="1" applyAlignment="1"/>
    <xf numFmtId="165" fontId="28" fillId="0" borderId="13" xfId="0" applyNumberFormat="1" applyFont="1" applyFill="1" applyBorder="1" applyAlignment="1"/>
    <xf numFmtId="165" fontId="0" fillId="0" borderId="0" xfId="0" applyNumberFormat="1" applyFill="1" applyAlignment="1">
      <alignment horizontal="center"/>
    </xf>
    <xf numFmtId="165" fontId="28" fillId="0" borderId="14" xfId="0" applyNumberFormat="1" applyFont="1" applyFill="1" applyBorder="1" applyAlignment="1"/>
    <xf numFmtId="41" fontId="41" fillId="24" borderId="0" xfId="0" applyNumberFormat="1" applyFont="1" applyFill="1" applyBorder="1" applyAlignment="1"/>
    <xf numFmtId="164" fontId="41" fillId="24" borderId="0" xfId="28" applyFont="1" applyFill="1" applyBorder="1" applyAlignment="1"/>
    <xf numFmtId="43" fontId="41" fillId="24" borderId="0" xfId="28" applyNumberFormat="1" applyFont="1" applyFill="1" applyBorder="1" applyAlignment="1"/>
    <xf numFmtId="166" fontId="28" fillId="24" borderId="12" xfId="28" applyNumberFormat="1" applyFont="1" applyFill="1" applyBorder="1" applyAlignment="1" applyProtection="1"/>
    <xf numFmtId="166" fontId="28" fillId="24" borderId="10" xfId="28" applyNumberFormat="1" applyFont="1" applyFill="1" applyBorder="1" applyAlignment="1" applyProtection="1"/>
    <xf numFmtId="166" fontId="34" fillId="24" borderId="0" xfId="28" applyNumberFormat="1" applyFont="1" applyFill="1" applyBorder="1" applyAlignment="1" applyProtection="1"/>
    <xf numFmtId="168" fontId="0" fillId="24" borderId="0" xfId="0" applyNumberFormat="1" applyFont="1" applyFill="1" applyAlignment="1"/>
    <xf numFmtId="166" fontId="28" fillId="0" borderId="0" xfId="28" applyNumberFormat="1" applyFont="1" applyFill="1" applyBorder="1" applyAlignment="1" applyProtection="1"/>
    <xf numFmtId="0" fontId="37" fillId="0" borderId="0" xfId="0" applyFont="1" applyFill="1" applyAlignment="1">
      <alignment horizontal="left"/>
    </xf>
    <xf numFmtId="164" fontId="0" fillId="0" borderId="14" xfId="28" applyFont="1" applyFill="1" applyBorder="1" applyAlignment="1" applyProtection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6" fontId="0" fillId="0" borderId="14" xfId="28" applyNumberFormat="1" applyFont="1" applyFill="1" applyBorder="1" applyAlignment="1" applyProtection="1"/>
    <xf numFmtId="166" fontId="34" fillId="24" borderId="0" xfId="28" applyNumberFormat="1" applyFill="1"/>
    <xf numFmtId="166" fontId="0" fillId="24" borderId="0" xfId="0" applyNumberFormat="1" applyFill="1" applyAlignment="1"/>
    <xf numFmtId="0" fontId="23" fillId="24" borderId="0" xfId="0" applyFont="1" applyFill="1" applyBorder="1" applyAlignment="1">
      <alignment horizontal="center"/>
    </xf>
    <xf numFmtId="0" fontId="0" fillId="24" borderId="0" xfId="0" applyFont="1" applyFill="1" applyBorder="1" applyAlignment="1">
      <alignment horizontal="center"/>
    </xf>
    <xf numFmtId="166" fontId="28" fillId="0" borderId="11" xfId="28" applyNumberFormat="1" applyFont="1" applyFill="1" applyBorder="1" applyAlignment="1" applyProtection="1">
      <alignment horizontal="center"/>
    </xf>
    <xf numFmtId="168" fontId="23" fillId="0" borderId="0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 vertical="center"/>
    </xf>
    <xf numFmtId="164" fontId="0" fillId="24" borderId="0" xfId="28" applyFont="1" applyFill="1" applyBorder="1" applyAlignment="1" applyProtection="1">
      <alignment horizontal="center"/>
    </xf>
    <xf numFmtId="166" fontId="0" fillId="24" borderId="0" xfId="28" applyNumberFormat="1" applyFont="1" applyFill="1" applyBorder="1" applyAlignment="1" applyProtection="1">
      <alignment horizontal="center"/>
    </xf>
    <xf numFmtId="166" fontId="0" fillId="24" borderId="11" xfId="28" applyNumberFormat="1" applyFont="1" applyFill="1" applyBorder="1" applyAlignment="1" applyProtection="1">
      <alignment horizontal="center"/>
    </xf>
    <xf numFmtId="166" fontId="0" fillId="24" borderId="0" xfId="28" quotePrefix="1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left"/>
    </xf>
    <xf numFmtId="164" fontId="0" fillId="0" borderId="16" xfId="28" applyFont="1" applyFill="1" applyBorder="1" applyAlignment="1" applyProtection="1">
      <alignment horizontal="center"/>
    </xf>
    <xf numFmtId="0" fontId="25" fillId="0" borderId="0" xfId="0" applyFont="1" applyFill="1" applyAlignment="1"/>
    <xf numFmtId="166" fontId="25" fillId="0" borderId="0" xfId="28" applyNumberFormat="1" applyFont="1" applyFill="1" applyBorder="1" applyAlignment="1" applyProtection="1">
      <alignment horizontal="right"/>
    </xf>
    <xf numFmtId="0" fontId="0" fillId="0" borderId="0" xfId="0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3" fillId="24" borderId="0" xfId="0" applyFont="1" applyFill="1" applyBorder="1" applyAlignment="1">
      <alignment horizontal="center"/>
    </xf>
    <xf numFmtId="0" fontId="0" fillId="24" borderId="11" xfId="0" applyFont="1" applyFill="1" applyBorder="1" applyAlignment="1">
      <alignment horizontal="center"/>
    </xf>
    <xf numFmtId="0" fontId="24" fillId="24" borderId="0" xfId="0" applyFont="1" applyFill="1" applyBorder="1" applyAlignment="1">
      <alignment horizontal="center"/>
    </xf>
    <xf numFmtId="0" fontId="26" fillId="24" borderId="0" xfId="0" applyFont="1" applyFill="1" applyBorder="1" applyAlignment="1">
      <alignment horizontal="center"/>
    </xf>
    <xf numFmtId="0" fontId="0" fillId="24" borderId="0" xfId="0" applyFill="1" applyBorder="1" applyAlignment="1">
      <alignment horizontal="center"/>
    </xf>
    <xf numFmtId="0" fontId="0" fillId="24" borderId="0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1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Q146"/>
  <sheetViews>
    <sheetView showGridLines="0" tabSelected="1" view="pageBreakPreview" zoomScale="80" zoomScaleNormal="70" zoomScaleSheetLayoutView="130" workbookViewId="0"/>
  </sheetViews>
  <sheetFormatPr defaultColWidth="9.140625" defaultRowHeight="22.5" customHeight="1" x14ac:dyDescent="0.45"/>
  <cols>
    <col min="1" max="1" width="48.5703125" style="1" customWidth="1"/>
    <col min="2" max="2" width="8.7109375" style="1" customWidth="1"/>
    <col min="3" max="3" width="15.42578125" style="1" customWidth="1"/>
    <col min="4" max="4" width="1.140625" style="2" customWidth="1"/>
    <col min="5" max="5" width="15.42578125" style="1" customWidth="1"/>
    <col min="6" max="6" width="1.140625" style="1" customWidth="1"/>
    <col min="7" max="7" width="14.85546875" style="1" bestFit="1" customWidth="1"/>
    <col min="8" max="8" width="1.140625" style="1" customWidth="1"/>
    <col min="9" max="9" width="14.85546875" style="1" bestFit="1" customWidth="1"/>
    <col min="10" max="10" width="12" style="1" bestFit="1" customWidth="1"/>
    <col min="11" max="11" width="20.5703125" style="3" customWidth="1"/>
    <col min="12" max="12" width="2.140625" style="3" customWidth="1"/>
    <col min="13" max="13" width="20.5703125" style="3" customWidth="1"/>
    <col min="14" max="14" width="2.140625" style="1" customWidth="1"/>
    <col min="15" max="15" width="20.5703125" style="1" customWidth="1"/>
    <col min="16" max="16" width="2.140625" style="1" customWidth="1"/>
    <col min="17" max="17" width="17.140625" style="1" customWidth="1"/>
    <col min="18" max="16384" width="9.140625" style="1"/>
  </cols>
  <sheetData>
    <row r="1" spans="1:14" ht="25.5" customHeight="1" x14ac:dyDescent="0.5">
      <c r="A1" s="4" t="s">
        <v>64</v>
      </c>
    </row>
    <row r="2" spans="1:14" ht="25.5" customHeight="1" x14ac:dyDescent="0.5">
      <c r="A2" s="4" t="s">
        <v>0</v>
      </c>
    </row>
    <row r="3" spans="1:14" ht="21.75" x14ac:dyDescent="0.45">
      <c r="A3" s="5"/>
      <c r="G3" s="92"/>
      <c r="H3" s="92"/>
      <c r="I3" s="92"/>
    </row>
    <row r="4" spans="1:14" ht="22.5" customHeight="1" x14ac:dyDescent="0.45">
      <c r="A4" s="6"/>
      <c r="B4" s="7"/>
      <c r="C4" s="229" t="s">
        <v>1</v>
      </c>
      <c r="D4" s="229"/>
      <c r="E4" s="229"/>
      <c r="F4" s="9"/>
      <c r="G4" s="229" t="s">
        <v>2</v>
      </c>
      <c r="H4" s="229"/>
      <c r="I4" s="229"/>
    </row>
    <row r="5" spans="1:14" ht="26.25" customHeight="1" x14ac:dyDescent="0.45">
      <c r="C5" s="228" t="s">
        <v>63</v>
      </c>
      <c r="D5" s="228"/>
      <c r="E5" s="228"/>
      <c r="F5" s="9"/>
      <c r="G5" s="228" t="s">
        <v>63</v>
      </c>
      <c r="H5" s="228"/>
      <c r="I5" s="228"/>
    </row>
    <row r="6" spans="1:14" ht="22.5" customHeight="1" x14ac:dyDescent="0.5">
      <c r="A6" s="4" t="s">
        <v>3</v>
      </c>
      <c r="B6" s="10" t="s">
        <v>4</v>
      </c>
      <c r="C6" s="69">
        <v>2562</v>
      </c>
      <c r="D6" s="69"/>
      <c r="E6" s="69">
        <v>2561</v>
      </c>
      <c r="F6" s="69"/>
      <c r="G6" s="69">
        <v>2562</v>
      </c>
      <c r="H6" s="69"/>
      <c r="I6" s="69">
        <v>2561</v>
      </c>
    </row>
    <row r="7" spans="1:14" ht="22.5" customHeight="1" x14ac:dyDescent="0.45">
      <c r="A7" s="6"/>
      <c r="B7" s="7"/>
      <c r="C7" s="230" t="s">
        <v>86</v>
      </c>
      <c r="D7" s="230"/>
      <c r="E7" s="230"/>
      <c r="F7" s="230"/>
      <c r="G7" s="230"/>
      <c r="H7" s="230"/>
      <c r="I7" s="230"/>
    </row>
    <row r="8" spans="1:14" ht="22.5" customHeight="1" x14ac:dyDescent="0.45">
      <c r="A8" s="13" t="s">
        <v>5</v>
      </c>
      <c r="B8" s="10"/>
      <c r="C8" s="14"/>
      <c r="E8" s="14"/>
      <c r="F8" s="14"/>
      <c r="G8" s="14"/>
      <c r="H8" s="14"/>
      <c r="I8" s="14"/>
      <c r="K8" s="70"/>
    </row>
    <row r="9" spans="1:14" ht="22.5" customHeight="1" x14ac:dyDescent="0.45">
      <c r="A9" s="14" t="s">
        <v>6</v>
      </c>
      <c r="B9" s="17">
        <v>5</v>
      </c>
      <c r="C9" s="15">
        <v>10509720011</v>
      </c>
      <c r="E9" s="15">
        <v>7540181775</v>
      </c>
      <c r="F9" s="14"/>
      <c r="G9" s="16">
        <v>10317304811</v>
      </c>
      <c r="H9" s="14"/>
      <c r="I9" s="16">
        <v>7211721035</v>
      </c>
      <c r="K9" s="70"/>
      <c r="N9" s="15"/>
    </row>
    <row r="10" spans="1:14" ht="22.5" customHeight="1" x14ac:dyDescent="0.45">
      <c r="A10" s="1" t="s">
        <v>75</v>
      </c>
      <c r="B10" s="17" t="s">
        <v>199</v>
      </c>
      <c r="C10" s="16">
        <v>2332377946</v>
      </c>
      <c r="E10" s="16">
        <v>2611957367</v>
      </c>
      <c r="F10" s="14"/>
      <c r="G10" s="16">
        <v>1684451315</v>
      </c>
      <c r="H10" s="14"/>
      <c r="I10" s="16">
        <v>1873101380</v>
      </c>
      <c r="K10" s="70"/>
      <c r="M10" s="15"/>
      <c r="N10" s="15"/>
    </row>
    <row r="11" spans="1:14" ht="22.5" customHeight="1" x14ac:dyDescent="0.45">
      <c r="A11" s="14" t="s">
        <v>167</v>
      </c>
      <c r="B11" s="17" t="s">
        <v>201</v>
      </c>
      <c r="C11" s="16">
        <v>43143950</v>
      </c>
      <c r="E11" s="16">
        <v>83724865</v>
      </c>
      <c r="F11" s="14"/>
      <c r="G11" s="16">
        <v>65006776</v>
      </c>
      <c r="H11" s="14"/>
      <c r="I11" s="16">
        <v>47744249</v>
      </c>
      <c r="K11" s="70"/>
    </row>
    <row r="12" spans="1:14" ht="21.75" x14ac:dyDescent="0.45">
      <c r="A12" s="1" t="s">
        <v>81</v>
      </c>
      <c r="B12" s="17">
        <v>4</v>
      </c>
      <c r="C12" s="18" t="s">
        <v>30</v>
      </c>
      <c r="D12" s="12"/>
      <c r="E12" s="18" t="s">
        <v>30</v>
      </c>
      <c r="F12" s="14"/>
      <c r="G12" s="93" t="s">
        <v>30</v>
      </c>
      <c r="H12" s="14"/>
      <c r="I12" s="16">
        <v>1200000000</v>
      </c>
      <c r="K12" s="70"/>
    </row>
    <row r="13" spans="1:14" ht="21.75" x14ac:dyDescent="0.45">
      <c r="A13" s="1" t="s">
        <v>96</v>
      </c>
      <c r="B13" s="10"/>
      <c r="C13" s="18"/>
      <c r="D13" s="12"/>
      <c r="E13" s="18"/>
      <c r="F13" s="14"/>
      <c r="G13" s="16"/>
      <c r="H13" s="14"/>
      <c r="I13" s="16"/>
      <c r="K13" s="70"/>
    </row>
    <row r="14" spans="1:14" ht="21.75" x14ac:dyDescent="0.45">
      <c r="A14" s="1" t="s">
        <v>97</v>
      </c>
      <c r="B14" s="10">
        <v>4</v>
      </c>
      <c r="C14" s="18" t="s">
        <v>30</v>
      </c>
      <c r="D14" s="12"/>
      <c r="E14" s="18" t="s">
        <v>30</v>
      </c>
      <c r="F14" s="14"/>
      <c r="G14" s="16">
        <v>642840000</v>
      </c>
      <c r="H14" s="14"/>
      <c r="I14" s="16">
        <v>595246667</v>
      </c>
      <c r="K14" s="70"/>
    </row>
    <row r="15" spans="1:14" ht="22.5" customHeight="1" x14ac:dyDescent="0.45">
      <c r="A15" s="14" t="s">
        <v>7</v>
      </c>
      <c r="B15" s="10">
        <v>7</v>
      </c>
      <c r="C15" s="16">
        <v>1128126182</v>
      </c>
      <c r="E15" s="16">
        <v>1374155532</v>
      </c>
      <c r="F15" s="14"/>
      <c r="G15" s="16">
        <v>760561011</v>
      </c>
      <c r="H15" s="14"/>
      <c r="I15" s="16">
        <v>901577101</v>
      </c>
      <c r="K15" s="70"/>
    </row>
    <row r="16" spans="1:14" ht="22.5" customHeight="1" x14ac:dyDescent="0.45">
      <c r="A16" s="14" t="s">
        <v>8</v>
      </c>
      <c r="B16" s="17">
        <v>25</v>
      </c>
      <c r="C16" s="19">
        <v>147615049</v>
      </c>
      <c r="E16" s="19">
        <v>185170597</v>
      </c>
      <c r="F16" s="14"/>
      <c r="G16" s="19">
        <v>105012625</v>
      </c>
      <c r="H16" s="14"/>
      <c r="I16" s="19">
        <v>105546967</v>
      </c>
      <c r="K16" s="70"/>
    </row>
    <row r="17" spans="1:14" ht="22.5" customHeight="1" x14ac:dyDescent="0.45">
      <c r="A17" s="20" t="s">
        <v>9</v>
      </c>
      <c r="B17" s="10"/>
      <c r="C17" s="21">
        <f>SUM(C9:C16)</f>
        <v>14160983138</v>
      </c>
      <c r="D17" s="22"/>
      <c r="E17" s="21">
        <f>SUM(E9:E16)</f>
        <v>11795190136</v>
      </c>
      <c r="F17" s="20"/>
      <c r="G17" s="21">
        <f>SUM(G9:G16)</f>
        <v>13575176538</v>
      </c>
      <c r="H17" s="20"/>
      <c r="I17" s="21">
        <f>SUM(I9:I16)</f>
        <v>11934937399</v>
      </c>
    </row>
    <row r="18" spans="1:14" ht="22.5" customHeight="1" x14ac:dyDescent="0.45">
      <c r="A18" s="23"/>
      <c r="B18" s="10"/>
    </row>
    <row r="19" spans="1:14" ht="22.5" customHeight="1" x14ac:dyDescent="0.45">
      <c r="A19" s="13" t="s">
        <v>10</v>
      </c>
      <c r="B19" s="10"/>
      <c r="C19" s="14"/>
      <c r="E19" s="14"/>
      <c r="F19" s="14"/>
      <c r="G19" s="14"/>
      <c r="H19" s="14"/>
      <c r="I19" s="14"/>
    </row>
    <row r="20" spans="1:14" ht="22.5" customHeight="1" x14ac:dyDescent="0.45">
      <c r="A20" s="1" t="s">
        <v>65</v>
      </c>
      <c r="B20" s="10">
        <v>8</v>
      </c>
      <c r="C20" s="16">
        <v>357031317</v>
      </c>
      <c r="D20" s="12"/>
      <c r="E20" s="16">
        <v>355139527</v>
      </c>
      <c r="F20" s="14"/>
      <c r="G20" s="24">
        <v>397678320</v>
      </c>
      <c r="H20" s="14"/>
      <c r="I20" s="24">
        <v>397678320</v>
      </c>
      <c r="K20" s="70"/>
    </row>
    <row r="21" spans="1:14" ht="22.5" customHeight="1" x14ac:dyDescent="0.45">
      <c r="A21" s="14" t="s">
        <v>11</v>
      </c>
      <c r="B21" s="10">
        <v>9</v>
      </c>
      <c r="C21" s="18" t="s">
        <v>30</v>
      </c>
      <c r="D21" s="25"/>
      <c r="E21" s="18" t="s">
        <v>30</v>
      </c>
      <c r="F21" s="16"/>
      <c r="G21" s="16">
        <v>1454097446</v>
      </c>
      <c r="H21" s="16"/>
      <c r="I21" s="16">
        <v>113615834</v>
      </c>
      <c r="K21" s="70"/>
    </row>
    <row r="22" spans="1:14" ht="21.75" x14ac:dyDescent="0.45">
      <c r="A22" s="1" t="s">
        <v>76</v>
      </c>
      <c r="B22" s="17">
        <v>4</v>
      </c>
      <c r="C22" s="18" t="s">
        <v>30</v>
      </c>
      <c r="D22" s="25"/>
      <c r="E22" s="18" t="s">
        <v>30</v>
      </c>
      <c r="F22" s="16"/>
      <c r="G22" s="16">
        <v>1285680000</v>
      </c>
      <c r="H22" s="16"/>
      <c r="I22" s="16">
        <v>1928520000</v>
      </c>
      <c r="K22" s="70"/>
    </row>
    <row r="23" spans="1:14" ht="22.5" customHeight="1" x14ac:dyDescent="0.45">
      <c r="A23" s="14" t="s">
        <v>12</v>
      </c>
      <c r="B23" s="10">
        <v>10</v>
      </c>
      <c r="C23" s="16">
        <v>8203310512</v>
      </c>
      <c r="D23" s="26"/>
      <c r="E23" s="16">
        <v>9104832005</v>
      </c>
      <c r="F23" s="16"/>
      <c r="G23" s="16">
        <v>5980643701</v>
      </c>
      <c r="H23" s="16"/>
      <c r="I23" s="16">
        <v>6560245322</v>
      </c>
      <c r="K23" s="70"/>
    </row>
    <row r="24" spans="1:14" ht="21.75" x14ac:dyDescent="0.45">
      <c r="A24" s="1" t="s">
        <v>66</v>
      </c>
      <c r="B24" s="10">
        <v>11</v>
      </c>
      <c r="C24" s="16">
        <v>302102234</v>
      </c>
      <c r="D24" s="16"/>
      <c r="E24" s="16">
        <v>222789669</v>
      </c>
      <c r="F24" s="16"/>
      <c r="G24" s="16">
        <v>160182211</v>
      </c>
      <c r="H24" s="16"/>
      <c r="I24" s="16">
        <v>60835225</v>
      </c>
      <c r="K24" s="70"/>
    </row>
    <row r="25" spans="1:14" ht="21.75" hidden="1" x14ac:dyDescent="0.45">
      <c r="A25" s="1" t="s">
        <v>115</v>
      </c>
      <c r="B25" s="10"/>
      <c r="C25" s="18"/>
      <c r="D25" s="16"/>
      <c r="E25" s="18" t="s">
        <v>30</v>
      </c>
      <c r="F25" s="16"/>
      <c r="G25" s="18"/>
      <c r="H25" s="16"/>
      <c r="I25" s="18" t="s">
        <v>30</v>
      </c>
      <c r="K25" s="70"/>
    </row>
    <row r="26" spans="1:14" ht="21.75" x14ac:dyDescent="0.45">
      <c r="A26" s="1" t="s">
        <v>91</v>
      </c>
      <c r="B26" s="10"/>
      <c r="C26" s="16"/>
      <c r="D26" s="16"/>
      <c r="E26" s="16"/>
      <c r="F26" s="16"/>
      <c r="G26" s="16"/>
      <c r="H26" s="16"/>
      <c r="I26" s="16"/>
      <c r="K26" s="70"/>
    </row>
    <row r="27" spans="1:14" ht="21.75" x14ac:dyDescent="0.45">
      <c r="A27" s="1" t="s">
        <v>92</v>
      </c>
      <c r="B27" s="10"/>
      <c r="C27" s="93" t="s">
        <v>30</v>
      </c>
      <c r="D27" s="16"/>
      <c r="E27" s="16">
        <v>1379762</v>
      </c>
      <c r="F27" s="16"/>
      <c r="G27" s="18" t="s">
        <v>30</v>
      </c>
      <c r="H27" s="16"/>
      <c r="I27" s="18" t="s">
        <v>30</v>
      </c>
      <c r="K27" s="70"/>
    </row>
    <row r="28" spans="1:14" ht="22.5" customHeight="1" x14ac:dyDescent="0.45">
      <c r="A28" s="1" t="s">
        <v>13</v>
      </c>
      <c r="B28" s="10">
        <v>18</v>
      </c>
      <c r="C28" s="16">
        <v>510621831</v>
      </c>
      <c r="D28" s="26"/>
      <c r="E28" s="16">
        <v>101669610</v>
      </c>
      <c r="F28" s="16"/>
      <c r="G28" s="93">
        <v>310955910</v>
      </c>
      <c r="H28" s="16"/>
      <c r="I28" s="93">
        <v>101669610</v>
      </c>
      <c r="K28" s="70"/>
    </row>
    <row r="29" spans="1:14" ht="22.5" customHeight="1" x14ac:dyDescent="0.45">
      <c r="A29" s="14" t="s">
        <v>14</v>
      </c>
      <c r="B29" s="10"/>
      <c r="C29" s="16">
        <v>24191323</v>
      </c>
      <c r="D29" s="26"/>
      <c r="E29" s="16">
        <v>15232841</v>
      </c>
      <c r="F29" s="16"/>
      <c r="G29" s="16">
        <v>19664111</v>
      </c>
      <c r="H29" s="16"/>
      <c r="I29" s="16">
        <v>10512054</v>
      </c>
      <c r="K29" s="70"/>
    </row>
    <row r="30" spans="1:14" ht="22.5" customHeight="1" x14ac:dyDescent="0.45">
      <c r="A30" s="20" t="s">
        <v>15</v>
      </c>
      <c r="B30" s="10"/>
      <c r="C30" s="21">
        <f>SUM(C20:C29)</f>
        <v>9397257217</v>
      </c>
      <c r="D30" s="27"/>
      <c r="E30" s="21">
        <f>SUM(E20:E29)</f>
        <v>9801043414</v>
      </c>
      <c r="F30" s="28"/>
      <c r="G30" s="21">
        <f>SUM(G20:G29)</f>
        <v>9608901699</v>
      </c>
      <c r="H30" s="28"/>
      <c r="I30" s="21">
        <f>SUM(I20:I29)</f>
        <v>9173076365</v>
      </c>
    </row>
    <row r="31" spans="1:14" ht="22.5" customHeight="1" x14ac:dyDescent="0.45">
      <c r="A31" s="29"/>
      <c r="B31" s="10"/>
      <c r="C31" s="16"/>
      <c r="D31" s="16"/>
      <c r="E31" s="16"/>
      <c r="F31" s="16"/>
      <c r="G31" s="16"/>
      <c r="H31" s="16"/>
      <c r="I31" s="16"/>
      <c r="J31" s="16"/>
    </row>
    <row r="32" spans="1:14" ht="22.5" customHeight="1" thickBot="1" x14ac:dyDescent="0.5">
      <c r="A32" s="20" t="s">
        <v>16</v>
      </c>
      <c r="B32" s="10"/>
      <c r="C32" s="198">
        <f>C17+C30</f>
        <v>23558240355</v>
      </c>
      <c r="D32" s="27"/>
      <c r="E32" s="198">
        <f>E17+E30</f>
        <v>21596233550</v>
      </c>
      <c r="F32" s="28"/>
      <c r="G32" s="198">
        <f>G17+G30</f>
        <v>23184078237</v>
      </c>
      <c r="H32" s="28"/>
      <c r="I32" s="198">
        <f>I17+I30</f>
        <v>21108013764</v>
      </c>
      <c r="K32" s="3">
        <f>C32-C67</f>
        <v>0</v>
      </c>
      <c r="L32" s="3">
        <f>E32-E67</f>
        <v>0</v>
      </c>
      <c r="M32" s="3">
        <f>G32-G67</f>
        <v>0</v>
      </c>
      <c r="N32" s="3">
        <f>I32-I67</f>
        <v>0</v>
      </c>
    </row>
    <row r="33" spans="1:11" ht="22.5" customHeight="1" thickTop="1" x14ac:dyDescent="0.45">
      <c r="A33" s="20"/>
      <c r="B33" s="10"/>
      <c r="C33" s="30"/>
      <c r="D33" s="27"/>
      <c r="E33" s="30"/>
      <c r="F33" s="28"/>
      <c r="G33" s="30"/>
      <c r="H33" s="28"/>
      <c r="I33" s="30"/>
    </row>
    <row r="34" spans="1:11" ht="25.5" customHeight="1" x14ac:dyDescent="0.5">
      <c r="A34" s="4" t="s">
        <v>64</v>
      </c>
    </row>
    <row r="35" spans="1:11" ht="25.5" customHeight="1" x14ac:dyDescent="0.5">
      <c r="A35" s="4" t="s">
        <v>0</v>
      </c>
    </row>
    <row r="36" spans="1:11" ht="22.5" customHeight="1" x14ac:dyDescent="0.45">
      <c r="A36" s="6"/>
    </row>
    <row r="37" spans="1:11" ht="20.25" customHeight="1" x14ac:dyDescent="0.45">
      <c r="A37" s="6"/>
      <c r="B37" s="7"/>
      <c r="C37" s="229" t="s">
        <v>1</v>
      </c>
      <c r="D37" s="229"/>
      <c r="E37" s="229"/>
      <c r="F37" s="9"/>
      <c r="G37" s="229" t="s">
        <v>2</v>
      </c>
      <c r="H37" s="229"/>
      <c r="I37" s="229"/>
    </row>
    <row r="38" spans="1:11" ht="24.75" customHeight="1" x14ac:dyDescent="0.45">
      <c r="C38" s="228" t="s">
        <v>63</v>
      </c>
      <c r="D38" s="228"/>
      <c r="E38" s="228"/>
      <c r="F38" s="9"/>
      <c r="G38" s="228" t="s">
        <v>63</v>
      </c>
      <c r="H38" s="228"/>
      <c r="I38" s="228"/>
    </row>
    <row r="39" spans="1:11" ht="22.5" customHeight="1" x14ac:dyDescent="0.5">
      <c r="A39" s="4" t="s">
        <v>17</v>
      </c>
      <c r="B39" s="10" t="s">
        <v>4</v>
      </c>
      <c r="C39" s="69">
        <v>2562</v>
      </c>
      <c r="D39" s="69"/>
      <c r="E39" s="69">
        <v>2561</v>
      </c>
      <c r="F39" s="69"/>
      <c r="G39" s="69">
        <v>2562</v>
      </c>
      <c r="H39" s="69"/>
      <c r="I39" s="69">
        <v>2561</v>
      </c>
    </row>
    <row r="40" spans="1:11" ht="22.5" customHeight="1" x14ac:dyDescent="0.45">
      <c r="A40" s="31"/>
      <c r="B40" s="7"/>
      <c r="C40" s="230" t="s">
        <v>86</v>
      </c>
      <c r="D40" s="230"/>
      <c r="E40" s="230"/>
      <c r="F40" s="230"/>
      <c r="G40" s="230"/>
      <c r="H40" s="230"/>
      <c r="I40" s="230"/>
    </row>
    <row r="41" spans="1:11" ht="22.5" customHeight="1" x14ac:dyDescent="0.45">
      <c r="A41" s="13" t="s">
        <v>18</v>
      </c>
      <c r="B41" s="10">
        <v>4</v>
      </c>
      <c r="C41" s="14"/>
      <c r="E41" s="14"/>
      <c r="F41" s="14"/>
      <c r="G41" s="14"/>
      <c r="H41" s="14"/>
      <c r="I41" s="14"/>
      <c r="K41" s="70"/>
    </row>
    <row r="42" spans="1:11" ht="22.5" customHeight="1" x14ac:dyDescent="0.45">
      <c r="A42" s="14" t="s">
        <v>19</v>
      </c>
      <c r="B42" s="17">
        <v>25</v>
      </c>
      <c r="C42" s="16">
        <v>998659676</v>
      </c>
      <c r="D42" s="26"/>
      <c r="E42" s="16">
        <v>1343506575</v>
      </c>
      <c r="F42" s="16"/>
      <c r="G42" s="16">
        <v>845819363</v>
      </c>
      <c r="H42" s="16"/>
      <c r="I42" s="16">
        <v>1065031849</v>
      </c>
      <c r="K42" s="70"/>
    </row>
    <row r="43" spans="1:11" ht="22.5" customHeight="1" x14ac:dyDescent="0.45">
      <c r="A43" s="14" t="s">
        <v>168</v>
      </c>
      <c r="B43" s="17" t="s">
        <v>202</v>
      </c>
      <c r="C43" s="16">
        <v>241684911</v>
      </c>
      <c r="D43" s="26"/>
      <c r="E43" s="16">
        <f>199635861+1233802</f>
        <v>200869663</v>
      </c>
      <c r="F43" s="16"/>
      <c r="G43" s="16">
        <v>197318540</v>
      </c>
      <c r="H43" s="16"/>
      <c r="I43" s="16">
        <v>160468663</v>
      </c>
      <c r="K43" s="70"/>
    </row>
    <row r="44" spans="1:11" ht="22.5" customHeight="1" x14ac:dyDescent="0.45">
      <c r="A44" s="1" t="s">
        <v>67</v>
      </c>
      <c r="B44" s="17"/>
      <c r="C44" s="16">
        <v>128387502</v>
      </c>
      <c r="D44" s="26"/>
      <c r="E44" s="16">
        <f>105980034-1233802</f>
        <v>104746232</v>
      </c>
      <c r="F44" s="16"/>
      <c r="G44" s="16">
        <v>120114271</v>
      </c>
      <c r="H44" s="16"/>
      <c r="I44" s="16">
        <v>93793823</v>
      </c>
      <c r="K44" s="70"/>
    </row>
    <row r="45" spans="1:11" ht="22.5" customHeight="1" x14ac:dyDescent="0.45">
      <c r="A45" s="20" t="s">
        <v>20</v>
      </c>
      <c r="B45" s="10"/>
      <c r="C45" s="21">
        <f>SUM(C42:C44)</f>
        <v>1368732089</v>
      </c>
      <c r="D45" s="27"/>
      <c r="E45" s="21">
        <f>SUM(E42:E44)</f>
        <v>1649122470</v>
      </c>
      <c r="F45" s="28"/>
      <c r="G45" s="21">
        <f>SUM(G42:G44)</f>
        <v>1163252174</v>
      </c>
      <c r="H45" s="28"/>
      <c r="I45" s="21">
        <f>SUM(I42:I44)</f>
        <v>1319294335</v>
      </c>
    </row>
    <row r="46" spans="1:11" ht="19.5" customHeight="1" x14ac:dyDescent="0.45">
      <c r="A46" s="14"/>
      <c r="B46" s="10"/>
      <c r="C46" s="16"/>
      <c r="D46" s="16"/>
      <c r="E46" s="16"/>
      <c r="F46" s="16"/>
      <c r="G46" s="16"/>
      <c r="H46" s="16"/>
      <c r="I46" s="16"/>
      <c r="J46" s="16"/>
    </row>
    <row r="47" spans="1:11" ht="21.75" x14ac:dyDescent="0.45">
      <c r="A47" s="13" t="s">
        <v>21</v>
      </c>
      <c r="B47" s="10"/>
      <c r="C47" s="16"/>
      <c r="D47" s="26"/>
      <c r="E47" s="16"/>
      <c r="F47" s="16"/>
      <c r="G47" s="16"/>
      <c r="H47" s="16"/>
      <c r="I47" s="16"/>
    </row>
    <row r="48" spans="1:11" ht="21.75" x14ac:dyDescent="0.45">
      <c r="A48" s="14" t="s">
        <v>181</v>
      </c>
      <c r="B48" s="10" t="s">
        <v>200</v>
      </c>
      <c r="C48" s="16">
        <v>54453724</v>
      </c>
      <c r="D48" s="26"/>
      <c r="E48" s="18" t="s">
        <v>30</v>
      </c>
      <c r="F48" s="16"/>
      <c r="G48" s="16">
        <v>54453724</v>
      </c>
      <c r="H48" s="16"/>
      <c r="I48" s="18" t="s">
        <v>30</v>
      </c>
    </row>
    <row r="49" spans="1:9" ht="21.75" x14ac:dyDescent="0.45">
      <c r="A49" s="1" t="s">
        <v>134</v>
      </c>
      <c r="B49" s="10">
        <v>12</v>
      </c>
      <c r="C49" s="33">
        <v>295051703</v>
      </c>
      <c r="D49" s="34"/>
      <c r="E49" s="33">
        <v>178737591</v>
      </c>
      <c r="F49" s="35"/>
      <c r="G49" s="95">
        <v>295051703</v>
      </c>
      <c r="H49" s="35"/>
      <c r="I49" s="95">
        <v>178737591</v>
      </c>
    </row>
    <row r="50" spans="1:9" ht="22.5" customHeight="1" x14ac:dyDescent="0.45">
      <c r="A50" s="20" t="s">
        <v>22</v>
      </c>
      <c r="B50" s="10"/>
      <c r="C50" s="21">
        <f>SUM(C48:C49)</f>
        <v>349505427</v>
      </c>
      <c r="D50" s="36"/>
      <c r="E50" s="21">
        <f>SUM(E48:E49)</f>
        <v>178737591</v>
      </c>
      <c r="F50" s="30"/>
      <c r="G50" s="21">
        <f>SUM(G48:G49)</f>
        <v>349505427</v>
      </c>
      <c r="H50" s="30"/>
      <c r="I50" s="21">
        <f>SUM(I48:I49)</f>
        <v>178737591</v>
      </c>
    </row>
    <row r="51" spans="1:9" ht="19.5" customHeight="1" x14ac:dyDescent="0.45">
      <c r="A51" s="20"/>
      <c r="B51" s="10"/>
      <c r="C51" s="30"/>
      <c r="D51" s="36"/>
      <c r="E51" s="30"/>
      <c r="F51" s="30"/>
      <c r="G51" s="30"/>
      <c r="H51" s="30"/>
      <c r="I51" s="30"/>
    </row>
    <row r="52" spans="1:9" ht="21.75" customHeight="1" x14ac:dyDescent="0.45">
      <c r="A52" s="20" t="s">
        <v>23</v>
      </c>
      <c r="B52" s="10"/>
      <c r="C52" s="197">
        <f>C45+C50</f>
        <v>1718237516</v>
      </c>
      <c r="D52" s="36"/>
      <c r="E52" s="197">
        <f>E45+E50</f>
        <v>1827860061</v>
      </c>
      <c r="F52" s="30"/>
      <c r="G52" s="197">
        <f>G45+G50</f>
        <v>1512757601</v>
      </c>
      <c r="H52" s="30"/>
      <c r="I52" s="197">
        <f>I45+I50</f>
        <v>1498031926</v>
      </c>
    </row>
    <row r="53" spans="1:9" ht="19.5" customHeight="1" x14ac:dyDescent="0.45">
      <c r="A53" s="20"/>
      <c r="B53" s="10"/>
      <c r="C53" s="80"/>
      <c r="D53" s="36"/>
      <c r="E53" s="80"/>
      <c r="F53" s="30"/>
      <c r="G53" s="80"/>
      <c r="H53" s="30"/>
      <c r="I53" s="80"/>
    </row>
    <row r="54" spans="1:9" ht="22.5" customHeight="1" x14ac:dyDescent="0.45">
      <c r="A54" s="13" t="s">
        <v>24</v>
      </c>
      <c r="B54" s="10"/>
      <c r="C54" s="14"/>
      <c r="E54" s="14"/>
      <c r="F54" s="14"/>
      <c r="G54" s="14"/>
      <c r="H54" s="14"/>
      <c r="I54" s="14"/>
    </row>
    <row r="55" spans="1:9" ht="22.5" customHeight="1" x14ac:dyDescent="0.45">
      <c r="A55" s="14" t="s">
        <v>25</v>
      </c>
      <c r="B55" s="10">
        <v>13</v>
      </c>
      <c r="C55" s="14"/>
      <c r="E55" s="14"/>
      <c r="F55" s="14"/>
      <c r="G55" s="14"/>
      <c r="H55" s="14"/>
      <c r="I55" s="14"/>
    </row>
    <row r="56" spans="1:9" ht="22.5" customHeight="1" thickBot="1" x14ac:dyDescent="0.5">
      <c r="A56" s="14" t="s">
        <v>26</v>
      </c>
      <c r="C56" s="66">
        <v>7111160664</v>
      </c>
      <c r="D56" s="26"/>
      <c r="E56" s="66">
        <v>7111160664</v>
      </c>
      <c r="F56" s="16"/>
      <c r="G56" s="66">
        <v>7111160664</v>
      </c>
      <c r="H56" s="16"/>
      <c r="I56" s="66">
        <v>7111160664</v>
      </c>
    </row>
    <row r="57" spans="1:9" ht="22.5" customHeight="1" thickTop="1" x14ac:dyDescent="0.45">
      <c r="A57" s="14" t="s">
        <v>27</v>
      </c>
      <c r="B57" s="10"/>
      <c r="C57" s="16">
        <v>7111160664</v>
      </c>
      <c r="D57" s="26"/>
      <c r="E57" s="16">
        <v>7111160664</v>
      </c>
      <c r="F57" s="16"/>
      <c r="G57" s="16">
        <v>7111160664</v>
      </c>
      <c r="H57" s="16"/>
      <c r="I57" s="16">
        <v>7111160664</v>
      </c>
    </row>
    <row r="58" spans="1:9" ht="22.5" customHeight="1" x14ac:dyDescent="0.45">
      <c r="A58" s="14" t="s">
        <v>28</v>
      </c>
      <c r="B58" s="10"/>
      <c r="C58" s="16"/>
      <c r="D58" s="26"/>
      <c r="E58" s="16"/>
      <c r="F58" s="16"/>
      <c r="G58" s="16"/>
      <c r="H58" s="16"/>
      <c r="I58" s="16"/>
    </row>
    <row r="59" spans="1:9" ht="22.5" customHeight="1" x14ac:dyDescent="0.45">
      <c r="A59" s="14" t="s">
        <v>29</v>
      </c>
      <c r="B59" s="10">
        <v>13</v>
      </c>
      <c r="C59" s="16">
        <v>1303712790</v>
      </c>
      <c r="D59" s="26"/>
      <c r="E59" s="16">
        <v>1303712790</v>
      </c>
      <c r="F59" s="16"/>
      <c r="G59" s="16">
        <v>1303712790</v>
      </c>
      <c r="H59" s="16"/>
      <c r="I59" s="16">
        <v>1303712790</v>
      </c>
    </row>
    <row r="60" spans="1:9" ht="22.5" customHeight="1" x14ac:dyDescent="0.45">
      <c r="A60" s="14" t="s">
        <v>31</v>
      </c>
      <c r="B60" s="10"/>
      <c r="C60" s="16"/>
      <c r="D60" s="26"/>
      <c r="E60" s="16"/>
      <c r="F60" s="16"/>
      <c r="G60" s="16"/>
      <c r="H60" s="16"/>
      <c r="I60" s="16"/>
    </row>
    <row r="61" spans="1:9" ht="22.5" customHeight="1" x14ac:dyDescent="0.45">
      <c r="A61" s="1" t="s">
        <v>32</v>
      </c>
      <c r="B61" s="10"/>
      <c r="C61" s="16"/>
      <c r="D61" s="26"/>
      <c r="E61" s="16"/>
      <c r="F61" s="16"/>
      <c r="G61" s="16"/>
      <c r="H61" s="16"/>
      <c r="I61" s="16"/>
    </row>
    <row r="62" spans="1:9" ht="22.5" customHeight="1" x14ac:dyDescent="0.45">
      <c r="A62" s="14" t="s">
        <v>33</v>
      </c>
      <c r="B62" s="10">
        <v>14</v>
      </c>
      <c r="C62" s="16">
        <v>711116066</v>
      </c>
      <c r="D62" s="26"/>
      <c r="E62" s="16">
        <v>711116066</v>
      </c>
      <c r="F62" s="16"/>
      <c r="G62" s="16">
        <v>711116066</v>
      </c>
      <c r="H62" s="16"/>
      <c r="I62" s="16">
        <v>711116066</v>
      </c>
    </row>
    <row r="63" spans="1:9" ht="22.5" customHeight="1" x14ac:dyDescent="0.45">
      <c r="A63" s="14" t="s">
        <v>34</v>
      </c>
      <c r="B63" s="10"/>
      <c r="C63" s="73">
        <v>12740255623</v>
      </c>
      <c r="D63" s="34"/>
      <c r="E63" s="73">
        <v>10676453052</v>
      </c>
      <c r="F63" s="19"/>
      <c r="G63" s="19">
        <v>12545481650</v>
      </c>
      <c r="H63" s="19"/>
      <c r="I63" s="19">
        <v>10484862802</v>
      </c>
    </row>
    <row r="64" spans="1:9" ht="21.75" x14ac:dyDescent="0.45">
      <c r="A64" s="1" t="s">
        <v>68</v>
      </c>
      <c r="B64" s="10"/>
      <c r="C64" s="19">
        <v>-26242304</v>
      </c>
      <c r="D64" s="26"/>
      <c r="E64" s="19">
        <v>-34069083</v>
      </c>
      <c r="F64" s="16"/>
      <c r="G64" s="96">
        <v>-150534</v>
      </c>
      <c r="H64" s="16"/>
      <c r="I64" s="96">
        <v>-870484</v>
      </c>
    </row>
    <row r="65" spans="1:15" ht="22.5" customHeight="1" x14ac:dyDescent="0.45">
      <c r="A65" s="20" t="s">
        <v>36</v>
      </c>
      <c r="B65" s="10"/>
      <c r="C65" s="21">
        <f>SUM(C57:C64)</f>
        <v>21840002839</v>
      </c>
      <c r="D65" s="36"/>
      <c r="E65" s="21">
        <f>SUM(E57:E64)</f>
        <v>19768373489</v>
      </c>
      <c r="F65" s="30"/>
      <c r="G65" s="21">
        <f>SUM(G57:G64)</f>
        <v>21671320636</v>
      </c>
      <c r="H65" s="30"/>
      <c r="I65" s="21">
        <f>SUM(I57:I64)</f>
        <v>19609981838</v>
      </c>
    </row>
    <row r="66" spans="1:15" ht="19.5" customHeight="1" x14ac:dyDescent="0.45">
      <c r="A66" s="20"/>
      <c r="B66" s="10"/>
      <c r="C66" s="16"/>
      <c r="D66" s="16"/>
      <c r="E66" s="16"/>
      <c r="F66" s="16"/>
      <c r="G66" s="16"/>
      <c r="H66" s="16"/>
      <c r="I66" s="16"/>
      <c r="J66" s="16"/>
    </row>
    <row r="67" spans="1:15" ht="22.5" customHeight="1" thickBot="1" x14ac:dyDescent="0.5">
      <c r="A67" s="20" t="s">
        <v>37</v>
      </c>
      <c r="B67" s="10"/>
      <c r="C67" s="198">
        <f>C52+C65</f>
        <v>23558240355</v>
      </c>
      <c r="D67" s="27"/>
      <c r="E67" s="198">
        <f>E52+E65</f>
        <v>21596233550</v>
      </c>
      <c r="F67" s="28"/>
      <c r="G67" s="198">
        <f>G52+G65</f>
        <v>23184078237</v>
      </c>
      <c r="H67" s="28"/>
      <c r="I67" s="198">
        <f>I52+I65</f>
        <v>21108013764</v>
      </c>
      <c r="J67" s="15"/>
      <c r="K67" s="15">
        <f>C67-C32</f>
        <v>0</v>
      </c>
      <c r="L67" s="15">
        <f>E67-E32</f>
        <v>0</v>
      </c>
      <c r="M67" s="3">
        <f>G67-G32</f>
        <v>0</v>
      </c>
      <c r="N67" s="15">
        <f>I67-I32</f>
        <v>0</v>
      </c>
      <c r="O67" s="15"/>
    </row>
    <row r="68" spans="1:15" ht="21.75" customHeight="1" thickTop="1" x14ac:dyDescent="0.45">
      <c r="A68" s="20"/>
      <c r="B68" s="10"/>
      <c r="C68" s="30"/>
      <c r="D68" s="27"/>
      <c r="E68" s="30"/>
      <c r="F68" s="28"/>
      <c r="G68" s="30"/>
      <c r="H68" s="30"/>
      <c r="I68" s="30"/>
    </row>
    <row r="69" spans="1:15" ht="25.5" customHeight="1" x14ac:dyDescent="0.5">
      <c r="A69" s="4" t="s">
        <v>64</v>
      </c>
      <c r="C69" s="15" t="s">
        <v>35</v>
      </c>
      <c r="D69" s="26" t="s">
        <v>35</v>
      </c>
      <c r="E69" s="15" t="s">
        <v>35</v>
      </c>
      <c r="F69" s="15">
        <f>F67-F32</f>
        <v>0</v>
      </c>
      <c r="G69" s="15" t="s">
        <v>35</v>
      </c>
      <c r="H69" s="15">
        <f>H67-H32</f>
        <v>0</v>
      </c>
      <c r="I69" s="15" t="s">
        <v>35</v>
      </c>
    </row>
    <row r="70" spans="1:15" ht="25.5" customHeight="1" x14ac:dyDescent="0.5">
      <c r="A70" s="4" t="s">
        <v>88</v>
      </c>
    </row>
    <row r="71" spans="1:15" ht="25.5" customHeight="1" x14ac:dyDescent="0.45">
      <c r="A71" s="37"/>
    </row>
    <row r="72" spans="1:15" ht="22.5" customHeight="1" x14ac:dyDescent="0.45">
      <c r="A72" s="14"/>
      <c r="B72" s="7"/>
      <c r="C72" s="229" t="s">
        <v>1</v>
      </c>
      <c r="D72" s="229"/>
      <c r="E72" s="229"/>
      <c r="F72" s="9"/>
      <c r="G72" s="229" t="s">
        <v>2</v>
      </c>
      <c r="H72" s="229"/>
      <c r="I72" s="229"/>
    </row>
    <row r="73" spans="1:15" ht="22.5" customHeight="1" x14ac:dyDescent="0.45">
      <c r="A73" s="14"/>
      <c r="B73" s="7"/>
      <c r="C73" s="231" t="s">
        <v>87</v>
      </c>
      <c r="D73" s="232"/>
      <c r="E73" s="232"/>
      <c r="F73" s="7"/>
      <c r="G73" s="231" t="s">
        <v>87</v>
      </c>
      <c r="H73" s="232"/>
      <c r="I73" s="232"/>
    </row>
    <row r="74" spans="1:15" ht="22.5" customHeight="1" x14ac:dyDescent="0.45">
      <c r="A74" s="14"/>
      <c r="B74" s="7"/>
      <c r="C74" s="231" t="s">
        <v>63</v>
      </c>
      <c r="D74" s="232"/>
      <c r="E74" s="232"/>
      <c r="F74" s="7"/>
      <c r="G74" s="231" t="s">
        <v>63</v>
      </c>
      <c r="H74" s="232"/>
      <c r="I74" s="232"/>
    </row>
    <row r="75" spans="1:15" ht="22.5" customHeight="1" x14ac:dyDescent="0.45">
      <c r="A75" s="14"/>
      <c r="B75" s="10" t="s">
        <v>4</v>
      </c>
      <c r="C75" s="69">
        <v>2562</v>
      </c>
      <c r="D75" s="69"/>
      <c r="E75" s="69">
        <v>2561</v>
      </c>
      <c r="F75" s="69"/>
      <c r="G75" s="69">
        <v>2562</v>
      </c>
      <c r="H75" s="69"/>
      <c r="I75" s="69">
        <v>2561</v>
      </c>
    </row>
    <row r="76" spans="1:15" ht="22.5" customHeight="1" x14ac:dyDescent="0.45">
      <c r="A76" s="20"/>
      <c r="B76" s="10"/>
      <c r="C76" s="230" t="s">
        <v>86</v>
      </c>
      <c r="D76" s="230"/>
      <c r="E76" s="230"/>
      <c r="F76" s="230"/>
      <c r="G76" s="230"/>
      <c r="H76" s="230"/>
      <c r="I76" s="230"/>
    </row>
    <row r="77" spans="1:15" ht="22.5" customHeight="1" x14ac:dyDescent="0.45">
      <c r="A77" s="13" t="s">
        <v>38</v>
      </c>
      <c r="B77" s="10">
        <v>4</v>
      </c>
      <c r="C77" s="14"/>
      <c r="E77" s="14"/>
      <c r="F77" s="14"/>
      <c r="G77" s="14"/>
      <c r="H77" s="14"/>
      <c r="I77" s="14"/>
    </row>
    <row r="78" spans="1:15" ht="22.5" customHeight="1" x14ac:dyDescent="0.45">
      <c r="A78" s="1" t="s">
        <v>83</v>
      </c>
      <c r="B78" s="10">
        <v>15</v>
      </c>
      <c r="C78" s="16">
        <v>18605092962</v>
      </c>
      <c r="D78" s="26"/>
      <c r="E78" s="16">
        <v>19946304217</v>
      </c>
      <c r="F78" s="16"/>
      <c r="G78" s="16">
        <v>14328047064</v>
      </c>
      <c r="H78" s="16"/>
      <c r="I78" s="16">
        <v>15472505031</v>
      </c>
      <c r="K78" s="70"/>
      <c r="N78" s="15"/>
      <c r="O78" s="3"/>
    </row>
    <row r="79" spans="1:15" ht="21.75" x14ac:dyDescent="0.45">
      <c r="A79" s="1" t="s">
        <v>39</v>
      </c>
      <c r="B79" s="10"/>
      <c r="C79" s="16">
        <v>131367856</v>
      </c>
      <c r="D79" s="26"/>
      <c r="E79" s="16">
        <v>75342214</v>
      </c>
      <c r="F79" s="16"/>
      <c r="G79" s="16">
        <v>219697687</v>
      </c>
      <c r="H79" s="16"/>
      <c r="I79" s="16">
        <v>185762328</v>
      </c>
      <c r="L79" s="101"/>
    </row>
    <row r="80" spans="1:15" ht="21.75" x14ac:dyDescent="0.45">
      <c r="A80" s="1" t="s">
        <v>185</v>
      </c>
      <c r="B80" s="10"/>
      <c r="C80" s="199"/>
      <c r="D80" s="26"/>
      <c r="E80" s="199"/>
      <c r="F80" s="16"/>
      <c r="G80" s="32"/>
      <c r="H80" s="16"/>
      <c r="I80" s="32"/>
      <c r="L80" s="101"/>
    </row>
    <row r="81" spans="1:17" ht="21.75" x14ac:dyDescent="0.45">
      <c r="A81" s="1" t="s">
        <v>176</v>
      </c>
      <c r="B81" s="10"/>
      <c r="C81" s="199" t="s">
        <v>30</v>
      </c>
      <c r="D81" s="26"/>
      <c r="E81" s="199">
        <v>89451902</v>
      </c>
      <c r="F81" s="67"/>
      <c r="G81" s="18" t="s">
        <v>30</v>
      </c>
      <c r="H81" s="67"/>
      <c r="I81" s="18" t="s">
        <v>30</v>
      </c>
      <c r="L81" s="101"/>
    </row>
    <row r="82" spans="1:17" ht="21.75" x14ac:dyDescent="0.45">
      <c r="A82" s="1" t="s">
        <v>77</v>
      </c>
      <c r="B82" s="10"/>
      <c r="C82" s="16">
        <v>94184564</v>
      </c>
      <c r="D82" s="26"/>
      <c r="E82" s="16">
        <v>59573495</v>
      </c>
      <c r="F82" s="16"/>
      <c r="G82" s="16">
        <v>230620872</v>
      </c>
      <c r="H82" s="16"/>
      <c r="I82" s="16">
        <v>171993553</v>
      </c>
      <c r="K82" s="15"/>
      <c r="L82" s="1"/>
      <c r="M82" s="15"/>
      <c r="O82" s="15"/>
      <c r="Q82" s="15"/>
    </row>
    <row r="83" spans="1:17" ht="22.5" customHeight="1" x14ac:dyDescent="0.45">
      <c r="A83" s="20" t="s">
        <v>40</v>
      </c>
      <c r="B83" s="10">
        <v>15</v>
      </c>
      <c r="C83" s="21">
        <f>SUM(C78:C82)</f>
        <v>18830645382</v>
      </c>
      <c r="D83" s="27"/>
      <c r="E83" s="21">
        <f>SUM(E78:E82)</f>
        <v>20170671828</v>
      </c>
      <c r="F83" s="28"/>
      <c r="G83" s="21">
        <f>SUM(G78:G82)</f>
        <v>14778365623</v>
      </c>
      <c r="H83" s="28"/>
      <c r="I83" s="21">
        <f>SUM(I78:I82)</f>
        <v>15830260912</v>
      </c>
      <c r="K83" s="16"/>
      <c r="L83" s="26"/>
      <c r="M83" s="16"/>
      <c r="N83" s="16"/>
      <c r="O83" s="16"/>
      <c r="P83" s="16"/>
      <c r="Q83" s="16"/>
    </row>
    <row r="84" spans="1:17" ht="22.5" customHeight="1" x14ac:dyDescent="0.45">
      <c r="A84" s="23"/>
      <c r="B84" s="10"/>
      <c r="C84" s="16"/>
      <c r="D84" s="16"/>
      <c r="E84" s="16"/>
      <c r="F84" s="16"/>
      <c r="G84" s="16"/>
      <c r="H84" s="16"/>
      <c r="I84" s="16"/>
    </row>
    <row r="85" spans="1:17" ht="22.5" customHeight="1" x14ac:dyDescent="0.45">
      <c r="A85" s="13" t="s">
        <v>41</v>
      </c>
      <c r="B85" s="10">
        <v>4</v>
      </c>
      <c r="C85" s="16"/>
      <c r="D85" s="26"/>
      <c r="E85" s="16"/>
      <c r="F85" s="16"/>
      <c r="G85" s="16"/>
      <c r="H85" s="16"/>
      <c r="I85" s="16"/>
    </row>
    <row r="86" spans="1:17" ht="22.5" customHeight="1" x14ac:dyDescent="0.45">
      <c r="A86" s="1" t="s">
        <v>84</v>
      </c>
      <c r="B86" s="10">
        <v>7</v>
      </c>
      <c r="C86" s="16">
        <v>14186768137</v>
      </c>
      <c r="D86" s="26"/>
      <c r="E86" s="16">
        <v>15649075350</v>
      </c>
      <c r="F86" s="16"/>
      <c r="G86" s="16">
        <v>11818541481</v>
      </c>
      <c r="H86" s="16"/>
      <c r="I86" s="16">
        <v>12634306354</v>
      </c>
      <c r="K86" s="70"/>
      <c r="O86" s="3"/>
    </row>
    <row r="87" spans="1:17" ht="22.5" customHeight="1" x14ac:dyDescent="0.45">
      <c r="A87" s="14" t="s">
        <v>154</v>
      </c>
      <c r="B87" s="10"/>
      <c r="C87" s="67">
        <v>875575512</v>
      </c>
      <c r="D87" s="26"/>
      <c r="E87" s="67">
        <v>830707046</v>
      </c>
      <c r="F87" s="67"/>
      <c r="G87" s="67">
        <v>549664903</v>
      </c>
      <c r="H87" s="67"/>
      <c r="I87" s="67">
        <v>497828375</v>
      </c>
      <c r="K87" s="70"/>
      <c r="L87" s="70"/>
      <c r="M87" s="70"/>
      <c r="N87" s="71"/>
      <c r="O87" s="70"/>
    </row>
    <row r="88" spans="1:17" ht="22.5" customHeight="1" x14ac:dyDescent="0.45">
      <c r="A88" s="14" t="s">
        <v>42</v>
      </c>
      <c r="B88" s="17"/>
      <c r="C88" s="199">
        <v>514494514</v>
      </c>
      <c r="D88" s="26"/>
      <c r="E88" s="199">
        <f>390118519+32459706</f>
        <v>422578225</v>
      </c>
      <c r="F88" s="67"/>
      <c r="G88" s="94">
        <v>421976995</v>
      </c>
      <c r="H88" s="67"/>
      <c r="I88" s="94">
        <v>330980708</v>
      </c>
      <c r="K88" s="70"/>
    </row>
    <row r="89" spans="1:17" ht="22.5" customHeight="1" x14ac:dyDescent="0.45">
      <c r="A89" s="14" t="s">
        <v>184</v>
      </c>
      <c r="B89" s="17"/>
      <c r="C89" s="199"/>
      <c r="D89" s="26"/>
      <c r="E89" s="199"/>
      <c r="F89" s="67"/>
      <c r="G89" s="94"/>
      <c r="H89" s="67"/>
      <c r="I89" s="94"/>
      <c r="K89" s="70"/>
    </row>
    <row r="90" spans="1:17" ht="22.5" customHeight="1" x14ac:dyDescent="0.45">
      <c r="A90" s="1" t="s">
        <v>189</v>
      </c>
      <c r="B90" s="183"/>
      <c r="C90" s="32">
        <v>13043036</v>
      </c>
      <c r="D90" s="26"/>
      <c r="E90" s="18" t="s">
        <v>30</v>
      </c>
      <c r="F90" s="67"/>
      <c r="G90" s="18" t="s">
        <v>30</v>
      </c>
      <c r="H90" s="67"/>
      <c r="I90" s="18" t="s">
        <v>30</v>
      </c>
      <c r="K90" s="70"/>
    </row>
    <row r="91" spans="1:17" ht="22.5" customHeight="1" x14ac:dyDescent="0.45">
      <c r="A91" s="1" t="s">
        <v>203</v>
      </c>
      <c r="B91" s="183">
        <v>9</v>
      </c>
      <c r="C91" s="18" t="s">
        <v>30</v>
      </c>
      <c r="D91" s="26"/>
      <c r="E91" s="18" t="s">
        <v>30</v>
      </c>
      <c r="F91" s="67"/>
      <c r="G91" s="94">
        <v>-1448648521</v>
      </c>
      <c r="H91" s="67"/>
      <c r="I91" s="94">
        <v>-29393086</v>
      </c>
      <c r="K91" s="70"/>
    </row>
    <row r="92" spans="1:17" ht="22.5" customHeight="1" x14ac:dyDescent="0.45">
      <c r="A92" s="1" t="s">
        <v>170</v>
      </c>
      <c r="B92" s="183"/>
      <c r="C92" s="199">
        <v>137154</v>
      </c>
      <c r="D92" s="26"/>
      <c r="E92" s="199">
        <v>-45511</v>
      </c>
      <c r="F92" s="67"/>
      <c r="G92" s="94">
        <v>137514</v>
      </c>
      <c r="H92" s="67"/>
      <c r="I92" s="94">
        <v>-690000000</v>
      </c>
      <c r="K92" s="191"/>
    </row>
    <row r="93" spans="1:17" ht="22.5" hidden="1" customHeight="1" x14ac:dyDescent="0.45">
      <c r="A93" s="91" t="s">
        <v>138</v>
      </c>
      <c r="B93" s="183"/>
      <c r="C93" s="18"/>
      <c r="D93" s="26"/>
      <c r="E93" s="18"/>
      <c r="F93" s="67"/>
      <c r="G93" s="94"/>
      <c r="H93" s="67"/>
      <c r="I93" s="94"/>
      <c r="K93" s="70"/>
    </row>
    <row r="94" spans="1:17" ht="22.5" hidden="1" customHeight="1" x14ac:dyDescent="0.45">
      <c r="A94" s="184" t="s">
        <v>116</v>
      </c>
      <c r="B94" s="183"/>
      <c r="C94" s="32"/>
      <c r="D94" s="26"/>
      <c r="E94" s="32"/>
      <c r="F94" s="67"/>
      <c r="G94" s="94"/>
      <c r="H94" s="67"/>
      <c r="I94" s="94"/>
      <c r="K94" s="70"/>
    </row>
    <row r="95" spans="1:17" ht="22.5" hidden="1" customHeight="1" x14ac:dyDescent="0.45">
      <c r="A95" s="91" t="s">
        <v>139</v>
      </c>
      <c r="B95" s="183"/>
      <c r="C95" s="18"/>
      <c r="D95" s="26"/>
      <c r="E95" s="18"/>
      <c r="F95" s="67"/>
      <c r="G95" s="94"/>
      <c r="H95" s="67"/>
      <c r="I95" s="94"/>
      <c r="K95" s="70"/>
    </row>
    <row r="96" spans="1:17" ht="22.5" hidden="1" customHeight="1" x14ac:dyDescent="0.45">
      <c r="A96" s="184" t="s">
        <v>140</v>
      </c>
      <c r="B96" s="183">
        <v>4</v>
      </c>
      <c r="C96" s="18"/>
      <c r="D96" s="18"/>
      <c r="E96" s="18"/>
      <c r="F96" s="67"/>
      <c r="G96" s="94"/>
      <c r="H96" s="67"/>
      <c r="I96" s="94"/>
      <c r="K96" s="70"/>
    </row>
    <row r="97" spans="1:11" ht="22.5" hidden="1" customHeight="1" x14ac:dyDescent="0.45">
      <c r="A97" s="118" t="s">
        <v>106</v>
      </c>
      <c r="B97" s="123"/>
      <c r="C97" s="18"/>
      <c r="D97" s="34"/>
      <c r="E97" s="18"/>
      <c r="F97" s="65"/>
      <c r="G97" s="18"/>
      <c r="H97" s="18"/>
      <c r="I97" s="18"/>
      <c r="K97" s="70"/>
    </row>
    <row r="98" spans="1:11" ht="22.5" customHeight="1" x14ac:dyDescent="0.45">
      <c r="A98" s="14" t="s">
        <v>43</v>
      </c>
      <c r="B98" s="10"/>
      <c r="C98" s="105">
        <v>8261494</v>
      </c>
      <c r="D98" s="34"/>
      <c r="E98" s="105">
        <v>7721141</v>
      </c>
      <c r="F98" s="65"/>
      <c r="G98" s="106">
        <v>6196490</v>
      </c>
      <c r="H98" s="18"/>
      <c r="I98" s="106">
        <v>5438484</v>
      </c>
      <c r="K98" s="70"/>
    </row>
    <row r="99" spans="1:11" ht="22.5" customHeight="1" x14ac:dyDescent="0.45">
      <c r="A99" s="20" t="s">
        <v>44</v>
      </c>
      <c r="B99" s="10"/>
      <c r="C99" s="21">
        <f>SUM(C86:C98)</f>
        <v>15598279847</v>
      </c>
      <c r="D99" s="27"/>
      <c r="E99" s="21">
        <f>SUM(E86:E98)</f>
        <v>16910036251</v>
      </c>
      <c r="F99" s="28"/>
      <c r="G99" s="21">
        <f>SUM(G86:G98)</f>
        <v>11347868862</v>
      </c>
      <c r="H99" s="28"/>
      <c r="I99" s="21">
        <f>SUM(I86:I98)</f>
        <v>12749160835</v>
      </c>
    </row>
    <row r="100" spans="1:11" ht="22.5" customHeight="1" x14ac:dyDescent="0.45">
      <c r="A100" s="23"/>
      <c r="B100" s="10"/>
      <c r="C100" s="15" t="s">
        <v>35</v>
      </c>
      <c r="D100" s="26"/>
      <c r="E100" s="15" t="s">
        <v>35</v>
      </c>
      <c r="F100" s="16"/>
      <c r="G100" s="16"/>
      <c r="H100" s="16"/>
      <c r="I100" s="16"/>
    </row>
    <row r="101" spans="1:11" ht="22.5" customHeight="1" x14ac:dyDescent="0.45">
      <c r="A101" s="20" t="s">
        <v>105</v>
      </c>
      <c r="B101" s="10"/>
      <c r="C101" s="15"/>
      <c r="D101" s="26"/>
      <c r="E101" s="15"/>
      <c r="F101" s="16"/>
      <c r="G101" s="16"/>
      <c r="H101" s="16"/>
      <c r="I101" s="16"/>
    </row>
    <row r="102" spans="1:11" ht="22.5" customHeight="1" x14ac:dyDescent="0.45">
      <c r="A102" s="20" t="s">
        <v>93</v>
      </c>
      <c r="B102" s="10">
        <v>8</v>
      </c>
      <c r="C102" s="79">
        <v>1891790</v>
      </c>
      <c r="D102" s="27"/>
      <c r="E102" s="79">
        <v>1158801</v>
      </c>
      <c r="F102" s="16"/>
      <c r="G102" s="100" t="s">
        <v>30</v>
      </c>
      <c r="H102" s="16"/>
      <c r="I102" s="100" t="s">
        <v>30</v>
      </c>
    </row>
    <row r="103" spans="1:11" ht="22.5" customHeight="1" x14ac:dyDescent="0.45">
      <c r="A103" s="23"/>
      <c r="B103" s="10"/>
      <c r="C103" s="28"/>
      <c r="D103" s="27"/>
      <c r="E103" s="28"/>
      <c r="F103" s="16"/>
      <c r="G103" s="16"/>
      <c r="H103" s="16"/>
      <c r="I103" s="16"/>
    </row>
    <row r="104" spans="1:11" ht="22.5" customHeight="1" x14ac:dyDescent="0.45">
      <c r="A104" s="20" t="s">
        <v>114</v>
      </c>
      <c r="B104" s="10"/>
      <c r="C104" s="28">
        <f>C83-C99+C102</f>
        <v>3234257325</v>
      </c>
      <c r="D104" s="27"/>
      <c r="E104" s="28">
        <f>E83-E99+E102</f>
        <v>3261794378</v>
      </c>
      <c r="F104" s="28"/>
      <c r="G104" s="28">
        <f>G83-SUM(G99:G102)</f>
        <v>3430496761</v>
      </c>
      <c r="H104" s="28"/>
      <c r="I104" s="28">
        <f>I83-SUM(I99:I102)</f>
        <v>3081100077</v>
      </c>
    </row>
    <row r="105" spans="1:11" ht="22.5" customHeight="1" x14ac:dyDescent="0.45">
      <c r="A105" s="1" t="s">
        <v>182</v>
      </c>
      <c r="B105" s="10">
        <v>18</v>
      </c>
      <c r="C105" s="99">
        <v>401170902</v>
      </c>
      <c r="D105" s="26"/>
      <c r="E105" s="99">
        <v>-202383591</v>
      </c>
      <c r="F105" s="16"/>
      <c r="G105" s="33">
        <v>201747743</v>
      </c>
      <c r="H105" s="16"/>
      <c r="I105" s="33">
        <v>-203178586</v>
      </c>
    </row>
    <row r="106" spans="1:11" ht="22.5" customHeight="1" x14ac:dyDescent="0.45">
      <c r="A106" s="14"/>
      <c r="B106" s="10"/>
      <c r="C106" s="19"/>
      <c r="D106" s="34"/>
      <c r="E106" s="19"/>
      <c r="F106" s="65"/>
      <c r="G106" s="19"/>
      <c r="H106" s="65"/>
      <c r="I106" s="19"/>
    </row>
    <row r="107" spans="1:11" ht="22.5" customHeight="1" x14ac:dyDescent="0.45">
      <c r="A107" s="20" t="s">
        <v>108</v>
      </c>
      <c r="B107" s="10"/>
      <c r="C107" s="200">
        <f>C104+C105</f>
        <v>3635428227</v>
      </c>
      <c r="D107" s="27"/>
      <c r="E107" s="200">
        <f>E104+E105</f>
        <v>3059410787</v>
      </c>
      <c r="F107" s="28"/>
      <c r="G107" s="200">
        <f>G104+G105</f>
        <v>3632244504</v>
      </c>
      <c r="H107" s="28"/>
      <c r="I107" s="200">
        <f>I104+I105</f>
        <v>2877921491</v>
      </c>
    </row>
    <row r="108" spans="1:11" ht="22.5" customHeight="1" x14ac:dyDescent="0.45">
      <c r="A108" s="14"/>
      <c r="B108" s="10"/>
      <c r="C108" s="19"/>
      <c r="D108" s="19"/>
      <c r="E108" s="19"/>
      <c r="F108" s="19"/>
      <c r="G108" s="19"/>
      <c r="H108" s="19"/>
      <c r="I108" s="19"/>
      <c r="J108" s="15"/>
    </row>
    <row r="109" spans="1:11" ht="25.5" customHeight="1" x14ac:dyDescent="0.5">
      <c r="A109" s="4" t="s">
        <v>64</v>
      </c>
      <c r="C109" s="15" t="s">
        <v>35</v>
      </c>
      <c r="D109" s="26" t="s">
        <v>35</v>
      </c>
      <c r="E109" s="15" t="s">
        <v>35</v>
      </c>
      <c r="F109" s="15"/>
      <c r="G109" s="15"/>
      <c r="H109" s="15"/>
      <c r="I109" s="15"/>
    </row>
    <row r="110" spans="1:11" ht="25.5" customHeight="1" x14ac:dyDescent="0.5">
      <c r="A110" s="4" t="s">
        <v>88</v>
      </c>
    </row>
    <row r="111" spans="1:11" ht="25.5" customHeight="1" x14ac:dyDescent="0.45">
      <c r="A111" s="37"/>
    </row>
    <row r="112" spans="1:11" ht="22.5" customHeight="1" x14ac:dyDescent="0.45">
      <c r="A112" s="14"/>
      <c r="B112" s="7"/>
      <c r="C112" s="229" t="s">
        <v>1</v>
      </c>
      <c r="D112" s="229"/>
      <c r="E112" s="229"/>
      <c r="F112" s="9"/>
      <c r="G112" s="229" t="s">
        <v>2</v>
      </c>
      <c r="H112" s="229"/>
      <c r="I112" s="229"/>
    </row>
    <row r="113" spans="1:11" ht="22.5" customHeight="1" x14ac:dyDescent="0.45">
      <c r="A113" s="14"/>
      <c r="B113" s="7"/>
      <c r="C113" s="231" t="s">
        <v>87</v>
      </c>
      <c r="D113" s="232"/>
      <c r="E113" s="232"/>
      <c r="F113" s="7"/>
      <c r="G113" s="231" t="s">
        <v>87</v>
      </c>
      <c r="H113" s="232"/>
      <c r="I113" s="232"/>
    </row>
    <row r="114" spans="1:11" ht="22.5" customHeight="1" x14ac:dyDescent="0.45">
      <c r="A114" s="14"/>
      <c r="B114" s="7"/>
      <c r="C114" s="231" t="s">
        <v>63</v>
      </c>
      <c r="D114" s="232"/>
      <c r="E114" s="232"/>
      <c r="F114" s="7"/>
      <c r="G114" s="231" t="s">
        <v>63</v>
      </c>
      <c r="H114" s="232"/>
      <c r="I114" s="232"/>
    </row>
    <row r="115" spans="1:11" ht="22.5" customHeight="1" x14ac:dyDescent="0.45">
      <c r="A115" s="14"/>
      <c r="B115" s="10" t="s">
        <v>4</v>
      </c>
      <c r="C115" s="69">
        <v>2562</v>
      </c>
      <c r="D115" s="69"/>
      <c r="E115" s="69">
        <v>2561</v>
      </c>
      <c r="F115" s="69"/>
      <c r="G115" s="69">
        <v>2562</v>
      </c>
      <c r="H115" s="69"/>
      <c r="I115" s="69">
        <v>2561</v>
      </c>
    </row>
    <row r="116" spans="1:11" ht="22.5" customHeight="1" x14ac:dyDescent="0.45">
      <c r="A116" s="20"/>
      <c r="B116" s="10"/>
      <c r="C116" s="230" t="s">
        <v>86</v>
      </c>
      <c r="D116" s="230"/>
      <c r="E116" s="230"/>
      <c r="F116" s="230"/>
      <c r="G116" s="230"/>
      <c r="H116" s="230"/>
      <c r="I116" s="230"/>
    </row>
    <row r="117" spans="1:11" ht="22.5" customHeight="1" x14ac:dyDescent="0.45">
      <c r="A117" s="20" t="s">
        <v>45</v>
      </c>
      <c r="B117" s="10"/>
      <c r="C117" s="30"/>
      <c r="D117" s="30"/>
      <c r="E117" s="30"/>
      <c r="F117" s="30"/>
      <c r="G117" s="30"/>
      <c r="H117" s="30"/>
      <c r="I117" s="30"/>
      <c r="J117" s="39"/>
    </row>
    <row r="118" spans="1:11" ht="22.5" customHeight="1" x14ac:dyDescent="0.45">
      <c r="A118" s="50" t="s">
        <v>160</v>
      </c>
      <c r="B118" s="10"/>
      <c r="C118" s="81"/>
      <c r="E118" s="81"/>
      <c r="G118" s="81"/>
      <c r="H118" s="81"/>
      <c r="I118" s="81"/>
    </row>
    <row r="119" spans="1:11" ht="22.5" customHeight="1" x14ac:dyDescent="0.45">
      <c r="A119" s="50" t="s">
        <v>159</v>
      </c>
      <c r="B119" s="10"/>
      <c r="C119" s="81"/>
      <c r="E119" s="81"/>
      <c r="G119" s="81"/>
      <c r="H119" s="81"/>
      <c r="I119" s="81"/>
    </row>
    <row r="120" spans="1:11" ht="22.5" customHeight="1" x14ac:dyDescent="0.45">
      <c r="A120" s="1" t="s">
        <v>173</v>
      </c>
      <c r="B120" s="10"/>
      <c r="C120" s="19"/>
      <c r="D120" s="19"/>
      <c r="E120" s="19"/>
      <c r="F120" s="19"/>
      <c r="G120" s="18"/>
      <c r="H120" s="78"/>
      <c r="I120" s="18"/>
      <c r="J120" s="72"/>
    </row>
    <row r="121" spans="1:11" ht="22.5" customHeight="1" x14ac:dyDescent="0.45">
      <c r="A121" s="1" t="s">
        <v>174</v>
      </c>
      <c r="B121" s="10"/>
      <c r="C121" s="19">
        <v>-5168477</v>
      </c>
      <c r="D121" s="19"/>
      <c r="E121" s="19">
        <v>-7524821</v>
      </c>
      <c r="F121" s="19"/>
      <c r="G121" s="18" t="s">
        <v>30</v>
      </c>
      <c r="H121" s="78"/>
      <c r="I121" s="18" t="s">
        <v>30</v>
      </c>
      <c r="J121" s="72"/>
    </row>
    <row r="122" spans="1:11" ht="22.5" customHeight="1" x14ac:dyDescent="0.45">
      <c r="A122" s="1" t="s">
        <v>177</v>
      </c>
      <c r="B122" s="10"/>
      <c r="C122" s="19"/>
      <c r="D122" s="19"/>
      <c r="E122" s="19"/>
      <c r="F122" s="19"/>
      <c r="G122" s="18"/>
      <c r="H122" s="78"/>
      <c r="I122" s="18"/>
      <c r="J122" s="72"/>
    </row>
    <row r="123" spans="1:11" ht="22.5" customHeight="1" x14ac:dyDescent="0.45">
      <c r="A123" s="1" t="s">
        <v>190</v>
      </c>
      <c r="B123" s="10"/>
      <c r="C123" s="19">
        <v>13043036</v>
      </c>
      <c r="D123" s="19"/>
      <c r="E123" s="19">
        <v>-89451902</v>
      </c>
      <c r="F123" s="19"/>
      <c r="G123" s="18" t="s">
        <v>30</v>
      </c>
      <c r="H123" s="78"/>
      <c r="I123" s="18" t="s">
        <v>30</v>
      </c>
      <c r="J123" s="72"/>
    </row>
    <row r="124" spans="1:11" ht="22.5" customHeight="1" x14ac:dyDescent="0.45">
      <c r="A124" s="1" t="s">
        <v>118</v>
      </c>
      <c r="B124" s="10"/>
      <c r="C124" s="19"/>
      <c r="D124" s="19"/>
      <c r="E124" s="19"/>
      <c r="F124" s="19"/>
      <c r="G124" s="78"/>
      <c r="H124" s="78"/>
      <c r="I124" s="78"/>
      <c r="J124" s="39"/>
    </row>
    <row r="125" spans="1:11" ht="22.5" customHeight="1" x14ac:dyDescent="0.45">
      <c r="A125" s="1" t="s">
        <v>119</v>
      </c>
      <c r="B125" s="10">
        <v>18</v>
      </c>
      <c r="C125" s="181">
        <v>-47780</v>
      </c>
      <c r="D125" s="52"/>
      <c r="E125" s="181">
        <v>-1241043</v>
      </c>
      <c r="F125" s="52"/>
      <c r="G125" s="181">
        <v>719950</v>
      </c>
      <c r="H125" s="81"/>
      <c r="I125" s="181">
        <v>-1156828</v>
      </c>
    </row>
    <row r="126" spans="1:11" ht="22.5" customHeight="1" x14ac:dyDescent="0.45">
      <c r="A126" s="20" t="s">
        <v>120</v>
      </c>
      <c r="B126" s="10"/>
      <c r="C126" s="81"/>
      <c r="D126" s="52"/>
      <c r="E126" s="81"/>
      <c r="F126" s="52"/>
      <c r="G126" s="81"/>
      <c r="H126" s="81"/>
      <c r="I126" s="81"/>
      <c r="K126" s="1"/>
    </row>
    <row r="127" spans="1:11" ht="22.5" customHeight="1" x14ac:dyDescent="0.45">
      <c r="A127" s="47" t="s">
        <v>121</v>
      </c>
      <c r="B127" s="10"/>
      <c r="C127" s="194">
        <f>SUM(C120:C125)</f>
        <v>7826779</v>
      </c>
      <c r="D127" s="52"/>
      <c r="E127" s="194">
        <f>SUM(E120:E125)</f>
        <v>-98217766</v>
      </c>
      <c r="F127" s="52"/>
      <c r="G127" s="194">
        <f>SUM(G120:G125)</f>
        <v>719950</v>
      </c>
      <c r="H127" s="81"/>
      <c r="I127" s="194">
        <f>SUM(I120:I125)</f>
        <v>-1156828</v>
      </c>
      <c r="K127" s="1"/>
    </row>
    <row r="128" spans="1:11" ht="22.5" customHeight="1" x14ac:dyDescent="0.45">
      <c r="A128" s="50" t="s">
        <v>122</v>
      </c>
      <c r="B128" s="10"/>
      <c r="C128" s="30"/>
      <c r="D128" s="30"/>
      <c r="E128" s="30"/>
      <c r="F128" s="30"/>
      <c r="G128" s="30"/>
      <c r="H128" s="30"/>
      <c r="I128" s="30"/>
      <c r="J128" s="39"/>
    </row>
    <row r="129" spans="1:10" ht="22.5" customHeight="1" x14ac:dyDescent="0.45">
      <c r="A129" s="50" t="s">
        <v>123</v>
      </c>
      <c r="B129" s="10"/>
      <c r="C129" s="30"/>
      <c r="D129" s="30"/>
      <c r="E129" s="30"/>
      <c r="F129" s="30"/>
      <c r="G129" s="30"/>
      <c r="H129" s="30"/>
      <c r="I129" s="30"/>
      <c r="J129" s="39"/>
    </row>
    <row r="130" spans="1:10" ht="22.5" customHeight="1" x14ac:dyDescent="0.45">
      <c r="A130" s="89" t="s">
        <v>124</v>
      </c>
      <c r="B130" s="58"/>
      <c r="D130" s="52"/>
      <c r="F130" s="52"/>
    </row>
    <row r="131" spans="1:10" ht="22.5" customHeight="1" x14ac:dyDescent="0.45">
      <c r="A131" s="89" t="s">
        <v>125</v>
      </c>
      <c r="B131" s="10">
        <v>18</v>
      </c>
      <c r="C131" s="181">
        <v>-30874179</v>
      </c>
      <c r="E131" s="181">
        <v>5628937</v>
      </c>
      <c r="G131" s="181">
        <v>-30874179</v>
      </c>
      <c r="H131" s="81"/>
      <c r="I131" s="181">
        <v>5628937</v>
      </c>
    </row>
    <row r="132" spans="1:10" ht="22.5" customHeight="1" x14ac:dyDescent="0.45">
      <c r="A132" s="20" t="s">
        <v>126</v>
      </c>
      <c r="B132" s="10"/>
      <c r="C132" s="81"/>
      <c r="E132" s="81"/>
      <c r="G132" s="81"/>
      <c r="H132" s="81"/>
      <c r="I132" s="81"/>
    </row>
    <row r="133" spans="1:10" ht="22.5" customHeight="1" x14ac:dyDescent="0.45">
      <c r="A133" s="47" t="s">
        <v>121</v>
      </c>
      <c r="B133" s="10"/>
      <c r="C133" s="182">
        <f>C131</f>
        <v>-30874179</v>
      </c>
      <c r="E133" s="182">
        <f>E131</f>
        <v>5628937</v>
      </c>
      <c r="G133" s="182">
        <f>G131</f>
        <v>-30874179</v>
      </c>
      <c r="H133" s="81"/>
      <c r="I133" s="182">
        <f>I131</f>
        <v>5628937</v>
      </c>
    </row>
    <row r="134" spans="1:10" ht="22.5" customHeight="1" x14ac:dyDescent="0.45">
      <c r="A134" s="20" t="s">
        <v>141</v>
      </c>
      <c r="B134" s="10"/>
      <c r="C134" s="195">
        <f>SUM(C133,C127)</f>
        <v>-23047400</v>
      </c>
      <c r="D134" s="74"/>
      <c r="E134" s="195">
        <f>SUM(E133,E127)</f>
        <v>-92588829</v>
      </c>
      <c r="F134" s="75"/>
      <c r="G134" s="195">
        <f>SUM(G133,G127)</f>
        <v>-30154229</v>
      </c>
      <c r="H134" s="75"/>
      <c r="I134" s="195">
        <f>SUM(I133,I127)</f>
        <v>4472109</v>
      </c>
    </row>
    <row r="135" spans="1:10" ht="22.5" customHeight="1" thickBot="1" x14ac:dyDescent="0.5">
      <c r="A135" s="20" t="s">
        <v>109</v>
      </c>
      <c r="B135" s="10"/>
      <c r="C135" s="196">
        <f>C107+C134</f>
        <v>3612380827</v>
      </c>
      <c r="D135" s="76"/>
      <c r="E135" s="196">
        <f>E107+E134</f>
        <v>2966821958</v>
      </c>
      <c r="F135" s="54"/>
      <c r="G135" s="196">
        <f>G107+G134</f>
        <v>3602090275</v>
      </c>
      <c r="H135" s="54"/>
      <c r="I135" s="196">
        <f>I107+I134</f>
        <v>2882393600</v>
      </c>
    </row>
    <row r="136" spans="1:10" ht="22.5" customHeight="1" thickTop="1" x14ac:dyDescent="0.45">
      <c r="A136" s="20" t="s">
        <v>35</v>
      </c>
      <c r="B136" s="10"/>
      <c r="C136" s="30"/>
      <c r="D136" s="27"/>
      <c r="E136" s="30"/>
      <c r="F136" s="28"/>
      <c r="G136" s="30"/>
      <c r="H136" s="28"/>
      <c r="I136" s="30"/>
    </row>
    <row r="137" spans="1:10" ht="22.5" customHeight="1" x14ac:dyDescent="0.45">
      <c r="A137" s="20" t="s">
        <v>110</v>
      </c>
      <c r="B137" s="10"/>
      <c r="C137" s="30"/>
      <c r="D137" s="27"/>
      <c r="E137" s="30"/>
      <c r="F137" s="28"/>
      <c r="G137" s="30"/>
      <c r="H137" s="28"/>
      <c r="I137" s="30"/>
    </row>
    <row r="138" spans="1:10" ht="22.5" customHeight="1" x14ac:dyDescent="0.45">
      <c r="A138" s="1" t="s">
        <v>78</v>
      </c>
      <c r="B138" s="10"/>
      <c r="C138" s="82">
        <f>C107</f>
        <v>3635428227</v>
      </c>
      <c r="D138" s="27"/>
      <c r="E138" s="82">
        <f>E107</f>
        <v>3059410787</v>
      </c>
      <c r="F138" s="28"/>
      <c r="G138" s="97">
        <v>3632244504</v>
      </c>
      <c r="H138" s="16"/>
      <c r="I138" s="97">
        <f>I107</f>
        <v>2877921491</v>
      </c>
    </row>
    <row r="139" spans="1:10" ht="22.5" customHeight="1" thickBot="1" x14ac:dyDescent="0.5">
      <c r="A139" s="20" t="s">
        <v>108</v>
      </c>
      <c r="B139" s="10"/>
      <c r="C139" s="38">
        <f>C107</f>
        <v>3635428227</v>
      </c>
      <c r="D139" s="27"/>
      <c r="E139" s="38">
        <f>E107</f>
        <v>3059410787</v>
      </c>
      <c r="F139" s="28"/>
      <c r="G139" s="38">
        <f>G107</f>
        <v>3632244504</v>
      </c>
      <c r="H139" s="28"/>
      <c r="I139" s="38">
        <f>I107</f>
        <v>2877921491</v>
      </c>
    </row>
    <row r="140" spans="1:10" ht="22.5" customHeight="1" thickTop="1" x14ac:dyDescent="0.45">
      <c r="A140" s="20"/>
      <c r="B140" s="10"/>
      <c r="C140" s="30"/>
      <c r="D140" s="30"/>
      <c r="E140" s="30"/>
      <c r="F140" s="30"/>
      <c r="G140" s="30"/>
      <c r="H140" s="30"/>
      <c r="I140" s="30"/>
    </row>
    <row r="141" spans="1:10" ht="22.5" customHeight="1" x14ac:dyDescent="0.45">
      <c r="A141" s="20" t="s">
        <v>111</v>
      </c>
      <c r="B141" s="10"/>
      <c r="C141" s="30"/>
      <c r="D141" s="27"/>
      <c r="E141" s="30"/>
      <c r="F141" s="28"/>
      <c r="G141" s="30"/>
      <c r="H141" s="28"/>
      <c r="I141" s="30"/>
    </row>
    <row r="142" spans="1:10" ht="22.5" customHeight="1" x14ac:dyDescent="0.45">
      <c r="A142" s="1" t="s">
        <v>78</v>
      </c>
      <c r="B142" s="10"/>
      <c r="C142" s="82">
        <f>C135</f>
        <v>3612380827</v>
      </c>
      <c r="D142" s="27"/>
      <c r="E142" s="82">
        <f>E135</f>
        <v>2966821958</v>
      </c>
      <c r="F142" s="28"/>
      <c r="G142" s="82">
        <f>G135</f>
        <v>3602090275</v>
      </c>
      <c r="H142" s="16"/>
      <c r="I142" s="97">
        <f>I135</f>
        <v>2882393600</v>
      </c>
    </row>
    <row r="143" spans="1:10" ht="22.5" customHeight="1" thickBot="1" x14ac:dyDescent="0.5">
      <c r="A143" s="20" t="s">
        <v>109</v>
      </c>
      <c r="B143" s="10"/>
      <c r="C143" s="38">
        <f>SUM(C142)</f>
        <v>3612380827</v>
      </c>
      <c r="D143" s="27"/>
      <c r="E143" s="38">
        <f>SUM(E142)</f>
        <v>2966821958</v>
      </c>
      <c r="F143" s="28"/>
      <c r="G143" s="38">
        <f>SUM(G142)</f>
        <v>3602090275</v>
      </c>
      <c r="H143" s="28"/>
      <c r="I143" s="38">
        <f>SUM(I142)</f>
        <v>2882393600</v>
      </c>
    </row>
    <row r="144" spans="1:10" ht="22.5" customHeight="1" thickTop="1" x14ac:dyDescent="0.45">
      <c r="A144" s="20"/>
      <c r="B144" s="10"/>
      <c r="C144" s="30"/>
      <c r="D144" s="30"/>
      <c r="E144" s="30"/>
      <c r="F144" s="30"/>
      <c r="G144" s="30"/>
      <c r="H144" s="28"/>
      <c r="I144" s="30"/>
    </row>
    <row r="145" spans="1:15" s="20" customFormat="1" ht="22.5" customHeight="1" thickBot="1" x14ac:dyDescent="0.5">
      <c r="A145" s="20" t="s">
        <v>112</v>
      </c>
      <c r="B145" s="10">
        <v>19</v>
      </c>
      <c r="C145" s="98">
        <f>C107/1185193444</f>
        <v>3.0673711919385203</v>
      </c>
      <c r="D145" s="27"/>
      <c r="E145" s="98">
        <f>E107/1185193444</f>
        <v>2.5813598636477102</v>
      </c>
      <c r="F145" s="28"/>
      <c r="G145" s="98">
        <f>G107/1185193444</f>
        <v>3.0646849443760509</v>
      </c>
      <c r="H145" s="28"/>
      <c r="I145" s="98">
        <f>I107/1185193444</f>
        <v>2.4282293372186423</v>
      </c>
      <c r="K145" s="41"/>
      <c r="L145" s="41"/>
      <c r="M145" s="41"/>
      <c r="N145" s="1"/>
      <c r="O145" s="1"/>
    </row>
    <row r="146" spans="1:15" ht="22.5" customHeight="1" thickTop="1" x14ac:dyDescent="0.45">
      <c r="H146" s="28"/>
      <c r="N146" s="20"/>
      <c r="O146" s="20"/>
    </row>
  </sheetData>
  <mergeCells count="24">
    <mergeCell ref="C116:I116"/>
    <mergeCell ref="C113:E113"/>
    <mergeCell ref="G113:I113"/>
    <mergeCell ref="C114:E114"/>
    <mergeCell ref="G114:I114"/>
    <mergeCell ref="C40:I40"/>
    <mergeCell ref="C72:E72"/>
    <mergeCell ref="G72:I72"/>
    <mergeCell ref="C112:E112"/>
    <mergeCell ref="G112:I112"/>
    <mergeCell ref="C76:I76"/>
    <mergeCell ref="G74:I74"/>
    <mergeCell ref="G73:I73"/>
    <mergeCell ref="C74:E74"/>
    <mergeCell ref="C73:E73"/>
    <mergeCell ref="C5:E5"/>
    <mergeCell ref="G5:I5"/>
    <mergeCell ref="C38:E38"/>
    <mergeCell ref="G38:I38"/>
    <mergeCell ref="C4:E4"/>
    <mergeCell ref="G4:I4"/>
    <mergeCell ref="C7:I7"/>
    <mergeCell ref="C37:E37"/>
    <mergeCell ref="G37:I37"/>
  </mergeCells>
  <pageMargins left="0.7" right="0.7" top="0.48" bottom="0.5" header="0.5" footer="0.5"/>
  <pageSetup paperSize="9" scale="81" firstPageNumber="7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3" max="16383" man="1"/>
    <brk id="68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V55"/>
  <sheetViews>
    <sheetView showGridLines="0" view="pageBreakPreview" zoomScale="80" zoomScaleNormal="80" zoomScaleSheetLayoutView="80" workbookViewId="0">
      <selection activeCell="C46" sqref="C46"/>
    </sheetView>
  </sheetViews>
  <sheetFormatPr defaultColWidth="9.140625" defaultRowHeight="22.5" customHeight="1" x14ac:dyDescent="0.45"/>
  <cols>
    <col min="1" max="1" width="41.42578125" style="42" customWidth="1"/>
    <col min="2" max="2" width="6.7109375" style="43" customWidth="1"/>
    <col min="3" max="3" width="8.140625" style="14" customWidth="1"/>
    <col min="4" max="4" width="15.140625" style="14" bestFit="1" customWidth="1"/>
    <col min="5" max="5" width="1.140625" style="14" customWidth="1"/>
    <col min="6" max="6" width="15.140625" style="43" bestFit="1" customWidth="1"/>
    <col min="7" max="7" width="1.140625" style="14" customWidth="1"/>
    <col min="8" max="8" width="14" style="14" customWidth="1"/>
    <col min="9" max="9" width="1.140625" style="14" customWidth="1"/>
    <col min="10" max="10" width="15" style="14" bestFit="1" customWidth="1"/>
    <col min="11" max="11" width="1.140625" style="14" customWidth="1"/>
    <col min="12" max="12" width="13.140625" style="14" bestFit="1" customWidth="1"/>
    <col min="13" max="13" width="1.140625" style="14" customWidth="1"/>
    <col min="14" max="14" width="14" style="14" customWidth="1"/>
    <col min="15" max="15" width="1.140625" style="14" customWidth="1"/>
    <col min="16" max="16" width="14" style="14" customWidth="1"/>
    <col min="17" max="17" width="1.140625" style="14" customWidth="1"/>
    <col min="18" max="18" width="14" style="14" customWidth="1"/>
    <col min="19" max="19" width="1.140625" style="14" customWidth="1"/>
    <col min="20" max="20" width="17.140625" style="14" customWidth="1"/>
    <col min="21" max="21" width="9.140625" style="14"/>
    <col min="22" max="22" width="14.85546875" style="14" bestFit="1" customWidth="1"/>
    <col min="23" max="16384" width="9.140625" style="14"/>
  </cols>
  <sheetData>
    <row r="1" spans="1:20" ht="22.5" customHeight="1" x14ac:dyDescent="0.5">
      <c r="A1" s="4" t="s">
        <v>64</v>
      </c>
    </row>
    <row r="2" spans="1:20" ht="22.5" customHeight="1" x14ac:dyDescent="0.5">
      <c r="A2" s="44" t="s">
        <v>94</v>
      </c>
    </row>
    <row r="3" spans="1:20" ht="22.5" customHeight="1" x14ac:dyDescent="0.5">
      <c r="A3" s="44"/>
    </row>
    <row r="4" spans="1:20" ht="22.5" customHeight="1" x14ac:dyDescent="0.5">
      <c r="A4" s="44"/>
      <c r="D4" s="229" t="s">
        <v>1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20" ht="22.5" customHeight="1" x14ac:dyDescent="0.45">
      <c r="A5" s="233"/>
      <c r="C5" s="7"/>
      <c r="D5" s="7"/>
      <c r="E5" s="46"/>
      <c r="F5" s="14"/>
      <c r="G5" s="232"/>
      <c r="H5" s="234" t="s">
        <v>31</v>
      </c>
      <c r="I5" s="234"/>
      <c r="J5" s="234"/>
      <c r="K5" s="46"/>
      <c r="L5" s="235" t="s">
        <v>70</v>
      </c>
      <c r="M5" s="235"/>
      <c r="N5" s="235"/>
      <c r="O5" s="235"/>
      <c r="P5" s="235"/>
      <c r="Q5" s="235"/>
      <c r="R5" s="235"/>
      <c r="S5" s="232"/>
    </row>
    <row r="6" spans="1:20" ht="22.5" customHeight="1" x14ac:dyDescent="0.45">
      <c r="A6" s="233"/>
      <c r="C6" s="7"/>
      <c r="D6" s="7"/>
      <c r="E6" s="46"/>
      <c r="F6" s="14"/>
      <c r="G6" s="232"/>
      <c r="H6" s="45"/>
      <c r="I6" s="45"/>
      <c r="J6" s="45"/>
      <c r="K6" s="46"/>
      <c r="L6" s="7"/>
      <c r="M6" s="7"/>
      <c r="N6" s="7" t="s">
        <v>129</v>
      </c>
      <c r="O6" s="7"/>
      <c r="P6" s="11"/>
      <c r="Q6" s="7"/>
      <c r="R6" s="45" t="s">
        <v>47</v>
      </c>
      <c r="S6" s="232"/>
    </row>
    <row r="7" spans="1:20" ht="22.5" customHeight="1" x14ac:dyDescent="0.45">
      <c r="A7" s="233"/>
      <c r="C7" s="7"/>
      <c r="D7" s="7" t="s">
        <v>25</v>
      </c>
      <c r="E7" s="46"/>
      <c r="F7" s="7"/>
      <c r="G7" s="232"/>
      <c r="H7" s="45"/>
      <c r="I7" s="45"/>
      <c r="J7" s="45"/>
      <c r="K7" s="46"/>
      <c r="L7" s="7" t="s">
        <v>127</v>
      </c>
      <c r="M7" s="7"/>
      <c r="N7" s="7" t="s">
        <v>130</v>
      </c>
      <c r="O7" s="7"/>
      <c r="P7" s="68" t="s">
        <v>72</v>
      </c>
      <c r="Q7" s="7"/>
      <c r="R7" s="7" t="s">
        <v>46</v>
      </c>
      <c r="S7" s="232"/>
      <c r="T7" s="7"/>
    </row>
    <row r="8" spans="1:20" ht="22.5" customHeight="1" x14ac:dyDescent="0.45">
      <c r="A8" s="233"/>
      <c r="B8" s="10"/>
      <c r="C8" s="7"/>
      <c r="D8" s="7" t="s">
        <v>49</v>
      </c>
      <c r="E8" s="46"/>
      <c r="F8" s="7" t="s">
        <v>142</v>
      </c>
      <c r="G8" s="7"/>
      <c r="H8" s="7" t="s">
        <v>50</v>
      </c>
      <c r="J8" s="7" t="s">
        <v>51</v>
      </c>
      <c r="K8" s="46"/>
      <c r="L8" s="7" t="s">
        <v>128</v>
      </c>
      <c r="M8" s="7"/>
      <c r="N8" s="7" t="s">
        <v>131</v>
      </c>
      <c r="O8" s="7"/>
      <c r="P8" s="68" t="s">
        <v>73</v>
      </c>
      <c r="Q8" s="7"/>
      <c r="R8" s="7" t="s">
        <v>52</v>
      </c>
      <c r="S8" s="7"/>
      <c r="T8" s="7" t="s">
        <v>48</v>
      </c>
    </row>
    <row r="9" spans="1:20" ht="22.5" customHeight="1" x14ac:dyDescent="0.45">
      <c r="B9" s="10"/>
      <c r="C9" s="10" t="s">
        <v>4</v>
      </c>
      <c r="D9" s="7" t="s">
        <v>54</v>
      </c>
      <c r="E9" s="7"/>
      <c r="F9" s="7" t="s">
        <v>143</v>
      </c>
      <c r="G9" s="7"/>
      <c r="H9" s="7" t="s">
        <v>55</v>
      </c>
      <c r="I9" s="7"/>
      <c r="J9" s="7" t="s">
        <v>56</v>
      </c>
      <c r="K9" s="7"/>
      <c r="L9" s="7" t="s">
        <v>69</v>
      </c>
      <c r="M9" s="7"/>
      <c r="N9" s="7" t="s">
        <v>57</v>
      </c>
      <c r="O9" s="7"/>
      <c r="P9" s="68" t="s">
        <v>74</v>
      </c>
      <c r="Q9" s="7"/>
      <c r="R9" s="7" t="s">
        <v>24</v>
      </c>
      <c r="S9" s="7"/>
      <c r="T9" s="7" t="s">
        <v>53</v>
      </c>
    </row>
    <row r="10" spans="1:20" ht="22.5" customHeight="1" x14ac:dyDescent="0.45">
      <c r="B10" s="10"/>
      <c r="C10" s="10"/>
      <c r="D10" s="230" t="s">
        <v>86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</row>
    <row r="11" spans="1:20" ht="22.5" customHeight="1" x14ac:dyDescent="0.45">
      <c r="A11" s="47" t="s">
        <v>164</v>
      </c>
      <c r="B11" s="48"/>
      <c r="C11" s="9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</row>
    <row r="12" spans="1:20" ht="22.5" customHeight="1" x14ac:dyDescent="0.45">
      <c r="A12" s="47" t="s">
        <v>165</v>
      </c>
      <c r="B12" s="48"/>
      <c r="C12" s="9"/>
      <c r="D12" s="77">
        <v>7111160664</v>
      </c>
      <c r="E12" s="104"/>
      <c r="F12" s="77">
        <v>1303712790</v>
      </c>
      <c r="G12" s="104"/>
      <c r="H12" s="77">
        <v>711116066</v>
      </c>
      <c r="I12" s="77"/>
      <c r="J12" s="77">
        <v>8667083234</v>
      </c>
      <c r="K12" s="77"/>
      <c r="L12" s="77">
        <v>89102164</v>
      </c>
      <c r="M12" s="77"/>
      <c r="N12" s="77">
        <v>167241</v>
      </c>
      <c r="O12" s="77"/>
      <c r="P12" s="77">
        <v>-14116528</v>
      </c>
      <c r="Q12" s="77"/>
      <c r="R12" s="77">
        <v>75152877</v>
      </c>
      <c r="S12" s="104"/>
      <c r="T12" s="77">
        <v>17868225631</v>
      </c>
    </row>
    <row r="13" spans="1:20" ht="15.75" customHeight="1" x14ac:dyDescent="0.45">
      <c r="A13" s="56"/>
      <c r="B13" s="48"/>
      <c r="C13" s="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22.5" customHeight="1" x14ac:dyDescent="0.45">
      <c r="A14" s="57" t="s">
        <v>82</v>
      </c>
      <c r="B14" s="48"/>
      <c r="C14" s="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22.5" customHeight="1" x14ac:dyDescent="0.45">
      <c r="A15" s="88" t="s">
        <v>155</v>
      </c>
      <c r="B15" s="48"/>
      <c r="C15" s="9"/>
      <c r="D15" s="18"/>
      <c r="E15" s="51"/>
      <c r="F15" s="18"/>
      <c r="G15" s="52"/>
      <c r="H15" s="18"/>
      <c r="I15" s="24"/>
      <c r="J15" s="18"/>
      <c r="K15" s="52"/>
      <c r="L15" s="18"/>
      <c r="M15" s="52"/>
      <c r="N15" s="18"/>
      <c r="O15" s="52"/>
      <c r="P15" s="18"/>
      <c r="Q15" s="52"/>
      <c r="R15" s="18"/>
      <c r="S15" s="52"/>
      <c r="T15" s="32"/>
    </row>
    <row r="16" spans="1:20" ht="22.5" customHeight="1" x14ac:dyDescent="0.45">
      <c r="A16" s="42" t="s">
        <v>157</v>
      </c>
      <c r="B16" s="102"/>
      <c r="C16" s="58">
        <v>20</v>
      </c>
      <c r="D16" s="18" t="s">
        <v>30</v>
      </c>
      <c r="E16" s="51"/>
      <c r="F16" s="18" t="s">
        <v>30</v>
      </c>
      <c r="G16" s="52"/>
      <c r="H16" s="18" t="s">
        <v>30</v>
      </c>
      <c r="I16" s="24"/>
      <c r="J16" s="85">
        <v>-1066674100</v>
      </c>
      <c r="K16" s="52"/>
      <c r="L16" s="18" t="s">
        <v>30</v>
      </c>
      <c r="M16" s="52"/>
      <c r="N16" s="18" t="s">
        <v>30</v>
      </c>
      <c r="O16" s="52"/>
      <c r="P16" s="32" t="s">
        <v>30</v>
      </c>
      <c r="Q16" s="52"/>
      <c r="R16" s="86" t="s">
        <v>30</v>
      </c>
      <c r="S16" s="52"/>
      <c r="T16" s="32">
        <v>-1066674100</v>
      </c>
    </row>
    <row r="17" spans="1:22" ht="22.5" hidden="1" customHeight="1" x14ac:dyDescent="0.45">
      <c r="A17" s="57"/>
      <c r="B17" s="102"/>
      <c r="C17" s="58"/>
      <c r="D17" s="18"/>
      <c r="E17" s="51"/>
      <c r="F17" s="18"/>
      <c r="G17" s="52"/>
      <c r="H17" s="18"/>
      <c r="I17" s="24"/>
      <c r="J17" s="85"/>
      <c r="K17" s="52"/>
      <c r="L17" s="18"/>
      <c r="M17" s="52"/>
      <c r="N17" s="18"/>
      <c r="O17" s="52"/>
      <c r="P17" s="32"/>
      <c r="Q17" s="52"/>
      <c r="R17" s="86"/>
      <c r="S17" s="52"/>
      <c r="T17" s="32"/>
    </row>
    <row r="18" spans="1:22" ht="22.5" customHeight="1" x14ac:dyDescent="0.45">
      <c r="A18" s="50" t="s">
        <v>156</v>
      </c>
      <c r="B18" s="59"/>
      <c r="C18" s="8"/>
      <c r="D18" s="40" t="s">
        <v>30</v>
      </c>
      <c r="E18" s="53"/>
      <c r="F18" s="40" t="s">
        <v>30</v>
      </c>
      <c r="G18" s="54"/>
      <c r="H18" s="40" t="s">
        <v>30</v>
      </c>
      <c r="I18" s="55"/>
      <c r="J18" s="60">
        <v>-1066674100</v>
      </c>
      <c r="K18" s="54"/>
      <c r="L18" s="87" t="s">
        <v>30</v>
      </c>
      <c r="M18" s="54"/>
      <c r="N18" s="87" t="s">
        <v>30</v>
      </c>
      <c r="O18" s="54"/>
      <c r="P18" s="60" t="s">
        <v>30</v>
      </c>
      <c r="Q18" s="54"/>
      <c r="R18" s="87" t="s">
        <v>30</v>
      </c>
      <c r="S18" s="54"/>
      <c r="T18" s="60">
        <v>-1066674100</v>
      </c>
    </row>
    <row r="19" spans="1:22" ht="15.75" customHeight="1" x14ac:dyDescent="0.45">
      <c r="A19" s="14"/>
      <c r="B19" s="59"/>
      <c r="C19" s="8"/>
      <c r="D19" s="83"/>
      <c r="E19" s="53"/>
      <c r="F19" s="83"/>
      <c r="G19" s="54"/>
      <c r="H19" s="83"/>
      <c r="I19" s="55"/>
      <c r="J19" s="84"/>
      <c r="K19" s="54"/>
      <c r="L19" s="84"/>
      <c r="M19" s="54"/>
      <c r="N19" s="84"/>
      <c r="O19" s="54"/>
      <c r="P19" s="84"/>
      <c r="Q19" s="54"/>
      <c r="R19" s="84"/>
      <c r="S19" s="54"/>
      <c r="T19" s="84"/>
    </row>
    <row r="20" spans="1:22" ht="22.5" customHeight="1" x14ac:dyDescent="0.45">
      <c r="A20" s="47" t="s">
        <v>89</v>
      </c>
      <c r="B20" s="58"/>
      <c r="C20" s="45"/>
      <c r="D20" s="3"/>
      <c r="E20" s="3"/>
      <c r="F20" s="3"/>
      <c r="G20" s="52"/>
      <c r="H20" s="3"/>
      <c r="I20" s="24"/>
      <c r="J20" s="32"/>
      <c r="K20" s="52"/>
      <c r="L20" s="32"/>
      <c r="M20" s="52"/>
      <c r="N20" s="32"/>
      <c r="O20" s="52"/>
      <c r="P20" s="32"/>
      <c r="Q20" s="52"/>
      <c r="R20" s="32"/>
      <c r="S20" s="52"/>
      <c r="T20" s="32"/>
    </row>
    <row r="21" spans="1:22" ht="22.5" customHeight="1" x14ac:dyDescent="0.45">
      <c r="A21" s="90" t="s">
        <v>58</v>
      </c>
      <c r="B21" s="58"/>
      <c r="C21" s="45"/>
      <c r="D21" s="18" t="s">
        <v>30</v>
      </c>
      <c r="E21" s="51"/>
      <c r="F21" s="18" t="s">
        <v>30</v>
      </c>
      <c r="G21" s="52"/>
      <c r="H21" s="18" t="s">
        <v>30</v>
      </c>
      <c r="I21" s="24"/>
      <c r="J21" s="32">
        <v>3059410787</v>
      </c>
      <c r="K21" s="52"/>
      <c r="L21" s="32" t="s">
        <v>30</v>
      </c>
      <c r="M21" s="49"/>
      <c r="N21" s="32" t="s">
        <v>30</v>
      </c>
      <c r="O21" s="49"/>
      <c r="P21" s="32" t="s">
        <v>30</v>
      </c>
      <c r="Q21" s="49"/>
      <c r="R21" s="32" t="s">
        <v>30</v>
      </c>
      <c r="S21" s="52"/>
      <c r="T21" s="32">
        <v>3059410787</v>
      </c>
    </row>
    <row r="22" spans="1:22" ht="22.5" customHeight="1" x14ac:dyDescent="0.45">
      <c r="A22" s="90" t="s">
        <v>85</v>
      </c>
      <c r="B22" s="58"/>
      <c r="C22" s="45"/>
      <c r="D22" s="18" t="s">
        <v>30</v>
      </c>
      <c r="E22" s="51"/>
      <c r="F22" s="18" t="s">
        <v>30</v>
      </c>
      <c r="G22" s="52"/>
      <c r="H22" s="18" t="s">
        <v>30</v>
      </c>
      <c r="I22" s="24"/>
      <c r="J22" s="64">
        <v>5628937</v>
      </c>
      <c r="K22" s="52"/>
      <c r="L22" s="64">
        <v>-96976723</v>
      </c>
      <c r="M22" s="52"/>
      <c r="N22" s="32">
        <v>-1241043</v>
      </c>
      <c r="O22" s="52"/>
      <c r="P22" s="18" t="s">
        <v>30</v>
      </c>
      <c r="Q22" s="52"/>
      <c r="R22" s="64">
        <v>-98217766</v>
      </c>
      <c r="S22" s="52"/>
      <c r="T22" s="64">
        <v>-92588829</v>
      </c>
    </row>
    <row r="23" spans="1:22" ht="22.5" customHeight="1" x14ac:dyDescent="0.45">
      <c r="A23" s="47" t="s">
        <v>90</v>
      </c>
      <c r="B23" s="58"/>
      <c r="C23" s="45"/>
      <c r="D23" s="60" t="s">
        <v>30</v>
      </c>
      <c r="E23" s="41"/>
      <c r="F23" s="60" t="s">
        <v>30</v>
      </c>
      <c r="G23" s="54"/>
      <c r="H23" s="60" t="s">
        <v>30</v>
      </c>
      <c r="I23" s="55"/>
      <c r="J23" s="62">
        <v>3065039724</v>
      </c>
      <c r="K23" s="54"/>
      <c r="L23" s="62">
        <v>-96976723</v>
      </c>
      <c r="M23" s="54"/>
      <c r="N23" s="62">
        <v>-1241043</v>
      </c>
      <c r="O23" s="54"/>
      <c r="P23" s="60" t="s">
        <v>30</v>
      </c>
      <c r="Q23" s="54"/>
      <c r="R23" s="62">
        <v>-98217766</v>
      </c>
      <c r="S23" s="54"/>
      <c r="T23" s="62">
        <v>2966821958</v>
      </c>
    </row>
    <row r="24" spans="1:22" ht="22.5" customHeight="1" x14ac:dyDescent="0.45">
      <c r="A24" s="47"/>
      <c r="B24" s="58"/>
      <c r="C24" s="45"/>
      <c r="D24" s="84"/>
      <c r="E24" s="41"/>
      <c r="F24" s="84"/>
      <c r="G24" s="54"/>
      <c r="H24" s="84"/>
      <c r="I24" s="55"/>
      <c r="J24" s="208"/>
      <c r="K24" s="54"/>
      <c r="L24" s="208"/>
      <c r="M24" s="54"/>
      <c r="N24" s="208"/>
      <c r="O24" s="54"/>
      <c r="P24" s="208"/>
      <c r="Q24" s="54"/>
      <c r="R24" s="208"/>
      <c r="S24" s="54"/>
      <c r="T24" s="208"/>
    </row>
    <row r="25" spans="1:22" ht="22.5" customHeight="1" x14ac:dyDescent="0.45">
      <c r="A25" s="209" t="s">
        <v>175</v>
      </c>
      <c r="B25" s="58"/>
      <c r="C25" s="45"/>
      <c r="D25" s="210" t="s">
        <v>30</v>
      </c>
      <c r="E25" s="51"/>
      <c r="F25" s="210" t="s">
        <v>30</v>
      </c>
      <c r="G25" s="52"/>
      <c r="H25" s="210" t="s">
        <v>30</v>
      </c>
      <c r="I25" s="24"/>
      <c r="J25" s="211">
        <v>11004194</v>
      </c>
      <c r="K25" s="52"/>
      <c r="L25" s="210" t="s">
        <v>30</v>
      </c>
      <c r="M25" s="52"/>
      <c r="N25" s="210" t="s">
        <v>30</v>
      </c>
      <c r="O25" s="52"/>
      <c r="P25" s="211">
        <v>-11004194</v>
      </c>
      <c r="Q25" s="52"/>
      <c r="R25" s="212">
        <v>-11004194</v>
      </c>
      <c r="S25" s="52"/>
      <c r="T25" s="212">
        <v>0</v>
      </c>
    </row>
    <row r="26" spans="1:22" ht="15.75" customHeight="1" x14ac:dyDescent="0.45">
      <c r="A26" s="47"/>
      <c r="B26" s="58"/>
      <c r="C26" s="45"/>
      <c r="D26" s="24"/>
      <c r="E26" s="3"/>
      <c r="F26" s="24"/>
      <c r="G26" s="52"/>
      <c r="H26" s="24"/>
      <c r="I26" s="24"/>
      <c r="J26" s="24"/>
      <c r="K26" s="52"/>
      <c r="L26" s="24"/>
      <c r="M26" s="52"/>
      <c r="N26" s="24"/>
      <c r="O26" s="52"/>
      <c r="P26" s="24"/>
      <c r="Q26" s="52"/>
      <c r="R26" s="24"/>
      <c r="S26" s="52"/>
      <c r="T26" s="24"/>
    </row>
    <row r="27" spans="1:22" ht="22.5" customHeight="1" thickBot="1" x14ac:dyDescent="0.5">
      <c r="A27" s="47" t="s">
        <v>166</v>
      </c>
      <c r="B27" s="48"/>
      <c r="C27" s="9"/>
      <c r="D27" s="61">
        <v>7111160664</v>
      </c>
      <c r="E27" s="49"/>
      <c r="F27" s="61">
        <v>1303712790</v>
      </c>
      <c r="G27" s="49"/>
      <c r="H27" s="61">
        <v>711116066</v>
      </c>
      <c r="I27" s="49"/>
      <c r="J27" s="61">
        <v>10676453052</v>
      </c>
      <c r="K27" s="49"/>
      <c r="L27" s="61">
        <v>-7874559</v>
      </c>
      <c r="M27" s="49"/>
      <c r="N27" s="61">
        <v>-1073802</v>
      </c>
      <c r="O27" s="49"/>
      <c r="P27" s="61">
        <v>-25120722</v>
      </c>
      <c r="Q27" s="49"/>
      <c r="R27" s="61">
        <v>-34069083</v>
      </c>
      <c r="S27" s="49"/>
      <c r="T27" s="63">
        <v>19768373489</v>
      </c>
      <c r="V27" s="32"/>
    </row>
    <row r="28" spans="1:22" ht="22.5" customHeight="1" thickTop="1" x14ac:dyDescent="0.45">
      <c r="V28" s="193"/>
    </row>
    <row r="29" spans="1:22" ht="22.5" customHeight="1" x14ac:dyDescent="0.5">
      <c r="A29" s="4" t="s">
        <v>64</v>
      </c>
    </row>
    <row r="30" spans="1:22" ht="22.5" customHeight="1" x14ac:dyDescent="0.5">
      <c r="A30" s="44" t="s">
        <v>94</v>
      </c>
    </row>
    <row r="31" spans="1:22" ht="22.5" customHeight="1" x14ac:dyDescent="0.5">
      <c r="A31" s="44"/>
    </row>
    <row r="32" spans="1:22" ht="22.5" customHeight="1" x14ac:dyDescent="0.5">
      <c r="A32" s="44"/>
      <c r="D32" s="229" t="s">
        <v>1</v>
      </c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</row>
    <row r="33" spans="1:20" ht="22.5" customHeight="1" x14ac:dyDescent="0.45">
      <c r="A33" s="233"/>
      <c r="C33" s="7"/>
      <c r="D33" s="7"/>
      <c r="E33" s="46"/>
      <c r="F33" s="14"/>
      <c r="G33" s="232"/>
      <c r="H33" s="234" t="s">
        <v>31</v>
      </c>
      <c r="I33" s="234"/>
      <c r="J33" s="234"/>
      <c r="K33" s="46"/>
      <c r="L33" s="235" t="s">
        <v>70</v>
      </c>
      <c r="M33" s="235"/>
      <c r="N33" s="235"/>
      <c r="O33" s="235"/>
      <c r="P33" s="235"/>
      <c r="Q33" s="235"/>
      <c r="R33" s="235"/>
      <c r="S33" s="232"/>
    </row>
    <row r="34" spans="1:20" ht="22.5" customHeight="1" x14ac:dyDescent="0.45">
      <c r="A34" s="233"/>
      <c r="C34" s="7"/>
      <c r="D34" s="7"/>
      <c r="E34" s="46"/>
      <c r="F34" s="14"/>
      <c r="G34" s="232"/>
      <c r="H34" s="45"/>
      <c r="I34" s="45"/>
      <c r="J34" s="45"/>
      <c r="K34" s="46"/>
      <c r="L34" s="7"/>
      <c r="M34" s="7"/>
      <c r="N34" s="7" t="s">
        <v>129</v>
      </c>
      <c r="O34" s="7"/>
      <c r="P34" s="11"/>
      <c r="Q34" s="7"/>
      <c r="R34" s="45" t="s">
        <v>47</v>
      </c>
      <c r="S34" s="232"/>
    </row>
    <row r="35" spans="1:20" ht="22.5" customHeight="1" x14ac:dyDescent="0.45">
      <c r="A35" s="233"/>
      <c r="C35" s="7"/>
      <c r="D35" s="7" t="s">
        <v>25</v>
      </c>
      <c r="E35" s="46"/>
      <c r="F35" s="7"/>
      <c r="G35" s="232"/>
      <c r="H35" s="45"/>
      <c r="I35" s="45"/>
      <c r="J35" s="45"/>
      <c r="K35" s="46"/>
      <c r="L35" s="7" t="s">
        <v>127</v>
      </c>
      <c r="M35" s="7"/>
      <c r="N35" s="7" t="s">
        <v>130</v>
      </c>
      <c r="O35" s="7"/>
      <c r="P35" s="68" t="s">
        <v>72</v>
      </c>
      <c r="Q35" s="7"/>
      <c r="R35" s="7" t="s">
        <v>46</v>
      </c>
      <c r="S35" s="232"/>
      <c r="T35" s="7"/>
    </row>
    <row r="36" spans="1:20" ht="22.5" customHeight="1" x14ac:dyDescent="0.45">
      <c r="A36" s="233"/>
      <c r="B36" s="10"/>
      <c r="C36" s="7"/>
      <c r="D36" s="7" t="s">
        <v>49</v>
      </c>
      <c r="E36" s="46"/>
      <c r="F36" s="7" t="s">
        <v>142</v>
      </c>
      <c r="G36" s="7"/>
      <c r="H36" s="7" t="s">
        <v>50</v>
      </c>
      <c r="J36" s="7" t="s">
        <v>51</v>
      </c>
      <c r="K36" s="46"/>
      <c r="L36" s="7" t="s">
        <v>128</v>
      </c>
      <c r="M36" s="7"/>
      <c r="N36" s="7" t="s">
        <v>131</v>
      </c>
      <c r="O36" s="7"/>
      <c r="P36" s="68" t="s">
        <v>73</v>
      </c>
      <c r="Q36" s="7"/>
      <c r="R36" s="7" t="s">
        <v>52</v>
      </c>
      <c r="S36" s="7"/>
      <c r="T36" s="7" t="s">
        <v>48</v>
      </c>
    </row>
    <row r="37" spans="1:20" ht="22.5" customHeight="1" x14ac:dyDescent="0.45">
      <c r="B37" s="10"/>
      <c r="C37" s="10" t="s">
        <v>4</v>
      </c>
      <c r="D37" s="7" t="s">
        <v>54</v>
      </c>
      <c r="E37" s="7"/>
      <c r="F37" s="7" t="s">
        <v>143</v>
      </c>
      <c r="G37" s="7"/>
      <c r="H37" s="7" t="s">
        <v>55</v>
      </c>
      <c r="I37" s="7"/>
      <c r="J37" s="7" t="s">
        <v>56</v>
      </c>
      <c r="K37" s="7"/>
      <c r="L37" s="7" t="s">
        <v>69</v>
      </c>
      <c r="M37" s="7"/>
      <c r="N37" s="7" t="s">
        <v>57</v>
      </c>
      <c r="O37" s="7"/>
      <c r="P37" s="68" t="s">
        <v>74</v>
      </c>
      <c r="Q37" s="7"/>
      <c r="R37" s="7" t="s">
        <v>24</v>
      </c>
      <c r="S37" s="7"/>
      <c r="T37" s="7" t="s">
        <v>53</v>
      </c>
    </row>
    <row r="38" spans="1:20" ht="22.5" customHeight="1" x14ac:dyDescent="0.45">
      <c r="B38" s="10"/>
      <c r="C38" s="10"/>
      <c r="D38" s="230" t="s">
        <v>86</v>
      </c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</row>
    <row r="39" spans="1:20" ht="22.5" customHeight="1" x14ac:dyDescent="0.45">
      <c r="A39" s="47" t="s">
        <v>178</v>
      </c>
      <c r="B39" s="48"/>
      <c r="C39" s="9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</row>
    <row r="40" spans="1:20" ht="22.5" customHeight="1" x14ac:dyDescent="0.45">
      <c r="A40" s="47" t="s">
        <v>179</v>
      </c>
      <c r="B40" s="48"/>
      <c r="C40" s="9"/>
      <c r="D40" s="77">
        <v>7111160664</v>
      </c>
      <c r="E40" s="104"/>
      <c r="F40" s="77">
        <v>1303712790</v>
      </c>
      <c r="G40" s="104"/>
      <c r="H40" s="77">
        <v>711116066</v>
      </c>
      <c r="I40" s="77"/>
      <c r="J40" s="77">
        <v>10676453052</v>
      </c>
      <c r="K40" s="77"/>
      <c r="L40" s="77">
        <v>-7874559</v>
      </c>
      <c r="M40" s="77"/>
      <c r="N40" s="77">
        <v>-1073802</v>
      </c>
      <c r="O40" s="77"/>
      <c r="P40" s="77">
        <v>-25120722</v>
      </c>
      <c r="Q40" s="77"/>
      <c r="R40" s="77">
        <v>-34069083</v>
      </c>
      <c r="S40" s="104"/>
      <c r="T40" s="84">
        <f>SUM(D40:P40)</f>
        <v>19768373489</v>
      </c>
    </row>
    <row r="41" spans="1:20" ht="15.75" customHeight="1" x14ac:dyDescent="0.45">
      <c r="A41" s="56"/>
      <c r="B41" s="48"/>
      <c r="C41" s="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218"/>
    </row>
    <row r="42" spans="1:20" ht="22.5" customHeight="1" x14ac:dyDescent="0.45">
      <c r="A42" s="57" t="s">
        <v>82</v>
      </c>
      <c r="B42" s="48"/>
      <c r="C42" s="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22.5" customHeight="1" x14ac:dyDescent="0.45">
      <c r="A43" s="88" t="s">
        <v>155</v>
      </c>
      <c r="B43" s="48"/>
      <c r="C43" s="9"/>
      <c r="D43" s="18"/>
      <c r="E43" s="51"/>
      <c r="F43" s="18"/>
      <c r="G43" s="52"/>
      <c r="H43" s="18"/>
      <c r="I43" s="24"/>
      <c r="J43" s="18"/>
      <c r="K43" s="52"/>
      <c r="L43" s="18"/>
      <c r="M43" s="52"/>
      <c r="N43" s="18"/>
      <c r="O43" s="52"/>
      <c r="P43" s="18"/>
      <c r="Q43" s="52"/>
      <c r="R43" s="18"/>
      <c r="S43" s="52"/>
      <c r="T43" s="32"/>
    </row>
    <row r="44" spans="1:20" ht="22.5" customHeight="1" x14ac:dyDescent="0.45">
      <c r="A44" s="42" t="s">
        <v>157</v>
      </c>
      <c r="B44" s="102"/>
      <c r="C44" s="58">
        <v>20</v>
      </c>
      <c r="D44" s="18" t="s">
        <v>30</v>
      </c>
      <c r="E44" s="51"/>
      <c r="F44" s="18" t="s">
        <v>30</v>
      </c>
      <c r="G44" s="52"/>
      <c r="H44" s="18" t="s">
        <v>30</v>
      </c>
      <c r="I44" s="24"/>
      <c r="J44" s="85">
        <v>-1540751477</v>
      </c>
      <c r="K44" s="52"/>
      <c r="L44" s="18" t="s">
        <v>30</v>
      </c>
      <c r="M44" s="52"/>
      <c r="N44" s="18" t="s">
        <v>30</v>
      </c>
      <c r="O44" s="52"/>
      <c r="P44" s="32" t="s">
        <v>30</v>
      </c>
      <c r="Q44" s="52"/>
      <c r="R44" s="86" t="s">
        <v>30</v>
      </c>
      <c r="S44" s="52"/>
      <c r="T44" s="217">
        <f>SUM(D44:P44)</f>
        <v>-1540751477</v>
      </c>
    </row>
    <row r="45" spans="1:20" ht="22.5" hidden="1" customHeight="1" x14ac:dyDescent="0.45">
      <c r="A45" s="57"/>
      <c r="B45" s="102"/>
      <c r="C45" s="58"/>
      <c r="D45" s="18"/>
      <c r="E45" s="51"/>
      <c r="F45" s="18"/>
      <c r="G45" s="52"/>
      <c r="H45" s="18"/>
      <c r="I45" s="24"/>
      <c r="J45" s="85"/>
      <c r="K45" s="52"/>
      <c r="L45" s="18"/>
      <c r="M45" s="52"/>
      <c r="N45" s="18"/>
      <c r="O45" s="52"/>
      <c r="P45" s="32"/>
      <c r="Q45" s="52"/>
      <c r="R45" s="86"/>
      <c r="S45" s="52"/>
      <c r="T45" s="32"/>
    </row>
    <row r="46" spans="1:20" ht="22.5" customHeight="1" x14ac:dyDescent="0.45">
      <c r="A46" s="50" t="s">
        <v>156</v>
      </c>
      <c r="B46" s="59"/>
      <c r="C46" s="8"/>
      <c r="D46" s="40" t="s">
        <v>30</v>
      </c>
      <c r="E46" s="53"/>
      <c r="F46" s="40" t="s">
        <v>30</v>
      </c>
      <c r="G46" s="54"/>
      <c r="H46" s="40" t="s">
        <v>30</v>
      </c>
      <c r="I46" s="55"/>
      <c r="J46" s="60">
        <f>SUM(J43:J44)</f>
        <v>-1540751477</v>
      </c>
      <c r="K46" s="54"/>
      <c r="L46" s="87" t="s">
        <v>30</v>
      </c>
      <c r="M46" s="54"/>
      <c r="N46" s="87" t="s">
        <v>30</v>
      </c>
      <c r="O46" s="54"/>
      <c r="P46" s="60" t="s">
        <v>30</v>
      </c>
      <c r="Q46" s="54"/>
      <c r="R46" s="87" t="s">
        <v>30</v>
      </c>
      <c r="S46" s="54"/>
      <c r="T46" s="60">
        <f>SUM(D46:P46)</f>
        <v>-1540751477</v>
      </c>
    </row>
    <row r="47" spans="1:20" ht="15.75" customHeight="1" x14ac:dyDescent="0.45">
      <c r="A47" s="14"/>
      <c r="B47" s="59"/>
      <c r="C47" s="8"/>
      <c r="D47" s="83"/>
      <c r="E47" s="53"/>
      <c r="F47" s="83"/>
      <c r="G47" s="54"/>
      <c r="H47" s="83"/>
      <c r="I47" s="55"/>
      <c r="J47" s="84"/>
      <c r="K47" s="54"/>
      <c r="L47" s="84"/>
      <c r="M47" s="54"/>
      <c r="N47" s="84"/>
      <c r="O47" s="54"/>
      <c r="P47" s="84"/>
      <c r="Q47" s="54"/>
      <c r="R47" s="84"/>
      <c r="S47" s="54"/>
      <c r="T47" s="84"/>
    </row>
    <row r="48" spans="1:20" ht="22.5" customHeight="1" x14ac:dyDescent="0.45">
      <c r="A48" s="47" t="s">
        <v>89</v>
      </c>
      <c r="B48" s="58"/>
      <c r="C48" s="45"/>
      <c r="D48" s="3"/>
      <c r="E48" s="3"/>
      <c r="F48" s="3"/>
      <c r="G48" s="52"/>
      <c r="H48" s="3"/>
      <c r="I48" s="24"/>
      <c r="J48" s="32"/>
      <c r="K48" s="52"/>
      <c r="L48" s="32"/>
      <c r="M48" s="52"/>
      <c r="N48" s="32"/>
      <c r="O48" s="52"/>
      <c r="P48" s="32"/>
      <c r="Q48" s="52"/>
      <c r="R48" s="32"/>
      <c r="S48" s="52"/>
      <c r="T48" s="32"/>
    </row>
    <row r="49" spans="1:22" ht="22.5" customHeight="1" x14ac:dyDescent="0.45">
      <c r="A49" s="90" t="s">
        <v>58</v>
      </c>
      <c r="B49" s="58"/>
      <c r="C49" s="45"/>
      <c r="D49" s="18" t="s">
        <v>30</v>
      </c>
      <c r="E49" s="51"/>
      <c r="F49" s="18" t="s">
        <v>30</v>
      </c>
      <c r="G49" s="52"/>
      <c r="H49" s="18" t="s">
        <v>30</v>
      </c>
      <c r="I49" s="24"/>
      <c r="J49" s="32">
        <v>3635428227</v>
      </c>
      <c r="K49" s="52"/>
      <c r="L49" s="32" t="s">
        <v>30</v>
      </c>
      <c r="M49" s="49"/>
      <c r="N49" s="32" t="s">
        <v>30</v>
      </c>
      <c r="O49" s="49"/>
      <c r="P49" s="32" t="s">
        <v>30</v>
      </c>
      <c r="Q49" s="49"/>
      <c r="R49" s="32" t="s">
        <v>30</v>
      </c>
      <c r="S49" s="52"/>
      <c r="T49" s="32">
        <f>SUM(D49:P49)</f>
        <v>3635428227</v>
      </c>
    </row>
    <row r="50" spans="1:22" ht="22.5" customHeight="1" x14ac:dyDescent="0.45">
      <c r="A50" s="90" t="s">
        <v>85</v>
      </c>
      <c r="B50" s="58"/>
      <c r="C50" s="45"/>
      <c r="D50" s="18" t="s">
        <v>30</v>
      </c>
      <c r="E50" s="51"/>
      <c r="F50" s="18" t="s">
        <v>30</v>
      </c>
      <c r="G50" s="52"/>
      <c r="H50" s="18" t="s">
        <v>30</v>
      </c>
      <c r="I50" s="24"/>
      <c r="J50" s="64">
        <v>-30874179</v>
      </c>
      <c r="K50" s="52"/>
      <c r="L50" s="64">
        <v>7874559</v>
      </c>
      <c r="M50" s="52"/>
      <c r="N50" s="32">
        <v>-47780</v>
      </c>
      <c r="O50" s="52"/>
      <c r="P50" s="18" t="s">
        <v>30</v>
      </c>
      <c r="Q50" s="52"/>
      <c r="R50" s="64">
        <v>7826779</v>
      </c>
      <c r="S50" s="52"/>
      <c r="T50" s="64">
        <f>SUM(D50:P50)</f>
        <v>-23047400</v>
      </c>
    </row>
    <row r="51" spans="1:22" ht="22.5" customHeight="1" x14ac:dyDescent="0.45">
      <c r="A51" s="47" t="s">
        <v>90</v>
      </c>
      <c r="B51" s="58"/>
      <c r="C51" s="45"/>
      <c r="D51" s="60" t="s">
        <v>30</v>
      </c>
      <c r="E51" s="41"/>
      <c r="F51" s="60" t="s">
        <v>30</v>
      </c>
      <c r="G51" s="54"/>
      <c r="H51" s="60" t="s">
        <v>30</v>
      </c>
      <c r="I51" s="55"/>
      <c r="J51" s="62">
        <f>SUM(J49:J50)</f>
        <v>3604554048</v>
      </c>
      <c r="K51" s="54"/>
      <c r="L51" s="62">
        <f>SUM(L49:L50)</f>
        <v>7874559</v>
      </c>
      <c r="M51" s="54"/>
      <c r="N51" s="62">
        <f>SUM(N49:N50)</f>
        <v>-47780</v>
      </c>
      <c r="O51" s="54"/>
      <c r="P51" s="60" t="s">
        <v>30</v>
      </c>
      <c r="Q51" s="54"/>
      <c r="R51" s="62">
        <f>SUM(R49:R50)</f>
        <v>7826779</v>
      </c>
      <c r="S51" s="54"/>
      <c r="T51" s="62">
        <f>SUM(D51:P51)</f>
        <v>3612380827</v>
      </c>
    </row>
    <row r="52" spans="1:22" ht="22.5" hidden="1" customHeight="1" x14ac:dyDescent="0.45">
      <c r="A52" s="209" t="s">
        <v>175</v>
      </c>
      <c r="B52" s="58"/>
      <c r="C52" s="45"/>
      <c r="D52" s="219" t="s">
        <v>30</v>
      </c>
      <c r="E52" s="51"/>
      <c r="F52" s="210" t="s">
        <v>30</v>
      </c>
      <c r="G52" s="52"/>
      <c r="H52" s="210" t="s">
        <v>30</v>
      </c>
      <c r="I52" s="24"/>
      <c r="J52" s="211" t="s">
        <v>30</v>
      </c>
      <c r="K52" s="52"/>
      <c r="L52" s="210" t="s">
        <v>30</v>
      </c>
      <c r="M52" s="52"/>
      <c r="N52" s="210" t="s">
        <v>30</v>
      </c>
      <c r="O52" s="52"/>
      <c r="P52" s="211" t="s">
        <v>30</v>
      </c>
      <c r="Q52" s="52"/>
      <c r="R52" s="211" t="s">
        <v>30</v>
      </c>
      <c r="S52" s="52"/>
      <c r="T52" s="211" t="s">
        <v>30</v>
      </c>
    </row>
    <row r="53" spans="1:22" ht="15.75" customHeight="1" x14ac:dyDescent="0.45">
      <c r="A53" s="47"/>
      <c r="B53" s="58"/>
      <c r="C53" s="45"/>
      <c r="D53" s="24"/>
      <c r="E53" s="3"/>
      <c r="F53" s="24"/>
      <c r="G53" s="52"/>
      <c r="H53" s="24"/>
      <c r="I53" s="24"/>
      <c r="J53" s="24"/>
      <c r="K53" s="52"/>
      <c r="L53" s="24"/>
      <c r="M53" s="52"/>
      <c r="N53" s="24"/>
      <c r="O53" s="52"/>
      <c r="P53" s="24"/>
      <c r="Q53" s="52"/>
      <c r="R53" s="24"/>
      <c r="S53" s="52"/>
      <c r="T53" s="24"/>
    </row>
    <row r="54" spans="1:22" ht="22.5" customHeight="1" thickBot="1" x14ac:dyDescent="0.5">
      <c r="A54" s="47" t="s">
        <v>180</v>
      </c>
      <c r="B54" s="48"/>
      <c r="C54" s="9"/>
      <c r="D54" s="61">
        <f>SUM(D40,D51,D46,D52)</f>
        <v>7111160664</v>
      </c>
      <c r="E54" s="49"/>
      <c r="F54" s="61">
        <f>SUM(F40,F51,F46,F52)</f>
        <v>1303712790</v>
      </c>
      <c r="G54" s="49"/>
      <c r="H54" s="61">
        <f>SUM(H40,H51,H46,H52)</f>
        <v>711116066</v>
      </c>
      <c r="I54" s="49"/>
      <c r="J54" s="61">
        <f>SUM(J40,J51,J46,J52)</f>
        <v>12740255623</v>
      </c>
      <c r="K54" s="49"/>
      <c r="L54" s="225" t="s">
        <v>30</v>
      </c>
      <c r="M54" s="49"/>
      <c r="N54" s="61">
        <f>SUM(N40,N51,N46,N52)</f>
        <v>-1121582</v>
      </c>
      <c r="O54" s="49"/>
      <c r="P54" s="61">
        <f>SUM(P40,P51,P46,P52)</f>
        <v>-25120722</v>
      </c>
      <c r="Q54" s="49"/>
      <c r="R54" s="61">
        <f>SUM(R40,R51,R46,R52)</f>
        <v>-26242304</v>
      </c>
      <c r="S54" s="49"/>
      <c r="T54" s="63">
        <f>SUM(D54:P54)</f>
        <v>21840002839</v>
      </c>
      <c r="V54" s="32"/>
    </row>
    <row r="55" spans="1:22" ht="22.5" customHeight="1" thickTop="1" x14ac:dyDescent="0.45">
      <c r="V55" s="193"/>
    </row>
  </sheetData>
  <mergeCells count="14">
    <mergeCell ref="D38:T38"/>
    <mergeCell ref="D32:R32"/>
    <mergeCell ref="A33:A36"/>
    <mergeCell ref="G33:G35"/>
    <mergeCell ref="H33:J33"/>
    <mergeCell ref="L33:R33"/>
    <mergeCell ref="S33:S35"/>
    <mergeCell ref="D10:T10"/>
    <mergeCell ref="D4:R4"/>
    <mergeCell ref="A5:A8"/>
    <mergeCell ref="G5:G7"/>
    <mergeCell ref="H5:J5"/>
    <mergeCell ref="L5:R5"/>
    <mergeCell ref="S5:S7"/>
  </mergeCells>
  <pageMargins left="0.7" right="0.5" top="0.48" bottom="0.5" header="0.5" footer="0.5"/>
  <pageSetup paperSize="9" scale="76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P54"/>
  <sheetViews>
    <sheetView showGridLines="0" view="pageBreakPreview" zoomScale="80" zoomScaleNormal="50" zoomScaleSheetLayoutView="80" workbookViewId="0">
      <selection activeCell="B46" sqref="B46"/>
    </sheetView>
  </sheetViews>
  <sheetFormatPr defaultColWidth="9.140625" defaultRowHeight="22.5" customHeight="1" x14ac:dyDescent="0.45"/>
  <cols>
    <col min="1" max="1" width="58.85546875" style="112" customWidth="1"/>
    <col min="2" max="2" width="12.85546875" style="112" customWidth="1"/>
    <col min="3" max="3" width="1.85546875" style="112" customWidth="1"/>
    <col min="4" max="4" width="17.42578125" style="112" bestFit="1" customWidth="1"/>
    <col min="5" max="5" width="1.85546875" style="112" customWidth="1"/>
    <col min="6" max="6" width="18.28515625" style="112" bestFit="1" customWidth="1"/>
    <col min="7" max="7" width="1.85546875" style="112" customWidth="1"/>
    <col min="8" max="8" width="15.140625" style="112" customWidth="1"/>
    <col min="9" max="9" width="1.85546875" style="112" customWidth="1"/>
    <col min="10" max="10" width="20.42578125" style="112" bestFit="1" customWidth="1"/>
    <col min="11" max="11" width="1.85546875" style="155" customWidth="1"/>
    <col min="12" max="12" width="22.85546875" style="118" bestFit="1" customWidth="1"/>
    <col min="13" max="13" width="1.85546875" style="118" customWidth="1"/>
    <col min="14" max="14" width="20.42578125" style="112" bestFit="1" customWidth="1"/>
    <col min="15" max="15" width="9.140625" style="112"/>
    <col min="16" max="16" width="17" style="112" bestFit="1" customWidth="1"/>
    <col min="17" max="16384" width="9.140625" style="112"/>
  </cols>
  <sheetData>
    <row r="1" spans="1:14" ht="22.5" customHeight="1" x14ac:dyDescent="0.5">
      <c r="A1" s="107" t="s">
        <v>64</v>
      </c>
      <c r="B1" s="108"/>
      <c r="C1" s="109"/>
      <c r="D1" s="110"/>
      <c r="E1" s="109"/>
      <c r="F1" s="110"/>
      <c r="G1" s="109"/>
      <c r="H1" s="109"/>
      <c r="I1" s="109"/>
      <c r="J1" s="110"/>
      <c r="K1" s="110"/>
      <c r="L1" s="111"/>
      <c r="M1" s="111"/>
      <c r="N1" s="110"/>
    </row>
    <row r="2" spans="1:14" ht="22.5" customHeight="1" x14ac:dyDescent="0.5">
      <c r="A2" s="109" t="s">
        <v>94</v>
      </c>
      <c r="B2" s="113"/>
      <c r="C2" s="114"/>
      <c r="D2" s="115"/>
      <c r="E2" s="114"/>
      <c r="F2" s="115"/>
      <c r="G2" s="114"/>
      <c r="H2" s="114"/>
      <c r="I2" s="114"/>
      <c r="J2" s="115"/>
      <c r="K2" s="115"/>
      <c r="L2" s="111"/>
      <c r="M2" s="111"/>
      <c r="N2" s="115"/>
    </row>
    <row r="3" spans="1:14" ht="23.25" x14ac:dyDescent="0.5">
      <c r="A3" s="109"/>
      <c r="B3" s="113"/>
      <c r="C3" s="114"/>
      <c r="D3" s="115"/>
      <c r="E3" s="114"/>
      <c r="F3" s="115"/>
      <c r="G3" s="114"/>
      <c r="H3" s="114"/>
      <c r="I3" s="114"/>
      <c r="J3" s="115"/>
      <c r="K3" s="115"/>
      <c r="L3" s="111"/>
      <c r="M3" s="111"/>
      <c r="N3" s="115"/>
    </row>
    <row r="4" spans="1:14" ht="21.75" x14ac:dyDescent="0.45">
      <c r="A4" s="116"/>
      <c r="B4" s="215"/>
      <c r="C4" s="215"/>
      <c r="D4" s="236" t="s">
        <v>2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 ht="21.75" x14ac:dyDescent="0.45">
      <c r="A5" s="116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117" t="s">
        <v>46</v>
      </c>
      <c r="M5" s="215"/>
      <c r="N5" s="215"/>
    </row>
    <row r="6" spans="1:14" ht="21.75" x14ac:dyDescent="0.45">
      <c r="A6" s="116"/>
      <c r="B6" s="118"/>
      <c r="C6" s="117"/>
      <c r="D6" s="117"/>
      <c r="E6" s="117"/>
      <c r="F6" s="119"/>
      <c r="G6" s="117"/>
      <c r="H6" s="237" t="s">
        <v>31</v>
      </c>
      <c r="I6" s="237"/>
      <c r="J6" s="237"/>
      <c r="K6" s="119"/>
      <c r="L6" s="120" t="s">
        <v>71</v>
      </c>
      <c r="M6" s="117"/>
      <c r="N6" s="117"/>
    </row>
    <row r="7" spans="1:14" ht="21.75" x14ac:dyDescent="0.45">
      <c r="A7" s="116"/>
      <c r="B7" s="118"/>
      <c r="C7" s="117"/>
      <c r="D7" s="117"/>
      <c r="E7" s="117"/>
      <c r="F7" s="119"/>
      <c r="G7" s="117"/>
      <c r="H7" s="216"/>
      <c r="I7" s="216"/>
      <c r="J7" s="216"/>
      <c r="K7" s="119"/>
      <c r="L7" s="117" t="s">
        <v>129</v>
      </c>
      <c r="M7" s="117"/>
      <c r="N7" s="117"/>
    </row>
    <row r="8" spans="1:14" ht="21.75" x14ac:dyDescent="0.45">
      <c r="A8" s="116"/>
      <c r="B8" s="118"/>
      <c r="C8" s="117"/>
      <c r="D8" s="117" t="s">
        <v>25</v>
      </c>
      <c r="E8" s="117"/>
      <c r="F8" s="119"/>
      <c r="G8" s="117"/>
      <c r="H8" s="216"/>
      <c r="I8" s="216"/>
      <c r="J8" s="216"/>
      <c r="K8" s="119"/>
      <c r="L8" s="117" t="s">
        <v>130</v>
      </c>
      <c r="M8" s="117"/>
      <c r="N8" s="117"/>
    </row>
    <row r="9" spans="1:14" ht="21.75" x14ac:dyDescent="0.45">
      <c r="A9" s="116"/>
      <c r="B9" s="121"/>
      <c r="C9" s="117"/>
      <c r="D9" s="117" t="s">
        <v>49</v>
      </c>
      <c r="E9" s="117"/>
      <c r="F9" s="7" t="s">
        <v>142</v>
      </c>
      <c r="G9" s="117"/>
      <c r="H9" s="117" t="s">
        <v>50</v>
      </c>
      <c r="I9" s="118"/>
      <c r="J9" s="117" t="s">
        <v>51</v>
      </c>
      <c r="K9" s="216"/>
      <c r="L9" s="117" t="s">
        <v>131</v>
      </c>
      <c r="M9" s="117"/>
      <c r="N9" s="117" t="s">
        <v>48</v>
      </c>
    </row>
    <row r="10" spans="1:14" ht="21.75" x14ac:dyDescent="0.45">
      <c r="A10" s="122"/>
      <c r="B10" s="123" t="s">
        <v>4</v>
      </c>
      <c r="C10" s="121"/>
      <c r="D10" s="117" t="s">
        <v>54</v>
      </c>
      <c r="E10" s="117"/>
      <c r="F10" s="7" t="s">
        <v>143</v>
      </c>
      <c r="G10" s="117"/>
      <c r="H10" s="117" t="s">
        <v>55</v>
      </c>
      <c r="I10" s="117"/>
      <c r="J10" s="117" t="s">
        <v>56</v>
      </c>
      <c r="K10" s="216"/>
      <c r="L10" s="117" t="s">
        <v>57</v>
      </c>
      <c r="M10" s="117"/>
      <c r="N10" s="117" t="s">
        <v>53</v>
      </c>
    </row>
    <row r="11" spans="1:14" ht="21.75" x14ac:dyDescent="0.45">
      <c r="A11" s="122"/>
      <c r="B11" s="123"/>
      <c r="C11" s="123"/>
      <c r="D11" s="238" t="s">
        <v>104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</row>
    <row r="12" spans="1:14" ht="21.75" x14ac:dyDescent="0.45">
      <c r="A12" s="122" t="s">
        <v>164</v>
      </c>
      <c r="B12" s="121"/>
      <c r="C12" s="124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</row>
    <row r="13" spans="1:14" ht="21.75" x14ac:dyDescent="0.45">
      <c r="A13" s="122" t="s">
        <v>165</v>
      </c>
      <c r="B13" s="121"/>
      <c r="C13" s="124"/>
      <c r="D13" s="126">
        <v>7111160664</v>
      </c>
      <c r="E13" s="126"/>
      <c r="F13" s="126">
        <v>1303712790</v>
      </c>
      <c r="G13" s="126"/>
      <c r="H13" s="126">
        <v>711116066</v>
      </c>
      <c r="I13" s="126"/>
      <c r="J13" s="126">
        <v>8667986474</v>
      </c>
      <c r="K13" s="126"/>
      <c r="L13" s="126">
        <v>286344</v>
      </c>
      <c r="M13" s="126"/>
      <c r="N13" s="126">
        <v>17794262338</v>
      </c>
    </row>
    <row r="14" spans="1:14" ht="8.1" customHeight="1" x14ac:dyDescent="0.45">
      <c r="A14" s="127"/>
      <c r="B14" s="128"/>
      <c r="C14" s="124"/>
      <c r="D14" s="129"/>
      <c r="E14" s="130"/>
      <c r="F14" s="129"/>
      <c r="G14" s="130"/>
      <c r="H14" s="129"/>
      <c r="I14" s="131"/>
      <c r="J14" s="129"/>
      <c r="K14" s="129"/>
      <c r="L14" s="129"/>
      <c r="M14" s="126"/>
      <c r="N14" s="129"/>
    </row>
    <row r="15" spans="1:14" ht="21.75" x14ac:dyDescent="0.45">
      <c r="A15" s="127" t="s">
        <v>82</v>
      </c>
      <c r="B15" s="121"/>
      <c r="C15" s="124"/>
      <c r="D15" s="126"/>
      <c r="E15" s="118"/>
      <c r="F15" s="126"/>
      <c r="G15" s="118"/>
      <c r="H15" s="126"/>
      <c r="I15" s="126"/>
      <c r="J15" s="126"/>
      <c r="K15" s="133"/>
      <c r="L15" s="126"/>
      <c r="M15" s="126"/>
      <c r="N15" s="134"/>
    </row>
    <row r="16" spans="1:14" ht="21.75" customHeight="1" x14ac:dyDescent="0.45">
      <c r="A16" s="88" t="s">
        <v>155</v>
      </c>
      <c r="B16" s="121"/>
      <c r="C16" s="124"/>
      <c r="D16" s="126"/>
      <c r="E16" s="118"/>
      <c r="F16" s="126"/>
      <c r="G16" s="118"/>
      <c r="H16" s="126"/>
      <c r="I16" s="126"/>
      <c r="J16" s="126"/>
      <c r="K16" s="133"/>
      <c r="L16" s="126"/>
      <c r="M16" s="126"/>
      <c r="N16" s="134"/>
    </row>
    <row r="17" spans="1:16" ht="21.75" hidden="1" customHeight="1" x14ac:dyDescent="0.45">
      <c r="A17" s="135" t="s">
        <v>132</v>
      </c>
      <c r="B17" s="121"/>
      <c r="C17" s="124"/>
      <c r="D17" s="118"/>
      <c r="E17" s="118"/>
      <c r="F17" s="118"/>
      <c r="G17" s="118"/>
      <c r="H17" s="136"/>
      <c r="I17" s="137"/>
      <c r="J17" s="136"/>
      <c r="K17" s="137"/>
      <c r="L17" s="136"/>
      <c r="M17" s="138"/>
      <c r="N17" s="139"/>
    </row>
    <row r="18" spans="1:16" ht="21.75" customHeight="1" x14ac:dyDescent="0.45">
      <c r="A18" s="42" t="s">
        <v>157</v>
      </c>
      <c r="B18" s="123">
        <v>20</v>
      </c>
      <c r="C18" s="124"/>
      <c r="D18" s="136" t="s">
        <v>30</v>
      </c>
      <c r="E18" s="137"/>
      <c r="F18" s="136" t="s">
        <v>30</v>
      </c>
      <c r="G18" s="137"/>
      <c r="H18" s="136" t="s">
        <v>30</v>
      </c>
      <c r="I18" s="138"/>
      <c r="J18" s="139">
        <v>-1066674100</v>
      </c>
      <c r="K18" s="139"/>
      <c r="L18" s="141" t="s">
        <v>30</v>
      </c>
      <c r="M18" s="133"/>
      <c r="N18" s="139">
        <v>-1066674100</v>
      </c>
    </row>
    <row r="19" spans="1:16" ht="21.75" customHeight="1" x14ac:dyDescent="0.45">
      <c r="A19" s="50" t="s">
        <v>156</v>
      </c>
      <c r="B19" s="128"/>
      <c r="C19" s="124"/>
      <c r="D19" s="142" t="s">
        <v>30</v>
      </c>
      <c r="E19" s="130"/>
      <c r="F19" s="142" t="s">
        <v>30</v>
      </c>
      <c r="G19" s="130"/>
      <c r="H19" s="142" t="s">
        <v>30</v>
      </c>
      <c r="I19" s="131"/>
      <c r="J19" s="143">
        <v>-1066674100</v>
      </c>
      <c r="K19" s="129"/>
      <c r="L19" s="143" t="s">
        <v>30</v>
      </c>
      <c r="M19" s="126"/>
      <c r="N19" s="142">
        <v>-1066674100</v>
      </c>
    </row>
    <row r="20" spans="1:16" ht="8.1" customHeight="1" x14ac:dyDescent="0.45">
      <c r="A20" s="127"/>
      <c r="B20" s="128"/>
      <c r="C20" s="124"/>
      <c r="D20" s="129"/>
      <c r="E20" s="130"/>
      <c r="F20" s="129"/>
      <c r="G20" s="130"/>
      <c r="H20" s="129"/>
      <c r="I20" s="131"/>
      <c r="J20" s="129"/>
      <c r="K20" s="129"/>
      <c r="L20" s="129"/>
      <c r="M20" s="126"/>
      <c r="N20" s="129"/>
    </row>
    <row r="21" spans="1:16" ht="21.75" customHeight="1" x14ac:dyDescent="0.45">
      <c r="A21" s="122" t="s">
        <v>89</v>
      </c>
      <c r="B21" s="123"/>
      <c r="C21" s="123"/>
      <c r="D21" s="136"/>
      <c r="E21" s="144"/>
      <c r="F21" s="136"/>
      <c r="G21" s="144"/>
      <c r="H21" s="136"/>
      <c r="I21" s="137"/>
      <c r="J21" s="137"/>
      <c r="K21" s="137"/>
      <c r="L21" s="137"/>
      <c r="M21" s="133"/>
      <c r="N21" s="144"/>
    </row>
    <row r="22" spans="1:16" ht="21.75" x14ac:dyDescent="0.45">
      <c r="A22" s="140" t="s">
        <v>58</v>
      </c>
      <c r="B22" s="123"/>
      <c r="C22" s="123"/>
      <c r="D22" s="139" t="s">
        <v>30</v>
      </c>
      <c r="E22" s="137"/>
      <c r="F22" s="139" t="s">
        <v>30</v>
      </c>
      <c r="G22" s="137"/>
      <c r="H22" s="139" t="s">
        <v>30</v>
      </c>
      <c r="I22" s="137"/>
      <c r="J22" s="139">
        <v>2877921491</v>
      </c>
      <c r="K22" s="137"/>
      <c r="L22" s="139" t="s">
        <v>30</v>
      </c>
      <c r="M22" s="133"/>
      <c r="N22" s="145">
        <v>2877921491</v>
      </c>
    </row>
    <row r="23" spans="1:16" ht="21.75" x14ac:dyDescent="0.45">
      <c r="A23" s="224" t="s">
        <v>85</v>
      </c>
      <c r="B23" s="123"/>
      <c r="C23" s="123"/>
      <c r="D23" s="146" t="s">
        <v>30</v>
      </c>
      <c r="E23" s="137"/>
      <c r="F23" s="146" t="s">
        <v>30</v>
      </c>
      <c r="G23" s="137"/>
      <c r="H23" s="146" t="s">
        <v>30</v>
      </c>
      <c r="I23" s="137"/>
      <c r="J23" s="147">
        <v>5628937</v>
      </c>
      <c r="K23" s="137"/>
      <c r="L23" s="146">
        <v>-1156828</v>
      </c>
      <c r="M23" s="133"/>
      <c r="N23" s="145">
        <v>4472109</v>
      </c>
    </row>
    <row r="24" spans="1:16" ht="21.75" customHeight="1" x14ac:dyDescent="0.45">
      <c r="A24" s="47" t="s">
        <v>90</v>
      </c>
      <c r="B24" s="123"/>
      <c r="C24" s="123"/>
      <c r="D24" s="148" t="s">
        <v>30</v>
      </c>
      <c r="E24" s="149"/>
      <c r="F24" s="148" t="s">
        <v>30</v>
      </c>
      <c r="G24" s="149"/>
      <c r="H24" s="148" t="s">
        <v>30</v>
      </c>
      <c r="I24" s="150"/>
      <c r="J24" s="151">
        <v>2883550428</v>
      </c>
      <c r="K24" s="152"/>
      <c r="L24" s="151">
        <v>-1156828</v>
      </c>
      <c r="M24" s="153"/>
      <c r="N24" s="142">
        <v>2882393600</v>
      </c>
    </row>
    <row r="25" spans="1:16" ht="8.1" customHeight="1" x14ac:dyDescent="0.45">
      <c r="A25" s="127"/>
      <c r="B25" s="128"/>
      <c r="C25" s="124"/>
      <c r="D25" s="129"/>
      <c r="E25" s="130"/>
      <c r="F25" s="129"/>
      <c r="G25" s="130"/>
      <c r="H25" s="129"/>
      <c r="I25" s="131"/>
      <c r="J25" s="129"/>
      <c r="K25" s="129"/>
      <c r="L25" s="129"/>
      <c r="M25" s="126"/>
      <c r="N25" s="129"/>
    </row>
    <row r="26" spans="1:16" ht="21.75" customHeight="1" thickBot="1" x14ac:dyDescent="0.5">
      <c r="A26" s="122" t="s">
        <v>166</v>
      </c>
      <c r="B26" s="128"/>
      <c r="C26" s="124"/>
      <c r="D26" s="154">
        <v>7111160664</v>
      </c>
      <c r="E26" s="126"/>
      <c r="F26" s="154">
        <v>1303712790</v>
      </c>
      <c r="G26" s="126"/>
      <c r="H26" s="154">
        <v>711116066</v>
      </c>
      <c r="I26" s="126"/>
      <c r="J26" s="154">
        <v>10484862802</v>
      </c>
      <c r="K26" s="133"/>
      <c r="L26" s="154">
        <v>-870484</v>
      </c>
      <c r="N26" s="154">
        <v>19609981838</v>
      </c>
      <c r="P26" s="213"/>
    </row>
    <row r="27" spans="1:16" ht="22.5" customHeight="1" thickTop="1" x14ac:dyDescent="0.45">
      <c r="P27" s="180"/>
    </row>
    <row r="28" spans="1:16" ht="22.5" customHeight="1" x14ac:dyDescent="0.5">
      <c r="A28" s="107" t="s">
        <v>64</v>
      </c>
      <c r="B28" s="108"/>
      <c r="C28" s="109"/>
      <c r="D28" s="110"/>
      <c r="E28" s="109"/>
      <c r="F28" s="110"/>
      <c r="G28" s="109"/>
      <c r="H28" s="109"/>
      <c r="I28" s="109"/>
      <c r="J28" s="110"/>
      <c r="K28" s="110"/>
      <c r="L28" s="111"/>
      <c r="M28" s="111"/>
      <c r="N28" s="110"/>
    </row>
    <row r="29" spans="1:16" ht="22.5" customHeight="1" x14ac:dyDescent="0.5">
      <c r="A29" s="109" t="s">
        <v>94</v>
      </c>
      <c r="B29" s="113"/>
      <c r="C29" s="114"/>
      <c r="D29" s="115"/>
      <c r="E29" s="114"/>
      <c r="F29" s="115"/>
      <c r="G29" s="114"/>
      <c r="H29" s="114"/>
      <c r="I29" s="114"/>
      <c r="J29" s="115"/>
      <c r="K29" s="115"/>
      <c r="L29" s="111"/>
      <c r="M29" s="111"/>
      <c r="N29" s="115"/>
    </row>
    <row r="30" spans="1:16" ht="23.25" x14ac:dyDescent="0.5">
      <c r="A30" s="109"/>
      <c r="B30" s="113"/>
      <c r="C30" s="114"/>
      <c r="D30" s="115"/>
      <c r="E30" s="114"/>
      <c r="F30" s="115"/>
      <c r="G30" s="114"/>
      <c r="H30" s="114"/>
      <c r="I30" s="114"/>
      <c r="J30" s="115"/>
      <c r="K30" s="115"/>
      <c r="L30" s="111"/>
      <c r="M30" s="111"/>
      <c r="N30" s="115"/>
    </row>
    <row r="31" spans="1:16" ht="21.75" x14ac:dyDescent="0.45">
      <c r="A31" s="116"/>
      <c r="B31" s="215"/>
      <c r="C31" s="215"/>
      <c r="D31" s="236" t="s">
        <v>2</v>
      </c>
      <c r="E31" s="236"/>
      <c r="F31" s="236"/>
      <c r="G31" s="236"/>
      <c r="H31" s="236"/>
      <c r="I31" s="236"/>
      <c r="J31" s="236"/>
      <c r="K31" s="236"/>
      <c r="L31" s="236"/>
      <c r="M31" s="236"/>
      <c r="N31" s="236"/>
    </row>
    <row r="32" spans="1:16" ht="21.75" x14ac:dyDescent="0.45"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117" t="s">
        <v>46</v>
      </c>
      <c r="M32" s="215"/>
      <c r="N32" s="215"/>
    </row>
    <row r="33" spans="1:14" ht="21.75" x14ac:dyDescent="0.45">
      <c r="A33" s="116"/>
      <c r="B33" s="118"/>
      <c r="C33" s="117"/>
      <c r="D33" s="117"/>
      <c r="E33" s="117"/>
      <c r="F33" s="119"/>
      <c r="G33" s="117"/>
      <c r="H33" s="237" t="s">
        <v>31</v>
      </c>
      <c r="I33" s="237"/>
      <c r="J33" s="237"/>
      <c r="K33" s="119"/>
      <c r="L33" s="120" t="s">
        <v>71</v>
      </c>
      <c r="M33" s="117"/>
      <c r="N33" s="117"/>
    </row>
    <row r="34" spans="1:14" ht="21.75" x14ac:dyDescent="0.45">
      <c r="A34" s="116"/>
      <c r="B34" s="118"/>
      <c r="C34" s="117"/>
      <c r="D34" s="117"/>
      <c r="E34" s="117"/>
      <c r="F34" s="119"/>
      <c r="G34" s="117"/>
      <c r="H34" s="216"/>
      <c r="I34" s="216"/>
      <c r="J34" s="216"/>
      <c r="K34" s="119"/>
      <c r="L34" s="117" t="s">
        <v>129</v>
      </c>
      <c r="M34" s="117"/>
      <c r="N34" s="117"/>
    </row>
    <row r="35" spans="1:14" ht="21.75" x14ac:dyDescent="0.45">
      <c r="A35" s="116"/>
      <c r="B35" s="118"/>
      <c r="C35" s="117"/>
      <c r="D35" s="117" t="s">
        <v>25</v>
      </c>
      <c r="E35" s="117"/>
      <c r="F35" s="119"/>
      <c r="G35" s="117"/>
      <c r="H35" s="216"/>
      <c r="I35" s="216"/>
      <c r="J35" s="216"/>
      <c r="K35" s="119"/>
      <c r="L35" s="117" t="s">
        <v>130</v>
      </c>
      <c r="M35" s="117"/>
      <c r="N35" s="117"/>
    </row>
    <row r="36" spans="1:14" ht="21.75" x14ac:dyDescent="0.45">
      <c r="A36" s="116"/>
      <c r="B36" s="121"/>
      <c r="C36" s="117"/>
      <c r="D36" s="117" t="s">
        <v>49</v>
      </c>
      <c r="E36" s="117"/>
      <c r="F36" s="7" t="s">
        <v>142</v>
      </c>
      <c r="G36" s="117"/>
      <c r="H36" s="117" t="s">
        <v>50</v>
      </c>
      <c r="I36" s="118"/>
      <c r="J36" s="117" t="s">
        <v>51</v>
      </c>
      <c r="K36" s="216"/>
      <c r="L36" s="117" t="s">
        <v>131</v>
      </c>
      <c r="M36" s="117"/>
      <c r="N36" s="117" t="s">
        <v>48</v>
      </c>
    </row>
    <row r="37" spans="1:14" ht="21.75" x14ac:dyDescent="0.45">
      <c r="A37" s="122"/>
      <c r="B37" s="123" t="s">
        <v>4</v>
      </c>
      <c r="C37" s="121"/>
      <c r="D37" s="117" t="s">
        <v>54</v>
      </c>
      <c r="E37" s="117"/>
      <c r="F37" s="7" t="s">
        <v>143</v>
      </c>
      <c r="G37" s="117"/>
      <c r="H37" s="117" t="s">
        <v>55</v>
      </c>
      <c r="I37" s="117"/>
      <c r="J37" s="117" t="s">
        <v>56</v>
      </c>
      <c r="K37" s="216"/>
      <c r="L37" s="117" t="s">
        <v>57</v>
      </c>
      <c r="M37" s="117"/>
      <c r="N37" s="117" t="s">
        <v>53</v>
      </c>
    </row>
    <row r="38" spans="1:14" ht="21.75" x14ac:dyDescent="0.45">
      <c r="A38" s="122"/>
      <c r="B38" s="123"/>
      <c r="C38" s="123"/>
      <c r="D38" s="238" t="s">
        <v>104</v>
      </c>
      <c r="E38" s="238"/>
      <c r="F38" s="238"/>
      <c r="G38" s="238"/>
      <c r="H38" s="238"/>
      <c r="I38" s="238"/>
      <c r="J38" s="238"/>
      <c r="K38" s="238"/>
      <c r="L38" s="238"/>
      <c r="M38" s="238"/>
      <c r="N38" s="238"/>
    </row>
    <row r="39" spans="1:14" ht="21.75" x14ac:dyDescent="0.45">
      <c r="A39" s="122" t="s">
        <v>178</v>
      </c>
      <c r="B39" s="121"/>
      <c r="C39" s="124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</row>
    <row r="40" spans="1:14" ht="21.75" x14ac:dyDescent="0.45">
      <c r="A40" s="122" t="s">
        <v>179</v>
      </c>
      <c r="B40" s="121"/>
      <c r="C40" s="124"/>
      <c r="D40" s="126">
        <v>7111160664</v>
      </c>
      <c r="E40" s="126"/>
      <c r="F40" s="126">
        <v>1303712790</v>
      </c>
      <c r="G40" s="126"/>
      <c r="H40" s="126">
        <v>711116066</v>
      </c>
      <c r="I40" s="126"/>
      <c r="J40" s="126">
        <v>10484862802</v>
      </c>
      <c r="K40" s="126"/>
      <c r="L40" s="126">
        <v>-870484</v>
      </c>
      <c r="M40" s="126"/>
      <c r="N40" s="126">
        <f>SUM(D40:L40)</f>
        <v>19609981838</v>
      </c>
    </row>
    <row r="41" spans="1:14" ht="8.1" customHeight="1" x14ac:dyDescent="0.45">
      <c r="A41" s="127"/>
      <c r="B41" s="128"/>
      <c r="C41" s="124"/>
      <c r="D41" s="129"/>
      <c r="E41" s="130"/>
      <c r="F41" s="129"/>
      <c r="G41" s="130"/>
      <c r="H41" s="129"/>
      <c r="I41" s="131"/>
      <c r="J41" s="129"/>
      <c r="K41" s="129"/>
      <c r="L41" s="129"/>
      <c r="M41" s="126"/>
      <c r="N41" s="129"/>
    </row>
    <row r="42" spans="1:14" ht="21.75" x14ac:dyDescent="0.45">
      <c r="A42" s="127" t="s">
        <v>82</v>
      </c>
      <c r="B42" s="121"/>
      <c r="C42" s="124"/>
      <c r="D42" s="126"/>
      <c r="E42" s="118"/>
      <c r="F42" s="126"/>
      <c r="G42" s="118"/>
      <c r="H42" s="126"/>
      <c r="I42" s="126"/>
      <c r="J42" s="126"/>
      <c r="K42" s="133"/>
      <c r="L42" s="126"/>
      <c r="M42" s="126"/>
      <c r="N42" s="134"/>
    </row>
    <row r="43" spans="1:14" ht="21.75" customHeight="1" x14ac:dyDescent="0.45">
      <c r="A43" s="88" t="s">
        <v>155</v>
      </c>
      <c r="B43" s="121"/>
      <c r="C43" s="124"/>
      <c r="D43" s="126"/>
      <c r="E43" s="118"/>
      <c r="F43" s="126"/>
      <c r="G43" s="118"/>
      <c r="H43" s="126"/>
      <c r="I43" s="126"/>
      <c r="J43" s="126"/>
      <c r="K43" s="133"/>
      <c r="L43" s="126"/>
      <c r="M43" s="126"/>
      <c r="N43" s="134"/>
    </row>
    <row r="44" spans="1:14" ht="21.75" hidden="1" customHeight="1" x14ac:dyDescent="0.45">
      <c r="A44" s="135" t="s">
        <v>132</v>
      </c>
      <c r="B44" s="121"/>
      <c r="C44" s="124"/>
      <c r="D44" s="118"/>
      <c r="E44" s="118"/>
      <c r="F44" s="118"/>
      <c r="G44" s="118"/>
      <c r="H44" s="136"/>
      <c r="I44" s="137"/>
      <c r="J44" s="136"/>
      <c r="K44" s="137"/>
      <c r="L44" s="136"/>
      <c r="M44" s="138"/>
      <c r="N44" s="139"/>
    </row>
    <row r="45" spans="1:14" ht="21.75" customHeight="1" x14ac:dyDescent="0.45">
      <c r="A45" s="42" t="s">
        <v>157</v>
      </c>
      <c r="B45" s="123">
        <v>20</v>
      </c>
      <c r="C45" s="124"/>
      <c r="D45" s="220" t="s">
        <v>30</v>
      </c>
      <c r="E45" s="137"/>
      <c r="F45" s="220" t="s">
        <v>30</v>
      </c>
      <c r="G45" s="137"/>
      <c r="H45" s="220" t="s">
        <v>30</v>
      </c>
      <c r="I45" s="138"/>
      <c r="J45" s="139">
        <v>-1540751477</v>
      </c>
      <c r="K45" s="139"/>
      <c r="L45" s="223" t="s">
        <v>30</v>
      </c>
      <c r="M45" s="133"/>
      <c r="N45" s="139">
        <f>SUM(D45:L45)</f>
        <v>-1540751477</v>
      </c>
    </row>
    <row r="46" spans="1:14" ht="21.75" customHeight="1" x14ac:dyDescent="0.45">
      <c r="A46" s="50" t="s">
        <v>156</v>
      </c>
      <c r="B46" s="128"/>
      <c r="C46" s="124"/>
      <c r="D46" s="142" t="s">
        <v>30</v>
      </c>
      <c r="E46" s="130"/>
      <c r="F46" s="142" t="s">
        <v>30</v>
      </c>
      <c r="G46" s="130"/>
      <c r="H46" s="142" t="s">
        <v>30</v>
      </c>
      <c r="I46" s="131"/>
      <c r="J46" s="143">
        <f>SUM(J45)</f>
        <v>-1540751477</v>
      </c>
      <c r="K46" s="129"/>
      <c r="L46" s="143" t="s">
        <v>30</v>
      </c>
      <c r="M46" s="126"/>
      <c r="N46" s="142">
        <f>SUM(N45)</f>
        <v>-1540751477</v>
      </c>
    </row>
    <row r="47" spans="1:14" ht="8.1" customHeight="1" x14ac:dyDescent="0.45">
      <c r="A47" s="127"/>
      <c r="B47" s="128"/>
      <c r="C47" s="124"/>
      <c r="D47" s="129"/>
      <c r="E47" s="130"/>
      <c r="F47" s="129"/>
      <c r="G47" s="130"/>
      <c r="H47" s="129"/>
      <c r="I47" s="131"/>
      <c r="J47" s="129"/>
      <c r="K47" s="129"/>
      <c r="L47" s="129"/>
      <c r="M47" s="126"/>
      <c r="N47" s="129"/>
    </row>
    <row r="48" spans="1:14" ht="21.75" customHeight="1" x14ac:dyDescent="0.45">
      <c r="A48" s="122" t="s">
        <v>89</v>
      </c>
      <c r="B48" s="123"/>
      <c r="C48" s="123"/>
      <c r="D48" s="136"/>
      <c r="E48" s="144"/>
      <c r="F48" s="136"/>
      <c r="G48" s="144"/>
      <c r="H48" s="136"/>
      <c r="I48" s="137"/>
      <c r="J48" s="137"/>
      <c r="K48" s="137"/>
      <c r="L48" s="137"/>
      <c r="M48" s="133"/>
      <c r="N48" s="144"/>
    </row>
    <row r="49" spans="1:16" ht="21.75" x14ac:dyDescent="0.45">
      <c r="A49" s="140" t="s">
        <v>58</v>
      </c>
      <c r="B49" s="123"/>
      <c r="C49" s="123"/>
      <c r="D49" s="221" t="s">
        <v>30</v>
      </c>
      <c r="E49" s="137"/>
      <c r="F49" s="221" t="s">
        <v>30</v>
      </c>
      <c r="G49" s="137"/>
      <c r="H49" s="221" t="s">
        <v>30</v>
      </c>
      <c r="I49" s="137"/>
      <c r="J49" s="139">
        <v>3632244504</v>
      </c>
      <c r="K49" s="137"/>
      <c r="L49" s="221" t="s">
        <v>30</v>
      </c>
      <c r="M49" s="133"/>
      <c r="N49" s="145">
        <f>SUM(D49:L49)</f>
        <v>3632244504</v>
      </c>
    </row>
    <row r="50" spans="1:16" ht="21.75" x14ac:dyDescent="0.45">
      <c r="A50" s="224" t="s">
        <v>85</v>
      </c>
      <c r="B50" s="123"/>
      <c r="C50" s="123"/>
      <c r="D50" s="222" t="s">
        <v>30</v>
      </c>
      <c r="E50" s="137"/>
      <c r="F50" s="222" t="s">
        <v>30</v>
      </c>
      <c r="G50" s="137"/>
      <c r="H50" s="222" t="s">
        <v>30</v>
      </c>
      <c r="I50" s="137"/>
      <c r="J50" s="147">
        <v>-30874179</v>
      </c>
      <c r="K50" s="137"/>
      <c r="L50" s="146">
        <v>719950</v>
      </c>
      <c r="M50" s="133"/>
      <c r="N50" s="145">
        <f>SUM(D50:L50)</f>
        <v>-30154229</v>
      </c>
    </row>
    <row r="51" spans="1:16" ht="21.75" customHeight="1" x14ac:dyDescent="0.45">
      <c r="A51" s="47" t="s">
        <v>90</v>
      </c>
      <c r="B51" s="123"/>
      <c r="C51" s="123"/>
      <c r="D51" s="148" t="s">
        <v>30</v>
      </c>
      <c r="E51" s="149"/>
      <c r="F51" s="148" t="s">
        <v>30</v>
      </c>
      <c r="G51" s="149"/>
      <c r="H51" s="148" t="s">
        <v>30</v>
      </c>
      <c r="I51" s="150"/>
      <c r="J51" s="151">
        <f>SUM(J49:J50)</f>
        <v>3601370325</v>
      </c>
      <c r="K51" s="152"/>
      <c r="L51" s="151">
        <f>SUM(L49:L50)</f>
        <v>719950</v>
      </c>
      <c r="M51" s="153"/>
      <c r="N51" s="142">
        <f>SUM(N49:N50)</f>
        <v>3602090275</v>
      </c>
    </row>
    <row r="52" spans="1:16" ht="8.1" customHeight="1" x14ac:dyDescent="0.45">
      <c r="A52" s="127"/>
      <c r="B52" s="128"/>
      <c r="C52" s="124"/>
      <c r="D52" s="129"/>
      <c r="E52" s="130"/>
      <c r="F52" s="129"/>
      <c r="G52" s="130"/>
      <c r="H52" s="129"/>
      <c r="I52" s="131"/>
      <c r="J52" s="129"/>
      <c r="K52" s="129"/>
      <c r="L52" s="129"/>
      <c r="M52" s="126"/>
      <c r="N52" s="129"/>
    </row>
    <row r="53" spans="1:16" ht="21.75" customHeight="1" thickBot="1" x14ac:dyDescent="0.5">
      <c r="A53" s="122" t="s">
        <v>180</v>
      </c>
      <c r="B53" s="128"/>
      <c r="C53" s="124"/>
      <c r="D53" s="154">
        <f>SUM(D40,D51)</f>
        <v>7111160664</v>
      </c>
      <c r="E53" s="126"/>
      <c r="F53" s="154">
        <f>SUM(F40,F51)</f>
        <v>1303712790</v>
      </c>
      <c r="G53" s="126"/>
      <c r="H53" s="154">
        <f>SUM(H40,H51)</f>
        <v>711116066</v>
      </c>
      <c r="I53" s="126"/>
      <c r="J53" s="154">
        <f>SUM(J40,J46,J51)</f>
        <v>12545481650</v>
      </c>
      <c r="K53" s="133"/>
      <c r="L53" s="154">
        <f>SUM(L40,L51)</f>
        <v>-150534</v>
      </c>
      <c r="N53" s="154">
        <f>SUM(N40,N46,N51)</f>
        <v>21671320636</v>
      </c>
      <c r="P53" s="213"/>
    </row>
    <row r="54" spans="1:16" ht="22.5" customHeight="1" thickTop="1" x14ac:dyDescent="0.45">
      <c r="P54" s="180"/>
    </row>
  </sheetData>
  <mergeCells count="6">
    <mergeCell ref="D31:N31"/>
    <mergeCell ref="H33:J33"/>
    <mergeCell ref="D38:N38"/>
    <mergeCell ref="D4:N4"/>
    <mergeCell ref="H6:J6"/>
    <mergeCell ref="D11:N11"/>
  </mergeCells>
  <pageMargins left="0.7" right="0.7" top="0.48" bottom="0.5" header="0.5" footer="0.5"/>
  <pageSetup paperSize="9" scale="76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M81"/>
  <sheetViews>
    <sheetView showGridLines="0" view="pageBreakPreview" zoomScale="80" zoomScaleNormal="70" zoomScaleSheetLayoutView="80" workbookViewId="0">
      <selection activeCell="A85" sqref="A85"/>
    </sheetView>
  </sheetViews>
  <sheetFormatPr defaultColWidth="35" defaultRowHeight="22.5" customHeight="1" x14ac:dyDescent="0.45"/>
  <cols>
    <col min="1" max="1" width="53" style="91" customWidth="1"/>
    <col min="2" max="2" width="8.140625" style="163" customWidth="1"/>
    <col min="3" max="3" width="15.28515625" style="157" customWidth="1"/>
    <col min="4" max="4" width="1.7109375" style="91" customWidth="1"/>
    <col min="5" max="5" width="15.28515625" style="157" customWidth="1"/>
    <col min="6" max="6" width="1.7109375" style="91" customWidth="1"/>
    <col min="7" max="7" width="15.28515625" style="91" customWidth="1"/>
    <col min="8" max="8" width="1.7109375" style="91" customWidth="1"/>
    <col min="9" max="9" width="15.28515625" style="91" customWidth="1"/>
    <col min="10" max="10" width="20.5703125" style="91" customWidth="1"/>
    <col min="11" max="11" width="17" style="91" customWidth="1"/>
    <col min="12" max="12" width="20" style="91" customWidth="1"/>
    <col min="13" max="13" width="19.5703125" style="91" customWidth="1"/>
    <col min="14" max="16384" width="35" style="91"/>
  </cols>
  <sheetData>
    <row r="1" spans="1:9" ht="22.5" customHeight="1" x14ac:dyDescent="0.5">
      <c r="A1" s="107" t="s">
        <v>64</v>
      </c>
      <c r="B1" s="156"/>
    </row>
    <row r="2" spans="1:9" ht="22.5" customHeight="1" x14ac:dyDescent="0.5">
      <c r="A2" s="107" t="s">
        <v>95</v>
      </c>
      <c r="B2" s="156"/>
    </row>
    <row r="3" spans="1:9" s="112" customFormat="1" ht="9" customHeight="1" x14ac:dyDescent="0.5">
      <c r="A3" s="109"/>
      <c r="B3" s="113"/>
      <c r="C3" s="114"/>
      <c r="D3" s="115"/>
      <c r="E3" s="114"/>
      <c r="F3" s="115"/>
      <c r="G3" s="114"/>
      <c r="H3" s="114"/>
      <c r="I3" s="114"/>
    </row>
    <row r="4" spans="1:9" ht="21.75" x14ac:dyDescent="0.45">
      <c r="A4" s="118"/>
      <c r="B4" s="117"/>
      <c r="C4" s="236" t="s">
        <v>1</v>
      </c>
      <c r="D4" s="236"/>
      <c r="E4" s="236"/>
      <c r="F4" s="124"/>
      <c r="G4" s="236" t="s">
        <v>2</v>
      </c>
      <c r="H4" s="236"/>
      <c r="I4" s="236"/>
    </row>
    <row r="5" spans="1:9" ht="21.75" x14ac:dyDescent="0.45">
      <c r="A5" s="118"/>
      <c r="B5" s="117"/>
      <c r="C5" s="240" t="s">
        <v>98</v>
      </c>
      <c r="D5" s="241"/>
      <c r="E5" s="241"/>
      <c r="F5" s="117"/>
      <c r="G5" s="240" t="s">
        <v>98</v>
      </c>
      <c r="H5" s="241"/>
      <c r="I5" s="241"/>
    </row>
    <row r="6" spans="1:9" ht="21" customHeight="1" x14ac:dyDescent="0.45">
      <c r="A6" s="118"/>
      <c r="B6" s="117"/>
      <c r="C6" s="240" t="s">
        <v>63</v>
      </c>
      <c r="D6" s="241"/>
      <c r="E6" s="241"/>
      <c r="F6" s="117"/>
      <c r="G6" s="240" t="s">
        <v>63</v>
      </c>
      <c r="H6" s="241"/>
      <c r="I6" s="241"/>
    </row>
    <row r="7" spans="1:9" ht="19.5" customHeight="1" x14ac:dyDescent="0.45">
      <c r="A7" s="118"/>
      <c r="B7" s="10" t="s">
        <v>4</v>
      </c>
      <c r="C7" s="158">
        <v>2562</v>
      </c>
      <c r="D7" s="158"/>
      <c r="E7" s="158">
        <v>2561</v>
      </c>
      <c r="F7" s="158"/>
      <c r="G7" s="158">
        <v>2562</v>
      </c>
      <c r="H7" s="158"/>
      <c r="I7" s="158">
        <v>2561</v>
      </c>
    </row>
    <row r="8" spans="1:9" ht="19.5" customHeight="1" x14ac:dyDescent="0.45">
      <c r="A8" s="118"/>
      <c r="B8" s="117"/>
      <c r="C8" s="239" t="s">
        <v>86</v>
      </c>
      <c r="D8" s="239"/>
      <c r="E8" s="239"/>
      <c r="F8" s="239"/>
      <c r="G8" s="239"/>
      <c r="H8" s="239"/>
      <c r="I8" s="239"/>
    </row>
    <row r="9" spans="1:9" ht="21.75" x14ac:dyDescent="0.45">
      <c r="A9" s="159" t="s">
        <v>59</v>
      </c>
      <c r="B9" s="128"/>
      <c r="C9" s="160"/>
      <c r="D9" s="118"/>
      <c r="E9" s="160"/>
      <c r="F9" s="118"/>
      <c r="G9" s="118"/>
      <c r="H9" s="118"/>
      <c r="I9" s="118"/>
    </row>
    <row r="10" spans="1:9" ht="21.75" x14ac:dyDescent="0.45">
      <c r="A10" s="91" t="s">
        <v>108</v>
      </c>
      <c r="B10" s="117"/>
      <c r="C10" s="161">
        <v>3635428227</v>
      </c>
      <c r="D10" s="161">
        <v>0</v>
      </c>
      <c r="E10" s="161">
        <f>'BL7-10'!E139</f>
        <v>3059410787</v>
      </c>
      <c r="F10" s="161">
        <v>0</v>
      </c>
      <c r="G10" s="161">
        <v>3632244504</v>
      </c>
      <c r="H10" s="161">
        <v>0</v>
      </c>
      <c r="I10" s="161">
        <f>'BL7-10'!I107</f>
        <v>2877921491</v>
      </c>
    </row>
    <row r="11" spans="1:9" ht="21.75" x14ac:dyDescent="0.45">
      <c r="A11" s="121" t="s">
        <v>133</v>
      </c>
      <c r="B11" s="123"/>
      <c r="C11" s="161"/>
      <c r="D11" s="161"/>
      <c r="E11" s="161"/>
      <c r="F11" s="161"/>
      <c r="G11" s="161"/>
      <c r="H11" s="161"/>
      <c r="I11" s="161"/>
    </row>
    <row r="12" spans="1:9" ht="21.75" x14ac:dyDescent="0.45">
      <c r="A12" s="1" t="s">
        <v>191</v>
      </c>
      <c r="B12" s="117"/>
      <c r="C12" s="161">
        <v>-401170902</v>
      </c>
      <c r="D12" s="161"/>
      <c r="E12" s="161">
        <v>202383591</v>
      </c>
      <c r="F12" s="161"/>
      <c r="G12" s="161">
        <v>-201747743</v>
      </c>
      <c r="H12" s="161"/>
      <c r="I12" s="161">
        <v>203178586</v>
      </c>
    </row>
    <row r="13" spans="1:9" ht="21.75" x14ac:dyDescent="0.45">
      <c r="A13" s="1" t="s">
        <v>79</v>
      </c>
      <c r="B13" s="117"/>
      <c r="C13" s="161">
        <v>1281909942</v>
      </c>
      <c r="D13" s="161"/>
      <c r="E13" s="161">
        <v>1241270583</v>
      </c>
      <c r="F13" s="161"/>
      <c r="G13" s="161">
        <v>942171463</v>
      </c>
      <c r="H13" s="161"/>
      <c r="I13" s="161">
        <v>907268777</v>
      </c>
    </row>
    <row r="14" spans="1:9" ht="21.75" x14ac:dyDescent="0.45">
      <c r="A14" s="1" t="s">
        <v>144</v>
      </c>
      <c r="B14" s="117"/>
      <c r="C14" s="161">
        <v>1379761</v>
      </c>
      <c r="D14" s="161"/>
      <c r="E14" s="161">
        <v>1379761</v>
      </c>
      <c r="F14" s="161"/>
      <c r="G14" s="162" t="s">
        <v>30</v>
      </c>
      <c r="H14" s="161"/>
      <c r="I14" s="162" t="s">
        <v>30</v>
      </c>
    </row>
    <row r="15" spans="1:9" ht="21.75" x14ac:dyDescent="0.45">
      <c r="A15" s="1" t="s">
        <v>107</v>
      </c>
      <c r="C15" s="91"/>
      <c r="D15" s="161"/>
      <c r="E15" s="161"/>
      <c r="F15" s="161"/>
      <c r="G15" s="161"/>
      <c r="H15" s="161"/>
      <c r="I15" s="161"/>
    </row>
    <row r="16" spans="1:9" ht="21.75" x14ac:dyDescent="0.45">
      <c r="A16" s="1" t="s">
        <v>100</v>
      </c>
      <c r="C16" s="161">
        <v>-3598277</v>
      </c>
      <c r="D16" s="161"/>
      <c r="E16" s="161">
        <v>1968280</v>
      </c>
      <c r="F16" s="161"/>
      <c r="G16" s="161">
        <v>-4842071</v>
      </c>
      <c r="H16" s="161"/>
      <c r="I16" s="161">
        <v>1405319</v>
      </c>
    </row>
    <row r="17" spans="1:12" ht="21.75" x14ac:dyDescent="0.45">
      <c r="A17" s="1" t="s">
        <v>192</v>
      </c>
      <c r="C17" s="161">
        <v>2159806</v>
      </c>
      <c r="D17" s="161"/>
      <c r="E17" s="162">
        <v>7487334</v>
      </c>
      <c r="F17" s="161"/>
      <c r="G17" s="161">
        <v>456558</v>
      </c>
      <c r="H17" s="161"/>
      <c r="I17" s="161">
        <v>687823</v>
      </c>
    </row>
    <row r="18" spans="1:12" ht="21.75" x14ac:dyDescent="0.45">
      <c r="A18" s="190" t="s">
        <v>103</v>
      </c>
      <c r="B18" s="117"/>
      <c r="C18" s="161">
        <v>-1891790</v>
      </c>
      <c r="D18" s="161"/>
      <c r="E18" s="161">
        <v>-1158801</v>
      </c>
      <c r="F18" s="161"/>
      <c r="G18" s="162" t="s">
        <v>30</v>
      </c>
      <c r="H18" s="161"/>
      <c r="I18" s="162" t="s">
        <v>30</v>
      </c>
    </row>
    <row r="19" spans="1:12" ht="21.75" x14ac:dyDescent="0.45">
      <c r="A19" s="190" t="s">
        <v>169</v>
      </c>
      <c r="B19" s="123">
        <v>8</v>
      </c>
      <c r="C19" s="162" t="s">
        <v>30</v>
      </c>
      <c r="D19" s="161"/>
      <c r="E19" s="161">
        <v>32459706</v>
      </c>
      <c r="F19" s="161"/>
      <c r="G19" s="162" t="s">
        <v>30</v>
      </c>
      <c r="H19" s="161"/>
      <c r="I19" s="162" t="s">
        <v>30</v>
      </c>
    </row>
    <row r="20" spans="1:12" ht="21.75" x14ac:dyDescent="0.45">
      <c r="A20" s="14" t="s">
        <v>187</v>
      </c>
      <c r="B20" s="165"/>
      <c r="C20" s="162" t="s">
        <v>30</v>
      </c>
      <c r="D20" s="161"/>
      <c r="E20" s="162">
        <v>-30367756</v>
      </c>
      <c r="F20" s="161"/>
      <c r="G20" s="162" t="s">
        <v>30</v>
      </c>
      <c r="H20" s="161"/>
      <c r="I20" s="162">
        <v>-30367756</v>
      </c>
    </row>
    <row r="21" spans="1:12" ht="21.75" x14ac:dyDescent="0.45">
      <c r="A21" s="226" t="s">
        <v>186</v>
      </c>
      <c r="B21" s="123"/>
      <c r="C21" s="162"/>
      <c r="D21" s="161"/>
      <c r="E21" s="162"/>
      <c r="F21" s="161"/>
      <c r="G21" s="162"/>
      <c r="H21" s="161"/>
      <c r="I21" s="162"/>
    </row>
    <row r="22" spans="1:12" ht="21.75" x14ac:dyDescent="0.45">
      <c r="A22" s="91" t="s">
        <v>193</v>
      </c>
      <c r="B22" s="123">
        <v>9</v>
      </c>
      <c r="C22" s="162" t="s">
        <v>30</v>
      </c>
      <c r="D22" s="161"/>
      <c r="E22" s="162" t="s">
        <v>30</v>
      </c>
      <c r="F22" s="161"/>
      <c r="G22" s="162">
        <v>-1448648521</v>
      </c>
      <c r="H22" s="161"/>
      <c r="I22" s="162">
        <v>-29393086</v>
      </c>
    </row>
    <row r="23" spans="1:12" ht="21.75" x14ac:dyDescent="0.45">
      <c r="A23" s="185" t="s">
        <v>113</v>
      </c>
      <c r="B23" s="123"/>
      <c r="C23" s="162">
        <v>48580530</v>
      </c>
      <c r="D23" s="161"/>
      <c r="E23" s="162">
        <v>5562</v>
      </c>
      <c r="F23" s="161"/>
      <c r="G23" s="162">
        <v>48398459</v>
      </c>
      <c r="H23" s="161"/>
      <c r="I23" s="162" t="s">
        <v>30</v>
      </c>
    </row>
    <row r="24" spans="1:12" ht="21.75" x14ac:dyDescent="0.45">
      <c r="A24" s="185" t="s">
        <v>188</v>
      </c>
      <c r="B24" s="123"/>
      <c r="C24" s="161">
        <v>73764580</v>
      </c>
      <c r="D24" s="161"/>
      <c r="E24" s="161">
        <v>14004673</v>
      </c>
      <c r="F24" s="161"/>
      <c r="G24" s="161">
        <v>25958713</v>
      </c>
      <c r="H24" s="161"/>
      <c r="I24" s="161">
        <v>14004673</v>
      </c>
    </row>
    <row r="25" spans="1:12" ht="21.75" hidden="1" x14ac:dyDescent="0.45">
      <c r="A25" s="185" t="s">
        <v>139</v>
      </c>
      <c r="B25" s="117"/>
      <c r="C25" s="161"/>
      <c r="D25" s="161"/>
      <c r="E25" s="161"/>
      <c r="F25" s="161"/>
      <c r="G25" s="161"/>
      <c r="H25" s="161"/>
      <c r="I25" s="161"/>
    </row>
    <row r="26" spans="1:12" ht="21.75" hidden="1" x14ac:dyDescent="0.45">
      <c r="A26" s="185" t="s">
        <v>145</v>
      </c>
      <c r="B26" s="117"/>
      <c r="C26" s="161"/>
      <c r="D26" s="161"/>
      <c r="E26" s="161"/>
      <c r="F26" s="161"/>
      <c r="G26" s="161"/>
      <c r="H26" s="161"/>
      <c r="I26" s="161"/>
    </row>
    <row r="27" spans="1:12" ht="21.75" x14ac:dyDescent="0.45">
      <c r="A27" s="1" t="s">
        <v>204</v>
      </c>
      <c r="B27" s="117"/>
      <c r="C27" s="192"/>
      <c r="D27" s="161"/>
      <c r="E27" s="192"/>
      <c r="F27" s="161"/>
      <c r="G27" s="162"/>
      <c r="H27" s="161"/>
      <c r="I27" s="162"/>
      <c r="J27" s="14"/>
      <c r="K27" s="14"/>
      <c r="L27" s="1"/>
    </row>
    <row r="28" spans="1:12" ht="21.75" x14ac:dyDescent="0.45">
      <c r="A28" s="226" t="s">
        <v>194</v>
      </c>
      <c r="B28" s="123"/>
      <c r="C28" s="192">
        <v>13043036</v>
      </c>
      <c r="D28" s="161"/>
      <c r="E28" s="192">
        <f>-'BL7-10'!E81</f>
        <v>-89451902</v>
      </c>
      <c r="F28" s="161"/>
      <c r="G28" s="162" t="s">
        <v>30</v>
      </c>
      <c r="H28" s="161"/>
      <c r="I28" s="162" t="s">
        <v>30</v>
      </c>
      <c r="J28" s="14"/>
      <c r="K28" s="14"/>
      <c r="L28" s="1"/>
    </row>
    <row r="29" spans="1:12" ht="21.75" x14ac:dyDescent="0.45">
      <c r="A29" s="164" t="s">
        <v>146</v>
      </c>
      <c r="B29" s="117"/>
      <c r="C29" s="161">
        <v>-131367856</v>
      </c>
      <c r="D29" s="161"/>
      <c r="E29" s="161">
        <v>-75342214</v>
      </c>
      <c r="F29" s="161"/>
      <c r="G29" s="161">
        <v>-219697687</v>
      </c>
      <c r="H29" s="161"/>
      <c r="I29" s="161">
        <v>-185762328</v>
      </c>
      <c r="J29" s="118"/>
    </row>
    <row r="30" spans="1:12" ht="21.75" x14ac:dyDescent="0.45">
      <c r="A30" s="164" t="s">
        <v>170</v>
      </c>
      <c r="B30" s="165"/>
      <c r="C30" s="162">
        <v>137154</v>
      </c>
      <c r="D30" s="161"/>
      <c r="E30" s="162">
        <v>-45511</v>
      </c>
      <c r="F30" s="161"/>
      <c r="G30" s="162">
        <v>137154</v>
      </c>
      <c r="H30" s="161"/>
      <c r="I30" s="162">
        <v>-690000000</v>
      </c>
      <c r="J30" s="1"/>
    </row>
    <row r="31" spans="1:12" ht="21.75" x14ac:dyDescent="0.45">
      <c r="A31" s="91" t="s">
        <v>134</v>
      </c>
      <c r="C31" s="166">
        <v>79295056</v>
      </c>
      <c r="D31" s="167"/>
      <c r="E31" s="166">
        <v>16659539</v>
      </c>
      <c r="F31" s="167"/>
      <c r="G31" s="166">
        <v>79295056</v>
      </c>
      <c r="H31" s="167"/>
      <c r="I31" s="166">
        <v>16659539</v>
      </c>
    </row>
    <row r="32" spans="1:12" ht="21.75" x14ac:dyDescent="0.45">
      <c r="A32" s="122"/>
      <c r="B32" s="124"/>
      <c r="C32" s="206">
        <f>SUM(C10:C31)</f>
        <v>4597669267</v>
      </c>
      <c r="D32" s="168"/>
      <c r="E32" s="206">
        <f>SUM(E10:E31)</f>
        <v>4380663632</v>
      </c>
      <c r="F32" s="168"/>
      <c r="G32" s="206">
        <f>SUM(G10:G31)</f>
        <v>2853725885</v>
      </c>
      <c r="H32" s="168"/>
      <c r="I32" s="206">
        <f>SUM(I10:I31)</f>
        <v>3085603038</v>
      </c>
    </row>
    <row r="33" spans="1:13" ht="21.75" x14ac:dyDescent="0.45">
      <c r="A33" s="121" t="s">
        <v>60</v>
      </c>
      <c r="B33" s="123"/>
      <c r="C33" s="169"/>
      <c r="D33" s="168"/>
      <c r="E33" s="169"/>
      <c r="F33" s="168"/>
      <c r="G33" s="168"/>
      <c r="H33" s="168"/>
      <c r="I33" s="168"/>
    </row>
    <row r="34" spans="1:13" ht="21.75" x14ac:dyDescent="0.45">
      <c r="A34" s="91" t="s">
        <v>75</v>
      </c>
      <c r="B34" s="117"/>
      <c r="C34" s="161">
        <v>277561159</v>
      </c>
      <c r="D34" s="161"/>
      <c r="E34" s="161">
        <v>-20153164</v>
      </c>
      <c r="F34" s="161"/>
      <c r="G34" s="161">
        <v>188203762</v>
      </c>
      <c r="H34" s="161"/>
      <c r="I34" s="161">
        <v>140298989</v>
      </c>
    </row>
    <row r="35" spans="1:13" ht="21.75" x14ac:dyDescent="0.45">
      <c r="A35" s="91" t="s">
        <v>117</v>
      </c>
      <c r="B35" s="117"/>
      <c r="C35" s="161">
        <v>47016565</v>
      </c>
      <c r="D35" s="161"/>
      <c r="E35" s="227">
        <v>-26286585</v>
      </c>
      <c r="F35" s="161"/>
      <c r="G35" s="161">
        <v>-11126175</v>
      </c>
      <c r="H35" s="161"/>
      <c r="I35" s="227">
        <v>2933007</v>
      </c>
    </row>
    <row r="36" spans="1:13" ht="21.75" x14ac:dyDescent="0.45">
      <c r="A36" s="118" t="s">
        <v>7</v>
      </c>
      <c r="C36" s="161">
        <v>246029351</v>
      </c>
      <c r="D36" s="161"/>
      <c r="E36" s="227">
        <v>-230297309</v>
      </c>
      <c r="F36" s="161"/>
      <c r="G36" s="161">
        <v>141016089</v>
      </c>
      <c r="H36" s="161"/>
      <c r="I36" s="227">
        <v>-23317240</v>
      </c>
    </row>
    <row r="37" spans="1:13" ht="21.75" x14ac:dyDescent="0.45">
      <c r="A37" s="118" t="s">
        <v>8</v>
      </c>
      <c r="B37" s="117"/>
      <c r="C37" s="161">
        <v>35285188</v>
      </c>
      <c r="D37" s="161"/>
      <c r="E37" s="227">
        <v>41624876</v>
      </c>
      <c r="F37" s="161"/>
      <c r="G37" s="161">
        <v>977723</v>
      </c>
      <c r="H37" s="161"/>
      <c r="I37" s="227">
        <v>-1244798</v>
      </c>
    </row>
    <row r="38" spans="1:13" ht="21.75" x14ac:dyDescent="0.45">
      <c r="A38" s="91" t="s">
        <v>14</v>
      </c>
      <c r="C38" s="161">
        <v>-8958482</v>
      </c>
      <c r="D38" s="161"/>
      <c r="E38" s="161">
        <v>-2328237</v>
      </c>
      <c r="F38" s="161"/>
      <c r="G38" s="161">
        <v>-9152056</v>
      </c>
      <c r="H38" s="161"/>
      <c r="I38" s="161">
        <v>-2096918</v>
      </c>
    </row>
    <row r="39" spans="1:13" ht="21.75" x14ac:dyDescent="0.45">
      <c r="A39" s="118" t="s">
        <v>19</v>
      </c>
      <c r="B39" s="117"/>
      <c r="C39" s="161">
        <v>-344837045</v>
      </c>
      <c r="D39" s="161"/>
      <c r="E39" s="161">
        <v>-195159883</v>
      </c>
      <c r="F39" s="161"/>
      <c r="G39" s="161">
        <v>-219210223</v>
      </c>
      <c r="H39" s="161"/>
      <c r="I39" s="161">
        <v>-192723359</v>
      </c>
    </row>
    <row r="40" spans="1:13" ht="21.75" x14ac:dyDescent="0.45">
      <c r="A40" s="118" t="s">
        <v>147</v>
      </c>
      <c r="B40" s="117"/>
      <c r="C40" s="161">
        <v>5113188</v>
      </c>
      <c r="D40" s="161"/>
      <c r="E40" s="161">
        <v>27461827</v>
      </c>
      <c r="F40" s="161"/>
      <c r="G40" s="161">
        <v>4742932</v>
      </c>
      <c r="H40" s="161"/>
      <c r="I40" s="161">
        <v>24510268</v>
      </c>
      <c r="L40" s="161"/>
      <c r="M40" s="214"/>
    </row>
    <row r="41" spans="1:13" ht="21.75" x14ac:dyDescent="0.45">
      <c r="A41" s="91" t="s">
        <v>67</v>
      </c>
      <c r="B41" s="117"/>
      <c r="C41" s="161">
        <v>23641267</v>
      </c>
      <c r="D41" s="161"/>
      <c r="E41" s="161">
        <v>-22080252</v>
      </c>
      <c r="F41" s="161"/>
      <c r="G41" s="161">
        <v>26320448</v>
      </c>
      <c r="H41" s="161"/>
      <c r="I41" s="161">
        <v>-11287334</v>
      </c>
      <c r="L41" s="161"/>
      <c r="M41" s="214"/>
    </row>
    <row r="42" spans="1:13" ht="21.75" x14ac:dyDescent="0.45">
      <c r="A42" s="91" t="s">
        <v>148</v>
      </c>
      <c r="B42" s="117"/>
      <c r="C42" s="162">
        <v>-1573669</v>
      </c>
      <c r="D42" s="161"/>
      <c r="E42" s="162">
        <v>-651876</v>
      </c>
      <c r="F42" s="161"/>
      <c r="G42" s="162">
        <v>-1573669</v>
      </c>
      <c r="H42" s="161"/>
      <c r="I42" s="162">
        <v>-651876</v>
      </c>
    </row>
    <row r="43" spans="1:13" ht="21.75" x14ac:dyDescent="0.45">
      <c r="A43" s="91" t="s">
        <v>99</v>
      </c>
      <c r="B43" s="117"/>
      <c r="C43" s="162" t="s">
        <v>30</v>
      </c>
      <c r="D43" s="161"/>
      <c r="E43" s="162">
        <v>-729019</v>
      </c>
      <c r="F43" s="161"/>
      <c r="G43" s="162" t="s">
        <v>30</v>
      </c>
      <c r="H43" s="161"/>
      <c r="I43" s="162" t="s">
        <v>30</v>
      </c>
    </row>
    <row r="44" spans="1:13" ht="21.75" x14ac:dyDescent="0.45">
      <c r="A44" s="122" t="s">
        <v>149</v>
      </c>
      <c r="B44" s="124"/>
      <c r="C44" s="205">
        <f>SUM(C32:C43)</f>
        <v>4876946789</v>
      </c>
      <c r="D44" s="134"/>
      <c r="E44" s="205">
        <f>SUM(E32:E43)</f>
        <v>3952064010</v>
      </c>
      <c r="F44" s="170"/>
      <c r="G44" s="205">
        <f>SUM(G32:G43)</f>
        <v>2973924716</v>
      </c>
      <c r="H44" s="134"/>
      <c r="I44" s="205">
        <f>SUM(I32:I43)</f>
        <v>3022023777</v>
      </c>
    </row>
    <row r="45" spans="1:13" ht="22.5" customHeight="1" x14ac:dyDescent="0.5">
      <c r="A45" s="107" t="s">
        <v>64</v>
      </c>
      <c r="B45" s="156"/>
    </row>
    <row r="46" spans="1:13" ht="22.5" customHeight="1" x14ac:dyDescent="0.5">
      <c r="A46" s="107" t="s">
        <v>95</v>
      </c>
      <c r="B46" s="156"/>
    </row>
    <row r="48" spans="1:13" ht="22.5" customHeight="1" x14ac:dyDescent="0.45">
      <c r="A48" s="118"/>
      <c r="B48" s="117"/>
      <c r="C48" s="236" t="s">
        <v>1</v>
      </c>
      <c r="D48" s="236"/>
      <c r="E48" s="236"/>
      <c r="F48" s="124"/>
      <c r="G48" s="236" t="s">
        <v>2</v>
      </c>
      <c r="H48" s="236"/>
      <c r="I48" s="236"/>
    </row>
    <row r="49" spans="1:9" ht="22.5" customHeight="1" x14ac:dyDescent="0.45">
      <c r="A49" s="118"/>
      <c r="B49" s="123"/>
      <c r="C49" s="240" t="s">
        <v>98</v>
      </c>
      <c r="D49" s="241"/>
      <c r="E49" s="241"/>
      <c r="F49" s="117"/>
      <c r="G49" s="240" t="s">
        <v>98</v>
      </c>
      <c r="H49" s="241"/>
      <c r="I49" s="241"/>
    </row>
    <row r="50" spans="1:9" ht="22.5" customHeight="1" x14ac:dyDescent="0.45">
      <c r="A50" s="118"/>
      <c r="B50" s="117"/>
      <c r="C50" s="240" t="s">
        <v>63</v>
      </c>
      <c r="D50" s="241"/>
      <c r="E50" s="241"/>
      <c r="F50" s="117"/>
      <c r="G50" s="240" t="s">
        <v>63</v>
      </c>
      <c r="H50" s="241"/>
      <c r="I50" s="241"/>
    </row>
    <row r="51" spans="1:9" ht="22.5" customHeight="1" x14ac:dyDescent="0.45">
      <c r="A51" s="118"/>
      <c r="B51" s="123" t="s">
        <v>4</v>
      </c>
      <c r="C51" s="158">
        <v>2562</v>
      </c>
      <c r="D51" s="158"/>
      <c r="E51" s="158">
        <v>2561</v>
      </c>
      <c r="F51" s="158"/>
      <c r="G51" s="158">
        <v>2562</v>
      </c>
      <c r="H51" s="158"/>
      <c r="I51" s="158">
        <v>2561</v>
      </c>
    </row>
    <row r="52" spans="1:9" ht="22.5" customHeight="1" x14ac:dyDescent="0.45">
      <c r="A52" s="118"/>
      <c r="B52" s="117"/>
      <c r="C52" s="239" t="s">
        <v>86</v>
      </c>
      <c r="D52" s="239"/>
      <c r="E52" s="239"/>
      <c r="F52" s="239"/>
      <c r="G52" s="239"/>
      <c r="H52" s="239"/>
      <c r="I52" s="239"/>
    </row>
    <row r="53" spans="1:9" ht="22.5" customHeight="1" x14ac:dyDescent="0.45">
      <c r="A53" s="159" t="s">
        <v>61</v>
      </c>
      <c r="B53" s="128"/>
      <c r="C53" s="169"/>
      <c r="D53" s="168"/>
      <c r="E53" s="169"/>
      <c r="F53" s="168"/>
      <c r="G53" s="168"/>
      <c r="H53" s="168"/>
      <c r="I53" s="168"/>
    </row>
    <row r="54" spans="1:9" ht="23.25" hidden="1" customHeight="1" x14ac:dyDescent="0.45">
      <c r="A54" s="91" t="s">
        <v>150</v>
      </c>
      <c r="C54" s="162" t="s">
        <v>30</v>
      </c>
      <c r="D54" s="161"/>
      <c r="E54" s="162" t="s">
        <v>30</v>
      </c>
      <c r="F54" s="161"/>
      <c r="G54" s="162" t="s">
        <v>30</v>
      </c>
      <c r="H54" s="161"/>
      <c r="I54" s="162" t="s">
        <v>30</v>
      </c>
    </row>
    <row r="55" spans="1:9" ht="22.5" customHeight="1" x14ac:dyDescent="0.45">
      <c r="A55" s="91" t="s">
        <v>161</v>
      </c>
      <c r="B55" s="117"/>
      <c r="C55" s="161">
        <v>2852106</v>
      </c>
      <c r="D55" s="161"/>
      <c r="E55" s="161">
        <v>1034583</v>
      </c>
      <c r="F55" s="161"/>
      <c r="G55" s="161">
        <v>2469866</v>
      </c>
      <c r="H55" s="161"/>
      <c r="I55" s="161">
        <v>1034583</v>
      </c>
    </row>
    <row r="56" spans="1:9" ht="22.5" customHeight="1" x14ac:dyDescent="0.45">
      <c r="A56" s="91" t="s">
        <v>162</v>
      </c>
      <c r="B56" s="117"/>
      <c r="C56" s="162">
        <v>-452578584</v>
      </c>
      <c r="D56" s="161"/>
      <c r="E56" s="161">
        <v>-604244097</v>
      </c>
      <c r="F56" s="161"/>
      <c r="G56" s="161">
        <v>-410234741</v>
      </c>
      <c r="H56" s="161"/>
      <c r="I56" s="161">
        <v>-533454658</v>
      </c>
    </row>
    <row r="57" spans="1:9" ht="22.5" customHeight="1" x14ac:dyDescent="0.45">
      <c r="A57" s="91" t="s">
        <v>135</v>
      </c>
      <c r="B57" s="117"/>
      <c r="C57" s="161">
        <v>-36837060</v>
      </c>
      <c r="D57" s="161"/>
      <c r="E57" s="161">
        <v>-15793274</v>
      </c>
      <c r="F57" s="161"/>
      <c r="G57" s="162">
        <v>-36837060</v>
      </c>
      <c r="H57" s="161"/>
      <c r="I57" s="162">
        <v>-15793274</v>
      </c>
    </row>
    <row r="58" spans="1:9" ht="22.5" customHeight="1" x14ac:dyDescent="0.45">
      <c r="A58" s="1" t="s">
        <v>195</v>
      </c>
      <c r="B58" s="123">
        <v>9</v>
      </c>
      <c r="C58" s="162" t="s">
        <v>30</v>
      </c>
      <c r="D58" s="161"/>
      <c r="E58" s="162" t="s">
        <v>30</v>
      </c>
      <c r="F58" s="161"/>
      <c r="G58" s="162">
        <v>108166910</v>
      </c>
      <c r="H58" s="161"/>
      <c r="I58" s="162" t="s">
        <v>30</v>
      </c>
    </row>
    <row r="59" spans="1:9" ht="22.5" customHeight="1" x14ac:dyDescent="0.45">
      <c r="A59" s="91" t="s">
        <v>171</v>
      </c>
      <c r="B59" s="117"/>
      <c r="C59" s="162" t="s">
        <v>30</v>
      </c>
      <c r="D59" s="161"/>
      <c r="E59" s="162" t="s">
        <v>30</v>
      </c>
      <c r="F59" s="161"/>
      <c r="G59" s="162">
        <v>1200000000</v>
      </c>
      <c r="H59" s="161"/>
      <c r="I59" s="162">
        <v>661795410</v>
      </c>
    </row>
    <row r="60" spans="1:9" ht="22.5" customHeight="1" x14ac:dyDescent="0.45">
      <c r="A60" s="91" t="s">
        <v>183</v>
      </c>
      <c r="B60" s="117"/>
      <c r="C60" s="162" t="s">
        <v>30</v>
      </c>
      <c r="D60" s="161"/>
      <c r="E60" s="162" t="s">
        <v>30</v>
      </c>
      <c r="F60" s="161"/>
      <c r="G60" s="162">
        <v>595246667</v>
      </c>
      <c r="H60" s="161"/>
      <c r="I60" s="162" t="s">
        <v>30</v>
      </c>
    </row>
    <row r="61" spans="1:9" ht="22.5" customHeight="1" x14ac:dyDescent="0.45">
      <c r="A61" s="91" t="s">
        <v>81</v>
      </c>
      <c r="C61" s="162" t="s">
        <v>30</v>
      </c>
      <c r="D61" s="161"/>
      <c r="E61" s="162" t="s">
        <v>30</v>
      </c>
      <c r="F61" s="161"/>
      <c r="G61" s="162" t="s">
        <v>30</v>
      </c>
      <c r="H61" s="161"/>
      <c r="I61" s="161">
        <v>-197200</v>
      </c>
    </row>
    <row r="62" spans="1:9" ht="22.5" customHeight="1" x14ac:dyDescent="0.45">
      <c r="A62" s="118" t="s">
        <v>151</v>
      </c>
      <c r="B62" s="117"/>
      <c r="C62" s="161">
        <v>124932205</v>
      </c>
      <c r="D62" s="161"/>
      <c r="E62" s="161">
        <v>68171751</v>
      </c>
      <c r="F62" s="161"/>
      <c r="G62" s="161">
        <v>213561334</v>
      </c>
      <c r="H62" s="161"/>
      <c r="I62" s="161">
        <v>179093017</v>
      </c>
    </row>
    <row r="63" spans="1:9" ht="22.5" customHeight="1" x14ac:dyDescent="0.45">
      <c r="A63" s="122" t="s">
        <v>136</v>
      </c>
      <c r="B63" s="124"/>
      <c r="C63" s="205">
        <f>SUM(C54:C62)</f>
        <v>-361631333</v>
      </c>
      <c r="D63" s="134"/>
      <c r="E63" s="205">
        <f>SUM(E54:E62)</f>
        <v>-550831037</v>
      </c>
      <c r="F63" s="170"/>
      <c r="G63" s="205">
        <f>SUM(G54:G62)</f>
        <v>1672372976</v>
      </c>
      <c r="H63" s="134"/>
      <c r="I63" s="205">
        <f>SUM(I54:I62)</f>
        <v>292477878</v>
      </c>
    </row>
    <row r="64" spans="1:9" ht="22.5" customHeight="1" x14ac:dyDescent="0.45">
      <c r="A64" s="122"/>
      <c r="B64" s="124"/>
      <c r="C64" s="133"/>
      <c r="D64" s="134"/>
      <c r="E64" s="133"/>
      <c r="F64" s="170"/>
      <c r="G64" s="170"/>
      <c r="H64" s="134"/>
      <c r="I64" s="170"/>
    </row>
    <row r="65" spans="1:13" ht="22.5" customHeight="1" x14ac:dyDescent="0.45">
      <c r="A65" s="159" t="s">
        <v>62</v>
      </c>
      <c r="B65" s="128"/>
      <c r="C65" s="169"/>
      <c r="D65" s="168"/>
      <c r="E65" s="169"/>
      <c r="F65" s="168"/>
      <c r="G65" s="168"/>
      <c r="H65" s="168"/>
      <c r="I65" s="168"/>
    </row>
    <row r="66" spans="1:13" ht="22.5" customHeight="1" x14ac:dyDescent="0.45">
      <c r="A66" s="91" t="s">
        <v>163</v>
      </c>
      <c r="B66" s="117"/>
      <c r="C66" s="161">
        <v>-1540751477</v>
      </c>
      <c r="D66" s="161"/>
      <c r="E66" s="161">
        <v>-1066674100</v>
      </c>
      <c r="F66" s="161"/>
      <c r="G66" s="161">
        <v>-1540751477</v>
      </c>
      <c r="H66" s="161"/>
      <c r="I66" s="161">
        <v>-1066674100</v>
      </c>
    </row>
    <row r="67" spans="1:13" ht="22.5" customHeight="1" x14ac:dyDescent="0.45">
      <c r="A67" s="122" t="s">
        <v>158</v>
      </c>
      <c r="B67" s="124"/>
      <c r="C67" s="205">
        <f>SUM(C66:C66)</f>
        <v>-1540751477</v>
      </c>
      <c r="D67" s="134"/>
      <c r="E67" s="205">
        <f>SUM(E66:E66)</f>
        <v>-1066674100</v>
      </c>
      <c r="F67" s="170"/>
      <c r="G67" s="205">
        <f>SUM(G66:G66)</f>
        <v>-1540751477</v>
      </c>
      <c r="H67" s="134"/>
      <c r="I67" s="205">
        <f>SUM(I66:I66)</f>
        <v>-1066674100</v>
      </c>
    </row>
    <row r="68" spans="1:13" ht="22.5" customHeight="1" x14ac:dyDescent="0.45">
      <c r="A68" s="122"/>
      <c r="B68" s="124"/>
      <c r="C68" s="170"/>
      <c r="D68" s="134"/>
      <c r="E68" s="170"/>
      <c r="F68" s="170"/>
      <c r="G68" s="170"/>
      <c r="H68" s="134"/>
      <c r="I68" s="170"/>
    </row>
    <row r="69" spans="1:13" ht="22.5" customHeight="1" x14ac:dyDescent="0.45">
      <c r="A69" s="47" t="s">
        <v>172</v>
      </c>
      <c r="B69" s="124"/>
      <c r="C69" s="171">
        <v>-5168477</v>
      </c>
      <c r="D69" s="134"/>
      <c r="E69" s="171">
        <v>-7514577</v>
      </c>
      <c r="F69" s="170"/>
      <c r="G69" s="172" t="s">
        <v>30</v>
      </c>
      <c r="H69" s="173"/>
      <c r="I69" s="172" t="s">
        <v>30</v>
      </c>
    </row>
    <row r="70" spans="1:13" ht="22.5" customHeight="1" x14ac:dyDescent="0.45">
      <c r="A70" s="122"/>
      <c r="B70" s="124"/>
      <c r="C70" s="186"/>
      <c r="D70" s="134"/>
      <c r="E70" s="186"/>
      <c r="F70" s="170"/>
      <c r="G70" s="187"/>
      <c r="H70" s="173"/>
      <c r="I70" s="187"/>
    </row>
    <row r="71" spans="1:13" s="132" customFormat="1" ht="22.5" customHeight="1" x14ac:dyDescent="0.45">
      <c r="A71" s="116" t="s">
        <v>102</v>
      </c>
      <c r="B71" s="117"/>
      <c r="C71" s="167"/>
      <c r="D71" s="207"/>
      <c r="E71" s="167"/>
      <c r="F71" s="167"/>
      <c r="G71" s="167"/>
      <c r="H71" s="207"/>
      <c r="I71" s="167"/>
    </row>
    <row r="72" spans="1:13" s="132" customFormat="1" ht="22.5" customHeight="1" x14ac:dyDescent="0.45">
      <c r="A72" s="116" t="s">
        <v>137</v>
      </c>
      <c r="B72" s="117"/>
      <c r="C72" s="145">
        <f>C44+C63+C67+C69</f>
        <v>2969395502</v>
      </c>
      <c r="D72" s="145"/>
      <c r="E72" s="145">
        <f>E44+E63+E67+E69</f>
        <v>2327044296</v>
      </c>
      <c r="F72" s="145"/>
      <c r="G72" s="145">
        <f>SUM(G44,G63,G67,G69)</f>
        <v>3105546215</v>
      </c>
      <c r="H72" s="145"/>
      <c r="I72" s="145">
        <f>SUM(I44,I63,I67,I69)</f>
        <v>2247827555</v>
      </c>
    </row>
    <row r="73" spans="1:13" ht="22.5" customHeight="1" x14ac:dyDescent="0.45">
      <c r="A73" s="116" t="s">
        <v>152</v>
      </c>
      <c r="B73" s="117"/>
      <c r="C73" s="161"/>
      <c r="D73" s="161"/>
      <c r="E73" s="161"/>
      <c r="F73" s="161"/>
      <c r="G73" s="161"/>
      <c r="H73" s="161"/>
      <c r="I73" s="161"/>
    </row>
    <row r="74" spans="1:13" ht="22.5" customHeight="1" x14ac:dyDescent="0.45">
      <c r="A74" s="116" t="s">
        <v>153</v>
      </c>
      <c r="B74" s="117"/>
      <c r="C74" s="188">
        <v>142734</v>
      </c>
      <c r="D74" s="161"/>
      <c r="E74" s="188">
        <v>245789</v>
      </c>
      <c r="F74" s="161"/>
      <c r="G74" s="188">
        <v>37561</v>
      </c>
      <c r="H74" s="161"/>
      <c r="I74" s="188">
        <v>-178019</v>
      </c>
    </row>
    <row r="75" spans="1:13" ht="22.5" customHeight="1" x14ac:dyDescent="0.45">
      <c r="A75" s="122" t="s">
        <v>102</v>
      </c>
      <c r="B75" s="117"/>
      <c r="C75" s="174">
        <f>SUM(C72:C74)</f>
        <v>2969538236</v>
      </c>
      <c r="D75" s="174"/>
      <c r="E75" s="174">
        <f>SUM(E72:E74)</f>
        <v>2327290085</v>
      </c>
      <c r="F75" s="174"/>
      <c r="G75" s="174">
        <f>SUM(G72:G74)</f>
        <v>3105583776</v>
      </c>
      <c r="H75" s="174"/>
      <c r="I75" s="174">
        <f>SUM(I72:I74)</f>
        <v>2247649536</v>
      </c>
    </row>
    <row r="76" spans="1:13" ht="22.5" customHeight="1" x14ac:dyDescent="0.45">
      <c r="A76" s="116" t="s">
        <v>196</v>
      </c>
      <c r="B76" s="117"/>
      <c r="C76" s="161">
        <v>7540181775</v>
      </c>
      <c r="D76" s="161"/>
      <c r="E76" s="161">
        <v>5212891690</v>
      </c>
      <c r="F76" s="161"/>
      <c r="G76" s="161">
        <v>7211721035</v>
      </c>
      <c r="H76" s="161"/>
      <c r="I76" s="161">
        <v>4964071499</v>
      </c>
      <c r="J76" s="189"/>
      <c r="K76" s="189"/>
      <c r="L76" s="189"/>
      <c r="M76" s="189"/>
    </row>
    <row r="77" spans="1:13" ht="22.5" customHeight="1" thickBot="1" x14ac:dyDescent="0.5">
      <c r="A77" s="122" t="s">
        <v>197</v>
      </c>
      <c r="B77" s="123">
        <v>5</v>
      </c>
      <c r="C77" s="204">
        <f>SUM(C75:C76)</f>
        <v>10509720011</v>
      </c>
      <c r="D77" s="134"/>
      <c r="E77" s="204">
        <f>SUM(E75:E76)</f>
        <v>7540181775</v>
      </c>
      <c r="F77" s="170"/>
      <c r="G77" s="204">
        <f>SUM(G75:G76)</f>
        <v>10317304811</v>
      </c>
      <c r="H77" s="134"/>
      <c r="I77" s="204">
        <f>SUM(I75:I76)</f>
        <v>7211721035</v>
      </c>
      <c r="J77" s="201"/>
      <c r="K77" s="201"/>
      <c r="L77" s="202"/>
      <c r="M77" s="201"/>
    </row>
    <row r="78" spans="1:13" ht="25.5" customHeight="1" thickTop="1" x14ac:dyDescent="0.45">
      <c r="A78" s="122"/>
      <c r="B78" s="124"/>
      <c r="C78" s="175"/>
      <c r="D78" s="176"/>
      <c r="E78" s="175"/>
      <c r="F78" s="175"/>
      <c r="G78" s="175"/>
      <c r="H78" s="176"/>
      <c r="I78" s="175"/>
      <c r="J78" s="203"/>
      <c r="K78" s="203"/>
      <c r="L78" s="201"/>
      <c r="M78" s="201"/>
    </row>
    <row r="79" spans="1:13" ht="25.5" customHeight="1" x14ac:dyDescent="0.45">
      <c r="A79" s="177" t="s">
        <v>80</v>
      </c>
      <c r="C79" s="178"/>
      <c r="D79" s="178"/>
      <c r="E79" s="178"/>
      <c r="F79" s="178"/>
      <c r="G79" s="178"/>
      <c r="H79" s="178"/>
      <c r="I79" s="178"/>
    </row>
    <row r="80" spans="1:13" ht="22.5" customHeight="1" x14ac:dyDescent="0.45">
      <c r="A80" s="179" t="s">
        <v>101</v>
      </c>
      <c r="C80" s="161">
        <v>50810869</v>
      </c>
      <c r="D80" s="161"/>
      <c r="E80" s="161">
        <v>36184292</v>
      </c>
      <c r="F80" s="161"/>
      <c r="G80" s="161">
        <v>43165659</v>
      </c>
      <c r="H80" s="161"/>
      <c r="I80" s="161">
        <v>32349602</v>
      </c>
    </row>
    <row r="81" spans="1:9" ht="22.5" customHeight="1" x14ac:dyDescent="0.45">
      <c r="A81" s="116" t="s">
        <v>198</v>
      </c>
      <c r="C81" s="161">
        <v>75532585</v>
      </c>
      <c r="D81" s="189"/>
      <c r="E81" s="187" t="s">
        <v>30</v>
      </c>
      <c r="F81" s="189"/>
      <c r="G81" s="161">
        <v>75532585</v>
      </c>
      <c r="H81" s="189"/>
      <c r="I81" s="187" t="s">
        <v>30</v>
      </c>
    </row>
  </sheetData>
  <mergeCells count="14">
    <mergeCell ref="C52:I52"/>
    <mergeCell ref="C5:E5"/>
    <mergeCell ref="G5:I5"/>
    <mergeCell ref="C6:E6"/>
    <mergeCell ref="G6:I6"/>
    <mergeCell ref="C49:E49"/>
    <mergeCell ref="G49:I49"/>
    <mergeCell ref="C50:E50"/>
    <mergeCell ref="G50:I50"/>
    <mergeCell ref="C4:E4"/>
    <mergeCell ref="G4:I4"/>
    <mergeCell ref="C8:I8"/>
    <mergeCell ref="C48:E48"/>
    <mergeCell ref="G48:I48"/>
  </mergeCells>
  <pageMargins left="0.7" right="0.5" top="0.48" bottom="0.5" header="0.5" footer="0.5"/>
  <pageSetup paperSize="9" scale="79" firstPageNumber="15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BL7-10</vt:lpstr>
      <vt:lpstr>SH รวม11-12</vt:lpstr>
      <vt:lpstr>SH เฉพาะ13-14</vt:lpstr>
      <vt:lpstr>CF15-16</vt:lpstr>
      <vt:lpstr>'BL7-10'!Print_Area</vt:lpstr>
      <vt:lpstr>'CF15-16'!Print_Area</vt:lpstr>
      <vt:lpstr>'SH เฉพาะ13-14'!Print_Area</vt:lpstr>
      <vt:lpstr>'SH รวม11-12'!Print_Area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Wannakorn Yooyangtai/VNT/FAO</cp:lastModifiedBy>
  <cp:lastPrinted>2020-02-18T18:09:59Z</cp:lastPrinted>
  <dcterms:created xsi:type="dcterms:W3CDTF">2012-05-04T04:02:45Z</dcterms:created>
  <dcterms:modified xsi:type="dcterms:W3CDTF">2020-02-21T10:03:57Z</dcterms:modified>
</cp:coreProperties>
</file>