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5600" windowHeight="11760" tabRatio="710" firstSheet="1" activeTab="4"/>
  </bookViews>
  <sheets>
    <sheet name="0000" sheetId="5" state="veryHidden" r:id="rId1"/>
    <sheet name="งบแสดงฐานะการเงิน" sheetId="12" r:id="rId2"/>
    <sheet name="งบกำไรขาดทุนเบ็ดเสร็จ" sheetId="13" r:id="rId3"/>
    <sheet name="งบแสดงการเปลี่ยนแปลง" sheetId="6" r:id="rId4"/>
    <sheet name="งบกระแสเงินสด" sheetId="14" r:id="rId5"/>
  </sheets>
  <externalReferences>
    <externalReference r:id="rId6"/>
  </externalReferences>
  <definedNames>
    <definedName name="_xlnm.Print_Area" localSheetId="4">งบกระแสเงินสด!$A$1:$G$65</definedName>
    <definedName name="_xlnm.Print_Area" localSheetId="2">งบกำไรขาดทุนเบ็ดเสร็จ!$A$1:$G$34</definedName>
    <definedName name="_xlnm.Print_Area" localSheetId="3">งบแสดงการเปลี่ยนแปลง!$A$1:$L$23</definedName>
    <definedName name="_xlnm.Print_Area" localSheetId="1">งบแสดงฐานะการเงิน!$A$1:$G$73</definedName>
    <definedName name="t" localSheetId="4">งบกระแสเงินสด!$A$1:$G$69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4" l="1"/>
  <c r="D53" i="14"/>
  <c r="D23" i="14" l="1"/>
  <c r="D58" i="14"/>
  <c r="D31" i="14"/>
  <c r="D36" i="14"/>
  <c r="L16" i="6"/>
  <c r="L19" i="6"/>
  <c r="J19" i="6"/>
  <c r="F57" i="14"/>
  <c r="F56" i="14"/>
  <c r="F52" i="14"/>
  <c r="F51" i="14"/>
  <c r="F48" i="14"/>
  <c r="F47" i="14"/>
  <c r="F35" i="14"/>
  <c r="F34" i="14"/>
  <c r="F32" i="14"/>
  <c r="F30" i="14"/>
  <c r="F29" i="14"/>
  <c r="F27" i="14"/>
  <c r="F26" i="14"/>
  <c r="F25" i="14"/>
  <c r="F21" i="14"/>
  <c r="F19" i="14"/>
  <c r="F18" i="14"/>
  <c r="F17" i="14"/>
  <c r="F16" i="14"/>
  <c r="F15" i="14"/>
  <c r="F13" i="14"/>
  <c r="F11" i="14"/>
  <c r="D38" i="12"/>
  <c r="D20" i="12"/>
  <c r="D32" i="12"/>
  <c r="L11" i="6"/>
  <c r="H14" i="6"/>
  <c r="D67" i="12"/>
  <c r="F14" i="6"/>
  <c r="D14" i="6"/>
  <c r="A41" i="14"/>
  <c r="F68" i="12"/>
  <c r="F69" i="12"/>
  <c r="L18" i="6"/>
  <c r="H19" i="6"/>
  <c r="F19" i="6"/>
  <c r="D64" i="12"/>
  <c r="D19" i="6"/>
  <c r="D63" i="12"/>
  <c r="F16" i="13"/>
  <c r="F10" i="13"/>
  <c r="F57" i="12"/>
  <c r="D57" i="12"/>
  <c r="A54" i="12"/>
  <c r="F38" i="12"/>
  <c r="F32" i="12"/>
  <c r="A29" i="12"/>
  <c r="L13" i="6"/>
  <c r="D16" i="13"/>
  <c r="D10" i="13"/>
  <c r="D21" i="13"/>
  <c r="F45" i="12"/>
  <c r="F20" i="12"/>
  <c r="F14" i="12"/>
  <c r="F21" i="12"/>
  <c r="F61" i="12"/>
  <c r="D61" i="12"/>
  <c r="D14" i="12"/>
  <c r="D21" i="12" s="1"/>
  <c r="D74" i="12" s="1"/>
  <c r="D45" i="12"/>
  <c r="D46" i="12"/>
  <c r="F46" i="12"/>
  <c r="F70" i="12"/>
  <c r="F21" i="13"/>
  <c r="F8" i="14"/>
  <c r="F24" i="13"/>
  <c r="F29" i="13"/>
  <c r="F27" i="13"/>
  <c r="J12" i="6"/>
  <c r="D24" i="13"/>
  <c r="D27" i="13"/>
  <c r="J17" i="6"/>
  <c r="D29" i="13"/>
  <c r="L17" i="6"/>
  <c r="D69" i="12"/>
  <c r="L25" i="6"/>
  <c r="D70" i="12"/>
  <c r="F58" i="14"/>
  <c r="F23" i="14"/>
  <c r="F31" i="14" s="1"/>
  <c r="F36" i="14" s="1"/>
  <c r="F60" i="14" s="1"/>
  <c r="F62" i="14" s="1"/>
  <c r="F66" i="14" s="1"/>
  <c r="D60" i="14"/>
  <c r="J14" i="6"/>
  <c r="L12" i="6"/>
  <c r="L14" i="6"/>
  <c r="L24" i="6"/>
  <c r="F74" i="12"/>
  <c r="D62" i="14"/>
  <c r="D66" i="14" s="1"/>
</calcChain>
</file>

<file path=xl/sharedStrings.xml><?xml version="1.0" encoding="utf-8"?>
<sst xmlns="http://schemas.openxmlformats.org/spreadsheetml/2006/main" count="178" uniqueCount="134">
  <si>
    <t>บริษัท  ยูไนเต็ด  เปเปอร์  จำกัด  (มหาชน)</t>
  </si>
  <si>
    <t>งบแสดงฐานะการเงิน</t>
  </si>
  <si>
    <t>ณ วันที่ 31 ธันวาคม 2562</t>
  </si>
  <si>
    <t>(หน่วย : บาท)</t>
  </si>
  <si>
    <t>สินทรัพย์</t>
  </si>
  <si>
    <t>หมายเหตุ</t>
  </si>
  <si>
    <t>2562</t>
  </si>
  <si>
    <t>2561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</si>
  <si>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</si>
  <si>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</si>
  <si>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</si>
  <si>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>6</t>
  </si>
  <si>
    <t xml:space="preserve">     ลูกหนี้การค้าและลูกหนี้หมุนเวียนอื่น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</si>
  <si>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</si>
  <si>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</si>
  <si>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>8</t>
  </si>
  <si>
    <t xml:space="preserve">     พัสดุและอะไหล่คงคลัง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</si>
  <si>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</si>
  <si>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</si>
  <si>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 </t>
  </si>
  <si>
    <t>9</t>
  </si>
  <si>
    <t xml:space="preserve">     สินทรัพย์ภาษีเงินได้รอการตัดบัญชี</t>
  </si>
  <si>
    <t>10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</si>
  <si>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</si>
  <si>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</si>
  <si>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</si>
  <si>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</si>
  <si>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</si>
  <si>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</si>
  <si>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</si>
  <si>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</si>
  <si>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</si>
  <si>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    ส่วนที่ถึงกำหนดชำระภายในหนึ่งปี</t>
  </si>
  <si>
    <t xml:space="preserve">     ภาษีเงินได้ค้างจ่าย</t>
  </si>
  <si>
    <t xml:space="preserve">     รวมหนี้สินหมุนเวียน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</si>
  <si>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</si>
  <si>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</si>
  <si>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</si>
  <si>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</si>
  <si>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 xml:space="preserve">      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</si>
  <si>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</si>
  <si>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</si>
  <si>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</si>
  <si>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</si>
  <si>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</si>
  <si>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</si>
  <si>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</si>
  <si>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</si>
  <si>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</si>
  <si>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</si>
  <si>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</si>
  <si>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</si>
  <si>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</si>
  <si>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</si>
  <si>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</si>
  <si>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</si>
  <si>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</si>
  <si>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</si>
  <si>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</si>
  <si>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รายได้จากการขายไฟฟ้า</t>
  </si>
  <si>
    <t xml:space="preserve">    กำไรจากอัตราแลกเปลี่ยน</t>
  </si>
  <si>
    <t xml:space="preserve">    อื่น ๆ</t>
  </si>
  <si>
    <t xml:space="preserve">    รวมรายได้อื่น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</si>
  <si>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</si>
  <si>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</si>
  <si>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</si>
  <si>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</si>
  <si>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</si>
  <si>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</si>
  <si>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t>กำไรเบ็ดเสร็จอื่นสำหรับปี</t>
  </si>
  <si>
    <t>กำไรเบ็ดเสร็จรวมสำหรับปี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</si>
  <si>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</si>
  <si>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</si>
  <si>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</si>
  <si>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</si>
  <si>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</si>
  <si>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</si>
  <si>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</si>
  <si>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</si>
  <si>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</si>
  <si>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</si>
  <si>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</si>
  <si>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</si>
  <si>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</si>
  <si>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ยอดคงเหลือ ณ วันที่ 31 ธันวาคม 2560</t>
  </si>
  <si>
    <t>เงินปันผลจ่าย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</si>
  <si>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</si>
  <si>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</si>
  <si>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</si>
  <si>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</si>
  <si>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รายการปรับกระทบกำไรก่อนภาษีเงินได้เป็นเงินสดรับ(จ่าย) </t>
  </si>
  <si>
    <t xml:space="preserve">   จากกิจกรรมดำเนินงาน </t>
  </si>
  <si>
    <t xml:space="preserve">     ค่าเสื่อมราคา</t>
  </si>
  <si>
    <t xml:space="preserve">     หนี้สงสัยจะสูญ</t>
  </si>
  <si>
    <t xml:space="preserve">     โอนกลับค่าเผื่อการลดมูลค่าของสินค้าคงเหลือ</t>
  </si>
  <si>
    <t xml:space="preserve">     ค่าเผื่อการลดมูลค่าของพัสดุและอะไหล่คงคลัง</t>
  </si>
  <si>
    <t xml:space="preserve">     กำไรจากการจำหน่ายเงินลงทุนชั่วคราว</t>
  </si>
  <si>
    <t xml:space="preserve">     กำไรที่ยังไม่เกิดขึ้นจริงจากอัตราแลกเปลี่ยน</t>
  </si>
  <si>
    <t xml:space="preserve">     กำไรที่ยังไม่เกิดขึ้นจริงจากการเปลี่ยนแปลงมูลค่าเงินลงทุน</t>
  </si>
  <si>
    <t xml:space="preserve">     ประมาณการค่าใช้จ่ายผลประโยชน์พนักงาน</t>
  </si>
  <si>
    <t xml:space="preserve">     ดอกเบี้ยรับ</t>
  </si>
  <si>
    <t xml:space="preserve">  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</si>
  <si>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</si>
  <si>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</si>
  <si>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สินทรัพย์จากการดำเนินงาน(เพิ่มขึ้น) ลดลง</t>
  </si>
  <si>
    <t xml:space="preserve">     สินค้าคงเหลือ</t>
  </si>
  <si>
    <t>หนี้สินจากการดำเนินงานเพิ่มขึ้น (ลดลง)</t>
  </si>
  <si>
    <t xml:space="preserve">     หนี้สินไม่หมุนเวียนอื่น</t>
  </si>
  <si>
    <t>เงินสดรับ(จ่าย) จากการดำเนินงาน</t>
  </si>
  <si>
    <t xml:space="preserve">     จ่ายผลประโยชน์พนักงาน</t>
  </si>
  <si>
    <t xml:space="preserve">     รับดอกเบี้ย</t>
  </si>
  <si>
    <t xml:space="preserve">     จ่ายต้นทุนทางการเงิน</t>
  </si>
  <si>
    <t xml:space="preserve">     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</si>
  <si>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</si>
  <si>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</si>
  <si>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</si>
  <si>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จ่ายซื้อเงินลงทุนชั่วคราว</t>
  </si>
  <si>
    <t xml:space="preserve">     รับเงินจากการขายเงินลงทุนชั่วคราว</t>
  </si>
  <si>
    <t xml:space="preserve">     จ่ายเงินให้กู้ยืมระยะสั้นแก่กิจการที่เกี่ยวข้องกัน</t>
  </si>
  <si>
    <t xml:space="preserve">     รับคืนเงินให้กู้ยืมระยะสั้นแก่กิจการที่เกี่ยวข้องกัน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</si>
  <si>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</si>
  <si>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</si>
  <si>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</si>
  <si>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</si>
  <si>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 xml:space="preserve">     ชำระคืนเงินกู้ยืมระยะยาวจากสถาบันการเงิน</t>
  </si>
  <si>
    <t xml:space="preserve">     เงินปันผลจ่าย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</si>
  <si>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</si>
  <si>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</si>
  <si>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</si>
  <si>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</si>
  <si>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7, 20</t>
  </si>
  <si>
    <t>11, 20</t>
  </si>
  <si>
    <t>18</t>
  </si>
  <si>
    <t xml:space="preserve">     ขาดทุนจากการจำหน่ายทรัพย์สิน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</si>
</sst>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&quot;-&quot;??_);_(@_)"/>
    <numFmt numFmtId="192" formatCode="_(* #,##0_);_(* \(#,##0\);_(* \-??_);_(@_)"/>
  </numFmts>
  <fonts count="22" x14ac:knownFonts="1">
    <font>
      <sz val="14"/>
      <name val="Cordia New"/>
      <charset val="222"/>
    </font>
    <font>
      <sz val="14"/>
      <name val="Cordia New"/>
      <charset val="22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3" fillId="0" borderId="0"/>
    <xf numFmtId="43" fontId="1" fillId="0" borderId="0" applyFont="0" applyFill="0" applyBorder="0" applyAlignment="0" applyProtection="0"/>
    <xf numFmtId="39" fontId="2" fillId="0" borderId="0"/>
  </cellStyleXfs>
  <cellXfs count="208">
    <xf numFmtId="0" fontId="0" fillId="0" borderId="0" xfId="0"/>
    <xf numFmtId="188" fontId="6" fillId="0" borderId="0" xfId="8" applyNumberFormat="1" applyFont="1" applyFill="1" applyAlignment="1" applyProtection="1"/>
    <xf numFmtId="188" fontId="7" fillId="0" borderId="0" xfId="8" quotePrefix="1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Border="1" applyAlignment="1"/>
    <xf numFmtId="188" fontId="6" fillId="0" borderId="0" xfId="0" applyNumberFormat="1" applyFont="1" applyFill="1" applyAlignment="1">
      <alignment vertical="center"/>
    </xf>
    <xf numFmtId="187" fontId="6" fillId="0" borderId="0" xfId="8" applyNumberFormat="1" applyFont="1" applyFill="1" applyAlignment="1"/>
    <xf numFmtId="188" fontId="8" fillId="0" borderId="0" xfId="8" applyNumberFormat="1" applyFont="1" applyFill="1" applyAlignment="1" applyProtection="1"/>
    <xf numFmtId="188" fontId="7" fillId="0" borderId="0" xfId="8" applyNumberFormat="1" applyFont="1" applyFill="1" applyAlignment="1" applyProtection="1"/>
    <xf numFmtId="187" fontId="6" fillId="0" borderId="1" xfId="8" applyNumberFormat="1" applyFont="1" applyFill="1" applyBorder="1" applyAlignment="1"/>
    <xf numFmtId="187" fontId="6" fillId="0" borderId="2" xfId="8" applyNumberFormat="1" applyFont="1" applyFill="1" applyBorder="1" applyAlignment="1"/>
    <xf numFmtId="188" fontId="8" fillId="0" borderId="0" xfId="0" applyNumberFormat="1" applyFont="1" applyFill="1" applyAlignment="1">
      <alignment vertical="center"/>
    </xf>
    <xf numFmtId="188" fontId="6" fillId="0" borderId="0" xfId="8" applyNumberFormat="1" applyFont="1" applyFill="1" applyAlignment="1" applyProtection="1">
      <alignment vertical="center"/>
    </xf>
    <xf numFmtId="188" fontId="6" fillId="0" borderId="0" xfId="8" applyNumberFormat="1" applyFont="1" applyFill="1" applyAlignment="1">
      <alignment vertical="center"/>
    </xf>
    <xf numFmtId="188" fontId="9" fillId="0" borderId="0" xfId="8" applyNumberFormat="1" applyFont="1" applyFill="1" applyAlignment="1" applyProtection="1">
      <alignment horizontal="center"/>
    </xf>
    <xf numFmtId="188" fontId="8" fillId="0" borderId="0" xfId="8" quotePrefix="1" applyNumberFormat="1" applyFont="1" applyFill="1" applyAlignment="1">
      <alignment horizontal="center"/>
    </xf>
    <xf numFmtId="188" fontId="8" fillId="0" borderId="0" xfId="8" quotePrefix="1" applyNumberFormat="1" applyFont="1" applyFill="1" applyAlignment="1">
      <alignment horizontal="center" vertical="center"/>
    </xf>
    <xf numFmtId="188" fontId="6" fillId="0" borderId="0" xfId="0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 applyProtection="1"/>
    <xf numFmtId="188" fontId="6" fillId="0" borderId="0" xfId="8" quotePrefix="1" applyNumberFormat="1" applyFont="1" applyFill="1" applyBorder="1" applyAlignment="1" applyProtection="1"/>
    <xf numFmtId="188" fontId="6" fillId="0" borderId="0" xfId="8" applyNumberFormat="1" applyFont="1" applyFill="1" applyAlignment="1"/>
    <xf numFmtId="49" fontId="7" fillId="0" borderId="0" xfId="8" quotePrefix="1" applyNumberFormat="1" applyFont="1" applyFill="1" applyAlignment="1" applyProtection="1">
      <alignment horizontal="center"/>
    </xf>
    <xf numFmtId="49" fontId="6" fillId="0" borderId="0" xfId="8" quotePrefix="1" applyNumberFormat="1" applyFont="1" applyFill="1" applyAlignment="1" applyProtection="1">
      <alignment horizontal="center"/>
    </xf>
    <xf numFmtId="40" fontId="6" fillId="0" borderId="0" xfId="8" applyNumberFormat="1" applyFont="1" applyFill="1" applyAlignment="1" applyProtection="1">
      <alignment vertical="center"/>
    </xf>
    <xf numFmtId="188" fontId="6" fillId="0" borderId="0" xfId="0" applyNumberFormat="1" applyFont="1" applyFill="1" applyAlignment="1"/>
    <xf numFmtId="189" fontId="6" fillId="0" borderId="0" xfId="6" applyNumberFormat="1" applyFont="1"/>
    <xf numFmtId="0" fontId="10" fillId="0" borderId="0" xfId="0" applyFont="1"/>
    <xf numFmtId="187" fontId="6" fillId="0" borderId="1" xfId="4" applyNumberFormat="1" applyFont="1" applyFill="1" applyBorder="1" applyAlignment="1"/>
    <xf numFmtId="187" fontId="6" fillId="0" borderId="3" xfId="4" applyNumberFormat="1" applyFont="1" applyFill="1" applyBorder="1" applyAlignment="1" applyProtection="1"/>
    <xf numFmtId="188" fontId="6" fillId="0" borderId="0" xfId="4" applyNumberFormat="1" applyFont="1" applyFill="1" applyAlignment="1" applyProtection="1"/>
    <xf numFmtId="190" fontId="6" fillId="0" borderId="0" xfId="8" applyNumberFormat="1" applyFont="1" applyFill="1" applyAlignment="1" applyProtection="1">
      <alignment vertical="center"/>
    </xf>
    <xf numFmtId="190" fontId="6" fillId="0" borderId="0" xfId="8" applyNumberFormat="1" applyFont="1" applyFill="1" applyAlignment="1">
      <alignment vertical="center"/>
    </xf>
    <xf numFmtId="43" fontId="13" fillId="0" borderId="0" xfId="7" applyFont="1" applyFill="1"/>
    <xf numFmtId="188" fontId="6" fillId="0" borderId="0" xfId="8" applyNumberFormat="1" applyFont="1" applyFill="1" applyAlignment="1" applyProtection="1">
      <alignment horizontal="center" vertical="center"/>
    </xf>
    <xf numFmtId="188" fontId="6" fillId="0" borderId="0" xfId="8" applyNumberFormat="1" applyFont="1" applyFill="1" applyAlignment="1" applyProtection="1">
      <alignment horizontal="left"/>
    </xf>
    <xf numFmtId="188" fontId="6" fillId="0" borderId="0" xfId="5" applyNumberFormat="1" applyFont="1" applyFill="1" applyAlignment="1"/>
    <xf numFmtId="188" fontId="6" fillId="0" borderId="0" xfId="8" applyNumberFormat="1" applyFont="1" applyFill="1"/>
    <xf numFmtId="188" fontId="6" fillId="0" borderId="0" xfId="1" applyNumberFormat="1" applyFont="1" applyFill="1" applyBorder="1"/>
    <xf numFmtId="188" fontId="8" fillId="0" borderId="0" xfId="0" applyNumberFormat="1" applyFont="1" applyFill="1" applyAlignment="1"/>
    <xf numFmtId="188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188" fontId="6" fillId="0" borderId="0" xfId="0" applyNumberFormat="1" applyFont="1" applyFill="1" applyBorder="1"/>
    <xf numFmtId="188" fontId="6" fillId="0" borderId="0" xfId="0" applyNumberFormat="1" applyFont="1" applyFill="1" applyBorder="1" applyAlignment="1">
      <alignment horizontal="center"/>
    </xf>
    <xf numFmtId="188" fontId="6" fillId="0" borderId="0" xfId="0" applyNumberFormat="1" applyFont="1" applyFill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9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/>
    <xf numFmtId="0" fontId="7" fillId="0" borderId="0" xfId="0" quotePrefix="1" applyNumberFormat="1" applyFont="1" applyFill="1" applyAlignment="1">
      <alignment horizontal="center"/>
    </xf>
    <xf numFmtId="188" fontId="6" fillId="0" borderId="0" xfId="0" quotePrefix="1" applyNumberFormat="1" applyFont="1" applyFill="1" applyAlignment="1">
      <alignment horizontal="left"/>
    </xf>
    <xf numFmtId="188" fontId="7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87" fontId="6" fillId="0" borderId="4" xfId="8" applyNumberFormat="1" applyFont="1" applyFill="1" applyBorder="1" applyAlignment="1"/>
    <xf numFmtId="188" fontId="14" fillId="0" borderId="0" xfId="8" applyNumberFormat="1" applyFont="1" applyFill="1" applyAlignment="1"/>
    <xf numFmtId="188" fontId="15" fillId="0" borderId="0" xfId="0" applyNumberFormat="1" applyFont="1" applyFill="1" applyAlignment="1"/>
    <xf numFmtId="188" fontId="14" fillId="0" borderId="0" xfId="8" applyNumberFormat="1" applyFont="1" applyFill="1" applyAlignment="1" applyProtection="1"/>
    <xf numFmtId="188" fontId="14" fillId="0" borderId="0" xfId="0" applyNumberFormat="1" applyFont="1" applyFill="1" applyAlignment="1"/>
    <xf numFmtId="188" fontId="16" fillId="0" borderId="0" xfId="8" applyNumberFormat="1" applyFont="1" applyFill="1" applyAlignment="1" applyProtection="1">
      <alignment horizontal="center"/>
    </xf>
    <xf numFmtId="188" fontId="17" fillId="0" borderId="0" xfId="0" applyNumberFormat="1" applyFont="1" applyFill="1" applyAlignment="1"/>
    <xf numFmtId="188" fontId="14" fillId="0" borderId="0" xfId="8" applyNumberFormat="1" applyFont="1" applyFill="1" applyBorder="1" applyAlignment="1">
      <alignment horizontal="center"/>
    </xf>
    <xf numFmtId="188" fontId="17" fillId="0" borderId="0" xfId="8" applyNumberFormat="1" applyFont="1" applyFill="1" applyAlignment="1" applyProtection="1"/>
    <xf numFmtId="0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/>
    <xf numFmtId="0" fontId="17" fillId="0" borderId="0" xfId="8" applyNumberFormat="1" applyFont="1" applyFill="1" applyAlignment="1" applyProtection="1"/>
    <xf numFmtId="49" fontId="17" fillId="0" borderId="0" xfId="0" applyNumberFormat="1" applyFont="1" applyFill="1" applyAlignment="1"/>
    <xf numFmtId="188" fontId="14" fillId="0" borderId="0" xfId="8" applyNumberFormat="1" applyFont="1" applyFill="1" applyAlignment="1" applyProtection="1">
      <alignment horizontal="left"/>
    </xf>
    <xf numFmtId="49" fontId="17" fillId="0" borderId="0" xfId="8" applyNumberFormat="1" applyFont="1" applyFill="1" applyAlignment="1" applyProtection="1"/>
    <xf numFmtId="49" fontId="16" fillId="0" borderId="0" xfId="8" applyNumberFormat="1" applyFont="1" applyFill="1" applyAlignment="1" applyProtection="1"/>
    <xf numFmtId="49" fontId="14" fillId="0" borderId="0" xfId="8" applyNumberFormat="1" applyFont="1" applyFill="1" applyAlignment="1" applyProtection="1"/>
    <xf numFmtId="0" fontId="17" fillId="0" borderId="0" xfId="0" applyNumberFormat="1" applyFont="1" applyFill="1" applyAlignment="1">
      <alignment horizontal="center"/>
    </xf>
    <xf numFmtId="49" fontId="17" fillId="0" borderId="0" xfId="8" quotePrefix="1" applyNumberFormat="1" applyFont="1" applyFill="1" applyAlignment="1" applyProtection="1">
      <alignment horizontal="center"/>
    </xf>
    <xf numFmtId="49" fontId="17" fillId="0" borderId="0" xfId="8" applyNumberFormat="1" applyFont="1" applyFill="1" applyAlignment="1" applyProtection="1">
      <alignment horizontal="center"/>
    </xf>
    <xf numFmtId="0" fontId="17" fillId="0" borderId="0" xfId="8" quotePrefix="1" applyNumberFormat="1" applyFont="1" applyFill="1" applyAlignment="1" applyProtection="1">
      <alignment horizontal="right"/>
    </xf>
    <xf numFmtId="0" fontId="17" fillId="0" borderId="0" xfId="8" applyNumberFormat="1" applyFont="1" applyFill="1" applyAlignment="1" applyProtection="1">
      <alignment horizontal="right"/>
    </xf>
    <xf numFmtId="191" fontId="8" fillId="0" borderId="0" xfId="0" quotePrefix="1" applyNumberFormat="1" applyFont="1" applyFill="1" applyBorder="1" applyAlignment="1">
      <alignment horizontal="center"/>
    </xf>
    <xf numFmtId="188" fontId="11" fillId="0" borderId="0" xfId="8" applyNumberFormat="1" applyFont="1" applyFill="1" applyAlignment="1" applyProtection="1"/>
    <xf numFmtId="39" fontId="19" fillId="0" borderId="0" xfId="5" applyNumberFormat="1" applyFont="1" applyFill="1" applyAlignment="1"/>
    <xf numFmtId="39" fontId="18" fillId="0" borderId="0" xfId="5" applyNumberFormat="1" applyFont="1" applyFill="1" applyAlignment="1"/>
    <xf numFmtId="39" fontId="19" fillId="0" borderId="0" xfId="0" applyNumberFormat="1" applyFont="1" applyFill="1" applyAlignment="1">
      <alignment vertical="center"/>
    </xf>
    <xf numFmtId="39" fontId="19" fillId="0" borderId="0" xfId="5" applyNumberFormat="1" applyFont="1"/>
    <xf numFmtId="39" fontId="21" fillId="0" borderId="0" xfId="8" applyNumberFormat="1" applyFont="1" applyFill="1" applyAlignment="1" applyProtection="1">
      <alignment horizontal="left"/>
    </xf>
    <xf numFmtId="189" fontId="21" fillId="0" borderId="0" xfId="8" applyNumberFormat="1" applyFont="1" applyFill="1" applyProtection="1"/>
    <xf numFmtId="39" fontId="21" fillId="0" borderId="0" xfId="5" applyNumberFormat="1" applyFont="1" applyFill="1" applyAlignment="1"/>
    <xf numFmtId="39" fontId="19" fillId="0" borderId="0" xfId="5" applyNumberFormat="1" applyFont="1" applyFill="1"/>
    <xf numFmtId="189" fontId="19" fillId="0" borderId="0" xfId="5" applyNumberFormat="1" applyFont="1" applyFill="1"/>
    <xf numFmtId="188" fontId="20" fillId="0" borderId="0" xfId="8" applyNumberFormat="1" applyFont="1" applyFill="1" applyAlignment="1" applyProtection="1">
      <alignment horizontal="left"/>
    </xf>
    <xf numFmtId="189" fontId="20" fillId="0" borderId="0" xfId="5" applyNumberFormat="1" applyFont="1" applyFill="1" applyAlignment="1"/>
    <xf numFmtId="189" fontId="20" fillId="0" borderId="0" xfId="8" applyNumberFormat="1" applyFont="1" applyFill="1" applyAlignment="1"/>
    <xf numFmtId="189" fontId="20" fillId="0" borderId="0" xfId="1" applyNumberFormat="1" applyFont="1" applyFill="1" applyBorder="1" applyAlignment="1"/>
    <xf numFmtId="188" fontId="20" fillId="0" borderId="0" xfId="5" applyNumberFormat="1" applyFont="1" applyFill="1" applyAlignment="1"/>
    <xf numFmtId="188" fontId="19" fillId="0" borderId="0" xfId="0" applyNumberFormat="1" applyFont="1" applyFill="1" applyAlignment="1"/>
    <xf numFmtId="39" fontId="6" fillId="0" borderId="0" xfId="8" applyNumberFormat="1" applyFont="1" applyFill="1" applyAlignment="1" applyProtection="1">
      <alignment horizontal="left"/>
    </xf>
    <xf numFmtId="192" fontId="11" fillId="0" borderId="0" xfId="0" applyNumberFormat="1" applyFont="1" applyFill="1" applyBorder="1" applyAlignment="1" applyProtection="1">
      <alignment horizontal="right"/>
      <protection hidden="1"/>
    </xf>
    <xf numFmtId="189" fontId="6" fillId="0" borderId="0" xfId="6" applyNumberFormat="1" applyFont="1" applyFill="1" applyBorder="1" applyAlignment="1" applyProtection="1">
      <alignment horizontal="right" vertical="center"/>
      <protection hidden="1"/>
    </xf>
    <xf numFmtId="188" fontId="11" fillId="0" borderId="0" xfId="8" applyNumberFormat="1" applyFont="1" applyFill="1" applyAlignment="1">
      <alignment horizontal="center"/>
    </xf>
    <xf numFmtId="188" fontId="6" fillId="0" borderId="0" xfId="8" applyNumberFormat="1" applyFont="1" applyFill="1" applyAlignment="1" applyProtection="1">
      <alignment horizontal="center"/>
    </xf>
    <xf numFmtId="39" fontId="8" fillId="0" borderId="0" xfId="8" applyNumberFormat="1" applyFont="1" applyFill="1" applyAlignment="1" applyProtection="1">
      <alignment horizontal="left"/>
    </xf>
    <xf numFmtId="188" fontId="11" fillId="0" borderId="0" xfId="0" applyNumberFormat="1" applyFont="1" applyFill="1" applyAlignment="1"/>
    <xf numFmtId="188" fontId="11" fillId="0" borderId="0" xfId="0" applyNumberFormat="1" applyFont="1" applyFill="1" applyBorder="1" applyAlignment="1"/>
    <xf numFmtId="192" fontId="6" fillId="0" borderId="0" xfId="0" applyNumberFormat="1" applyFont="1" applyFill="1" applyBorder="1" applyAlignment="1" applyProtection="1">
      <alignment horizontal="right"/>
      <protection hidden="1"/>
    </xf>
    <xf numFmtId="39" fontId="7" fillId="0" borderId="0" xfId="8" applyNumberFormat="1" applyFont="1" applyFill="1" applyAlignment="1" applyProtection="1">
      <alignment horizontal="left"/>
    </xf>
    <xf numFmtId="191" fontId="6" fillId="0" borderId="0" xfId="0" quotePrefix="1" applyNumberFormat="1" applyFont="1" applyFill="1" applyBorder="1" applyAlignment="1">
      <alignment horizontal="center"/>
    </xf>
    <xf numFmtId="0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/>
    <xf numFmtId="43" fontId="11" fillId="0" borderId="0" xfId="3" applyFont="1" applyFill="1" applyBorder="1" applyAlignment="1"/>
    <xf numFmtId="43" fontId="11" fillId="0" borderId="0" xfId="3" applyFont="1" applyFill="1" applyAlignment="1" applyProtection="1">
      <alignment horizontal="right"/>
    </xf>
    <xf numFmtId="43" fontId="11" fillId="0" borderId="0" xfId="3" quotePrefix="1" applyFont="1" applyFill="1" applyAlignment="1" applyProtection="1"/>
    <xf numFmtId="0" fontId="11" fillId="0" borderId="0" xfId="8" quotePrefix="1" applyNumberFormat="1" applyFont="1" applyFill="1" applyAlignment="1" applyProtection="1"/>
    <xf numFmtId="43" fontId="11" fillId="0" borderId="0" xfId="3" quotePrefix="1" applyFont="1" applyFill="1" applyAlignment="1" applyProtection="1">
      <alignment horizontal="right"/>
    </xf>
    <xf numFmtId="0" fontId="11" fillId="0" borderId="0" xfId="8" applyNumberFormat="1" applyFont="1" applyFill="1" applyAlignment="1" applyProtection="1"/>
    <xf numFmtId="43" fontId="11" fillId="0" borderId="2" xfId="3" applyFont="1" applyFill="1" applyBorder="1" applyAlignment="1" applyProtection="1">
      <alignment horizontal="right"/>
    </xf>
    <xf numFmtId="43" fontId="11" fillId="0" borderId="0" xfId="3" applyFont="1" applyFill="1" applyAlignment="1"/>
    <xf numFmtId="43" fontId="11" fillId="0" borderId="0" xfId="3" applyFont="1" applyFill="1" applyBorder="1" applyAlignment="1" applyProtection="1">
      <alignment horizontal="right"/>
    </xf>
    <xf numFmtId="49" fontId="11" fillId="0" borderId="0" xfId="0" applyNumberFormat="1" applyFont="1" applyFill="1" applyAlignment="1"/>
    <xf numFmtId="43" fontId="11" fillId="0" borderId="0" xfId="3" applyFont="1" applyFill="1" applyAlignment="1">
      <alignment horizontal="right"/>
    </xf>
    <xf numFmtId="49" fontId="11" fillId="0" borderId="0" xfId="8" applyNumberFormat="1" applyFont="1" applyFill="1" applyAlignment="1" applyProtection="1"/>
    <xf numFmtId="43" fontId="11" fillId="0" borderId="4" xfId="3" applyFont="1" applyFill="1" applyBorder="1" applyAlignment="1" applyProtection="1">
      <alignment horizontal="right"/>
    </xf>
    <xf numFmtId="188" fontId="11" fillId="0" borderId="0" xfId="8" applyNumberFormat="1" applyFont="1" applyFill="1" applyAlignment="1" applyProtection="1">
      <alignment horizontal="right"/>
    </xf>
    <xf numFmtId="188" fontId="11" fillId="0" borderId="0" xfId="8" applyNumberFormat="1" applyFont="1" applyFill="1" applyBorder="1" applyAlignment="1" applyProtection="1"/>
    <xf numFmtId="188" fontId="11" fillId="0" borderId="0" xfId="8" applyNumberFormat="1" applyFont="1" applyFill="1" applyAlignment="1"/>
    <xf numFmtId="40" fontId="11" fillId="0" borderId="0" xfId="8" applyNumberFormat="1" applyFont="1" applyFill="1" applyAlignment="1" applyProtection="1"/>
    <xf numFmtId="0" fontId="11" fillId="0" borderId="0" xfId="0" applyNumberFormat="1" applyFont="1" applyFill="1" applyAlignment="1">
      <alignment horizontal="center"/>
    </xf>
    <xf numFmtId="43" fontId="11" fillId="0" borderId="2" xfId="3" applyFont="1" applyFill="1" applyBorder="1" applyAlignment="1">
      <alignment horizontal="right"/>
    </xf>
    <xf numFmtId="43" fontId="11" fillId="0" borderId="0" xfId="3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center"/>
    </xf>
    <xf numFmtId="49" fontId="11" fillId="0" borderId="0" xfId="8" applyNumberFormat="1" applyFont="1" applyFill="1" applyAlignment="1" applyProtection="1">
      <alignment horizontal="center"/>
    </xf>
    <xf numFmtId="43" fontId="11" fillId="0" borderId="0" xfId="3" applyFont="1" applyFill="1" applyAlignment="1" applyProtection="1">
      <alignment horizontal="left"/>
    </xf>
    <xf numFmtId="188" fontId="11" fillId="0" borderId="0" xfId="0" applyNumberFormat="1" applyFont="1" applyFill="1" applyAlignment="1">
      <alignment horizontal="right"/>
    </xf>
    <xf numFmtId="49" fontId="11" fillId="0" borderId="0" xfId="8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>
      <alignment horizontal="right"/>
    </xf>
    <xf numFmtId="49" fontId="11" fillId="0" borderId="0" xfId="8" quotePrefix="1" applyNumberFormat="1" applyFont="1" applyFill="1" applyAlignment="1" applyProtection="1">
      <alignment horizontal="left"/>
    </xf>
    <xf numFmtId="188" fontId="11" fillId="0" borderId="3" xfId="8" applyNumberFormat="1" applyFont="1" applyFill="1" applyBorder="1" applyAlignment="1"/>
    <xf numFmtId="0" fontId="11" fillId="0" borderId="0" xfId="8" quotePrefix="1" applyNumberFormat="1" applyFont="1" applyFill="1" applyAlignment="1" applyProtection="1">
      <alignment horizontal="right"/>
    </xf>
    <xf numFmtId="187" fontId="11" fillId="0" borderId="0" xfId="3" applyNumberFormat="1" applyFont="1" applyFill="1" applyBorder="1" applyAlignment="1">
      <alignment horizontal="right"/>
    </xf>
    <xf numFmtId="187" fontId="11" fillId="0" borderId="0" xfId="3" applyNumberFormat="1" applyFont="1" applyFill="1" applyBorder="1" applyAlignment="1"/>
    <xf numFmtId="0" fontId="11" fillId="0" borderId="0" xfId="8" applyNumberFormat="1" applyFont="1" applyFill="1" applyAlignment="1" applyProtection="1">
      <alignment horizontal="right"/>
    </xf>
    <xf numFmtId="187" fontId="11" fillId="0" borderId="0" xfId="8" applyNumberFormat="1" applyFont="1" applyFill="1" applyAlignment="1" applyProtection="1">
      <alignment horizontal="right"/>
    </xf>
    <xf numFmtId="187" fontId="11" fillId="0" borderId="2" xfId="8" applyNumberFormat="1" applyFont="1" applyFill="1" applyBorder="1" applyAlignment="1" applyProtection="1">
      <alignment horizontal="right"/>
    </xf>
    <xf numFmtId="188" fontId="11" fillId="0" borderId="2" xfId="3" applyNumberFormat="1" applyFont="1" applyFill="1" applyBorder="1" applyAlignment="1"/>
    <xf numFmtId="188" fontId="11" fillId="0" borderId="4" xfId="8" applyNumberFormat="1" applyFont="1" applyFill="1" applyBorder="1" applyAlignment="1" applyProtection="1">
      <alignment horizontal="right"/>
    </xf>
    <xf numFmtId="188" fontId="11" fillId="0" borderId="3" xfId="3" applyNumberFormat="1" applyFont="1" applyFill="1" applyBorder="1" applyAlignment="1"/>
    <xf numFmtId="188" fontId="11" fillId="0" borderId="0" xfId="8" applyNumberFormat="1" applyFont="1" applyFill="1" applyBorder="1" applyAlignment="1" applyProtection="1">
      <alignment horizontal="right"/>
    </xf>
    <xf numFmtId="188" fontId="11" fillId="0" borderId="0" xfId="3" applyNumberFormat="1" applyFont="1" applyFill="1" applyBorder="1" applyAlignment="1"/>
    <xf numFmtId="43" fontId="13" fillId="0" borderId="0" xfId="7" applyFont="1" applyFill="1" applyAlignment="1"/>
    <xf numFmtId="39" fontId="6" fillId="0" borderId="0" xfId="8" applyNumberFormat="1" applyFont="1" applyFill="1" applyAlignment="1" applyProtection="1">
      <alignment horizontal="center"/>
    </xf>
    <xf numFmtId="189" fontId="6" fillId="0" borderId="0" xfId="8" applyNumberFormat="1" applyFont="1" applyFill="1" applyAlignment="1" applyProtection="1">
      <alignment horizontal="center"/>
    </xf>
    <xf numFmtId="39" fontId="6" fillId="0" borderId="0" xfId="8" applyNumberFormat="1" applyFont="1" applyFill="1" applyAlignment="1" applyProtection="1"/>
    <xf numFmtId="189" fontId="6" fillId="0" borderId="0" xfId="8" applyNumberFormat="1" applyFont="1" applyFill="1" applyAlignment="1">
      <alignment vertical="center"/>
    </xf>
    <xf numFmtId="189" fontId="8" fillId="0" borderId="0" xfId="8" quotePrefix="1" applyNumberFormat="1" applyFont="1" applyFill="1" applyAlignment="1">
      <alignment horizontal="center" vertical="center"/>
    </xf>
    <xf numFmtId="189" fontId="8" fillId="0" borderId="0" xfId="8" applyNumberFormat="1" applyFont="1" applyFill="1" applyAlignment="1">
      <alignment horizontal="center" vertical="center"/>
    </xf>
    <xf numFmtId="189" fontId="6" fillId="0" borderId="0" xfId="8" applyNumberFormat="1" applyFont="1" applyFill="1"/>
    <xf numFmtId="189" fontId="6" fillId="0" borderId="0" xfId="5" applyNumberFormat="1" applyFont="1" applyFill="1" applyAlignment="1"/>
    <xf numFmtId="189" fontId="6" fillId="0" borderId="0" xfId="8" applyNumberFormat="1" applyFont="1" applyFill="1" applyProtection="1"/>
    <xf numFmtId="39" fontId="6" fillId="0" borderId="0" xfId="8" applyNumberFormat="1" applyFont="1" applyAlignment="1">
      <alignment horizontal="left"/>
    </xf>
    <xf numFmtId="189" fontId="6" fillId="0" borderId="0" xfId="5" applyNumberFormat="1" applyFont="1" applyFill="1"/>
    <xf numFmtId="43" fontId="6" fillId="0" borderId="0" xfId="7" applyFont="1" applyFill="1" applyAlignment="1"/>
    <xf numFmtId="189" fontId="6" fillId="0" borderId="1" xfId="5" applyNumberFormat="1" applyFont="1" applyFill="1" applyBorder="1" applyAlignment="1"/>
    <xf numFmtId="189" fontId="6" fillId="0" borderId="0" xfId="5" applyNumberFormat="1" applyFont="1" applyFill="1" applyBorder="1" applyAlignment="1"/>
    <xf numFmtId="189" fontId="6" fillId="0" borderId="0" xfId="8" applyNumberFormat="1" applyFont="1" applyFill="1" applyBorder="1" applyProtection="1"/>
    <xf numFmtId="189" fontId="6" fillId="0" borderId="5" xfId="5" applyNumberFormat="1" applyFont="1" applyFill="1" applyBorder="1" applyAlignment="1"/>
    <xf numFmtId="43" fontId="6" fillId="0" borderId="0" xfId="7" applyFont="1" applyFill="1" applyBorder="1" applyAlignment="1"/>
    <xf numFmtId="39" fontId="8" fillId="0" borderId="0" xfId="5" applyNumberFormat="1" applyFont="1" applyFill="1" applyAlignment="1"/>
    <xf numFmtId="39" fontId="6" fillId="0" borderId="0" xfId="5" applyNumberFormat="1" applyFont="1" applyFill="1" applyAlignment="1"/>
    <xf numFmtId="189" fontId="6" fillId="0" borderId="2" xfId="1" applyNumberFormat="1" applyFont="1" applyFill="1" applyBorder="1" applyProtection="1"/>
    <xf numFmtId="189" fontId="6" fillId="0" borderId="0" xfId="1" applyNumberFormat="1" applyFont="1" applyFill="1" applyBorder="1" applyProtection="1"/>
    <xf numFmtId="189" fontId="8" fillId="0" borderId="0" xfId="8" applyNumberFormat="1" applyFont="1" applyFill="1" applyAlignment="1" applyProtection="1">
      <alignment horizontal="center"/>
    </xf>
    <xf numFmtId="189" fontId="6" fillId="0" borderId="1" xfId="7" applyNumberFormat="1" applyFont="1" applyFill="1" applyBorder="1" applyAlignment="1"/>
    <xf numFmtId="189" fontId="6" fillId="0" borderId="0" xfId="1" applyNumberFormat="1" applyFont="1" applyFill="1" applyBorder="1"/>
    <xf numFmtId="189" fontId="6" fillId="0" borderId="2" xfId="1" applyNumberFormat="1" applyFont="1" applyFill="1" applyBorder="1"/>
    <xf numFmtId="189" fontId="11" fillId="0" borderId="0" xfId="1" applyNumberFormat="1" applyFont="1" applyFill="1"/>
    <xf numFmtId="189" fontId="11" fillId="0" borderId="0" xfId="1" applyNumberFormat="1" applyFont="1" applyFill="1" applyBorder="1"/>
    <xf numFmtId="189" fontId="11" fillId="0" borderId="0" xfId="5" applyNumberFormat="1" applyFont="1" applyFill="1" applyAlignment="1"/>
    <xf numFmtId="189" fontId="11" fillId="0" borderId="0" xfId="8" applyNumberFormat="1" applyFont="1" applyFill="1"/>
    <xf numFmtId="189" fontId="11" fillId="0" borderId="4" xfId="1" applyNumberFormat="1" applyFont="1" applyFill="1" applyBorder="1" applyProtection="1"/>
    <xf numFmtId="189" fontId="11" fillId="0" borderId="0" xfId="8" applyNumberFormat="1" applyFont="1" applyFill="1" applyProtection="1"/>
    <xf numFmtId="39" fontId="6" fillId="0" borderId="0" xfId="5" applyNumberFormat="1" applyFont="1" applyFill="1"/>
    <xf numFmtId="189" fontId="6" fillId="0" borderId="0" xfId="1" applyNumberFormat="1" applyFont="1" applyFill="1"/>
    <xf numFmtId="189" fontId="6" fillId="0" borderId="0" xfId="0" applyNumberFormat="1" applyFont="1" applyFill="1" applyAlignment="1"/>
    <xf numFmtId="39" fontId="6" fillId="0" borderId="0" xfId="6" applyNumberFormat="1" applyFont="1"/>
    <xf numFmtId="189" fontId="6" fillId="0" borderId="0" xfId="7" applyNumberFormat="1" applyFont="1" applyFill="1"/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39" fontId="8" fillId="0" borderId="0" xfId="8" applyNumberFormat="1" applyFont="1" applyFill="1" applyAlignment="1" applyProtection="1">
      <alignment horizontal="center"/>
    </xf>
    <xf numFmtId="189" fontId="6" fillId="0" borderId="6" xfId="5" applyNumberFormat="1" applyFont="1" applyFill="1" applyBorder="1" applyAlignment="1"/>
    <xf numFmtId="39" fontId="6" fillId="0" borderId="0" xfId="8" applyNumberFormat="1" applyFont="1" applyFill="1"/>
    <xf numFmtId="43" fontId="6" fillId="0" borderId="0" xfId="7" applyFont="1" applyFill="1"/>
    <xf numFmtId="189" fontId="6" fillId="0" borderId="1" xfId="5" applyNumberFormat="1" applyFont="1" applyFill="1" applyBorder="1"/>
    <xf numFmtId="39" fontId="6" fillId="0" borderId="0" xfId="0" applyNumberFormat="1" applyFont="1" applyFill="1" applyAlignment="1">
      <alignment vertical="center"/>
    </xf>
    <xf numFmtId="188" fontId="6" fillId="0" borderId="1" xfId="0" applyNumberFormat="1" applyFont="1" applyFill="1" applyBorder="1" applyAlignment="1">
      <alignment horizontal="center"/>
    </xf>
    <xf numFmtId="39" fontId="6" fillId="0" borderId="0" xfId="5" applyNumberFormat="1" applyFont="1"/>
    <xf numFmtId="0" fontId="7" fillId="0" borderId="0" xfId="8" quotePrefix="1" applyNumberFormat="1" applyFont="1" applyFill="1" applyAlignment="1" applyProtection="1">
      <alignment horizontal="center"/>
    </xf>
    <xf numFmtId="188" fontId="8" fillId="0" borderId="1" xfId="8" applyNumberFormat="1" applyFont="1" applyFill="1" applyBorder="1" applyAlignment="1" applyProtection="1">
      <alignment horizontal="center"/>
    </xf>
    <xf numFmtId="188" fontId="6" fillId="0" borderId="1" xfId="8" applyNumberFormat="1" applyFont="1" applyFill="1" applyBorder="1" applyAlignment="1" applyProtection="1">
      <alignment horizontal="right"/>
    </xf>
    <xf numFmtId="188" fontId="14" fillId="0" borderId="0" xfId="8" applyNumberFormat="1" applyFont="1" applyFill="1" applyAlignment="1" applyProtection="1">
      <alignment horizontal="center"/>
    </xf>
    <xf numFmtId="188" fontId="14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>
      <alignment horizontal="center" vertical="center"/>
    </xf>
    <xf numFmtId="188" fontId="8" fillId="0" borderId="0" xfId="8" applyNumberFormat="1" applyFont="1" applyFill="1" applyAlignment="1" applyProtection="1">
      <alignment horizontal="center" vertical="center"/>
    </xf>
    <xf numFmtId="188" fontId="8" fillId="0" borderId="0" xfId="8" applyNumberFormat="1" applyFont="1" applyFill="1" applyAlignment="1">
      <alignment horizontal="center"/>
    </xf>
    <xf numFmtId="188" fontId="8" fillId="0" borderId="0" xfId="8" applyNumberFormat="1" applyFont="1" applyFill="1" applyAlignment="1" applyProtection="1">
      <alignment horizontal="center"/>
    </xf>
    <xf numFmtId="188" fontId="6" fillId="0" borderId="1" xfId="0" applyNumberFormat="1" applyFont="1" applyFill="1" applyBorder="1" applyAlignment="1">
      <alignment horizontal="center"/>
    </xf>
    <xf numFmtId="39" fontId="8" fillId="0" borderId="0" xfId="8" applyNumberFormat="1" applyFont="1" applyFill="1" applyAlignment="1" applyProtection="1">
      <alignment horizontal="center" vertical="center"/>
    </xf>
    <xf numFmtId="39" fontId="8" fillId="0" borderId="0" xfId="8" applyNumberFormat="1" applyFont="1" applyFill="1" applyAlignment="1">
      <alignment horizontal="center"/>
    </xf>
    <xf numFmtId="39" fontId="8" fillId="0" borderId="0" xfId="8" applyNumberFormat="1" applyFont="1" applyFill="1" applyAlignment="1" applyProtection="1">
      <alignment horizontal="center"/>
    </xf>
  </cellXfs>
  <cellStyles count="9">
    <cellStyle name="Comma" xfId="7" builtinId="3"/>
    <cellStyle name="Comma 2" xfId="1"/>
    <cellStyle name="Comma 3" xfId="2"/>
    <cellStyle name="Comma 4" xfId="3"/>
    <cellStyle name="Comma 5" xfId="4"/>
    <cellStyle name="Normal" xfId="0" builtinId="0"/>
    <cellStyle name="Normal 2" xfId="5"/>
    <cellStyle name="Normal 3" xfId="6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waccache/02c0ca09-a52a-47a1-8c60-b11070ef3f8c/UTP_Dec'61_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งบแสดงฐานะการเงิน"/>
      <sheetName val="งบกำไรขาดทุนเบ็ดเสร็จ"/>
      <sheetName val="งบแสดงการเปลี่ยนแปลง"/>
      <sheetName val="งบ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2">
          <cell r="D12">
            <v>197180473.62</v>
          </cell>
        </row>
        <row r="13">
          <cell r="D13">
            <v>-1466985.33</v>
          </cell>
        </row>
        <row r="14">
          <cell r="D14">
            <v>-161935.89000000001</v>
          </cell>
        </row>
        <row r="15">
          <cell r="D15">
            <v>357266.52</v>
          </cell>
        </row>
        <row r="16">
          <cell r="D16">
            <v>-691729.08999999985</v>
          </cell>
        </row>
        <row r="17">
          <cell r="D17">
            <v>-980.8</v>
          </cell>
        </row>
        <row r="18">
          <cell r="D18">
            <v>2417664</v>
          </cell>
        </row>
        <row r="20">
          <cell r="D20">
            <v>32978748.720000003</v>
          </cell>
        </row>
        <row r="24">
          <cell r="D24">
            <v>-93697855.610000089</v>
          </cell>
        </row>
        <row r="25">
          <cell r="D25">
            <v>-21542133.219999999</v>
          </cell>
        </row>
        <row r="26">
          <cell r="D26">
            <v>-18189231.100000028</v>
          </cell>
        </row>
        <row r="28">
          <cell r="D28">
            <v>107218296.78000003</v>
          </cell>
        </row>
        <row r="29">
          <cell r="D29">
            <v>-5953837.96</v>
          </cell>
        </row>
        <row r="31">
          <cell r="D31">
            <v>-58832288.829999998</v>
          </cell>
        </row>
        <row r="32">
          <cell r="D32">
            <v>-33260095.240000002</v>
          </cell>
        </row>
        <row r="33">
          <cell r="D33">
            <v>-1387100</v>
          </cell>
        </row>
        <row r="48">
          <cell r="D48">
            <v>-140000000</v>
          </cell>
        </row>
        <row r="49">
          <cell r="D49">
            <v>140000000</v>
          </cell>
        </row>
        <row r="50">
          <cell r="D50">
            <v>-68385242.560000002</v>
          </cell>
        </row>
        <row r="51">
          <cell r="D51">
            <v>1366346.73</v>
          </cell>
        </row>
        <row r="58">
          <cell r="D58">
            <v>-666680000</v>
          </cell>
        </row>
        <row r="59">
          <cell r="D59">
            <v>-162499925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55" zoomScale="95" zoomScaleNormal="95" zoomScaleSheetLayoutView="100" workbookViewId="0">
      <selection activeCell="A65" sqref="A65"/>
    </sheetView>
  </sheetViews>
  <sheetFormatPr defaultColWidth="9.140625" defaultRowHeight="21.75" x14ac:dyDescent="0.45"/>
  <cols>
    <col min="1" max="1" width="42.7109375" style="54" customWidth="1"/>
    <col min="2" max="2" width="8.7109375" style="58" customWidth="1"/>
    <col min="3" max="3" width="5.140625" style="54" customWidth="1"/>
    <col min="4" max="4" width="17.28515625" style="54" customWidth="1"/>
    <col min="5" max="5" width="3" style="54" customWidth="1"/>
    <col min="6" max="6" width="17.28515625" style="54" customWidth="1"/>
    <col min="7" max="7" width="2.85546875" style="54" customWidth="1"/>
    <col min="8" max="8" width="7" style="54" customWidth="1"/>
    <col min="9" max="13" width="9.140625" style="54"/>
    <col min="14" max="14" width="16.42578125" style="54" bestFit="1" customWidth="1"/>
    <col min="15" max="16384" width="9.140625" style="54"/>
  </cols>
  <sheetData>
    <row r="1" spans="1:8" x14ac:dyDescent="0.45">
      <c r="A1" s="199" t="s">
        <v>0</v>
      </c>
      <c r="B1" s="199"/>
      <c r="C1" s="199"/>
      <c r="D1" s="199"/>
      <c r="E1" s="199"/>
      <c r="F1" s="199"/>
      <c r="G1" s="53"/>
      <c r="H1" s="98"/>
    </row>
    <row r="2" spans="1:8" s="56" customFormat="1" x14ac:dyDescent="0.45">
      <c r="A2" s="198" t="s">
        <v>1</v>
      </c>
      <c r="B2" s="198"/>
      <c r="C2" s="198"/>
      <c r="D2" s="198"/>
      <c r="E2" s="198"/>
      <c r="F2" s="198"/>
      <c r="G2" s="55"/>
    </row>
    <row r="3" spans="1:8" x14ac:dyDescent="0.45">
      <c r="A3" s="198" t="s">
        <v>2</v>
      </c>
      <c r="B3" s="198"/>
      <c r="C3" s="198"/>
      <c r="D3" s="198"/>
      <c r="E3" s="198"/>
      <c r="F3" s="198"/>
      <c r="G3" s="55"/>
      <c r="H3" s="55"/>
    </row>
    <row r="4" spans="1:8" x14ac:dyDescent="0.45">
      <c r="A4" s="181"/>
      <c r="B4" s="57"/>
      <c r="C4" s="181"/>
      <c r="D4" s="181"/>
      <c r="E4" s="181"/>
      <c r="F4" s="181"/>
      <c r="G4" s="55"/>
      <c r="H4" s="55"/>
    </row>
    <row r="5" spans="1:8" x14ac:dyDescent="0.45">
      <c r="A5" s="98"/>
      <c r="C5" s="98"/>
      <c r="D5" s="98"/>
      <c r="E5" s="98"/>
      <c r="F5" s="93" t="s">
        <v>3</v>
      </c>
      <c r="G5" s="99"/>
      <c r="H5" s="98"/>
    </row>
    <row r="6" spans="1:8" x14ac:dyDescent="0.45">
      <c r="A6" s="182" t="s">
        <v>4</v>
      </c>
      <c r="B6" s="95" t="s">
        <v>5</v>
      </c>
      <c r="C6" s="182"/>
      <c r="D6" s="75" t="s">
        <v>6</v>
      </c>
      <c r="E6" s="20"/>
      <c r="F6" s="75" t="s">
        <v>7</v>
      </c>
      <c r="G6" s="59"/>
      <c r="H6" s="98"/>
    </row>
    <row r="7" spans="1:8" x14ac:dyDescent="0.45">
      <c r="A7" s="55" t="s">
        <v>8</v>
      </c>
      <c r="B7" s="60"/>
      <c r="C7" s="76"/>
      <c r="D7" s="102"/>
      <c r="E7" s="76"/>
      <c r="F7" s="76"/>
      <c r="G7" s="98"/>
      <c r="H7" s="98"/>
    </row>
    <row r="8" spans="1:8" x14ac:dyDescent="0.45">
      <c r="A8" s="76" t="s">
        <v>9</v>
      </c>
      <c r="B8" s="61">
        <v>5</v>
      </c>
      <c r="C8" s="103"/>
      <c r="D8" s="104">
        <v>128898738.77</v>
      </c>
      <c r="E8" s="104"/>
      <c r="F8" s="104">
        <v>190363871.91</v>
      </c>
      <c r="G8" s="105"/>
      <c r="H8" s="98"/>
    </row>
    <row r="9" spans="1:8" x14ac:dyDescent="0.45">
      <c r="A9" s="76" t="s">
        <v>10</v>
      </c>
      <c r="B9" s="62" t="s">
        <v>11</v>
      </c>
      <c r="C9" s="103"/>
      <c r="D9" s="104">
        <v>240204135.13999999</v>
      </c>
      <c r="E9" s="104"/>
      <c r="F9" s="104">
        <v>162916.69</v>
      </c>
      <c r="G9" s="105"/>
      <c r="H9" s="98"/>
    </row>
    <row r="10" spans="1:8" x14ac:dyDescent="0.45">
      <c r="A10" s="76" t="s">
        <v>12</v>
      </c>
      <c r="B10" s="62" t="s">
        <v>130</v>
      </c>
      <c r="C10" s="103"/>
      <c r="D10" s="106">
        <v>762710340.75</v>
      </c>
      <c r="E10" s="107"/>
      <c r="F10" s="106">
        <v>827224374.44000006</v>
      </c>
      <c r="G10" s="105"/>
      <c r="H10" s="98"/>
    </row>
    <row r="11" spans="1:8" x14ac:dyDescent="0.45">
      <c r="A11" s="76" t="s">
        <v>13</v>
      </c>
      <c r="B11" s="62">
        <v>20</v>
      </c>
      <c r="C11" s="103"/>
      <c r="D11" s="106">
        <v>40000000</v>
      </c>
      <c r="E11" s="107"/>
      <c r="F11" s="106">
        <v>0</v>
      </c>
      <c r="G11" s="105"/>
      <c r="H11" s="98"/>
    </row>
    <row r="12" spans="1:8" x14ac:dyDescent="0.45">
      <c r="A12" s="76" t="s">
        <v>14</v>
      </c>
      <c r="B12" s="62" t="s">
        <v>15</v>
      </c>
      <c r="C12" s="103"/>
      <c r="D12" s="106">
        <v>310740864.55000001</v>
      </c>
      <c r="E12" s="104"/>
      <c r="F12" s="106">
        <v>441347655.30000001</v>
      </c>
      <c r="G12" s="105"/>
      <c r="H12" s="98"/>
    </row>
    <row r="13" spans="1:8" x14ac:dyDescent="0.45">
      <c r="A13" s="76" t="s">
        <v>16</v>
      </c>
      <c r="B13" s="63"/>
      <c r="C13" s="108"/>
      <c r="D13" s="109">
        <v>129456845.89</v>
      </c>
      <c r="E13" s="104"/>
      <c r="F13" s="109">
        <v>125034488.62</v>
      </c>
      <c r="G13" s="105"/>
      <c r="H13" s="98"/>
    </row>
    <row r="14" spans="1:8" x14ac:dyDescent="0.45">
      <c r="A14" s="55" t="s">
        <v>17</v>
      </c>
      <c r="B14" s="64"/>
      <c r="C14" s="110"/>
      <c r="D14" s="111">
        <f>SUM(D8:D13)</f>
        <v>1612010925.0999999</v>
      </c>
      <c r="E14" s="104"/>
      <c r="F14" s="111">
        <f>SUM(F8:F13)</f>
        <v>1584133306.96</v>
      </c>
      <c r="G14" s="112"/>
      <c r="H14" s="98"/>
    </row>
    <row r="15" spans="1:8" x14ac:dyDescent="0.45">
      <c r="A15" s="55"/>
      <c r="B15" s="64"/>
      <c r="C15" s="110"/>
      <c r="D15" s="113"/>
      <c r="E15" s="104"/>
      <c r="F15" s="113"/>
      <c r="G15" s="112"/>
      <c r="H15" s="98"/>
    </row>
    <row r="16" spans="1:8" x14ac:dyDescent="0.45">
      <c r="A16" s="55" t="s">
        <v>18</v>
      </c>
      <c r="B16" s="64"/>
      <c r="C16" s="110"/>
      <c r="D16" s="106"/>
      <c r="E16" s="104"/>
      <c r="F16" s="106"/>
      <c r="G16" s="112"/>
      <c r="H16" s="98"/>
    </row>
    <row r="17" spans="1:8" x14ac:dyDescent="0.45">
      <c r="A17" s="76" t="s">
        <v>19</v>
      </c>
      <c r="B17" s="62" t="s">
        <v>20</v>
      </c>
      <c r="C17" s="103"/>
      <c r="D17" s="106">
        <v>1812270188.77</v>
      </c>
      <c r="E17" s="107"/>
      <c r="F17" s="106">
        <v>1911575992.8699999</v>
      </c>
      <c r="G17" s="112"/>
      <c r="H17" s="98"/>
    </row>
    <row r="18" spans="1:8" x14ac:dyDescent="0.45">
      <c r="A18" s="76" t="s">
        <v>21</v>
      </c>
      <c r="B18" s="62" t="s">
        <v>22</v>
      </c>
      <c r="C18" s="103"/>
      <c r="D18" s="106">
        <v>43601736.990000002</v>
      </c>
      <c r="E18" s="107"/>
      <c r="F18" s="106">
        <v>41498895.439999998</v>
      </c>
      <c r="G18" s="112"/>
      <c r="H18" s="98"/>
    </row>
    <row r="19" spans="1:8" x14ac:dyDescent="0.45">
      <c r="A19" s="76" t="s">
        <v>23</v>
      </c>
      <c r="B19" s="65"/>
      <c r="C19" s="114"/>
      <c r="D19" s="115">
        <v>1084566.54</v>
      </c>
      <c r="E19" s="104"/>
      <c r="F19" s="115">
        <v>9800</v>
      </c>
      <c r="G19" s="112"/>
      <c r="H19" s="98"/>
    </row>
    <row r="20" spans="1:8" x14ac:dyDescent="0.45">
      <c r="A20" s="66" t="s">
        <v>24</v>
      </c>
      <c r="B20" s="67"/>
      <c r="C20" s="116"/>
      <c r="D20" s="111">
        <f>SUM(D17:D19)</f>
        <v>1856956492.3</v>
      </c>
      <c r="E20" s="104"/>
      <c r="F20" s="111">
        <f>SUM(F17:F19)</f>
        <v>1953084688.3099999</v>
      </c>
      <c r="G20" s="104"/>
      <c r="H20" s="98"/>
    </row>
    <row r="21" spans="1:8" ht="22.5" thickBot="1" x14ac:dyDescent="0.5">
      <c r="A21" s="55" t="s">
        <v>25</v>
      </c>
      <c r="B21" s="60"/>
      <c r="C21" s="76"/>
      <c r="D21" s="117">
        <f>+D14+D20</f>
        <v>3468967417.3999996</v>
      </c>
      <c r="E21" s="104"/>
      <c r="F21" s="117">
        <f>+F14+F20</f>
        <v>3537217995.27</v>
      </c>
      <c r="G21" s="112"/>
      <c r="H21" s="98"/>
    </row>
    <row r="22" spans="1:8" ht="22.5" thickTop="1" x14ac:dyDescent="0.45">
      <c r="A22" s="55"/>
      <c r="B22" s="60"/>
      <c r="C22" s="76"/>
      <c r="D22" s="118"/>
      <c r="E22" s="76"/>
      <c r="F22" s="119"/>
      <c r="G22" s="120"/>
      <c r="H22" s="98"/>
    </row>
    <row r="23" spans="1:8" x14ac:dyDescent="0.45">
      <c r="A23" s="98"/>
      <c r="B23" s="60"/>
      <c r="C23" s="76"/>
      <c r="D23" s="76"/>
      <c r="E23" s="76"/>
      <c r="F23" s="76"/>
      <c r="G23" s="120"/>
      <c r="H23" s="98"/>
    </row>
    <row r="24" spans="1:8" x14ac:dyDescent="0.45">
      <c r="A24" s="121" t="s">
        <v>26</v>
      </c>
      <c r="B24" s="60"/>
      <c r="C24" s="76"/>
      <c r="D24" s="76"/>
      <c r="E24" s="76"/>
      <c r="F24" s="76"/>
      <c r="G24" s="120"/>
      <c r="H24" s="98"/>
    </row>
    <row r="25" spans="1:8" x14ac:dyDescent="0.45">
      <c r="A25" s="121"/>
      <c r="B25" s="60"/>
      <c r="C25" s="76"/>
      <c r="D25" s="76"/>
      <c r="E25" s="76"/>
      <c r="F25" s="76"/>
      <c r="G25" s="120"/>
      <c r="H25" s="98"/>
    </row>
    <row r="27" spans="1:8" x14ac:dyDescent="0.45">
      <c r="A27" s="199" t="s">
        <v>0</v>
      </c>
      <c r="B27" s="199"/>
      <c r="C27" s="199"/>
      <c r="D27" s="199"/>
      <c r="E27" s="199"/>
      <c r="F27" s="199"/>
      <c r="G27" s="53"/>
      <c r="H27" s="98"/>
    </row>
    <row r="28" spans="1:8" s="56" customFormat="1" x14ac:dyDescent="0.45">
      <c r="A28" s="198" t="s">
        <v>27</v>
      </c>
      <c r="B28" s="198"/>
      <c r="C28" s="198"/>
      <c r="D28" s="198"/>
      <c r="E28" s="198"/>
      <c r="F28" s="198"/>
      <c r="G28" s="55"/>
    </row>
    <row r="29" spans="1:8" x14ac:dyDescent="0.45">
      <c r="A29" s="198" t="str">
        <f>+A3</f>
        <v>ณ วันที่ 31 ธันวาคม 2562</v>
      </c>
      <c r="B29" s="198"/>
      <c r="C29" s="198"/>
      <c r="D29" s="198"/>
      <c r="E29" s="198"/>
      <c r="F29" s="198"/>
      <c r="G29" s="55"/>
      <c r="H29" s="55"/>
    </row>
    <row r="30" spans="1:8" x14ac:dyDescent="0.45">
      <c r="A30" s="181"/>
      <c r="B30" s="57"/>
      <c r="C30" s="181"/>
      <c r="D30" s="181"/>
      <c r="E30" s="181"/>
      <c r="F30" s="181"/>
      <c r="G30" s="55"/>
      <c r="H30" s="55"/>
    </row>
    <row r="31" spans="1:8" x14ac:dyDescent="0.45">
      <c r="A31" s="98"/>
      <c r="C31" s="98"/>
      <c r="D31" s="98"/>
      <c r="E31" s="98"/>
      <c r="F31" s="93" t="s">
        <v>3</v>
      </c>
      <c r="G31" s="99"/>
      <c r="H31" s="98"/>
    </row>
    <row r="32" spans="1:8" x14ac:dyDescent="0.45">
      <c r="A32" s="181" t="s">
        <v>28</v>
      </c>
      <c r="B32" s="95" t="s">
        <v>5</v>
      </c>
      <c r="C32" s="182"/>
      <c r="D32" s="75" t="str">
        <f>+D6</f>
        <v>2562</v>
      </c>
      <c r="E32" s="20"/>
      <c r="F32" s="75" t="str">
        <f>+F6</f>
        <v>2561</v>
      </c>
      <c r="G32" s="59"/>
      <c r="H32" s="98"/>
    </row>
    <row r="33" spans="1:7" x14ac:dyDescent="0.45">
      <c r="A33" s="55" t="s">
        <v>29</v>
      </c>
      <c r="B33" s="68"/>
      <c r="C33" s="69"/>
      <c r="D33" s="69"/>
      <c r="E33" s="55"/>
      <c r="F33" s="98"/>
      <c r="G33" s="98"/>
    </row>
    <row r="34" spans="1:7" x14ac:dyDescent="0.45">
      <c r="A34" s="76" t="s">
        <v>30</v>
      </c>
      <c r="B34" s="61" t="s">
        <v>131</v>
      </c>
      <c r="C34" s="103"/>
      <c r="D34" s="106">
        <v>231689264.96000001</v>
      </c>
      <c r="E34" s="112"/>
      <c r="F34" s="106">
        <v>408176606.17000002</v>
      </c>
      <c r="G34" s="105"/>
    </row>
    <row r="35" spans="1:7" x14ac:dyDescent="0.45">
      <c r="A35" s="76" t="s">
        <v>31</v>
      </c>
      <c r="B35" s="61"/>
      <c r="C35" s="103"/>
      <c r="D35" s="106"/>
      <c r="E35" s="112"/>
      <c r="F35" s="106"/>
      <c r="G35" s="105"/>
    </row>
    <row r="36" spans="1:7" x14ac:dyDescent="0.45">
      <c r="A36" s="76" t="s">
        <v>32</v>
      </c>
      <c r="B36" s="61">
        <v>12</v>
      </c>
      <c r="C36" s="103"/>
      <c r="D36" s="106">
        <v>0</v>
      </c>
      <c r="E36" s="112"/>
      <c r="F36" s="106">
        <v>136680000</v>
      </c>
      <c r="G36" s="105"/>
    </row>
    <row r="37" spans="1:7" x14ac:dyDescent="0.45">
      <c r="A37" s="76" t="s">
        <v>33</v>
      </c>
      <c r="B37" s="70"/>
      <c r="C37" s="122"/>
      <c r="D37" s="115">
        <v>57989339.990000002</v>
      </c>
      <c r="E37" s="112"/>
      <c r="F37" s="115">
        <v>43876214.119999997</v>
      </c>
      <c r="G37" s="105"/>
    </row>
    <row r="38" spans="1:7" x14ac:dyDescent="0.45">
      <c r="A38" s="55" t="s">
        <v>34</v>
      </c>
      <c r="B38" s="70"/>
      <c r="C38" s="122"/>
      <c r="D38" s="123">
        <f>SUM(D34:D37)</f>
        <v>289678604.94999999</v>
      </c>
      <c r="E38" s="112"/>
      <c r="F38" s="123">
        <f>SUM(F34:F37)</f>
        <v>588732820.29000008</v>
      </c>
      <c r="G38" s="112"/>
    </row>
    <row r="39" spans="1:7" x14ac:dyDescent="0.45">
      <c r="A39" s="55"/>
      <c r="B39" s="70"/>
      <c r="C39" s="122"/>
      <c r="D39" s="124"/>
      <c r="E39" s="112"/>
      <c r="F39" s="124"/>
      <c r="G39" s="112"/>
    </row>
    <row r="40" spans="1:7" x14ac:dyDescent="0.45">
      <c r="A40" s="55" t="s">
        <v>35</v>
      </c>
      <c r="B40" s="70"/>
      <c r="C40" s="122"/>
      <c r="D40" s="115"/>
      <c r="E40" s="112"/>
      <c r="F40" s="115"/>
      <c r="G40" s="112"/>
    </row>
    <row r="41" spans="1:7" x14ac:dyDescent="0.45">
      <c r="A41" s="76" t="s">
        <v>31</v>
      </c>
      <c r="B41" s="61">
        <v>12</v>
      </c>
      <c r="C41" s="122"/>
      <c r="D41" s="115">
        <v>0</v>
      </c>
      <c r="E41" s="112"/>
      <c r="F41" s="115">
        <v>252470000</v>
      </c>
      <c r="G41" s="112"/>
    </row>
    <row r="42" spans="1:7" x14ac:dyDescent="0.45">
      <c r="A42" s="76" t="s">
        <v>36</v>
      </c>
      <c r="C42" s="98"/>
      <c r="D42" s="98"/>
      <c r="E42" s="98"/>
      <c r="F42" s="98"/>
      <c r="G42" s="105"/>
    </row>
    <row r="43" spans="1:7" x14ac:dyDescent="0.45">
      <c r="A43" s="76" t="s">
        <v>37</v>
      </c>
      <c r="B43" s="61">
        <v>13</v>
      </c>
      <c r="C43" s="103"/>
      <c r="D43" s="106">
        <v>27739532</v>
      </c>
      <c r="E43" s="112"/>
      <c r="F43" s="106">
        <v>18288092</v>
      </c>
      <c r="G43" s="105"/>
    </row>
    <row r="44" spans="1:7" x14ac:dyDescent="0.45">
      <c r="A44" s="76" t="s">
        <v>38</v>
      </c>
      <c r="B44" s="71"/>
      <c r="C44" s="125"/>
      <c r="D44" s="109">
        <v>2221892.2400000002</v>
      </c>
      <c r="E44" s="112"/>
      <c r="F44" s="109">
        <v>1556515</v>
      </c>
      <c r="G44" s="105"/>
    </row>
    <row r="45" spans="1:7" x14ac:dyDescent="0.45">
      <c r="A45" s="55" t="s">
        <v>39</v>
      </c>
      <c r="B45" s="72"/>
      <c r="C45" s="126"/>
      <c r="D45" s="111">
        <f>SUM(D41:D44)</f>
        <v>29961424.240000002</v>
      </c>
      <c r="E45" s="112"/>
      <c r="F45" s="111">
        <f>SUM(F41:F44)</f>
        <v>272314607</v>
      </c>
      <c r="G45" s="112"/>
    </row>
    <row r="46" spans="1:7" x14ac:dyDescent="0.45">
      <c r="A46" s="55" t="s">
        <v>40</v>
      </c>
      <c r="C46" s="98"/>
      <c r="D46" s="123">
        <f>+D38+D45</f>
        <v>319640029.19</v>
      </c>
      <c r="E46" s="127"/>
      <c r="F46" s="123">
        <f>+F38+F45</f>
        <v>861047427.29000008</v>
      </c>
      <c r="G46" s="112"/>
    </row>
    <row r="47" spans="1:7" x14ac:dyDescent="0.45">
      <c r="A47" s="55"/>
      <c r="C47" s="98"/>
      <c r="D47" s="124"/>
      <c r="E47" s="127"/>
      <c r="F47" s="124"/>
      <c r="G47" s="112"/>
    </row>
    <row r="48" spans="1:7" x14ac:dyDescent="0.45">
      <c r="A48" s="55"/>
      <c r="C48" s="98"/>
      <c r="D48" s="124"/>
      <c r="E48" s="127"/>
      <c r="F48" s="124"/>
      <c r="G48" s="112"/>
    </row>
    <row r="49" spans="1:8" x14ac:dyDescent="0.45">
      <c r="A49" s="121" t="s">
        <v>26</v>
      </c>
      <c r="B49" s="60"/>
      <c r="C49" s="76"/>
      <c r="D49" s="76"/>
      <c r="E49" s="76"/>
      <c r="F49" s="76"/>
      <c r="G49" s="120"/>
      <c r="H49" s="98"/>
    </row>
    <row r="50" spans="1:8" x14ac:dyDescent="0.45">
      <c r="A50" s="121"/>
      <c r="B50" s="60"/>
      <c r="C50" s="76"/>
      <c r="D50" s="76"/>
      <c r="E50" s="76"/>
      <c r="F50" s="76"/>
      <c r="G50" s="120"/>
      <c r="H50" s="98"/>
    </row>
    <row r="51" spans="1:8" x14ac:dyDescent="0.45">
      <c r="A51" s="121"/>
      <c r="B51" s="60"/>
      <c r="C51" s="76"/>
      <c r="D51" s="76"/>
      <c r="E51" s="76"/>
      <c r="F51" s="76"/>
      <c r="G51" s="120"/>
      <c r="H51" s="98"/>
    </row>
    <row r="52" spans="1:8" x14ac:dyDescent="0.45">
      <c r="A52" s="199" t="s">
        <v>0</v>
      </c>
      <c r="B52" s="199"/>
      <c r="C52" s="199"/>
      <c r="D52" s="199"/>
      <c r="E52" s="199"/>
      <c r="F52" s="199"/>
      <c r="G52" s="53"/>
      <c r="H52" s="98"/>
    </row>
    <row r="53" spans="1:8" s="56" customFormat="1" x14ac:dyDescent="0.45">
      <c r="A53" s="198" t="s">
        <v>27</v>
      </c>
      <c r="B53" s="198"/>
      <c r="C53" s="198"/>
      <c r="D53" s="198"/>
      <c r="E53" s="198"/>
      <c r="F53" s="198"/>
      <c r="G53" s="55"/>
    </row>
    <row r="54" spans="1:8" x14ac:dyDescent="0.45">
      <c r="A54" s="198" t="str">
        <f>+A3</f>
        <v>ณ วันที่ 31 ธันวาคม 2562</v>
      </c>
      <c r="B54" s="198"/>
      <c r="C54" s="198"/>
      <c r="D54" s="198"/>
      <c r="E54" s="198"/>
      <c r="F54" s="198"/>
      <c r="G54" s="55"/>
      <c r="H54" s="55"/>
    </row>
    <row r="55" spans="1:8" x14ac:dyDescent="0.45">
      <c r="A55" s="181"/>
      <c r="B55" s="57"/>
      <c r="C55" s="181"/>
      <c r="D55" s="181"/>
      <c r="E55" s="181"/>
      <c r="F55" s="181"/>
      <c r="G55" s="55"/>
      <c r="H55" s="55"/>
    </row>
    <row r="56" spans="1:8" s="98" customFormat="1" x14ac:dyDescent="0.45">
      <c r="F56" s="93" t="s">
        <v>3</v>
      </c>
      <c r="G56" s="99"/>
    </row>
    <row r="57" spans="1:8" x14ac:dyDescent="0.45">
      <c r="A57" s="181" t="s">
        <v>28</v>
      </c>
      <c r="B57" s="95" t="s">
        <v>5</v>
      </c>
      <c r="C57" s="182"/>
      <c r="D57" s="75" t="str">
        <f>+D6</f>
        <v>2562</v>
      </c>
      <c r="E57" s="20"/>
      <c r="F57" s="75" t="str">
        <f>+F6</f>
        <v>2561</v>
      </c>
      <c r="G57" s="59"/>
      <c r="H57" s="98"/>
    </row>
    <row r="58" spans="1:8" x14ac:dyDescent="0.45">
      <c r="A58" s="55" t="s">
        <v>41</v>
      </c>
      <c r="C58" s="98"/>
      <c r="D58" s="128"/>
      <c r="E58" s="129"/>
      <c r="F58" s="128"/>
      <c r="G58" s="120"/>
      <c r="H58" s="98"/>
    </row>
    <row r="59" spans="1:8" x14ac:dyDescent="0.45">
      <c r="A59" s="76" t="s">
        <v>42</v>
      </c>
      <c r="C59" s="98"/>
      <c r="D59" s="128"/>
      <c r="E59" s="129"/>
      <c r="F59" s="120"/>
      <c r="G59" s="120"/>
      <c r="H59" s="98"/>
    </row>
    <row r="60" spans="1:8" x14ac:dyDescent="0.45">
      <c r="A60" s="76" t="s">
        <v>43</v>
      </c>
      <c r="C60" s="98"/>
      <c r="D60" s="128"/>
      <c r="E60" s="129"/>
      <c r="F60" s="120"/>
      <c r="G60" s="120"/>
      <c r="H60" s="98"/>
    </row>
    <row r="61" spans="1:8" ht="22.5" thickBot="1" x14ac:dyDescent="0.5">
      <c r="A61" s="76" t="s">
        <v>44</v>
      </c>
      <c r="B61" s="61"/>
      <c r="C61" s="98"/>
      <c r="D61" s="130">
        <f>65000000*10</f>
        <v>650000000</v>
      </c>
      <c r="E61" s="131"/>
      <c r="F61" s="132">
        <f>65000000*10</f>
        <v>650000000</v>
      </c>
      <c r="G61" s="98"/>
      <c r="H61" s="98"/>
    </row>
    <row r="62" spans="1:8" ht="22.5" thickTop="1" x14ac:dyDescent="0.45">
      <c r="A62" s="76" t="s">
        <v>45</v>
      </c>
      <c r="B62" s="63"/>
      <c r="C62" s="108"/>
      <c r="D62" s="133"/>
      <c r="E62" s="116"/>
      <c r="F62" s="120"/>
      <c r="G62" s="120"/>
      <c r="H62" s="98"/>
    </row>
    <row r="63" spans="1:8" x14ac:dyDescent="0.45">
      <c r="A63" s="76" t="s">
        <v>44</v>
      </c>
      <c r="B63" s="61"/>
      <c r="C63" s="108"/>
      <c r="D63" s="134">
        <f>งบแสดงการเปลี่ยนแปลง!D19</f>
        <v>650000000</v>
      </c>
      <c r="E63" s="116"/>
      <c r="F63" s="135">
        <v>650000000</v>
      </c>
      <c r="G63" s="135"/>
      <c r="H63" s="98"/>
    </row>
    <row r="64" spans="1:8" x14ac:dyDescent="0.45">
      <c r="A64" s="76" t="s">
        <v>46</v>
      </c>
      <c r="B64" s="73"/>
      <c r="C64" s="133"/>
      <c r="D64" s="134">
        <f>งบแสดงการเปลี่ยนแปลง!F19</f>
        <v>174464850</v>
      </c>
      <c r="E64" s="116"/>
      <c r="F64" s="135">
        <v>174464850</v>
      </c>
      <c r="G64" s="135"/>
      <c r="H64" s="98"/>
    </row>
    <row r="65" spans="1:7" x14ac:dyDescent="0.45">
      <c r="A65" s="76" t="s">
        <v>47</v>
      </c>
      <c r="B65" s="74"/>
      <c r="C65" s="136"/>
      <c r="D65" s="136"/>
      <c r="E65" s="98"/>
      <c r="F65" s="135"/>
      <c r="G65" s="135"/>
    </row>
    <row r="66" spans="1:7" x14ac:dyDescent="0.45">
      <c r="A66" s="76" t="s">
        <v>48</v>
      </c>
      <c r="B66" s="74"/>
      <c r="C66" s="136"/>
      <c r="D66" s="136"/>
      <c r="E66" s="98"/>
      <c r="F66" s="135"/>
      <c r="G66" s="135"/>
    </row>
    <row r="67" spans="1:7" x14ac:dyDescent="0.45">
      <c r="A67" s="76" t="s">
        <v>49</v>
      </c>
      <c r="B67" s="61">
        <v>14</v>
      </c>
      <c r="C67" s="103"/>
      <c r="D67" s="137">
        <f>+งบแสดงการเปลี่ยนแปลง!H14</f>
        <v>65000000</v>
      </c>
      <c r="E67" s="98"/>
      <c r="F67" s="135">
        <v>65000000</v>
      </c>
      <c r="G67" s="135"/>
    </row>
    <row r="68" spans="1:7" x14ac:dyDescent="0.45">
      <c r="A68" s="76" t="s">
        <v>50</v>
      </c>
      <c r="B68" s="61"/>
      <c r="C68" s="103"/>
      <c r="D68" s="137">
        <v>2259862538.21</v>
      </c>
      <c r="E68" s="116"/>
      <c r="F68" s="135">
        <f>+งบแสดงการเปลี่ยนแปลง!J16</f>
        <v>1786705717.98</v>
      </c>
      <c r="G68" s="135"/>
    </row>
    <row r="69" spans="1:7" x14ac:dyDescent="0.45">
      <c r="A69" s="55" t="s">
        <v>51</v>
      </c>
      <c r="B69" s="64"/>
      <c r="C69" s="110"/>
      <c r="D69" s="138">
        <f>SUM(D63:D68)</f>
        <v>3149327388.21</v>
      </c>
      <c r="E69" s="116"/>
      <c r="F69" s="139">
        <f>SUM(F63:F68)</f>
        <v>2676170567.98</v>
      </c>
      <c r="G69" s="120"/>
    </row>
    <row r="70" spans="1:7" ht="22.5" thickBot="1" x14ac:dyDescent="0.5">
      <c r="A70" s="55" t="s">
        <v>52</v>
      </c>
      <c r="B70" s="60"/>
      <c r="C70" s="76"/>
      <c r="D70" s="140">
        <f>+D46+D69</f>
        <v>3468967417.4000001</v>
      </c>
      <c r="E70" s="116"/>
      <c r="F70" s="141">
        <f>+F46+F69</f>
        <v>3537217995.27</v>
      </c>
      <c r="G70" s="120"/>
    </row>
    <row r="71" spans="1:7" ht="22.5" thickTop="1" x14ac:dyDescent="0.45">
      <c r="A71" s="55"/>
      <c r="B71" s="60"/>
      <c r="C71" s="76"/>
      <c r="D71" s="142"/>
      <c r="E71" s="116"/>
      <c r="F71" s="143"/>
      <c r="G71" s="120"/>
    </row>
    <row r="72" spans="1:7" x14ac:dyDescent="0.45">
      <c r="A72" s="55"/>
      <c r="B72" s="60"/>
      <c r="C72" s="76"/>
      <c r="D72" s="76"/>
      <c r="E72" s="116"/>
      <c r="F72" s="143"/>
      <c r="G72" s="120"/>
    </row>
    <row r="73" spans="1:7" x14ac:dyDescent="0.45">
      <c r="A73" s="121" t="s">
        <v>26</v>
      </c>
      <c r="B73" s="60"/>
      <c r="C73" s="76"/>
      <c r="D73" s="76"/>
      <c r="E73" s="76"/>
      <c r="F73" s="76"/>
      <c r="G73" s="135"/>
    </row>
    <row r="74" spans="1:7" x14ac:dyDescent="0.45">
      <c r="A74" s="121"/>
      <c r="B74" s="60"/>
      <c r="C74" s="76"/>
      <c r="D74" s="76">
        <f>D21-D70</f>
        <v>0</v>
      </c>
      <c r="E74" s="76"/>
      <c r="F74" s="76">
        <f>F21-F70</f>
        <v>0</v>
      </c>
      <c r="G74" s="135"/>
    </row>
    <row r="75" spans="1:7" x14ac:dyDescent="0.45">
      <c r="A75" s="121"/>
      <c r="B75" s="60"/>
      <c r="C75" s="76"/>
      <c r="D75" s="76"/>
      <c r="E75" s="76"/>
      <c r="F75" s="76"/>
      <c r="G75" s="135"/>
    </row>
    <row r="76" spans="1:7" x14ac:dyDescent="0.45">
      <c r="A76" s="121"/>
      <c r="B76" s="60"/>
      <c r="C76" s="76"/>
      <c r="D76" s="76"/>
      <c r="E76" s="76"/>
      <c r="F76" s="76"/>
      <c r="G76" s="135"/>
    </row>
    <row r="77" spans="1:7" x14ac:dyDescent="0.45">
      <c r="A77" s="121"/>
      <c r="B77" s="60"/>
      <c r="C77" s="76"/>
      <c r="D77" s="76"/>
      <c r="E77" s="76"/>
      <c r="F77" s="76"/>
      <c r="G77" s="135"/>
    </row>
    <row r="78" spans="1:7" x14ac:dyDescent="0.45">
      <c r="A78" s="121"/>
      <c r="B78" s="60"/>
      <c r="C78" s="76"/>
      <c r="D78" s="76"/>
      <c r="E78" s="76"/>
      <c r="F78" s="76"/>
      <c r="G78" s="135"/>
    </row>
    <row r="79" spans="1:7" x14ac:dyDescent="0.45">
      <c r="A79" s="98"/>
      <c r="C79" s="98"/>
      <c r="D79" s="144"/>
      <c r="E79" s="144"/>
      <c r="F79" s="144"/>
      <c r="G79" s="98"/>
    </row>
  </sheetData>
  <mergeCells count="9">
    <mergeCell ref="A54:F54"/>
    <mergeCell ref="A3:F3"/>
    <mergeCell ref="A29:F29"/>
    <mergeCell ref="A1:F1"/>
    <mergeCell ref="A2:F2"/>
    <mergeCell ref="A27:F27"/>
    <mergeCell ref="A28:F28"/>
    <mergeCell ref="A52:F52"/>
    <mergeCell ref="A53:F53"/>
  </mergeCells>
  <phoneticPr fontId="0" type="noConversion"/>
  <pageMargins left="0.9" right="0.25" top="0.75" bottom="1.02" header="0.31496062992126" footer="0.41"/>
  <pageSetup paperSize="9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26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9" zoomScale="95" zoomScaleNormal="95" zoomScaleSheetLayoutView="95" workbookViewId="0">
      <selection activeCell="B30" sqref="B30"/>
    </sheetView>
  </sheetViews>
  <sheetFormatPr defaultColWidth="9.140625" defaultRowHeight="21" x14ac:dyDescent="0.45"/>
  <cols>
    <col min="1" max="1" width="42.7109375" style="26" customWidth="1"/>
    <col min="2" max="2" width="8.7109375" style="26" customWidth="1"/>
    <col min="3" max="3" width="4.140625" style="26" customWidth="1"/>
    <col min="4" max="4" width="17.7109375" style="26" customWidth="1"/>
    <col min="5" max="5" width="2.85546875" style="26" customWidth="1"/>
    <col min="6" max="6" width="17.7109375" style="26" customWidth="1"/>
    <col min="7" max="7" width="2" style="26" customWidth="1"/>
    <col min="8" max="16384" width="9.140625" style="26"/>
  </cols>
  <sheetData>
    <row r="1" spans="1:6" s="11" customFormat="1" ht="21.75" x14ac:dyDescent="0.5">
      <c r="A1" s="200" t="s">
        <v>0</v>
      </c>
      <c r="B1" s="200"/>
      <c r="C1" s="200"/>
      <c r="D1" s="200"/>
      <c r="E1" s="200"/>
      <c r="F1" s="200"/>
    </row>
    <row r="2" spans="1:6" s="11" customFormat="1" ht="21.75" x14ac:dyDescent="0.5">
      <c r="A2" s="201" t="s">
        <v>53</v>
      </c>
      <c r="B2" s="201"/>
      <c r="C2" s="201"/>
      <c r="D2" s="201"/>
      <c r="E2" s="201"/>
      <c r="F2" s="201"/>
    </row>
    <row r="3" spans="1:6" s="5" customFormat="1" ht="21.75" x14ac:dyDescent="0.5">
      <c r="A3" s="201" t="s">
        <v>54</v>
      </c>
      <c r="B3" s="201"/>
      <c r="C3" s="201"/>
      <c r="D3" s="201"/>
      <c r="E3" s="201"/>
      <c r="F3" s="201"/>
    </row>
    <row r="4" spans="1:6" s="5" customFormat="1" ht="21.75" x14ac:dyDescent="0.5">
      <c r="A4" s="33"/>
      <c r="B4" s="33"/>
      <c r="C4" s="33"/>
      <c r="D4" s="33"/>
      <c r="E4" s="33"/>
      <c r="F4" s="33"/>
    </row>
    <row r="5" spans="1:6" s="5" customFormat="1" ht="21.75" x14ac:dyDescent="0.45">
      <c r="A5" s="12"/>
      <c r="B5" s="12"/>
      <c r="C5" s="12"/>
      <c r="D5" s="13"/>
      <c r="E5" s="13"/>
      <c r="F5" s="100" t="s">
        <v>3</v>
      </c>
    </row>
    <row r="6" spans="1:6" s="5" customFormat="1" ht="21.75" x14ac:dyDescent="0.45">
      <c r="A6" s="12"/>
      <c r="B6" s="96" t="s">
        <v>5</v>
      </c>
      <c r="C6" s="184"/>
      <c r="D6" s="15" t="s">
        <v>6</v>
      </c>
      <c r="E6" s="185"/>
      <c r="F6" s="15" t="s">
        <v>7</v>
      </c>
    </row>
    <row r="7" spans="1:6" s="5" customFormat="1" ht="21.75" x14ac:dyDescent="0.5">
      <c r="A7" s="12"/>
      <c r="B7" s="33"/>
      <c r="C7" s="184"/>
      <c r="D7" s="16"/>
      <c r="E7" s="183"/>
      <c r="F7" s="16"/>
    </row>
    <row r="8" spans="1:6" s="5" customFormat="1" ht="21.75" x14ac:dyDescent="0.45">
      <c r="A8" s="1" t="s">
        <v>55</v>
      </c>
      <c r="B8" s="3"/>
      <c r="C8" s="3"/>
      <c r="D8" s="6">
        <v>3403424066.46</v>
      </c>
      <c r="E8" s="6"/>
      <c r="F8" s="6">
        <v>3719292890.1899991</v>
      </c>
    </row>
    <row r="9" spans="1:6" s="5" customFormat="1" ht="21.75" x14ac:dyDescent="0.45">
      <c r="A9" s="1" t="s">
        <v>56</v>
      </c>
      <c r="B9" s="3"/>
      <c r="C9" s="3"/>
      <c r="D9" s="9">
        <v>-2321240419.2800002</v>
      </c>
      <c r="E9" s="6"/>
      <c r="F9" s="9">
        <v>-2748895959.0500002</v>
      </c>
    </row>
    <row r="10" spans="1:6" s="17" customFormat="1" ht="21.75" x14ac:dyDescent="0.45">
      <c r="A10" s="7" t="s">
        <v>57</v>
      </c>
      <c r="B10" s="3"/>
      <c r="C10" s="3"/>
      <c r="D10" s="10">
        <f>SUM(D8:D9)</f>
        <v>1082183647.1799998</v>
      </c>
      <c r="E10" s="6"/>
      <c r="F10" s="10">
        <f>SUM(F8:F9)</f>
        <v>970396931.13999891</v>
      </c>
    </row>
    <row r="11" spans="1:6" s="17" customFormat="1" ht="21.75" x14ac:dyDescent="0.45">
      <c r="A11" s="7"/>
      <c r="B11" s="3"/>
      <c r="C11" s="3"/>
      <c r="D11" s="4"/>
      <c r="E11" s="6"/>
      <c r="F11" s="4"/>
    </row>
    <row r="12" spans="1:6" s="17" customFormat="1" ht="21.75" x14ac:dyDescent="0.45">
      <c r="A12" s="18" t="s">
        <v>58</v>
      </c>
      <c r="B12" s="19"/>
      <c r="C12" s="19"/>
      <c r="D12" s="4"/>
      <c r="E12" s="4"/>
      <c r="F12" s="4"/>
    </row>
    <row r="13" spans="1:6" s="5" customFormat="1" ht="21.75" x14ac:dyDescent="0.45">
      <c r="A13" s="18" t="s">
        <v>59</v>
      </c>
      <c r="B13" s="19"/>
      <c r="C13" s="19"/>
      <c r="D13" s="4">
        <v>12671333.07</v>
      </c>
      <c r="E13" s="4"/>
      <c r="F13" s="4">
        <v>19764375.969999999</v>
      </c>
    </row>
    <row r="14" spans="1:6" s="5" customFormat="1" ht="21.75" x14ac:dyDescent="0.45">
      <c r="A14" s="18" t="s">
        <v>60</v>
      </c>
      <c r="B14" s="19"/>
      <c r="C14" s="19"/>
      <c r="D14" s="4">
        <v>5968717.6799999997</v>
      </c>
      <c r="E14" s="4"/>
      <c r="F14" s="4">
        <v>3713228.86</v>
      </c>
    </row>
    <row r="15" spans="1:6" s="5" customFormat="1" ht="21.75" x14ac:dyDescent="0.45">
      <c r="A15" s="18" t="s">
        <v>61</v>
      </c>
      <c r="B15" s="3"/>
      <c r="C15" s="3"/>
      <c r="D15" s="4">
        <v>8378465.7800000003</v>
      </c>
      <c r="E15" s="6"/>
      <c r="F15" s="4">
        <v>19929975.440000001</v>
      </c>
    </row>
    <row r="16" spans="1:6" s="5" customFormat="1" ht="21.75" x14ac:dyDescent="0.45">
      <c r="A16" s="7" t="s">
        <v>62</v>
      </c>
      <c r="B16" s="3"/>
      <c r="C16" s="3"/>
      <c r="D16" s="10">
        <f>SUM(D13:D15)</f>
        <v>27018516.530000001</v>
      </c>
      <c r="E16" s="6"/>
      <c r="F16" s="10">
        <f>SUM(F13:F15)</f>
        <v>43407580.269999996</v>
      </c>
    </row>
    <row r="17" spans="1:6" s="5" customFormat="1" ht="21.75" x14ac:dyDescent="0.45">
      <c r="A17" s="7"/>
      <c r="B17" s="3"/>
      <c r="C17" s="3"/>
      <c r="D17" s="4"/>
      <c r="E17" s="6"/>
      <c r="F17" s="4"/>
    </row>
    <row r="18" spans="1:6" s="5" customFormat="1" ht="21.75" x14ac:dyDescent="0.45">
      <c r="A18" s="1" t="s">
        <v>63</v>
      </c>
      <c r="B18" s="3"/>
      <c r="C18" s="3"/>
      <c r="D18" s="4">
        <v>-62626855.840000004</v>
      </c>
      <c r="E18" s="4"/>
      <c r="F18" s="4">
        <v>-61831973.940000005</v>
      </c>
    </row>
    <row r="19" spans="1:6" s="5" customFormat="1" ht="21.75" x14ac:dyDescent="0.45">
      <c r="A19" s="1" t="s">
        <v>64</v>
      </c>
      <c r="B19" s="3"/>
      <c r="C19" s="3"/>
      <c r="D19" s="4">
        <v>-67783228.090000004</v>
      </c>
      <c r="E19" s="4"/>
      <c r="F19" s="4">
        <v>-53838168.799999997</v>
      </c>
    </row>
    <row r="20" spans="1:6" s="5" customFormat="1" ht="21.75" x14ac:dyDescent="0.45">
      <c r="A20" s="1" t="s">
        <v>65</v>
      </c>
      <c r="B20" s="3"/>
      <c r="C20" s="3"/>
      <c r="D20" s="9">
        <v>-9327034.5600000005</v>
      </c>
      <c r="E20" s="6"/>
      <c r="F20" s="9">
        <v>-32978748.720000003</v>
      </c>
    </row>
    <row r="21" spans="1:6" s="5" customFormat="1" ht="21.75" x14ac:dyDescent="0.45">
      <c r="A21" s="7" t="s">
        <v>66</v>
      </c>
      <c r="B21" s="3"/>
      <c r="C21" s="3"/>
      <c r="D21" s="6">
        <f>D10+D16+D18+D19+D20</f>
        <v>969465045.21999979</v>
      </c>
      <c r="E21" s="6"/>
      <c r="F21" s="6">
        <f>F10+F16+F18+F19+F20</f>
        <v>865155619.94999886</v>
      </c>
    </row>
    <row r="22" spans="1:6" s="5" customFormat="1" ht="21.75" x14ac:dyDescent="0.45">
      <c r="A22" s="7"/>
      <c r="B22" s="3"/>
      <c r="C22" s="3"/>
      <c r="D22" s="6"/>
      <c r="E22" s="6"/>
      <c r="F22" s="6"/>
    </row>
    <row r="23" spans="1:6" s="5" customFormat="1" ht="21.75" x14ac:dyDescent="0.45">
      <c r="A23" s="1" t="s">
        <v>67</v>
      </c>
      <c r="B23" s="195" t="s">
        <v>22</v>
      </c>
      <c r="C23" s="3"/>
      <c r="D23" s="9">
        <v>-106338164.98999999</v>
      </c>
      <c r="E23" s="6"/>
      <c r="F23" s="9">
        <v>-87983928.969999999</v>
      </c>
    </row>
    <row r="24" spans="1:6" s="5" customFormat="1" ht="21.75" x14ac:dyDescent="0.45">
      <c r="A24" s="7" t="s">
        <v>68</v>
      </c>
      <c r="B24" s="2"/>
      <c r="C24" s="3"/>
      <c r="D24" s="10">
        <f>SUM(D21:D23)</f>
        <v>863126880.22999978</v>
      </c>
      <c r="E24" s="6"/>
      <c r="F24" s="10">
        <f>SUM(F21:F23)</f>
        <v>777171690.97999883</v>
      </c>
    </row>
    <row r="25" spans="1:6" s="5" customFormat="1" ht="21.75" x14ac:dyDescent="0.45">
      <c r="A25" s="7"/>
      <c r="B25" s="2"/>
      <c r="C25" s="3"/>
      <c r="D25" s="4"/>
      <c r="E25" s="6"/>
      <c r="F25" s="4"/>
    </row>
    <row r="26" spans="1:6" s="5" customFormat="1" ht="21.75" x14ac:dyDescent="0.45">
      <c r="A26" s="1" t="s">
        <v>69</v>
      </c>
      <c r="B26" s="2"/>
      <c r="C26" s="3"/>
      <c r="D26" s="27">
        <v>0</v>
      </c>
      <c r="E26" s="6"/>
      <c r="F26" s="27">
        <v>0</v>
      </c>
    </row>
    <row r="27" spans="1:6" s="5" customFormat="1" ht="22.5" thickBot="1" x14ac:dyDescent="0.5">
      <c r="A27" s="7" t="s">
        <v>70</v>
      </c>
      <c r="B27" s="8"/>
      <c r="C27" s="1"/>
      <c r="D27" s="28">
        <f>SUM(D24:D26)</f>
        <v>863126880.22999978</v>
      </c>
      <c r="E27" s="4"/>
      <c r="F27" s="28">
        <f>SUM(F24:F26)</f>
        <v>777171690.97999883</v>
      </c>
    </row>
    <row r="28" spans="1:6" s="5" customFormat="1" ht="22.5" thickTop="1" x14ac:dyDescent="0.45">
      <c r="B28" s="8"/>
      <c r="C28" s="1"/>
      <c r="D28" s="24"/>
      <c r="E28" s="24"/>
      <c r="F28" s="24"/>
    </row>
    <row r="29" spans="1:6" s="5" customFormat="1" ht="21.75" x14ac:dyDescent="0.45">
      <c r="A29" s="7" t="s">
        <v>71</v>
      </c>
      <c r="B29" s="21" t="s">
        <v>132</v>
      </c>
      <c r="C29" s="22"/>
      <c r="D29" s="29">
        <f>+D24/650000000</f>
        <v>1.3278875080461534</v>
      </c>
      <c r="E29" s="20"/>
      <c r="F29" s="29">
        <f>+F24/650000000</f>
        <v>1.1956487553538444</v>
      </c>
    </row>
    <row r="30" spans="1:6" s="5" customFormat="1" ht="21.75" x14ac:dyDescent="0.45">
      <c r="A30" s="7"/>
      <c r="B30" s="21"/>
      <c r="C30" s="22"/>
      <c r="D30" s="29"/>
      <c r="E30" s="20"/>
      <c r="F30" s="29"/>
    </row>
    <row r="31" spans="1:6" s="5" customFormat="1" ht="21.75" x14ac:dyDescent="0.5">
      <c r="B31" s="12"/>
      <c r="C31" s="12"/>
      <c r="D31" s="30"/>
      <c r="E31" s="31"/>
      <c r="F31" s="30"/>
    </row>
    <row r="32" spans="1:6" s="5" customFormat="1" ht="21.75" x14ac:dyDescent="0.5">
      <c r="A32" s="23" t="s">
        <v>26</v>
      </c>
    </row>
    <row r="33" spans="1:1" s="5" customFormat="1" ht="21.75" x14ac:dyDescent="0.5">
      <c r="A33" s="23"/>
    </row>
    <row r="34" spans="1:1" s="24" customFormat="1" ht="21.75" x14ac:dyDescent="0.45"/>
  </sheetData>
  <mergeCells count="3">
    <mergeCell ref="A1:F1"/>
    <mergeCell ref="A2:F2"/>
    <mergeCell ref="A3:F3"/>
  </mergeCells>
  <phoneticPr fontId="0" type="noConversion"/>
  <pageMargins left="0.90551181102362199" right="0.23622047244094499" top="0.70866141732283505" bottom="1.04" header="0.31496062992126" footer="0.45"/>
  <pageSetup paperSize="9" orientation="portrait" r:id="rId1"/>
  <headerFooter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7" zoomScale="95" zoomScaleNormal="95" zoomScaleSheetLayoutView="80" workbookViewId="0">
      <selection activeCell="A18" sqref="A18"/>
    </sheetView>
  </sheetViews>
  <sheetFormatPr defaultColWidth="9.140625" defaultRowHeight="21.75" x14ac:dyDescent="0.45"/>
  <cols>
    <col min="1" max="1" width="44.5703125" style="39" customWidth="1"/>
    <col min="2" max="2" width="8" style="40" customWidth="1"/>
    <col min="3" max="3" width="3" style="39" customWidth="1"/>
    <col min="4" max="4" width="15.7109375" style="39" customWidth="1"/>
    <col min="5" max="5" width="1.42578125" style="39" customWidth="1"/>
    <col min="6" max="6" width="15.7109375" style="39" customWidth="1"/>
    <col min="7" max="7" width="1.140625" style="39" customWidth="1"/>
    <col min="8" max="8" width="15.7109375" style="39" customWidth="1"/>
    <col min="9" max="9" width="1.5703125" style="39" customWidth="1"/>
    <col min="10" max="10" width="17.140625" style="39" bestFit="1" customWidth="1"/>
    <col min="11" max="11" width="1.5703125" style="39" customWidth="1"/>
    <col min="12" max="12" width="17.140625" style="39" bestFit="1" customWidth="1"/>
    <col min="13" max="13" width="2.7109375" style="39" customWidth="1"/>
    <col min="14" max="14" width="9.140625" style="39"/>
    <col min="15" max="15" width="15.42578125" style="39" bestFit="1" customWidth="1"/>
    <col min="16" max="16" width="13.7109375" style="39" bestFit="1" customWidth="1"/>
    <col min="17" max="16384" width="9.140625" style="39"/>
  </cols>
  <sheetData>
    <row r="1" spans="1:13" s="24" customFormat="1" x14ac:dyDescent="0.4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85"/>
    </row>
    <row r="2" spans="1:13" s="38" customFormat="1" x14ac:dyDescent="0.45">
      <c r="A2" s="203" t="s">
        <v>72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186"/>
    </row>
    <row r="3" spans="1:13" s="5" customFormat="1" x14ac:dyDescent="0.5">
      <c r="A3" s="201" t="s">
        <v>54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3" s="24" customForma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3" s="24" customFormat="1" x14ac:dyDescent="0.45">
      <c r="A5" s="7"/>
      <c r="B5" s="14"/>
      <c r="C5" s="7"/>
      <c r="D5" s="196"/>
      <c r="E5" s="196"/>
      <c r="F5" s="196"/>
      <c r="G5" s="196"/>
      <c r="H5" s="196"/>
      <c r="I5" s="196"/>
      <c r="J5" s="196"/>
      <c r="K5" s="196"/>
      <c r="L5" s="197" t="s">
        <v>3</v>
      </c>
      <c r="M5" s="186"/>
    </row>
    <row r="6" spans="1:13" x14ac:dyDescent="0.45">
      <c r="D6" s="41"/>
      <c r="E6" s="41"/>
      <c r="F6" s="41"/>
      <c r="G6" s="41"/>
      <c r="H6" s="204" t="s">
        <v>73</v>
      </c>
      <c r="I6" s="204"/>
      <c r="J6" s="204"/>
      <c r="K6" s="42"/>
      <c r="L6" s="41"/>
    </row>
    <row r="7" spans="1:13" x14ac:dyDescent="0.45">
      <c r="D7" s="41"/>
      <c r="E7" s="41"/>
      <c r="F7" s="41"/>
      <c r="G7" s="42"/>
      <c r="H7" s="42" t="s">
        <v>74</v>
      </c>
      <c r="I7" s="41"/>
      <c r="J7" s="42"/>
      <c r="K7" s="41"/>
      <c r="L7" s="41"/>
    </row>
    <row r="8" spans="1:13" x14ac:dyDescent="0.45">
      <c r="D8" s="42" t="s">
        <v>75</v>
      </c>
      <c r="E8" s="41"/>
      <c r="F8" s="42" t="s">
        <v>76</v>
      </c>
      <c r="G8" s="42"/>
      <c r="H8" s="42" t="s">
        <v>77</v>
      </c>
      <c r="I8" s="41"/>
      <c r="J8" s="42"/>
      <c r="K8" s="41"/>
      <c r="L8" s="42" t="s">
        <v>78</v>
      </c>
    </row>
    <row r="9" spans="1:13" x14ac:dyDescent="0.45">
      <c r="B9" s="42" t="s">
        <v>5</v>
      </c>
      <c r="C9" s="44"/>
      <c r="D9" s="193" t="s">
        <v>79</v>
      </c>
      <c r="E9" s="41"/>
      <c r="F9" s="193" t="s">
        <v>80</v>
      </c>
      <c r="G9" s="42"/>
      <c r="H9" s="193" t="s">
        <v>81</v>
      </c>
      <c r="I9" s="41"/>
      <c r="J9" s="193" t="s">
        <v>82</v>
      </c>
      <c r="K9" s="41"/>
      <c r="L9" s="193" t="s">
        <v>83</v>
      </c>
    </row>
    <row r="10" spans="1:13" ht="11.25" customHeight="1" x14ac:dyDescent="0.45">
      <c r="B10" s="45"/>
      <c r="C10" s="44"/>
      <c r="D10" s="42"/>
      <c r="E10" s="41"/>
      <c r="F10" s="42"/>
      <c r="G10" s="42"/>
      <c r="H10" s="42"/>
      <c r="I10" s="41"/>
      <c r="J10" s="42"/>
      <c r="K10" s="41"/>
      <c r="L10" s="42"/>
    </row>
    <row r="11" spans="1:13" x14ac:dyDescent="0.45">
      <c r="A11" s="46" t="s">
        <v>84</v>
      </c>
      <c r="B11" s="45"/>
      <c r="C11" s="44"/>
      <c r="D11" s="4">
        <v>650000000</v>
      </c>
      <c r="E11" s="4"/>
      <c r="F11" s="4">
        <v>174464850</v>
      </c>
      <c r="G11" s="4"/>
      <c r="H11" s="4">
        <v>65000000</v>
      </c>
      <c r="I11" s="4"/>
      <c r="J11" s="4">
        <v>1172033952</v>
      </c>
      <c r="K11" s="4"/>
      <c r="L11" s="4">
        <f>SUM(D11:K11)</f>
        <v>2061498802</v>
      </c>
    </row>
    <row r="12" spans="1:13" x14ac:dyDescent="0.45">
      <c r="A12" s="5" t="s">
        <v>70</v>
      </c>
      <c r="B12" s="49"/>
      <c r="C12" s="48"/>
      <c r="D12" s="4">
        <v>0</v>
      </c>
      <c r="E12" s="4"/>
      <c r="F12" s="4">
        <v>0</v>
      </c>
      <c r="G12" s="4"/>
      <c r="H12" s="4">
        <v>0</v>
      </c>
      <c r="I12" s="4"/>
      <c r="J12" s="4">
        <f>งบกำไรขาดทุนเบ็ดเสร็จ!F27</f>
        <v>777171690.97999883</v>
      </c>
      <c r="K12" s="4"/>
      <c r="L12" s="4">
        <f>SUM(D12:K12)</f>
        <v>777171690.97999883</v>
      </c>
    </row>
    <row r="13" spans="1:13" x14ac:dyDescent="0.45">
      <c r="A13" s="5" t="s">
        <v>85</v>
      </c>
      <c r="B13" s="47">
        <v>15</v>
      </c>
      <c r="C13" s="48"/>
      <c r="D13" s="9">
        <v>0</v>
      </c>
      <c r="E13" s="4"/>
      <c r="F13" s="9">
        <v>0</v>
      </c>
      <c r="G13" s="4"/>
      <c r="H13" s="9">
        <v>0</v>
      </c>
      <c r="I13" s="4"/>
      <c r="J13" s="9">
        <v>-162499925</v>
      </c>
      <c r="K13" s="4"/>
      <c r="L13" s="9">
        <f>SUM(D13:K13)</f>
        <v>-162499925</v>
      </c>
    </row>
    <row r="14" spans="1:13" ht="22.5" thickBot="1" x14ac:dyDescent="0.5">
      <c r="A14" s="11" t="s">
        <v>86</v>
      </c>
      <c r="D14" s="52">
        <f>SUM(D11:D13)</f>
        <v>650000000</v>
      </c>
      <c r="E14" s="4"/>
      <c r="F14" s="52">
        <f>SUM(F11:F13)</f>
        <v>174464850</v>
      </c>
      <c r="G14" s="4"/>
      <c r="H14" s="52">
        <f>SUM(H11:H13)</f>
        <v>65000000</v>
      </c>
      <c r="I14" s="4"/>
      <c r="J14" s="52">
        <f>SUM(J11:J13)</f>
        <v>1786705717.9799988</v>
      </c>
      <c r="K14" s="4"/>
      <c r="L14" s="52">
        <f>SUM(L11:L13)</f>
        <v>2676170567.9799986</v>
      </c>
    </row>
    <row r="15" spans="1:13" ht="12.75" customHeight="1" thickTop="1" x14ac:dyDescent="0.45">
      <c r="A15" s="11"/>
      <c r="D15" s="4"/>
      <c r="E15" s="4"/>
      <c r="F15" s="4"/>
      <c r="G15" s="4"/>
      <c r="H15" s="4"/>
      <c r="I15" s="4"/>
      <c r="J15" s="4"/>
      <c r="K15" s="4"/>
      <c r="L15" s="4"/>
    </row>
    <row r="16" spans="1:13" x14ac:dyDescent="0.45">
      <c r="A16" s="11" t="s">
        <v>86</v>
      </c>
      <c r="C16" s="43"/>
      <c r="D16" s="4">
        <v>650000000</v>
      </c>
      <c r="E16" s="4"/>
      <c r="F16" s="4">
        <v>174464850</v>
      </c>
      <c r="G16" s="4"/>
      <c r="H16" s="4">
        <v>65000000</v>
      </c>
      <c r="I16" s="4"/>
      <c r="J16" s="4">
        <v>1786705717.98</v>
      </c>
      <c r="K16" s="4"/>
      <c r="L16" s="4">
        <f>SUM(D16:K16)</f>
        <v>2676170567.98</v>
      </c>
    </row>
    <row r="17" spans="1:12" x14ac:dyDescent="0.45">
      <c r="A17" s="5" t="s">
        <v>70</v>
      </c>
      <c r="D17" s="4">
        <v>0</v>
      </c>
      <c r="E17" s="4"/>
      <c r="F17" s="4">
        <v>0</v>
      </c>
      <c r="G17" s="4"/>
      <c r="H17" s="4">
        <v>0</v>
      </c>
      <c r="I17" s="4"/>
      <c r="J17" s="4">
        <f>งบกำไรขาดทุนเบ็ดเสร็จ!D27</f>
        <v>863126880.22999978</v>
      </c>
      <c r="K17" s="4"/>
      <c r="L17" s="4">
        <f>SUM(D17:K17)</f>
        <v>863126880.22999978</v>
      </c>
    </row>
    <row r="18" spans="1:12" x14ac:dyDescent="0.45">
      <c r="A18" s="5" t="s">
        <v>85</v>
      </c>
      <c r="B18" s="47">
        <v>15</v>
      </c>
      <c r="C18" s="48"/>
      <c r="D18" s="9">
        <v>0</v>
      </c>
      <c r="E18" s="4"/>
      <c r="F18" s="9">
        <v>0</v>
      </c>
      <c r="G18" s="4"/>
      <c r="H18" s="9">
        <v>0</v>
      </c>
      <c r="I18" s="4"/>
      <c r="J18" s="9">
        <v>-389970060</v>
      </c>
      <c r="K18" s="4"/>
      <c r="L18" s="9">
        <f>SUM(D18:K18)</f>
        <v>-389970060</v>
      </c>
    </row>
    <row r="19" spans="1:12" ht="22.5" thickBot="1" x14ac:dyDescent="0.5">
      <c r="A19" s="11" t="s">
        <v>87</v>
      </c>
      <c r="B19" s="49"/>
      <c r="C19" s="48"/>
      <c r="D19" s="52">
        <f>SUM(D16:D18)</f>
        <v>650000000</v>
      </c>
      <c r="E19" s="4"/>
      <c r="F19" s="52">
        <f>SUM(F16:F18)</f>
        <v>174464850</v>
      </c>
      <c r="G19" s="4"/>
      <c r="H19" s="52">
        <f>SUM(H16:H18)</f>
        <v>65000000</v>
      </c>
      <c r="I19" s="4"/>
      <c r="J19" s="52">
        <f>SUM(J16:J18)</f>
        <v>2259862538.21</v>
      </c>
      <c r="K19" s="4"/>
      <c r="L19" s="52">
        <f>SUM(L16:L18)</f>
        <v>3149327388.21</v>
      </c>
    </row>
    <row r="20" spans="1:12" ht="22.5" thickTop="1" x14ac:dyDescent="0.45">
      <c r="A20" s="5"/>
      <c r="B20" s="49"/>
      <c r="C20" s="48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45">
      <c r="A21" s="11"/>
      <c r="D21" s="17"/>
      <c r="E21" s="5"/>
      <c r="F21" s="17"/>
      <c r="G21" s="5"/>
      <c r="H21" s="17"/>
      <c r="I21" s="5"/>
      <c r="J21" s="17"/>
      <c r="K21" s="5"/>
      <c r="L21" s="17"/>
    </row>
    <row r="22" spans="1:12" x14ac:dyDescent="0.45">
      <c r="A22" s="1" t="s">
        <v>26</v>
      </c>
      <c r="D22" s="41"/>
      <c r="F22" s="41"/>
      <c r="H22" s="41"/>
      <c r="J22" s="41"/>
      <c r="L22" s="41"/>
    </row>
    <row r="23" spans="1:12" x14ac:dyDescent="0.45">
      <c r="A23" s="1"/>
      <c r="D23" s="41"/>
      <c r="F23" s="41"/>
      <c r="H23" s="41"/>
      <c r="J23" s="41"/>
      <c r="L23" s="41"/>
    </row>
    <row r="24" spans="1:12" s="35" customFormat="1" x14ac:dyDescent="0.45">
      <c r="B24" s="25"/>
      <c r="C24" s="34"/>
      <c r="E24" s="36"/>
      <c r="F24" s="37"/>
      <c r="L24" s="35">
        <f>2676170567.98-L14</f>
        <v>0</v>
      </c>
    </row>
    <row r="25" spans="1:12" s="35" customFormat="1" x14ac:dyDescent="0.45">
      <c r="B25" s="25"/>
      <c r="C25" s="34"/>
      <c r="E25" s="36"/>
      <c r="F25" s="37"/>
      <c r="L25" s="35">
        <f>งบแสดงฐานะการเงิน!D69-งบแสดงการเปลี่ยนแปลง!L19</f>
        <v>0</v>
      </c>
    </row>
    <row r="26" spans="1:12" x14ac:dyDescent="0.45">
      <c r="B26" s="50"/>
      <c r="C26" s="51"/>
      <c r="D26" s="51"/>
      <c r="L26" s="32"/>
    </row>
    <row r="27" spans="1:12" x14ac:dyDescent="0.45">
      <c r="L27" s="32"/>
    </row>
  </sheetData>
  <mergeCells count="4">
    <mergeCell ref="A1:L1"/>
    <mergeCell ref="A2:L2"/>
    <mergeCell ref="H6:J6"/>
    <mergeCell ref="A3:L3"/>
  </mergeCells>
  <phoneticPr fontId="0" type="noConversion"/>
  <pageMargins left="0.74803149606299202" right="0.31496062992126" top="0.43307086614173201" bottom="0.86614173228346503" header="0.196850393700787" footer="0.31496062992126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topLeftCell="A17" zoomScale="95" zoomScaleNormal="95" zoomScaleSheetLayoutView="90" workbookViewId="0">
      <selection activeCell="D29" sqref="D29"/>
    </sheetView>
  </sheetViews>
  <sheetFormatPr defaultColWidth="9.140625" defaultRowHeight="21.75" x14ac:dyDescent="0.45"/>
  <cols>
    <col min="1" max="1" width="43.42578125" style="84" customWidth="1"/>
    <col min="2" max="2" width="8.85546875" style="84" customWidth="1"/>
    <col min="3" max="3" width="4" style="84" customWidth="1"/>
    <col min="4" max="4" width="17" style="85" customWidth="1"/>
    <col min="5" max="5" width="2.85546875" style="85" customWidth="1"/>
    <col min="6" max="6" width="17" style="85" customWidth="1"/>
    <col min="7" max="7" width="2.42578125" style="84" customWidth="1"/>
    <col min="8" max="16384" width="9.140625" style="84"/>
  </cols>
  <sheetData>
    <row r="1" spans="1:7" s="77" customFormat="1" x14ac:dyDescent="0.45">
      <c r="A1" s="206" t="s">
        <v>0</v>
      </c>
      <c r="B1" s="206"/>
      <c r="C1" s="206"/>
      <c r="D1" s="206"/>
      <c r="E1" s="206"/>
      <c r="F1" s="206"/>
      <c r="G1" s="163"/>
    </row>
    <row r="2" spans="1:7" s="78" customFormat="1" ht="18.75" customHeight="1" x14ac:dyDescent="0.45">
      <c r="A2" s="207" t="s">
        <v>88</v>
      </c>
      <c r="B2" s="207"/>
      <c r="C2" s="207"/>
      <c r="D2" s="207"/>
      <c r="E2" s="207"/>
      <c r="F2" s="207"/>
      <c r="G2" s="162"/>
    </row>
    <row r="3" spans="1:7" s="79" customFormat="1" x14ac:dyDescent="0.5">
      <c r="A3" s="205" t="s">
        <v>54</v>
      </c>
      <c r="B3" s="205"/>
      <c r="C3" s="205"/>
      <c r="D3" s="205"/>
      <c r="E3" s="205"/>
      <c r="F3" s="205"/>
      <c r="G3" s="192"/>
    </row>
    <row r="4" spans="1:7" s="77" customFormat="1" ht="15" customHeight="1" x14ac:dyDescent="0.45">
      <c r="A4" s="145"/>
      <c r="B4" s="145"/>
      <c r="C4" s="145"/>
      <c r="D4" s="146"/>
      <c r="E4" s="146"/>
      <c r="F4" s="146"/>
      <c r="G4" s="163"/>
    </row>
    <row r="5" spans="1:7" s="77" customFormat="1" ht="19.5" customHeight="1" x14ac:dyDescent="0.45">
      <c r="A5" s="147"/>
      <c r="B5" s="147"/>
      <c r="C5" s="147"/>
      <c r="D5" s="148"/>
      <c r="E5" s="148"/>
      <c r="F5" s="94" t="s">
        <v>3</v>
      </c>
      <c r="G5" s="163"/>
    </row>
    <row r="6" spans="1:7" s="77" customFormat="1" ht="19.5" customHeight="1" x14ac:dyDescent="0.45">
      <c r="A6" s="147"/>
      <c r="B6" s="147"/>
      <c r="C6" s="147"/>
      <c r="D6" s="149" t="s">
        <v>6</v>
      </c>
      <c r="E6" s="150"/>
      <c r="F6" s="149" t="s">
        <v>7</v>
      </c>
      <c r="G6" s="163"/>
    </row>
    <row r="7" spans="1:7" s="77" customFormat="1" x14ac:dyDescent="0.45">
      <c r="A7" s="97" t="s">
        <v>89</v>
      </c>
      <c r="B7" s="92"/>
      <c r="C7" s="92"/>
      <c r="D7" s="151"/>
      <c r="E7" s="151"/>
      <c r="F7" s="151"/>
      <c r="G7" s="163"/>
    </row>
    <row r="8" spans="1:7" s="77" customFormat="1" x14ac:dyDescent="0.45">
      <c r="A8" s="92" t="s">
        <v>66</v>
      </c>
      <c r="B8" s="92"/>
      <c r="C8" s="92"/>
      <c r="D8" s="152">
        <v>969465045.22000003</v>
      </c>
      <c r="E8" s="153"/>
      <c r="F8" s="152">
        <f>งบกำไรขาดทุนเบ็ดเสร็จ!F21</f>
        <v>865155619.94999886</v>
      </c>
      <c r="G8" s="163"/>
    </row>
    <row r="9" spans="1:7" s="77" customFormat="1" x14ac:dyDescent="0.45">
      <c r="A9" s="101" t="s">
        <v>90</v>
      </c>
      <c r="B9" s="92"/>
      <c r="C9" s="92"/>
      <c r="D9" s="152"/>
      <c r="E9" s="153"/>
      <c r="F9" s="152"/>
      <c r="G9" s="163"/>
    </row>
    <row r="10" spans="1:7" s="77" customFormat="1" x14ac:dyDescent="0.45">
      <c r="A10" s="101" t="s">
        <v>91</v>
      </c>
      <c r="B10" s="92"/>
      <c r="C10" s="92"/>
      <c r="D10" s="152"/>
      <c r="E10" s="153"/>
      <c r="F10" s="152"/>
      <c r="G10" s="163"/>
    </row>
    <row r="11" spans="1:7" s="77" customFormat="1" x14ac:dyDescent="0.45">
      <c r="A11" s="92" t="s">
        <v>92</v>
      </c>
      <c r="B11" s="92"/>
      <c r="C11" s="92"/>
      <c r="D11" s="152">
        <v>210825320.63999999</v>
      </c>
      <c r="E11" s="153"/>
      <c r="F11" s="155">
        <f>[1]งบกระแสเงินสด!$D$12</f>
        <v>197180473.62</v>
      </c>
      <c r="G11" s="163"/>
    </row>
    <row r="12" spans="1:7" s="80" customFormat="1" ht="25.5" customHeight="1" x14ac:dyDescent="0.45">
      <c r="A12" s="92" t="s">
        <v>93</v>
      </c>
      <c r="B12" s="154"/>
      <c r="C12" s="154"/>
      <c r="D12" s="155">
        <v>50199.26</v>
      </c>
      <c r="E12" s="189"/>
      <c r="F12" s="190">
        <v>0</v>
      </c>
      <c r="G12" s="194"/>
    </row>
    <row r="13" spans="1:7" s="77" customFormat="1" x14ac:dyDescent="0.45">
      <c r="A13" s="92" t="s">
        <v>94</v>
      </c>
      <c r="B13" s="92"/>
      <c r="C13" s="92"/>
      <c r="D13" s="152">
        <v>-342128.56</v>
      </c>
      <c r="E13" s="153"/>
      <c r="F13" s="155">
        <f>[1]งบกระแสเงินสด!$D$13</f>
        <v>-1466985.33</v>
      </c>
      <c r="G13" s="163"/>
    </row>
    <row r="14" spans="1:7" s="77" customFormat="1" x14ac:dyDescent="0.45">
      <c r="A14" s="92" t="s">
        <v>95</v>
      </c>
      <c r="B14" s="92"/>
      <c r="C14" s="92"/>
      <c r="D14" s="152">
        <v>680856.85</v>
      </c>
      <c r="E14" s="153"/>
      <c r="F14" s="190">
        <v>0</v>
      </c>
      <c r="G14" s="163"/>
    </row>
    <row r="15" spans="1:7" s="77" customFormat="1" x14ac:dyDescent="0.45">
      <c r="A15" s="92" t="s">
        <v>96</v>
      </c>
      <c r="B15" s="92"/>
      <c r="C15" s="92"/>
      <c r="D15" s="156">
        <v>0</v>
      </c>
      <c r="E15" s="153"/>
      <c r="F15" s="155">
        <f>[1]งบกระแสเงินสด!$D$14</f>
        <v>-161935.89000000001</v>
      </c>
      <c r="G15" s="163"/>
    </row>
    <row r="16" spans="1:7" s="77" customFormat="1" x14ac:dyDescent="0.45">
      <c r="A16" s="92" t="s">
        <v>133</v>
      </c>
      <c r="B16" s="92"/>
      <c r="C16" s="92"/>
      <c r="D16" s="152">
        <v>455652.49</v>
      </c>
      <c r="E16" s="153"/>
      <c r="F16" s="155">
        <f>[1]งบกระแสเงินสด!$D$15</f>
        <v>357266.52</v>
      </c>
      <c r="G16" s="163"/>
    </row>
    <row r="17" spans="1:7" s="83" customFormat="1" x14ac:dyDescent="0.45">
      <c r="A17" s="92" t="s">
        <v>97</v>
      </c>
      <c r="B17" s="81"/>
      <c r="C17" s="81"/>
      <c r="D17" s="152">
        <v>-1344632.87</v>
      </c>
      <c r="E17" s="82"/>
      <c r="F17" s="155">
        <f>[1]งบกระแสเงินสด!$D$16</f>
        <v>-691729.08999999985</v>
      </c>
    </row>
    <row r="18" spans="1:7" s="77" customFormat="1" x14ac:dyDescent="0.45">
      <c r="A18" s="92" t="s">
        <v>98</v>
      </c>
      <c r="B18" s="92"/>
      <c r="C18" s="92"/>
      <c r="D18" s="152">
        <v>-41218.449999999997</v>
      </c>
      <c r="E18" s="153"/>
      <c r="F18" s="155">
        <f>[1]งบกระแสเงินสด!$D$17</f>
        <v>-980.8</v>
      </c>
      <c r="G18" s="163"/>
    </row>
    <row r="19" spans="1:7" s="77" customFormat="1" x14ac:dyDescent="0.45">
      <c r="A19" s="92" t="s">
        <v>99</v>
      </c>
      <c r="B19" s="92"/>
      <c r="C19" s="92"/>
      <c r="D19" s="152">
        <v>9451440</v>
      </c>
      <c r="E19" s="153"/>
      <c r="F19" s="155">
        <f>[1]งบกระแสเงินสด!$D$18</f>
        <v>2417664</v>
      </c>
      <c r="G19" s="163"/>
    </row>
    <row r="20" spans="1:7" s="77" customFormat="1" x14ac:dyDescent="0.45">
      <c r="A20" s="92" t="s">
        <v>100</v>
      </c>
      <c r="B20" s="92"/>
      <c r="C20" s="92"/>
      <c r="D20" s="152">
        <v>-2817266.22</v>
      </c>
      <c r="E20" s="153"/>
      <c r="F20" s="152">
        <v>-1004764.8</v>
      </c>
      <c r="G20" s="163"/>
    </row>
    <row r="21" spans="1:7" s="77" customFormat="1" ht="20.45" customHeight="1" x14ac:dyDescent="0.45">
      <c r="A21" s="92" t="s">
        <v>101</v>
      </c>
      <c r="B21" s="92"/>
      <c r="C21" s="92"/>
      <c r="D21" s="157">
        <v>9327034.5600000005</v>
      </c>
      <c r="E21" s="153"/>
      <c r="F21" s="191">
        <f>[1]งบกระแสเงินสด!$D$20</f>
        <v>32978748.720000003</v>
      </c>
      <c r="G21" s="163"/>
    </row>
    <row r="22" spans="1:7" s="77" customFormat="1" ht="20.45" customHeight="1" x14ac:dyDescent="0.45">
      <c r="A22" s="92" t="s">
        <v>102</v>
      </c>
      <c r="B22" s="92"/>
      <c r="C22" s="92"/>
      <c r="D22" s="152"/>
      <c r="E22" s="153"/>
      <c r="F22" s="152"/>
      <c r="G22" s="163"/>
    </row>
    <row r="23" spans="1:7" s="77" customFormat="1" ht="20.45" customHeight="1" x14ac:dyDescent="0.45">
      <c r="A23" s="92" t="s">
        <v>103</v>
      </c>
      <c r="B23" s="92"/>
      <c r="C23" s="92"/>
      <c r="D23" s="158">
        <f>SUM(D8:D21)</f>
        <v>1195710302.9200001</v>
      </c>
      <c r="E23" s="159"/>
      <c r="F23" s="158">
        <f>SUM(F8:F21)</f>
        <v>1094763376.8999989</v>
      </c>
      <c r="G23" s="163"/>
    </row>
    <row r="24" spans="1:7" s="77" customFormat="1" ht="20.45" customHeight="1" x14ac:dyDescent="0.45">
      <c r="A24" s="101" t="s">
        <v>104</v>
      </c>
      <c r="B24" s="92"/>
      <c r="C24" s="92"/>
      <c r="D24" s="152"/>
      <c r="E24" s="153"/>
      <c r="F24" s="152"/>
      <c r="G24" s="163"/>
    </row>
    <row r="25" spans="1:7" s="77" customFormat="1" ht="20.45" customHeight="1" x14ac:dyDescent="0.45">
      <c r="A25" s="92" t="s">
        <v>12</v>
      </c>
      <c r="B25" s="92"/>
      <c r="C25" s="92"/>
      <c r="D25" s="152">
        <v>64437908.049999997</v>
      </c>
      <c r="E25" s="153"/>
      <c r="F25" s="152">
        <f>[1]งบกระแสเงินสด!$D$24</f>
        <v>-93697855.610000089</v>
      </c>
      <c r="G25" s="163"/>
    </row>
    <row r="26" spans="1:7" s="77" customFormat="1" ht="20.45" customHeight="1" x14ac:dyDescent="0.45">
      <c r="A26" s="92" t="s">
        <v>105</v>
      </c>
      <c r="B26" s="92"/>
      <c r="C26" s="92"/>
      <c r="D26" s="152">
        <v>130948919.31</v>
      </c>
      <c r="E26" s="153"/>
      <c r="F26" s="152">
        <f>[1]งบกระแสเงินสด!$D$25</f>
        <v>-21542133.219999999</v>
      </c>
      <c r="G26" s="163"/>
    </row>
    <row r="27" spans="1:7" s="77" customFormat="1" ht="20.45" customHeight="1" x14ac:dyDescent="0.45">
      <c r="A27" s="92" t="s">
        <v>16</v>
      </c>
      <c r="B27" s="92"/>
      <c r="C27" s="92"/>
      <c r="D27" s="188">
        <v>-7287292.7400000002</v>
      </c>
      <c r="E27" s="153"/>
      <c r="F27" s="188">
        <f>[1]งบกระแสเงินสด!$D$26</f>
        <v>-18189231.100000028</v>
      </c>
      <c r="G27" s="163"/>
    </row>
    <row r="28" spans="1:7" s="77" customFormat="1" ht="20.45" customHeight="1" x14ac:dyDescent="0.45">
      <c r="A28" s="101" t="s">
        <v>106</v>
      </c>
      <c r="B28" s="92"/>
      <c r="C28" s="92"/>
      <c r="D28" s="152"/>
      <c r="E28" s="153"/>
      <c r="F28" s="152"/>
      <c r="G28" s="163"/>
    </row>
    <row r="29" spans="1:7" s="77" customFormat="1" ht="20.45" customHeight="1" x14ac:dyDescent="0.45">
      <c r="A29" s="92" t="s">
        <v>30</v>
      </c>
      <c r="B29" s="92"/>
      <c r="C29" s="92"/>
      <c r="D29" s="152">
        <v>-153255831.27000001</v>
      </c>
      <c r="E29" s="153"/>
      <c r="F29" s="152">
        <f>[1]งบกระแสเงินสด!$D$28</f>
        <v>107218296.78000003</v>
      </c>
      <c r="G29" s="163"/>
    </row>
    <row r="30" spans="1:7" s="77" customFormat="1" ht="20.45" customHeight="1" x14ac:dyDescent="0.45">
      <c r="A30" s="92" t="s">
        <v>107</v>
      </c>
      <c r="B30" s="92"/>
      <c r="C30" s="92"/>
      <c r="D30" s="157">
        <v>553354</v>
      </c>
      <c r="E30" s="153"/>
      <c r="F30" s="157">
        <f>[1]งบกระแสเงินสด!$D$29</f>
        <v>-5953837.96</v>
      </c>
      <c r="G30" s="163"/>
    </row>
    <row r="31" spans="1:7" s="77" customFormat="1" ht="20.45" customHeight="1" x14ac:dyDescent="0.45">
      <c r="A31" s="92" t="s">
        <v>108</v>
      </c>
      <c r="B31" s="92"/>
      <c r="C31" s="92"/>
      <c r="D31" s="160">
        <f>SUM(D23:D30)</f>
        <v>1231107360.27</v>
      </c>
      <c r="E31" s="153"/>
      <c r="F31" s="160">
        <f>SUM(F23:F30)</f>
        <v>1062598615.7899988</v>
      </c>
      <c r="G31" s="163"/>
    </row>
    <row r="32" spans="1:7" s="77" customFormat="1" ht="20.45" customHeight="1" x14ac:dyDescent="0.45">
      <c r="A32" s="92" t="s">
        <v>109</v>
      </c>
      <c r="B32" s="92"/>
      <c r="C32" s="92"/>
      <c r="D32" s="161">
        <v>0</v>
      </c>
      <c r="E32" s="159"/>
      <c r="F32" s="158">
        <f>[1]งบกระแสเงินสด!$D$33</f>
        <v>-1387100</v>
      </c>
      <c r="G32" s="163"/>
    </row>
    <row r="33" spans="1:7" s="77" customFormat="1" ht="23.25" customHeight="1" x14ac:dyDescent="0.45">
      <c r="A33" s="92" t="s">
        <v>110</v>
      </c>
      <c r="B33" s="92"/>
      <c r="C33" s="92"/>
      <c r="D33" s="152">
        <v>2140964.85</v>
      </c>
      <c r="E33" s="159"/>
      <c r="F33" s="152">
        <v>1004764.8</v>
      </c>
      <c r="G33" s="163"/>
    </row>
    <row r="34" spans="1:7" s="77" customFormat="1" ht="20.45" customHeight="1" x14ac:dyDescent="0.45">
      <c r="A34" s="92" t="s">
        <v>111</v>
      </c>
      <c r="B34" s="92"/>
      <c r="C34" s="92"/>
      <c r="D34" s="158">
        <v>-9414505.3800000008</v>
      </c>
      <c r="E34" s="159"/>
      <c r="F34" s="155">
        <f>[1]งบกระแสเงินสด!$D$32</f>
        <v>-33260095.240000002</v>
      </c>
      <c r="G34" s="163"/>
    </row>
    <row r="35" spans="1:7" s="77" customFormat="1" ht="20.45" customHeight="1" x14ac:dyDescent="0.45">
      <c r="A35" s="92" t="s">
        <v>112</v>
      </c>
      <c r="B35" s="92"/>
      <c r="C35" s="92"/>
      <c r="D35" s="158">
        <v>-94327880.670000002</v>
      </c>
      <c r="E35" s="153"/>
      <c r="F35" s="155">
        <f>[1]งบกระแสเงินสด!$D$31</f>
        <v>-58832288.829999998</v>
      </c>
      <c r="G35" s="163"/>
    </row>
    <row r="36" spans="1:7" s="77" customFormat="1" ht="20.45" customHeight="1" x14ac:dyDescent="0.45">
      <c r="A36" s="162" t="s">
        <v>113</v>
      </c>
      <c r="B36" s="163"/>
      <c r="C36" s="163"/>
      <c r="D36" s="164">
        <f>SUM(D31:D35)</f>
        <v>1129505939.0699997</v>
      </c>
      <c r="E36" s="153"/>
      <c r="F36" s="164">
        <f>SUM(F31:F35)</f>
        <v>970123896.51999867</v>
      </c>
      <c r="G36" s="163"/>
    </row>
    <row r="37" spans="1:7" s="77" customFormat="1" ht="7.5" customHeight="1" x14ac:dyDescent="0.45">
      <c r="A37" s="162"/>
      <c r="B37" s="163"/>
      <c r="C37" s="163"/>
      <c r="D37" s="165"/>
      <c r="E37" s="153"/>
      <c r="F37" s="165"/>
      <c r="G37" s="163"/>
    </row>
    <row r="38" spans="1:7" s="77" customFormat="1" x14ac:dyDescent="0.45">
      <c r="A38" s="147" t="s">
        <v>26</v>
      </c>
      <c r="B38" s="92"/>
      <c r="C38" s="92"/>
      <c r="D38" s="158"/>
      <c r="E38" s="153"/>
      <c r="F38" s="158"/>
      <c r="G38" s="163"/>
    </row>
    <row r="39" spans="1:7" s="77" customFormat="1" x14ac:dyDescent="0.45">
      <c r="A39" s="206" t="s">
        <v>0</v>
      </c>
      <c r="B39" s="206"/>
      <c r="C39" s="206"/>
      <c r="D39" s="206"/>
      <c r="E39" s="206"/>
      <c r="F39" s="206"/>
      <c r="G39" s="163"/>
    </row>
    <row r="40" spans="1:7" s="78" customFormat="1" x14ac:dyDescent="0.45">
      <c r="A40" s="207" t="s">
        <v>114</v>
      </c>
      <c r="B40" s="207"/>
      <c r="C40" s="207"/>
      <c r="D40" s="207"/>
      <c r="E40" s="207"/>
      <c r="F40" s="207"/>
      <c r="G40" s="162"/>
    </row>
    <row r="41" spans="1:7" s="79" customFormat="1" x14ac:dyDescent="0.5">
      <c r="A41" s="205" t="str">
        <f>+A3</f>
        <v>สำหรับปีสิ้นสุดวันที่ 31 ธันวาคม 2562</v>
      </c>
      <c r="B41" s="205"/>
      <c r="C41" s="205"/>
      <c r="D41" s="205"/>
      <c r="E41" s="205"/>
      <c r="F41" s="205"/>
      <c r="G41" s="192"/>
    </row>
    <row r="42" spans="1:7" s="77" customFormat="1" x14ac:dyDescent="0.45">
      <c r="A42" s="187"/>
      <c r="B42" s="187"/>
      <c r="C42" s="187"/>
      <c r="D42" s="166"/>
      <c r="E42" s="166"/>
      <c r="F42" s="166"/>
      <c r="G42" s="163"/>
    </row>
    <row r="43" spans="1:7" s="77" customFormat="1" x14ac:dyDescent="0.45">
      <c r="A43" s="147"/>
      <c r="B43" s="147"/>
      <c r="C43" s="147"/>
      <c r="D43" s="148"/>
      <c r="E43" s="148"/>
      <c r="F43" s="94" t="s">
        <v>3</v>
      </c>
      <c r="G43" s="163"/>
    </row>
    <row r="44" spans="1:7" s="77" customFormat="1" x14ac:dyDescent="0.45">
      <c r="A44" s="147"/>
      <c r="B44" s="147"/>
      <c r="C44" s="147"/>
      <c r="D44" s="149" t="s">
        <v>6</v>
      </c>
      <c r="E44" s="150"/>
      <c r="F44" s="149" t="s">
        <v>7</v>
      </c>
      <c r="G44" s="163"/>
    </row>
    <row r="45" spans="1:7" s="77" customFormat="1" x14ac:dyDescent="0.45">
      <c r="A45" s="162" t="s">
        <v>115</v>
      </c>
      <c r="B45" s="163"/>
      <c r="C45" s="163"/>
      <c r="D45" s="152"/>
      <c r="E45" s="153"/>
      <c r="F45" s="152"/>
      <c r="G45" s="163"/>
    </row>
    <row r="46" spans="1:7" s="77" customFormat="1" x14ac:dyDescent="0.45">
      <c r="A46" s="92" t="s">
        <v>100</v>
      </c>
      <c r="B46" s="163"/>
      <c r="C46" s="163"/>
      <c r="D46" s="152">
        <v>676301.37</v>
      </c>
      <c r="E46" s="153"/>
      <c r="F46" s="156">
        <v>0</v>
      </c>
      <c r="G46" s="163"/>
    </row>
    <row r="47" spans="1:7" s="77" customFormat="1" x14ac:dyDescent="0.45">
      <c r="A47" s="92" t="s">
        <v>116</v>
      </c>
      <c r="B47" s="163"/>
      <c r="C47" s="163"/>
      <c r="D47" s="152">
        <v>-240000000</v>
      </c>
      <c r="E47" s="153"/>
      <c r="F47" s="152">
        <f>[1]งบกระแสเงินสด!$D$48</f>
        <v>-140000000</v>
      </c>
      <c r="G47" s="163"/>
    </row>
    <row r="48" spans="1:7" s="77" customFormat="1" x14ac:dyDescent="0.45">
      <c r="A48" s="92" t="s">
        <v>117</v>
      </c>
      <c r="B48" s="163"/>
      <c r="C48" s="163"/>
      <c r="D48" s="156">
        <v>0</v>
      </c>
      <c r="E48" s="153"/>
      <c r="F48" s="152">
        <f>[1]งบกระแสเงินสด!$D$49</f>
        <v>140000000</v>
      </c>
      <c r="G48" s="163"/>
    </row>
    <row r="49" spans="1:7" s="77" customFormat="1" x14ac:dyDescent="0.45">
      <c r="A49" s="92" t="s">
        <v>118</v>
      </c>
      <c r="B49" s="163"/>
      <c r="C49" s="163"/>
      <c r="D49" s="152">
        <v>-50000000</v>
      </c>
      <c r="E49" s="153"/>
      <c r="F49" s="156">
        <v>0</v>
      </c>
      <c r="G49" s="163"/>
    </row>
    <row r="50" spans="1:7" s="77" customFormat="1" x14ac:dyDescent="0.45">
      <c r="A50" s="92" t="s">
        <v>119</v>
      </c>
      <c r="B50" s="163"/>
      <c r="C50" s="163"/>
      <c r="D50" s="152">
        <v>10000000</v>
      </c>
      <c r="E50" s="153"/>
      <c r="F50" s="156">
        <v>0</v>
      </c>
      <c r="G50" s="163"/>
    </row>
    <row r="51" spans="1:7" s="77" customFormat="1" x14ac:dyDescent="0.45">
      <c r="A51" s="92" t="s">
        <v>120</v>
      </c>
      <c r="B51" s="163"/>
      <c r="C51" s="163"/>
      <c r="D51" s="152">
        <v>-132682501.92</v>
      </c>
      <c r="E51" s="153"/>
      <c r="F51" s="152">
        <f>[1]งบกระแสเงินสด!$D$50</f>
        <v>-68385242.560000002</v>
      </c>
      <c r="G51" s="163"/>
    </row>
    <row r="52" spans="1:7" s="77" customFormat="1" x14ac:dyDescent="0.45">
      <c r="A52" s="92" t="s">
        <v>121</v>
      </c>
      <c r="B52" s="163"/>
      <c r="C52" s="163"/>
      <c r="D52" s="167">
        <v>155188.34</v>
      </c>
      <c r="E52" s="153"/>
      <c r="F52" s="167">
        <f>[1]งบกระแสเงินสด!$D$51</f>
        <v>1366346.73</v>
      </c>
      <c r="G52" s="163"/>
    </row>
    <row r="53" spans="1:7" s="77" customFormat="1" x14ac:dyDescent="0.45">
      <c r="A53" s="97" t="s">
        <v>122</v>
      </c>
      <c r="B53" s="92"/>
      <c r="C53" s="92"/>
      <c r="D53" s="157">
        <f>SUM(D46:D52)</f>
        <v>-411851012.21000004</v>
      </c>
      <c r="E53" s="151"/>
      <c r="F53" s="157">
        <f>SUM(F46:F52)</f>
        <v>-67018895.830000006</v>
      </c>
      <c r="G53" s="163"/>
    </row>
    <row r="54" spans="1:7" s="77" customFormat="1" x14ac:dyDescent="0.45">
      <c r="A54" s="97"/>
      <c r="B54" s="92"/>
      <c r="C54" s="92"/>
      <c r="D54" s="168"/>
      <c r="E54" s="151"/>
      <c r="F54" s="168"/>
      <c r="G54" s="163"/>
    </row>
    <row r="55" spans="1:7" s="77" customFormat="1" x14ac:dyDescent="0.45">
      <c r="A55" s="162" t="s">
        <v>123</v>
      </c>
      <c r="B55" s="92"/>
      <c r="C55" s="92"/>
      <c r="D55" s="168"/>
      <c r="E55" s="151"/>
      <c r="F55" s="168"/>
      <c r="G55" s="163"/>
    </row>
    <row r="56" spans="1:7" s="77" customFormat="1" x14ac:dyDescent="0.45">
      <c r="A56" s="92" t="s">
        <v>124</v>
      </c>
      <c r="B56" s="92"/>
      <c r="C56" s="92"/>
      <c r="D56" s="152">
        <v>-389150000</v>
      </c>
      <c r="E56" s="151"/>
      <c r="F56" s="152">
        <f>[1]งบกระแสเงินสด!$D$58</f>
        <v>-666680000</v>
      </c>
      <c r="G56" s="163"/>
    </row>
    <row r="57" spans="1:7" s="77" customFormat="1" x14ac:dyDescent="0.45">
      <c r="A57" s="92" t="s">
        <v>125</v>
      </c>
      <c r="B57" s="92"/>
      <c r="C57" s="92"/>
      <c r="D57" s="152">
        <v>-389970060</v>
      </c>
      <c r="E57" s="151"/>
      <c r="F57" s="152">
        <f>[1]งบกระแสเงินสด!$D$59</f>
        <v>-162499925</v>
      </c>
      <c r="G57" s="163"/>
    </row>
    <row r="58" spans="1:7" s="77" customFormat="1" x14ac:dyDescent="0.45">
      <c r="A58" s="97" t="s">
        <v>126</v>
      </c>
      <c r="B58" s="92"/>
      <c r="C58" s="92"/>
      <c r="D58" s="169">
        <f>SUM(D56:D57)</f>
        <v>-779120060</v>
      </c>
      <c r="E58" s="151"/>
      <c r="F58" s="169">
        <f>SUM(F56:F57)</f>
        <v>-829179925</v>
      </c>
      <c r="G58" s="163"/>
    </row>
    <row r="59" spans="1:7" s="77" customFormat="1" x14ac:dyDescent="0.45">
      <c r="A59" s="97"/>
      <c r="B59" s="92"/>
      <c r="C59" s="92"/>
      <c r="D59" s="168"/>
      <c r="E59" s="151"/>
      <c r="F59" s="168"/>
      <c r="G59" s="163"/>
    </row>
    <row r="60" spans="1:7" s="77" customFormat="1" x14ac:dyDescent="0.45">
      <c r="A60" s="97" t="s">
        <v>127</v>
      </c>
      <c r="B60" s="92"/>
      <c r="C60" s="92"/>
      <c r="D60" s="170">
        <f>+D36+D53+D58</f>
        <v>-61465133.140000343</v>
      </c>
      <c r="E60" s="171"/>
      <c r="F60" s="170">
        <f>+F36+F53+F58</f>
        <v>73925075.689998627</v>
      </c>
      <c r="G60" s="163"/>
    </row>
    <row r="61" spans="1:7" s="77" customFormat="1" x14ac:dyDescent="0.45">
      <c r="A61" s="97" t="s">
        <v>128</v>
      </c>
      <c r="B61" s="92"/>
      <c r="C61" s="92"/>
      <c r="D61" s="172">
        <v>190363871.91</v>
      </c>
      <c r="E61" s="173"/>
      <c r="F61" s="172">
        <v>116438796.22</v>
      </c>
      <c r="G61" s="163"/>
    </row>
    <row r="62" spans="1:7" s="77" customFormat="1" x14ac:dyDescent="0.45">
      <c r="A62" s="97" t="s">
        <v>129</v>
      </c>
      <c r="B62" s="92"/>
      <c r="C62" s="92"/>
      <c r="D62" s="174">
        <f>SUM(D60:D61)</f>
        <v>128898738.76999965</v>
      </c>
      <c r="E62" s="175"/>
      <c r="F62" s="174">
        <f>SUM(F60:F61)</f>
        <v>190363871.90999863</v>
      </c>
      <c r="G62" s="163"/>
    </row>
    <row r="63" spans="1:7" x14ac:dyDescent="0.45">
      <c r="A63" s="176"/>
      <c r="B63" s="176"/>
      <c r="C63" s="176"/>
      <c r="D63" s="177"/>
      <c r="E63" s="177"/>
      <c r="F63" s="177"/>
      <c r="G63" s="176"/>
    </row>
    <row r="65" spans="1:7" x14ac:dyDescent="0.45">
      <c r="A65" s="147" t="s">
        <v>26</v>
      </c>
      <c r="B65" s="176"/>
      <c r="C65" s="176"/>
      <c r="D65" s="155"/>
      <c r="E65" s="155"/>
      <c r="F65" s="155"/>
      <c r="G65" s="176"/>
    </row>
    <row r="66" spans="1:7" x14ac:dyDescent="0.45">
      <c r="A66" s="176"/>
      <c r="B66" s="176"/>
      <c r="C66" s="176"/>
      <c r="D66" s="155">
        <f>งบแสดงฐานะการเงิน!D8-งบกระแสเงินสด!D62</f>
        <v>3.4272670745849609E-7</v>
      </c>
      <c r="E66" s="155"/>
      <c r="F66" s="155">
        <f>งบแสดงฐานะการเงิน!F8-งบกระแสเงินสด!F62</f>
        <v>1.3709068298339844E-6</v>
      </c>
      <c r="G66" s="176"/>
    </row>
    <row r="67" spans="1:7" s="90" customFormat="1" x14ac:dyDescent="0.45">
      <c r="A67" s="25"/>
      <c r="B67" s="86"/>
      <c r="C67" s="86"/>
      <c r="D67" s="87"/>
      <c r="E67" s="88"/>
      <c r="F67" s="89"/>
    </row>
    <row r="68" spans="1:7" s="91" customFormat="1" x14ac:dyDescent="0.45">
      <c r="A68" s="25"/>
      <c r="B68" s="24"/>
      <c r="C68" s="24"/>
      <c r="D68" s="178"/>
      <c r="E68" s="178"/>
      <c r="F68" s="178"/>
      <c r="G68" s="24"/>
    </row>
    <row r="69" spans="1:7" x14ac:dyDescent="0.45">
      <c r="A69" s="179"/>
      <c r="B69" s="176"/>
      <c r="C69" s="176"/>
      <c r="D69" s="155"/>
      <c r="E69" s="155"/>
      <c r="F69" s="180"/>
      <c r="G69" s="176"/>
    </row>
    <row r="70" spans="1:7" x14ac:dyDescent="0.45">
      <c r="A70" s="176"/>
      <c r="B70" s="176"/>
      <c r="C70" s="176"/>
      <c r="D70" s="155"/>
      <c r="E70" s="155"/>
      <c r="F70" s="155"/>
      <c r="G70" s="176"/>
    </row>
    <row r="71" spans="1:7" x14ac:dyDescent="0.45">
      <c r="A71" s="176"/>
      <c r="B71" s="176"/>
      <c r="C71" s="176"/>
      <c r="D71" s="155"/>
      <c r="E71" s="155"/>
      <c r="F71" s="155"/>
      <c r="G71" s="176"/>
    </row>
  </sheetData>
  <mergeCells count="6">
    <mergeCell ref="A41:F41"/>
    <mergeCell ref="A1:F1"/>
    <mergeCell ref="A2:F2"/>
    <mergeCell ref="A39:F39"/>
    <mergeCell ref="A40:F40"/>
    <mergeCell ref="A3:F3"/>
  </mergeCells>
  <phoneticPr fontId="0" type="noConversion"/>
  <pageMargins left="0.90551181102362199" right="0.27559055118110198" top="0.62992125984252001" bottom="0.66929133858267698" header="0.23622047244094499" footer="0.15748031496063"/>
  <pageSetup paperSize="9" orientation="portrait" r:id="rId1"/>
  <headerFooter alignWithMargins="0">
    <oddFooter>&amp;C&amp;"Angsana New,Regular"   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งบแสดงฐานะการเงิน!Print_Area</vt:lpstr>
      <vt:lpstr>งบกระแสเงินสด!t</vt:lpstr>
    </vt:vector>
  </TitlesOfParts>
  <Manager/>
  <Company>DIA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DIACOM5</cp:lastModifiedBy>
  <cp:revision/>
  <cp:lastPrinted>2020-02-19T08:49:04Z</cp:lastPrinted>
  <dcterms:created xsi:type="dcterms:W3CDTF">1998-09-16T09:49:24Z</dcterms:created>
  <dcterms:modified xsi:type="dcterms:W3CDTF">2020-02-19T08:49:16Z</dcterms:modified>
  <cp:category/>
  <cp:contentStatus/>
</cp:coreProperties>
</file>