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molpan Areevijit\Google Drive\SAAM Energy Development\01 CEO Office\Secretary\00 Kamolpan Working Folder\งบการเงิน\TH\2562\งบการเงินประจำปี สิ้นสุด ณ วันที่ 31 ธันวาคม 2562\"/>
    </mc:Choice>
  </mc:AlternateContent>
  <xr:revisionPtr revIDLastSave="0" documentId="13_ncr:1_{6B053412-FD71-49D7-926C-CCD06EA61AB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</sheets>
  <definedNames>
    <definedName name="_xlnm.Print_Area" localSheetId="0">BS!$A$1:$L$88</definedName>
    <definedName name="_xlnm.Print_Area" localSheetId="2">'CE Consolidation '!$A$1:$U$38</definedName>
    <definedName name="_xlnm.Print_Area" localSheetId="3">'CE Separate'!$A$1:$L$29</definedName>
    <definedName name="_xlnm.Print_Area" localSheetId="1">pl!$A$1:$M$151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S28" i="6" l="1"/>
  <c r="J14" i="4" l="1"/>
  <c r="J18" i="4" s="1"/>
  <c r="H14" i="4"/>
  <c r="H18" i="4" s="1"/>
  <c r="F14" i="4"/>
  <c r="F18" i="4" s="1"/>
  <c r="D14" i="4"/>
  <c r="D18" i="4" s="1"/>
  <c r="H127" i="3" l="1"/>
  <c r="J144" i="3" l="1"/>
  <c r="F144" i="3"/>
  <c r="L127" i="3"/>
  <c r="J127" i="3"/>
  <c r="F127" i="3"/>
  <c r="H29" i="3"/>
  <c r="L20" i="4"/>
  <c r="L10" i="4" l="1"/>
  <c r="K78" i="5" l="1"/>
  <c r="L141" i="3"/>
  <c r="H141" i="3"/>
  <c r="L57" i="3"/>
  <c r="L52" i="3"/>
  <c r="H57" i="3"/>
  <c r="H52" i="3"/>
  <c r="L22" i="3"/>
  <c r="L20" i="3"/>
  <c r="L13" i="3"/>
  <c r="H20" i="3"/>
  <c r="H13" i="3"/>
  <c r="G16" i="5"/>
  <c r="K16" i="5"/>
  <c r="L17" i="4"/>
  <c r="L16" i="4"/>
  <c r="L13" i="4"/>
  <c r="L12" i="4"/>
  <c r="L14" i="4" s="1"/>
  <c r="L11" i="4"/>
  <c r="Q24" i="6"/>
  <c r="U24" i="6" s="1"/>
  <c r="Q22" i="6"/>
  <c r="U22" i="6" s="1"/>
  <c r="Q21" i="6"/>
  <c r="U21" i="6" s="1"/>
  <c r="S19" i="6"/>
  <c r="H64" i="3" s="1"/>
  <c r="O19" i="6"/>
  <c r="K19" i="6"/>
  <c r="I19" i="6"/>
  <c r="G19" i="6"/>
  <c r="E19" i="6"/>
  <c r="Q18" i="6"/>
  <c r="U18" i="6" s="1"/>
  <c r="M19" i="6"/>
  <c r="Q16" i="6"/>
  <c r="U16" i="6" s="1"/>
  <c r="L18" i="4" l="1"/>
  <c r="L58" i="3"/>
  <c r="H21" i="3"/>
  <c r="H23" i="3" s="1"/>
  <c r="H25" i="3" s="1"/>
  <c r="H30" i="3" s="1"/>
  <c r="H58" i="3"/>
  <c r="L21" i="3"/>
  <c r="L23" i="3" s="1"/>
  <c r="L25" i="3" s="1"/>
  <c r="L28" i="3" s="1"/>
  <c r="L33" i="3" s="1"/>
  <c r="Q17" i="6"/>
  <c r="H60" i="3" l="1"/>
  <c r="L60" i="3"/>
  <c r="L63" i="3" s="1"/>
  <c r="U17" i="6"/>
  <c r="U19" i="6" s="1"/>
  <c r="Q19" i="6"/>
  <c r="Q35" i="6"/>
  <c r="U35" i="6" s="1"/>
  <c r="Q29" i="6"/>
  <c r="F23" i="4" l="1"/>
  <c r="F27" i="4" s="1"/>
  <c r="I72" i="5" s="1"/>
  <c r="G30" i="6"/>
  <c r="G36" i="6" l="1"/>
  <c r="E72" i="5" s="1"/>
  <c r="G25" i="6"/>
  <c r="G72" i="5" s="1"/>
  <c r="Q33" i="6" l="1"/>
  <c r="U33" i="6" s="1"/>
  <c r="Q32" i="6"/>
  <c r="U32" i="6" s="1"/>
  <c r="L26" i="4"/>
  <c r="L25" i="4"/>
  <c r="J57" i="3"/>
  <c r="F57" i="3"/>
  <c r="J20" i="3" l="1"/>
  <c r="F20" i="3"/>
  <c r="J141" i="3" l="1"/>
  <c r="K55" i="5" l="1"/>
  <c r="I55" i="5"/>
  <c r="E55" i="5"/>
  <c r="G55" i="5"/>
  <c r="G71" i="5" l="1"/>
  <c r="S30" i="6"/>
  <c r="O30" i="6"/>
  <c r="K30" i="6"/>
  <c r="I30" i="6"/>
  <c r="E30" i="6"/>
  <c r="E36" i="6" s="1"/>
  <c r="U29" i="6"/>
  <c r="G79" i="5"/>
  <c r="G77" i="5"/>
  <c r="G76" i="5"/>
  <c r="G75" i="5"/>
  <c r="G73" i="5"/>
  <c r="K36" i="6" l="1"/>
  <c r="E75" i="5" s="1"/>
  <c r="I36" i="6"/>
  <c r="O36" i="6"/>
  <c r="E77" i="5" s="1"/>
  <c r="S36" i="6"/>
  <c r="E79" i="5" s="1"/>
  <c r="E71" i="5"/>
  <c r="Q27" i="6"/>
  <c r="U27" i="6" s="1"/>
  <c r="Q15" i="6"/>
  <c r="E25" i="6"/>
  <c r="E73" i="5" l="1"/>
  <c r="U15" i="6"/>
  <c r="I25" i="6"/>
  <c r="K25" i="6"/>
  <c r="O25" i="6"/>
  <c r="S25" i="6"/>
  <c r="G27" i="5" l="1"/>
  <c r="K80" i="5" l="1"/>
  <c r="K47" i="5"/>
  <c r="K56" i="5" s="1"/>
  <c r="K27" i="5"/>
  <c r="G78" i="5"/>
  <c r="G80" i="5" s="1"/>
  <c r="G47" i="5"/>
  <c r="G56" i="5" s="1"/>
  <c r="G28" i="5"/>
  <c r="K28" i="5" l="1"/>
  <c r="K81" i="5"/>
  <c r="G81" i="5"/>
  <c r="G82" i="5" s="1"/>
  <c r="I16" i="5"/>
  <c r="K82" i="5" l="1"/>
  <c r="F141" i="3"/>
  <c r="J52" i="3"/>
  <c r="J58" i="3" s="1"/>
  <c r="F52" i="3"/>
  <c r="F58" i="3" s="1"/>
  <c r="J13" i="3"/>
  <c r="J21" i="3" s="1"/>
  <c r="F13" i="3"/>
  <c r="F21" i="3" s="1"/>
  <c r="F23" i="3" s="1"/>
  <c r="J23" i="3" l="1"/>
  <c r="J25" i="3" s="1"/>
  <c r="F75" i="3"/>
  <c r="F92" i="3" s="1"/>
  <c r="F102" i="3" s="1"/>
  <c r="F105" i="3" l="1"/>
  <c r="F143" i="3" s="1"/>
  <c r="F145" i="3" s="1"/>
  <c r="F146" i="3" s="1"/>
  <c r="L75" i="3"/>
  <c r="L92" i="3" s="1"/>
  <c r="L102" i="3" s="1"/>
  <c r="L105" i="3" s="1"/>
  <c r="L143" i="3" s="1"/>
  <c r="L145" i="3" s="1"/>
  <c r="L146" i="3" s="1"/>
  <c r="H75" i="3"/>
  <c r="H65" i="3"/>
  <c r="F25" i="3"/>
  <c r="F60" i="3" s="1"/>
  <c r="F65" i="3" s="1"/>
  <c r="F63" i="3" s="1"/>
  <c r="J75" i="3"/>
  <c r="H45" i="3"/>
  <c r="L45" i="3"/>
  <c r="J28" i="3"/>
  <c r="J33" i="3" s="1"/>
  <c r="J60" i="3"/>
  <c r="J63" i="3" s="1"/>
  <c r="J45" i="3"/>
  <c r="J21" i="4" s="1"/>
  <c r="J92" i="3" l="1"/>
  <c r="J102" i="3" s="1"/>
  <c r="J105" i="3" s="1"/>
  <c r="J143" i="3" s="1"/>
  <c r="J145" i="3" s="1"/>
  <c r="J146" i="3" s="1"/>
  <c r="H92" i="3"/>
  <c r="H102" i="3" s="1"/>
  <c r="H105" i="3" s="1"/>
  <c r="H143" i="3" s="1"/>
  <c r="H145" i="3" s="1"/>
  <c r="H146" i="3" s="1"/>
  <c r="J23" i="4"/>
  <c r="J27" i="4" s="1"/>
  <c r="M25" i="6"/>
  <c r="F45" i="3"/>
  <c r="F30" i="3"/>
  <c r="F28" i="3" s="1"/>
  <c r="M28" i="6" s="1"/>
  <c r="I76" i="5" l="1"/>
  <c r="Q25" i="6"/>
  <c r="M30" i="6" l="1"/>
  <c r="M36" i="6" s="1"/>
  <c r="U25" i="6"/>
  <c r="Q28" i="6"/>
  <c r="Q30" i="6" l="1"/>
  <c r="Q36" i="6" s="1"/>
  <c r="E76" i="5"/>
  <c r="U28" i="6"/>
  <c r="H28" i="3" s="1"/>
  <c r="H33" i="3" s="1"/>
  <c r="N18" i="4"/>
  <c r="E16" i="5"/>
  <c r="E27" i="5"/>
  <c r="I27" i="5"/>
  <c r="E47" i="5"/>
  <c r="E56" i="5" s="1"/>
  <c r="I47" i="5"/>
  <c r="I56" i="5" s="1"/>
  <c r="U30" i="6" l="1"/>
  <c r="E28" i="5"/>
  <c r="I28" i="5"/>
  <c r="U36" i="6" l="1"/>
  <c r="H63" i="3"/>
  <c r="E78" i="5"/>
  <c r="E80" i="5" s="1"/>
  <c r="E81" i="5" s="1"/>
  <c r="E82" i="5" s="1"/>
  <c r="D23" i="4" l="1"/>
  <c r="D27" i="4" s="1"/>
  <c r="I71" i="5" s="1"/>
  <c r="H23" i="4"/>
  <c r="H27" i="4" s="1"/>
  <c r="I75" i="5" l="1"/>
  <c r="I78" i="5" s="1"/>
  <c r="I80" i="5" s="1"/>
  <c r="I81" i="5" s="1"/>
  <c r="I82" i="5" s="1"/>
  <c r="L22" i="4" l="1"/>
  <c r="L21" i="4" l="1"/>
  <c r="L23" i="4" l="1"/>
  <c r="L27" i="4" s="1"/>
</calcChain>
</file>

<file path=xl/sharedStrings.xml><?xml version="1.0" encoding="utf-8"?>
<sst xmlns="http://schemas.openxmlformats.org/spreadsheetml/2006/main" count="333" uniqueCount="218">
  <si>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</si>
  <si>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</si>
  <si>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</si>
  <si>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</si>
  <si>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</si>
  <si>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</si>
  <si>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</si>
  <si>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</si>
  <si>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</si>
  <si>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</si>
  <si>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</si>
  <si>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</si>
  <si>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</si>
  <si>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</si>
  <si>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</si>
  <si>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</si>
  <si>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</si>
  <si>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</si>
  <si>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</si>
  <si>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</si>
  <si>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</si>
  <si>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</si>
  <si>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</si>
  <si>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</si>
  <si>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</si>
  <si>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</si>
  <si>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</si>
  <si>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</si>
  <si>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</si>
  <si>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</si>
  <si>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ยังไม่ได้จัดสรร</t>
  </si>
  <si>
    <t>งบแสดงการเปลี่ยนแปลงส่วนของผู้ถือหุ้น</t>
  </si>
  <si>
    <t>งบแสดงฐานะการเงิน (ต่อ)</t>
  </si>
  <si>
    <t>งบแสดงฐานะการเงิน</t>
  </si>
  <si>
    <t>เงินลงทุนในบริษัทย่อย</t>
  </si>
  <si>
    <t>ภาษีเงินได้ค้างจ่าย</t>
  </si>
  <si>
    <t>งบการเงินรวม</t>
  </si>
  <si>
    <t>งบการเงินเฉพาะกิจการ</t>
  </si>
  <si>
    <t xml:space="preserve">   - สุทธิจากภาษีเงินได้</t>
  </si>
  <si>
    <t>กำไรขาดทุนเบ็ดเสร็จอื่น:</t>
  </si>
  <si>
    <t>ต้นทุนขาย</t>
  </si>
  <si>
    <t>รายได้จากการขาย</t>
  </si>
  <si>
    <t>งบแสดงการเปลี่ยนแปลงส่วนของผู้ถือหุ้น (ต่อ)</t>
  </si>
  <si>
    <t>ลูกหนี้การค้าและลูกหนี้อื่น</t>
  </si>
  <si>
    <t>สินทรัพย์หมุนเวียนอื่น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</si>
  <si>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</si>
  <si>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</si>
  <si>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</si>
  <si>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</si>
  <si>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</si>
  <si>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</si>
  <si>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</si>
  <si>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</si>
  <si>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จากกิจกรรมดำเนินงาน: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</si>
  <si>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</si>
  <si>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</si>
  <si>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สินทรัพย์ดำเนินงาน(เพิ่มขึ้น)ลดลง </t>
  </si>
  <si>
    <t xml:space="preserve">   ลูกหนี้การค้าและลูกหนี้อื่น </t>
  </si>
  <si>
    <t xml:space="preserve">   สินทรัพย์หมุนเวียนอื่น</t>
  </si>
  <si>
    <t>หนี้สินดำเนินงานเพิ่มขึ้น(ลดลง)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</si>
  <si>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</si>
  <si>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</si>
  <si>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</si>
  <si>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</si>
  <si>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</si>
  <si>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</si>
  <si>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</si>
  <si>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ผู้ถือหุ้น</t>
  </si>
  <si>
    <t>รวมส่วนของ</t>
  </si>
  <si>
    <t>ที่ดิน อาคารและอุปกรณ์</t>
  </si>
  <si>
    <t xml:space="preserve">   รายได้ดอกเบี้ยรับ</t>
  </si>
  <si>
    <t>จัดสรรแล้ว</t>
  </si>
  <si>
    <t>- สำรองตาม</t>
  </si>
  <si>
    <t>กฎหมาย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</si>
  <si>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</si>
  <si>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</si>
  <si>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</si>
  <si>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</si>
  <si>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</si>
  <si>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>กำไรส่วนที่เป็นของผู้ถือหุ้นของบริษัทฯ</t>
  </si>
  <si>
    <t xml:space="preserve">   ค่าเสื่อมราคาและค่าตัดจำหน่าย</t>
  </si>
  <si>
    <t xml:space="preserve">   สินทรัพย์ไม่หมุนเวียนอื่น</t>
  </si>
  <si>
    <t>เงินสดจ่ายชำระค่าอุปกรณ์และสินทรัพย์ไม่มีตัวตน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</si>
  <si>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</si>
  <si>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สุทธิจากส่วน</t>
  </si>
  <si>
    <t>ส่วนของผู้ถือหุ้นของบริษัทฯ</t>
  </si>
  <si>
    <t>งบกำไรขาดทุน</t>
  </si>
  <si>
    <t>บริษัทฯ</t>
  </si>
  <si>
    <t>ผู้ถือหุ้นของ</t>
  </si>
  <si>
    <t>ส่วนของผู้มีส่วน</t>
  </si>
  <si>
    <t>อำนาจควบคุม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</si>
  <si>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</si>
  <si>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</si>
  <si>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 xml:space="preserve">   ภายในหนึ่งปี</t>
  </si>
  <si>
    <t>ค่าเช่าที่ดินจ่ายล่วงหน้า - สุทธิจากส่วนที่ครบกำหนด</t>
  </si>
  <si>
    <t>ได้เสียที่ไม่มี</t>
  </si>
  <si>
    <t xml:space="preserve">   ค่าเช่าที่ดินจ่ายล่วงหน้าตัดจำหน่าย</t>
  </si>
  <si>
    <t>เงินสดรับจากการรับคืนเงินให้กู้ยืมระยะสั้น</t>
  </si>
  <si>
    <t xml:space="preserve">   แก่กิจการที่เกี่ยวข้องกัน</t>
  </si>
  <si>
    <t>ค่าใช้จ่ายในการขายและบริการ</t>
  </si>
  <si>
    <t>ผลต่างของอัตรา</t>
  </si>
  <si>
    <t>แลกเปลี่ยนจาก</t>
  </si>
  <si>
    <t>การแปลงค่า</t>
  </si>
  <si>
    <t>งบการเงินที่เป็น</t>
  </si>
  <si>
    <t>เงินตราต่างประเทศ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</si>
  <si>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</si>
  <si>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</si>
  <si>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</si>
  <si>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การแบ่งปันกำไร</t>
  </si>
  <si>
    <t>ที่ออกและ</t>
  </si>
  <si>
    <t>ชำระแล้ว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</si>
  <si>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</si>
  <si>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</si>
  <si>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กำไรต่อหุ้นขั้นพื้นฐาน (บาท)</t>
  </si>
  <si>
    <t xml:space="preserve">   สำรองผลประโยชน์ระยะยาวของพนักงานเพิ่มขึ้น</t>
  </si>
  <si>
    <t>กระแสเงินสดสุทธิจาก(ใช้ไปใน)กิจกรรมดำเนินงาน</t>
  </si>
  <si>
    <t>รายได้เงินปันผลรับจากบริษัทย่อย</t>
  </si>
  <si>
    <t>เงินปันผลรับจากบริษัทย่อย</t>
  </si>
  <si>
    <t xml:space="preserve">   รายได้เงินปันผลรับ</t>
  </si>
  <si>
    <t xml:space="preserve">   ลดลงจากการจ่ายเงินปันผลของบริษัทย่อย</t>
  </si>
  <si>
    <t>รายได้(ค่าใช้จ่าย)ภาษีเงินได้</t>
  </si>
  <si>
    <t>กำไร(ขาดทุน)จากการดำเนินงานก่อนการเปลี่ยนแปลง</t>
  </si>
  <si>
    <t>กระแสเงินสดสุทธิจาก(ใช้ไปใน)กิจกรรมลงทุน</t>
  </si>
  <si>
    <t>ส่วนต่ำกว่าทุนจากการรวมธุรกิจภายใต้การควบคุมเดียวกัน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</si>
  <si>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</si>
  <si>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</si>
  <si>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เงินมัดจำค่าที่ดินและอุปกรณ์</t>
  </si>
  <si>
    <t>อสังหาริมทรัพย์เพื่อการลงทุน</t>
  </si>
  <si>
    <t>งานโครงการระหว่างทำ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</si>
  <si>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</si>
  <si>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</si>
  <si>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</si>
  <si>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</si>
  <si>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>ส่วนของเงินกู้ยืมระยะยาวจากกิจการที่เกี่ยวข้องกัน</t>
  </si>
  <si>
    <t xml:space="preserve">   เจ้าหนี้การค้าและเจ้าหนี้อื่น</t>
  </si>
  <si>
    <t>กระแสเงินสดสุทธิจาก(ใช้ไปใน)กิจกรรมจัดหาเงิน</t>
  </si>
  <si>
    <t xml:space="preserve">   งานโครงการระหว่างทำ</t>
  </si>
  <si>
    <t>เงินสดรับจากเงินกู้ยืมระยะยาวจากสถาบันการเงิน</t>
  </si>
  <si>
    <t>ส่วนของเงินกู้ยืมระยะยาวจากสถาบันการเงิน</t>
  </si>
  <si>
    <t>รายการปรับกระทบกำไรก่อนภาษีเป็นเงินสดรับ(จ่าย)</t>
  </si>
  <si>
    <t>บริษัท เอสเอเอเอ็ม เอ็นเนอร์ยี่ ดีเวลลอปเมนท์ จำกัด (มหาชน) และบริษัทย่อย</t>
  </si>
  <si>
    <t>ต้นทุนบริการและเช่า</t>
  </si>
  <si>
    <t>ของส่วนของผู้ถือหุ้น</t>
  </si>
  <si>
    <t>องค์ประกอบอื่น</t>
  </si>
  <si>
    <t>เงินกู้ยืมระยะยาวจากกิจการที่เกี่ยวข้องกัน - สุทธิจาก</t>
  </si>
  <si>
    <t xml:space="preserve">   ส่วนที่ถึงกำหนดชำระภายในหนึ่งปี</t>
  </si>
  <si>
    <t xml:space="preserve">   หนี้สินไม่หมุนเวียนอื่น</t>
  </si>
  <si>
    <t>หนี้สินและส่วนของผู้ถือหุ้น (ต่อ)</t>
  </si>
  <si>
    <t xml:space="preserve">   ค่าตัดจำหน่ายภาษีเงินได้ถูกหัก ณ ที่จ่าย</t>
  </si>
  <si>
    <t xml:space="preserve">   ค่าตัดจำหน่ายงานโครงการระหว่างทำ</t>
  </si>
  <si>
    <t>เงินสดรับคืนเงินมัดจำค่าที่ดิน</t>
  </si>
  <si>
    <t>เงินสดจ่ายชำระเงินมัดจำค่าที่ดิน</t>
  </si>
  <si>
    <t>เงินสดจ่ายให้กู้ยืมระยะสั้นแก่กิจการที่เกี่ยวข้องกัน</t>
  </si>
  <si>
    <t>หนี้สินไม่หมุนเวียนอื่น - ค่าเช่าค้างจ่าย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</si>
  <si>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</si>
  <si>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</si>
  <si>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ค่าใช้จ่ายอื่น</t>
  </si>
  <si>
    <t xml:space="preserve">   ตัดจำหน่ายเงินมัดจำเพื่อซื้อเงินลงทุนในบริษัทย่อย</t>
  </si>
  <si>
    <t>เงินสดรับจากเงินกู้ยืมระยะยาวจากกิจการที่เกี่ยวข้องกัน</t>
  </si>
  <si>
    <t>เงินสดจ่ายคืนเงินกู้ยืมระยะยาวจากกิจการที่เกี่ยวข้องกัน</t>
  </si>
  <si>
    <t>เงินสดจ่ายชำระเพื่อมัดจำการซื้อเงินลงทุนในบริษัทย่อย</t>
  </si>
  <si>
    <t>(หน่วย: บาท)</t>
  </si>
  <si>
    <t>รายการที่จะไม่ถูกบันทึกในส่วนของกำไรหรือขาดทุนในภายหลัง</t>
  </si>
  <si>
    <t>ผลกระทบของภาษีเงินได้</t>
  </si>
  <si>
    <t>กำไรขาดทุนเบ็ดเสร็จอื่นสำหรับปี</t>
  </si>
  <si>
    <t>กำไรขาดทุนเบ็ดเสร็จรวมสำหรับปี</t>
  </si>
  <si>
    <t>การแบ่งปันกำไรเบ็ดเสร็จรวม</t>
  </si>
  <si>
    <t>เงินปันผลจ่าย</t>
  </si>
  <si>
    <t>กำไรสุทธิสำหรับปี</t>
  </si>
  <si>
    <t>โอนกำไรสะสมที่ยังไม่ได้จัดสรร</t>
  </si>
  <si>
    <t>กำไรสำหรับปี</t>
  </si>
  <si>
    <t>จำนวนหุ้นสามัญถัวเฉลี่ยถ่วงน้ำหนัก (หุ้น)</t>
  </si>
  <si>
    <t>งบกำไรขาดทุนเบ็ดเสร็จ</t>
  </si>
  <si>
    <t>14, 15</t>
  </si>
  <si>
    <t>ส่วนเกินมูลค่า</t>
  </si>
  <si>
    <t>หุ้นสามัญ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</si>
  <si>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</si>
  <si>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</si>
  <si>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ส่วนเกินมูลค่าหุ้นสามัญ</t>
  </si>
  <si>
    <t>กำไรก่อนค่าใช้จ่ายทางการเงินและรายได้(ค่าใช้จ่าย)ภาษีเงินได้</t>
  </si>
  <si>
    <t>กำไรก่อนรายได้(ค่าใช้จ่าย)ภาษีเงินได้</t>
  </si>
  <si>
    <t>ผลต่างจากการแปลงค่างบการเงินเพิ่มขึ้น</t>
  </si>
  <si>
    <t>เงินสดรับจากการออกหุ้นเพิ่มทุน</t>
  </si>
  <si>
    <t xml:space="preserve">   (กำไร)ขาดทุนจากอัตราแลกเปลี่ยนที่ยังไม่เกิดขึ้นจริง</t>
  </si>
  <si>
    <t>เงินสดจ่ายค่าใช้จ่ายทางตรงในการออกหุ้นเพิ่มทุน</t>
  </si>
  <si>
    <t xml:space="preserve">   ค่าใช้จ่ายทางตรงในการออกหุ้นเพิ่มทุนที่ยังไม่ชำระ</t>
  </si>
  <si>
    <t>กระแสเงินสดจาก(ใช้ไปใน)กิจกรรมดำเนินงาน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</si>
  <si>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</si>
  <si>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</si>
  <si>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ณ วันที่ 31 ธันวาคม 2562</t>
  </si>
  <si>
    <t>สำหรับปีสิ้นสุดวันที่ 31 ธันวาคม 2562</t>
  </si>
  <si>
    <t>ยอดคงเหลือ ณ วันที่ 31 ธันวาคม 2562</t>
  </si>
  <si>
    <t>ยอดคงเหลือ ณ วันที่ 31 ธันวาคม 2560</t>
  </si>
  <si>
    <t>ยอดคงเหลือ ณ วันที่ 31 ธันวาคม 2561</t>
  </si>
  <si>
    <t xml:space="preserve">   ตัดจำหน่ายอุปกรณ์</t>
  </si>
  <si>
    <t>เงินสดจ่ายเพื่อการเพิ่มทุนในบริษัทย่อย</t>
  </si>
  <si>
    <t>เงินลงทุนชั่วคราวเพิ่มขึ้น</t>
  </si>
  <si>
    <t>เงินสดรับจากดอกเบี้ยรับ</t>
  </si>
  <si>
    <t>เงินสดจ่ายคืนเงินกู้ยืมระยะยาวจากสถาบันการเงิน</t>
  </si>
  <si>
    <t>เงินสดจ่ายดอกเบี้ย</t>
  </si>
  <si>
    <t xml:space="preserve">   เงินสดรับจากภาษีเงินได้ถูกหัก ณ ที่จ่ายได้รับคืน</t>
  </si>
  <si>
    <t>เงินลงทุนชั่วคราว</t>
  </si>
  <si>
    <t>31 ธันวาคม 2562</t>
  </si>
  <si>
    <t>31 ธันวาคม 2561</t>
  </si>
  <si>
    <t>ค่าเช่าที่ดินจ่ายล่วงหน้า - ส่วนที่ครบกำหนดภายในหนึ่งปี</t>
  </si>
  <si>
    <t xml:space="preserve">      หุ้นสามัญ 300,000,000 หุ้น มูลค่าหุ้นละ 0.50 บาท</t>
  </si>
  <si>
    <t>รายได้จากการบริการ</t>
  </si>
  <si>
    <t>รายได้ค่าเช่า</t>
  </si>
  <si>
    <t>ออกหุ้นสามัญเพิ่มทุน</t>
  </si>
  <si>
    <t>เงินปันผลจ่าย (หมายเหตุ 25)</t>
  </si>
  <si>
    <t xml:space="preserve">   ไปเป็นสำรองตามกฎหมาย (หมายเหตุ 19)</t>
  </si>
  <si>
    <t>เงินสดและรายการเทียบเท่าเงินสดเพิ่มขึ้น(ลดลง)สุทธิ</t>
  </si>
  <si>
    <t xml:space="preserve">ผลขาดทุนจากการประมาณการตามหลักคณิตศาสตร์ประกันภัย </t>
  </si>
  <si>
    <t>โอนกำไรสะสมที่ยังไม่ได้จัดสรรไปเป็น</t>
  </si>
  <si>
    <t xml:space="preserve">   สำรองตามกฎหมาย (หมายเหตุ 19)</t>
  </si>
  <si>
    <t xml:space="preserve">   กำไรจากการจำหน่ายอุปกรณ์</t>
  </si>
  <si>
    <t>เงินสดรับจากการจำหน่ายอุปกรณ์</t>
  </si>
  <si>
    <t xml:space="preserve">   ค่าเผื่อการด้อยค่าของสินทรัพย์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</si>
</sst>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;\-"/>
    <numFmt numFmtId="191" formatCode="#,##0.00;[Red]\(#,##0.00\);\-"/>
    <numFmt numFmtId="192" formatCode="#,##0.00;\(#,##0.00\)"/>
    <numFmt numFmtId="193" formatCode="#,##0.0_);\(#,##0.0\)"/>
    <numFmt numFmtId="194" formatCode="#,##0.000_);\(#,##0.000\)"/>
    <numFmt numFmtId="195" formatCode="_(* #,##0.0000_);_(* \(#,##0.0000\);_(* &quot;-&quot;??_);_(@_)"/>
  </numFmts>
  <fonts count="12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188" fontId="3" fillId="0" borderId="0" applyFont="0" applyFill="0" applyBorder="0" applyAlignment="0" applyProtection="0"/>
    <xf numFmtId="39" fontId="4" fillId="0" borderId="0"/>
    <xf numFmtId="0" fontId="11" fillId="0" borderId="0"/>
    <xf numFmtId="43" fontId="11" fillId="0" borderId="0" applyFont="0" applyFill="0" applyBorder="0" applyAlignment="0" applyProtection="0"/>
  </cellStyleXfs>
  <cellXfs count="139">
    <xf numFmtId="0" fontId="0" fillId="0" borderId="0" xfId="0"/>
    <xf numFmtId="189" fontId="5" fillId="0" borderId="0" xfId="0" applyNumberFormat="1" applyFont="1" applyFill="1" applyAlignment="1"/>
    <xf numFmtId="189" fontId="5" fillId="0" borderId="0" xfId="0" applyNumberFormat="1" applyFont="1" applyFill="1" applyBorder="1" applyAlignment="1"/>
    <xf numFmtId="0" fontId="6" fillId="0" borderId="0" xfId="0" applyNumberFormat="1" applyFont="1" applyFill="1" applyAlignment="1"/>
    <xf numFmtId="0" fontId="5" fillId="0" borderId="0" xfId="0" applyNumberFormat="1" applyFont="1" applyFill="1" applyAlignment="1"/>
    <xf numFmtId="37" fontId="6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37" fontId="6" fillId="0" borderId="0" xfId="0" applyNumberFormat="1" applyFont="1" applyFill="1" applyBorder="1" applyAlignment="1">
      <alignment horizontal="left"/>
    </xf>
    <xf numFmtId="38" fontId="5" fillId="0" borderId="0" xfId="0" applyNumberFormat="1" applyFont="1" applyFill="1" applyAlignment="1">
      <alignment horizontal="centerContinuous"/>
    </xf>
    <xf numFmtId="38" fontId="5" fillId="0" borderId="0" xfId="0" applyNumberFormat="1" applyFont="1" applyFill="1" applyBorder="1" applyAlignment="1">
      <alignment horizontal="centerContinuous"/>
    </xf>
    <xf numFmtId="0" fontId="5" fillId="0" borderId="0" xfId="0" applyFont="1" applyFill="1" applyAlignment="1">
      <alignment horizontal="right"/>
    </xf>
    <xf numFmtId="38" fontId="5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Alignment="1">
      <alignment horizontal="center"/>
    </xf>
    <xf numFmtId="189" fontId="5" fillId="0" borderId="0" xfId="0" quotePrefix="1" applyNumberFormat="1" applyFont="1" applyFill="1" applyBorder="1" applyAlignment="1">
      <alignment horizontal="center"/>
    </xf>
    <xf numFmtId="189" fontId="5" fillId="0" borderId="1" xfId="0" quotePrefix="1" applyNumberFormat="1" applyFont="1" applyFill="1" applyBorder="1" applyAlignment="1">
      <alignment horizontal="center"/>
    </xf>
    <xf numFmtId="187" fontId="5" fillId="0" borderId="0" xfId="0" applyNumberFormat="1" applyFont="1" applyFill="1" applyBorder="1" applyAlignment="1">
      <alignment horizontal="center"/>
    </xf>
    <xf numFmtId="187" fontId="5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/>
    <xf numFmtId="187" fontId="5" fillId="0" borderId="0" xfId="0" applyNumberFormat="1" applyFont="1" applyFill="1" applyBorder="1" applyAlignment="1"/>
    <xf numFmtId="187" fontId="5" fillId="0" borderId="1" xfId="0" applyNumberFormat="1" applyFont="1" applyFill="1" applyBorder="1" applyAlignment="1"/>
    <xf numFmtId="189" fontId="5" fillId="0" borderId="0" xfId="0" quotePrefix="1" applyNumberFormat="1" applyFont="1" applyFill="1" applyAlignment="1">
      <alignment horizontal="centerContinuous"/>
    </xf>
    <xf numFmtId="0" fontId="5" fillId="0" borderId="0" xfId="0" applyNumberFormat="1" applyFont="1" applyFill="1" applyAlignment="1">
      <alignment horizontal="centerContinuous"/>
    </xf>
    <xf numFmtId="189" fontId="5" fillId="0" borderId="0" xfId="0" applyNumberFormat="1" applyFont="1" applyFill="1" applyAlignment="1">
      <alignment horizontal="centerContinuous"/>
    </xf>
    <xf numFmtId="189" fontId="5" fillId="0" borderId="0" xfId="0" applyNumberFormat="1" applyFont="1" applyFill="1" applyBorder="1" applyAlignment="1">
      <alignment horizontal="centerContinuous"/>
    </xf>
    <xf numFmtId="189" fontId="5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right"/>
    </xf>
    <xf numFmtId="0" fontId="7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187" fontId="5" fillId="0" borderId="0" xfId="0" applyNumberFormat="1" applyFont="1" applyFill="1" applyAlignment="1">
      <alignment horizontal="right"/>
    </xf>
    <xf numFmtId="187" fontId="5" fillId="0" borderId="0" xfId="0" applyNumberFormat="1" applyFont="1" applyFill="1" applyBorder="1" applyAlignment="1">
      <alignment horizontal="right"/>
    </xf>
    <xf numFmtId="187" fontId="5" fillId="0" borderId="2" xfId="0" applyNumberFormat="1" applyFont="1" applyFill="1" applyBorder="1" applyAlignment="1">
      <alignment horizontal="right"/>
    </xf>
    <xf numFmtId="0" fontId="5" fillId="0" borderId="0" xfId="0" quotePrefix="1" applyNumberFormat="1" applyFont="1" applyFill="1" applyAlignment="1">
      <alignment horizontal="left"/>
    </xf>
    <xf numFmtId="189" fontId="5" fillId="0" borderId="0" xfId="0" quotePrefix="1" applyNumberFormat="1" applyFont="1" applyFill="1" applyAlignment="1">
      <alignment horizontal="left"/>
    </xf>
    <xf numFmtId="187" fontId="5" fillId="0" borderId="1" xfId="0" applyNumberFormat="1" applyFont="1" applyFill="1" applyBorder="1" applyAlignment="1">
      <alignment horizontal="right"/>
    </xf>
    <xf numFmtId="187" fontId="5" fillId="0" borderId="3" xfId="0" applyNumberFormat="1" applyFont="1" applyFill="1" applyBorder="1" applyAlignment="1">
      <alignment horizontal="right"/>
    </xf>
    <xf numFmtId="187" fontId="5" fillId="0" borderId="2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left"/>
    </xf>
    <xf numFmtId="187" fontId="5" fillId="0" borderId="4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189" fontId="5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Alignment="1">
      <alignment horizontal="left"/>
    </xf>
    <xf numFmtId="0" fontId="5" fillId="0" borderId="0" xfId="0" quotePrefix="1" applyNumberFormat="1" applyFont="1" applyFill="1" applyAlignment="1">
      <alignment horizontal="center"/>
    </xf>
    <xf numFmtId="0" fontId="5" fillId="0" borderId="5" xfId="0" applyNumberFormat="1" applyFont="1" applyFill="1" applyBorder="1" applyAlignment="1"/>
    <xf numFmtId="0" fontId="5" fillId="0" borderId="0" xfId="0" applyNumberFormat="1" applyFont="1" applyFill="1" applyBorder="1" applyAlignment="1"/>
    <xf numFmtId="38" fontId="5" fillId="0" borderId="0" xfId="1" applyNumberFormat="1" applyFont="1" applyFill="1" applyAlignment="1"/>
    <xf numFmtId="37" fontId="5" fillId="0" borderId="0" xfId="1" applyNumberFormat="1" applyFont="1" applyFill="1" applyBorder="1" applyAlignment="1"/>
    <xf numFmtId="38" fontId="6" fillId="0" borderId="0" xfId="1" applyNumberFormat="1" applyFont="1" applyFill="1" applyAlignment="1"/>
    <xf numFmtId="0" fontId="5" fillId="0" borderId="0" xfId="1" applyFont="1" applyFill="1" applyAlignment="1"/>
    <xf numFmtId="38" fontId="5" fillId="0" borderId="0" xfId="1" quotePrefix="1" applyNumberFormat="1" applyFont="1" applyFill="1" applyBorder="1" applyAlignment="1"/>
    <xf numFmtId="38" fontId="5" fillId="0" borderId="0" xfId="1" applyNumberFormat="1" applyFont="1" applyFill="1" applyAlignment="1">
      <alignment horizontal="right"/>
    </xf>
    <xf numFmtId="38" fontId="5" fillId="0" borderId="0" xfId="1" applyNumberFormat="1" applyFont="1" applyFill="1" applyAlignment="1">
      <alignment horizontal="center"/>
    </xf>
    <xf numFmtId="37" fontId="7" fillId="0" borderId="0" xfId="1" applyNumberFormat="1" applyFont="1" applyFill="1" applyBorder="1" applyAlignment="1">
      <alignment horizontal="center"/>
    </xf>
    <xf numFmtId="0" fontId="7" fillId="0" borderId="0" xfId="1" applyNumberFormat="1" applyFont="1" applyFill="1" applyBorder="1" applyAlignment="1">
      <alignment horizontal="center"/>
    </xf>
    <xf numFmtId="38" fontId="6" fillId="0" borderId="0" xfId="1" applyNumberFormat="1" applyFont="1" applyFill="1" applyAlignment="1">
      <alignment horizontal="left"/>
    </xf>
    <xf numFmtId="37" fontId="5" fillId="0" borderId="0" xfId="1" applyNumberFormat="1" applyFont="1" applyFill="1" applyAlignment="1"/>
    <xf numFmtId="38" fontId="5" fillId="0" borderId="0" xfId="1" applyNumberFormat="1" applyFont="1" applyFill="1" applyAlignment="1">
      <alignment horizontal="left"/>
    </xf>
    <xf numFmtId="37" fontId="8" fillId="0" borderId="0" xfId="1" applyNumberFormat="1" applyFont="1" applyFill="1" applyBorder="1" applyAlignment="1">
      <alignment horizontal="center"/>
    </xf>
    <xf numFmtId="187" fontId="5" fillId="0" borderId="0" xfId="1" applyNumberFormat="1" applyFont="1" applyFill="1" applyBorder="1" applyAlignment="1"/>
    <xf numFmtId="187" fontId="5" fillId="0" borderId="0" xfId="1" applyNumberFormat="1" applyFont="1" applyFill="1" applyAlignment="1"/>
    <xf numFmtId="187" fontId="5" fillId="0" borderId="1" xfId="1" applyNumberFormat="1" applyFont="1" applyFill="1" applyBorder="1" applyAlignment="1"/>
    <xf numFmtId="187" fontId="5" fillId="0" borderId="2" xfId="1" applyNumberFormat="1" applyFont="1" applyFill="1" applyBorder="1" applyAlignment="1"/>
    <xf numFmtId="187" fontId="5" fillId="0" borderId="4" xfId="1" applyNumberFormat="1" applyFont="1" applyFill="1" applyBorder="1" applyAlignment="1"/>
    <xf numFmtId="187" fontId="5" fillId="0" borderId="3" xfId="1" applyNumberFormat="1" applyFont="1" applyFill="1" applyBorder="1" applyAlignment="1"/>
    <xf numFmtId="39" fontId="5" fillId="0" borderId="0" xfId="1" applyNumberFormat="1" applyFont="1" applyFill="1" applyBorder="1" applyAlignment="1"/>
    <xf numFmtId="38" fontId="5" fillId="0" borderId="0" xfId="1" quotePrefix="1" applyNumberFormat="1" applyFont="1" applyFill="1" applyAlignment="1">
      <alignment horizontal="left"/>
    </xf>
    <xf numFmtId="187" fontId="5" fillId="0" borderId="1" xfId="1" applyNumberFormat="1" applyFont="1" applyFill="1" applyBorder="1" applyAlignment="1">
      <alignment horizontal="center"/>
    </xf>
    <xf numFmtId="49" fontId="9" fillId="0" borderId="0" xfId="2" applyNumberFormat="1" applyFont="1" applyFill="1" applyAlignment="1"/>
    <xf numFmtId="187" fontId="6" fillId="0" borderId="0" xfId="0" applyNumberFormat="1" applyFont="1" applyFill="1" applyAlignment="1">
      <alignment horizontal="left"/>
    </xf>
    <xf numFmtId="191" fontId="5" fillId="0" borderId="0" xfId="0" applyNumberFormat="1" applyFont="1" applyFill="1" applyAlignment="1" applyProtection="1">
      <alignment horizontal="center"/>
    </xf>
    <xf numFmtId="37" fontId="5" fillId="0" borderId="0" xfId="0" applyNumberFormat="1" applyFont="1" applyFill="1" applyAlignment="1">
      <alignment horizontal="left"/>
    </xf>
    <xf numFmtId="191" fontId="5" fillId="0" borderId="0" xfId="0" applyNumberFormat="1" applyFont="1" applyFill="1" applyAlignment="1"/>
    <xf numFmtId="0" fontId="5" fillId="0" borderId="0" xfId="0" applyFont="1" applyFill="1" applyAlignment="1">
      <alignment horizontal="left"/>
    </xf>
    <xf numFmtId="0" fontId="5" fillId="0" borderId="0" xfId="0" applyFont="1" applyFill="1" applyAlignment="1"/>
    <xf numFmtId="192" fontId="5" fillId="0" borderId="0" xfId="0" quotePrefix="1" applyNumberFormat="1" applyFont="1" applyFill="1" applyAlignment="1">
      <alignment horizontal="left"/>
    </xf>
    <xf numFmtId="192" fontId="5" fillId="0" borderId="0" xfId="4" applyNumberFormat="1" applyFont="1" applyFill="1" applyAlignment="1">
      <alignment horizontal="left"/>
    </xf>
    <xf numFmtId="187" fontId="5" fillId="0" borderId="0" xfId="0" quotePrefix="1" applyNumberFormat="1" applyFont="1" applyFill="1" applyBorder="1" applyAlignment="1" applyProtection="1">
      <alignment horizontal="right"/>
    </xf>
    <xf numFmtId="192" fontId="5" fillId="0" borderId="0" xfId="0" applyNumberFormat="1" applyFont="1" applyFill="1" applyAlignment="1"/>
    <xf numFmtId="192" fontId="5" fillId="0" borderId="0" xfId="0" applyNumberFormat="1" applyFont="1" applyFill="1" applyBorder="1" applyAlignment="1"/>
    <xf numFmtId="191" fontId="5" fillId="0" borderId="0" xfId="0" applyNumberFormat="1" applyFont="1" applyFill="1" applyBorder="1" applyAlignment="1" applyProtection="1">
      <alignment horizontal="center"/>
    </xf>
    <xf numFmtId="187" fontId="5" fillId="0" borderId="1" xfId="0" quotePrefix="1" applyNumberFormat="1" applyFont="1" applyFill="1" applyBorder="1" applyAlignment="1" applyProtection="1">
      <alignment horizontal="right"/>
    </xf>
    <xf numFmtId="192" fontId="5" fillId="0" borderId="0" xfId="0" applyNumberFormat="1" applyFont="1" applyFill="1" applyAlignment="1">
      <alignment horizontal="left"/>
    </xf>
    <xf numFmtId="187" fontId="5" fillId="0" borderId="0" xfId="0" applyNumberFormat="1" applyFont="1" applyFill="1" applyAlignment="1" applyProtection="1">
      <alignment horizontal="center"/>
    </xf>
    <xf numFmtId="192" fontId="5" fillId="0" borderId="0" xfId="0" applyNumberFormat="1" applyFont="1" applyFill="1" applyAlignment="1" applyProtection="1">
      <alignment horizontal="left"/>
    </xf>
    <xf numFmtId="187" fontId="5" fillId="0" borderId="0" xfId="3" applyNumberFormat="1" applyFont="1" applyFill="1" applyBorder="1" applyAlignment="1">
      <alignment horizontal="right"/>
    </xf>
    <xf numFmtId="187" fontId="5" fillId="0" borderId="2" xfId="3" applyNumberFormat="1" applyFont="1" applyFill="1" applyBorder="1" applyAlignment="1">
      <alignment horizontal="right"/>
    </xf>
    <xf numFmtId="191" fontId="5" fillId="0" borderId="0" xfId="0" applyNumberFormat="1" applyFont="1" applyFill="1" applyAlignment="1" applyProtection="1">
      <alignment horizontal="left"/>
    </xf>
    <xf numFmtId="190" fontId="5" fillId="0" borderId="0" xfId="0" applyNumberFormat="1" applyFont="1" applyFill="1" applyAlignment="1"/>
    <xf numFmtId="187" fontId="5" fillId="0" borderId="0" xfId="0" applyNumberFormat="1" applyFont="1" applyFill="1" applyBorder="1" applyAlignment="1" applyProtection="1">
      <alignment horizontal="center"/>
    </xf>
    <xf numFmtId="192" fontId="6" fillId="0" borderId="0" xfId="0" quotePrefix="1" applyNumberFormat="1" applyFont="1" applyFill="1" applyAlignment="1">
      <alignment horizontal="left"/>
    </xf>
    <xf numFmtId="187" fontId="5" fillId="0" borderId="4" xfId="0" applyNumberFormat="1" applyFont="1" applyFill="1" applyBorder="1" applyAlignment="1">
      <alignment horizontal="center"/>
    </xf>
    <xf numFmtId="37" fontId="5" fillId="0" borderId="4" xfId="1" applyNumberFormat="1" applyFont="1" applyFill="1" applyBorder="1" applyAlignment="1"/>
    <xf numFmtId="49" fontId="10" fillId="0" borderId="0" xfId="2" applyNumberFormat="1" applyFont="1" applyFill="1" applyAlignment="1"/>
    <xf numFmtId="187" fontId="5" fillId="0" borderId="2" xfId="3" applyNumberFormat="1" applyFont="1" applyFill="1" applyBorder="1" applyAlignment="1" applyProtection="1">
      <alignment horizontal="right"/>
    </xf>
    <xf numFmtId="187" fontId="5" fillId="0" borderId="3" xfId="0" applyNumberFormat="1" applyFont="1" applyFill="1" applyBorder="1" applyAlignment="1"/>
    <xf numFmtId="187" fontId="5" fillId="0" borderId="0" xfId="3" applyNumberFormat="1" applyFont="1" applyFill="1" applyAlignment="1"/>
    <xf numFmtId="192" fontId="6" fillId="0" borderId="0" xfId="0" applyNumberFormat="1" applyFont="1" applyFill="1" applyAlignment="1"/>
    <xf numFmtId="187" fontId="5" fillId="0" borderId="2" xfId="3" applyNumberFormat="1" applyFont="1" applyFill="1" applyBorder="1" applyAlignment="1"/>
    <xf numFmtId="187" fontId="5" fillId="0" borderId="4" xfId="3" applyNumberFormat="1" applyFont="1" applyFill="1" applyBorder="1" applyAlignment="1"/>
    <xf numFmtId="189" fontId="6" fillId="0" borderId="0" xfId="0" applyNumberFormat="1" applyFont="1" applyFill="1" applyBorder="1" applyAlignment="1">
      <alignment horizontal="center"/>
    </xf>
    <xf numFmtId="38" fontId="5" fillId="0" borderId="0" xfId="1" applyNumberFormat="1" applyFont="1" applyFill="1" applyBorder="1" applyAlignment="1">
      <alignment horizontal="left"/>
    </xf>
    <xf numFmtId="38" fontId="5" fillId="0" borderId="0" xfId="1" applyNumberFormat="1" applyFont="1" applyFill="1" applyBorder="1" applyAlignment="1"/>
    <xf numFmtId="0" fontId="5" fillId="0" borderId="0" xfId="1" applyFont="1" applyFill="1" applyBorder="1" applyAlignment="1"/>
    <xf numFmtId="187" fontId="5" fillId="0" borderId="4" xfId="0" applyNumberFormat="1" applyFont="1" applyFill="1" applyBorder="1" applyAlignment="1"/>
    <xf numFmtId="37" fontId="5" fillId="0" borderId="0" xfId="0" applyNumberFormat="1" applyFont="1" applyFill="1" applyBorder="1" applyAlignment="1"/>
    <xf numFmtId="193" fontId="8" fillId="0" borderId="0" xfId="1" applyNumberFormat="1" applyFont="1" applyFill="1" applyBorder="1" applyAlignment="1">
      <alignment horizontal="center"/>
    </xf>
    <xf numFmtId="187" fontId="5" fillId="0" borderId="0" xfId="5" applyNumberFormat="1" applyFont="1" applyFill="1" applyAlignment="1">
      <alignment horizontal="right"/>
    </xf>
    <xf numFmtId="187" fontId="5" fillId="0" borderId="2" xfId="5" applyNumberFormat="1" applyFont="1" applyFill="1" applyBorder="1" applyAlignment="1">
      <alignment horizontal="right"/>
    </xf>
    <xf numFmtId="187" fontId="5" fillId="0" borderId="1" xfId="5" applyNumberFormat="1" applyFont="1" applyFill="1" applyBorder="1" applyAlignment="1">
      <alignment horizontal="right"/>
    </xf>
    <xf numFmtId="187" fontId="5" fillId="0" borderId="0" xfId="5" applyNumberFormat="1" applyFont="1" applyFill="1" applyBorder="1" applyAlignment="1">
      <alignment horizontal="right"/>
    </xf>
    <xf numFmtId="187" fontId="5" fillId="0" borderId="0" xfId="5" applyNumberFormat="1" applyFont="1" applyFill="1" applyAlignment="1">
      <alignment horizontal="center"/>
    </xf>
    <xf numFmtId="187" fontId="5" fillId="0" borderId="0" xfId="5" applyNumberFormat="1" applyFont="1" applyFill="1" applyAlignment="1"/>
    <xf numFmtId="187" fontId="5" fillId="0" borderId="4" xfId="5" applyNumberFormat="1" applyFont="1" applyFill="1" applyBorder="1" applyAlignment="1">
      <alignment horizontal="right"/>
    </xf>
    <xf numFmtId="187" fontId="5" fillId="0" borderId="0" xfId="6" applyNumberFormat="1" applyFont="1" applyFill="1" applyBorder="1" applyAlignment="1"/>
    <xf numFmtId="187" fontId="5" fillId="0" borderId="0" xfId="5" applyNumberFormat="1" applyFont="1" applyFill="1" applyBorder="1" applyAlignment="1"/>
    <xf numFmtId="187" fontId="5" fillId="0" borderId="1" xfId="6" applyNumberFormat="1" applyFont="1" applyFill="1" applyBorder="1" applyAlignment="1"/>
    <xf numFmtId="187" fontId="5" fillId="0" borderId="3" xfId="0" applyNumberFormat="1" applyFont="1" applyFill="1" applyBorder="1" applyAlignment="1">
      <alignment horizontal="center"/>
    </xf>
    <xf numFmtId="194" fontId="5" fillId="0" borderId="4" xfId="1" applyNumberFormat="1" applyFont="1" applyFill="1" applyBorder="1" applyAlignment="1"/>
    <xf numFmtId="194" fontId="5" fillId="0" borderId="0" xfId="1" applyNumberFormat="1" applyFont="1" applyFill="1" applyBorder="1" applyAlignment="1"/>
    <xf numFmtId="194" fontId="5" fillId="0" borderId="0" xfId="1" applyNumberFormat="1" applyFont="1" applyFill="1" applyAlignment="1"/>
    <xf numFmtId="187" fontId="5" fillId="0" borderId="6" xfId="0" applyNumberFormat="1" applyFont="1" applyFill="1" applyBorder="1" applyAlignment="1"/>
    <xf numFmtId="187" fontId="5" fillId="0" borderId="0" xfId="3" applyNumberFormat="1" applyFont="1" applyFill="1" applyBorder="1" applyAlignment="1"/>
    <xf numFmtId="195" fontId="5" fillId="0" borderId="0" xfId="0" applyNumberFormat="1" applyFont="1" applyFill="1" applyAlignment="1"/>
    <xf numFmtId="190" fontId="6" fillId="0" borderId="0" xfId="0" applyNumberFormat="1" applyFont="1" applyFill="1" applyAlignment="1">
      <alignment horizontal="left"/>
    </xf>
    <xf numFmtId="38" fontId="5" fillId="0" borderId="1" xfId="0" applyNumberFormat="1" applyFont="1" applyFill="1" applyBorder="1" applyAlignment="1">
      <alignment horizontal="center"/>
    </xf>
    <xf numFmtId="189" fontId="5" fillId="0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189" fontId="5" fillId="0" borderId="2" xfId="0" applyNumberFormat="1" applyFont="1" applyFill="1" applyBorder="1" applyAlignment="1">
      <alignment horizontal="center"/>
    </xf>
    <xf numFmtId="189" fontId="5" fillId="0" borderId="0" xfId="3" applyNumberFormat="1" applyFont="1" applyFill="1" applyAlignment="1">
      <alignment horizontal="right"/>
    </xf>
    <xf numFmtId="189" fontId="6" fillId="0" borderId="1" xfId="0" applyNumberFormat="1" applyFont="1" applyFill="1" applyBorder="1" applyAlignment="1">
      <alignment horizontal="center"/>
    </xf>
    <xf numFmtId="38" fontId="6" fillId="0" borderId="1" xfId="1" applyNumberFormat="1" applyFont="1" applyFill="1" applyBorder="1" applyAlignment="1">
      <alignment horizontal="center"/>
    </xf>
    <xf numFmtId="190" fontId="6" fillId="0" borderId="0" xfId="0" applyNumberFormat="1" applyFont="1" applyFill="1" applyAlignment="1">
      <alignment horizontal="left"/>
    </xf>
    <xf numFmtId="0" fontId="6" fillId="0" borderId="0" xfId="0" applyFont="1" applyFill="1" applyAlignment="1">
      <alignment horizontal="left"/>
    </xf>
    <xf numFmtId="189" fontId="5" fillId="0" borderId="1" xfId="0" applyNumberFormat="1" applyFont="1" applyFill="1" applyBorder="1" applyAlignment="1">
      <alignment horizontal="center"/>
    </xf>
    <xf numFmtId="38" fontId="5" fillId="0" borderId="1" xfId="0" applyNumberFormat="1" applyFont="1" applyFill="1" applyBorder="1" applyAlignment="1">
      <alignment horizontal="center"/>
    </xf>
    <xf numFmtId="38" fontId="6" fillId="0" borderId="1" xfId="0" applyNumberFormat="1" applyFont="1" applyFill="1" applyBorder="1" applyAlignment="1">
      <alignment horizontal="center"/>
    </xf>
    <xf numFmtId="189" fontId="5" fillId="0" borderId="2" xfId="0" applyNumberFormat="1" applyFont="1" applyFill="1" applyBorder="1" applyAlignment="1">
      <alignment horizontal="center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FFFF99"/>
      <color rgb="FFCCFF99"/>
      <color rgb="FF66FF33"/>
      <color rgb="FF66FFFF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2"/>
  <sheetViews>
    <sheetView showGridLines="0" tabSelected="1" view="pageBreakPreview" zoomScaleNormal="100" zoomScaleSheetLayoutView="100" workbookViewId="0"/>
  </sheetViews>
  <sheetFormatPr defaultColWidth="10.7109375" defaultRowHeight="23.1" customHeight="1"/>
  <cols>
    <col min="1" max="1" width="41.140625" style="4" customWidth="1"/>
    <col min="2" max="2" width="1.7109375" style="1" customWidth="1"/>
    <col min="3" max="3" width="8.7109375" style="4" customWidth="1"/>
    <col min="4" max="4" width="0.85546875" style="1" customWidth="1"/>
    <col min="5" max="5" width="14.42578125" style="1" customWidth="1"/>
    <col min="6" max="6" width="1" style="1" customWidth="1"/>
    <col min="7" max="7" width="14.42578125" style="1" customWidth="1"/>
    <col min="8" max="8" width="1" style="1" customWidth="1"/>
    <col min="9" max="9" width="14.42578125" style="1" customWidth="1"/>
    <col min="10" max="10" width="1" style="1" customWidth="1"/>
    <col min="11" max="11" width="14.42578125" style="1" customWidth="1"/>
    <col min="12" max="12" width="1.28515625" style="2" customWidth="1"/>
    <col min="13" max="16384" width="10.7109375" style="1"/>
  </cols>
  <sheetData>
    <row r="1" spans="1:12" ht="23.1" customHeight="1">
      <c r="A1" s="3" t="s">
        <v>140</v>
      </c>
    </row>
    <row r="2" spans="1:12" s="25" customFormat="1" ht="23.1" customHeight="1">
      <c r="A2" s="5" t="s">
        <v>33</v>
      </c>
      <c r="B2" s="21"/>
      <c r="C2" s="22"/>
      <c r="D2" s="23"/>
      <c r="E2" s="21"/>
      <c r="F2" s="23"/>
      <c r="G2" s="21"/>
      <c r="H2" s="23"/>
      <c r="I2" s="21"/>
      <c r="J2" s="23"/>
      <c r="K2" s="21"/>
      <c r="L2" s="24"/>
    </row>
    <row r="3" spans="1:12" s="25" customFormat="1" ht="23.1" customHeight="1">
      <c r="A3" s="5" t="s">
        <v>189</v>
      </c>
      <c r="B3" s="21"/>
      <c r="C3" s="22"/>
      <c r="D3" s="23"/>
      <c r="E3" s="21"/>
      <c r="F3" s="23"/>
      <c r="G3" s="21"/>
      <c r="H3" s="23"/>
      <c r="I3" s="21"/>
      <c r="J3" s="23"/>
      <c r="K3" s="21"/>
      <c r="L3" s="24"/>
    </row>
    <row r="4" spans="1:12" ht="23.1" customHeight="1">
      <c r="A4" s="22"/>
      <c r="B4" s="23"/>
      <c r="C4" s="22"/>
      <c r="D4" s="23"/>
      <c r="E4" s="23"/>
      <c r="F4" s="23"/>
      <c r="G4" s="23"/>
      <c r="H4" s="23"/>
      <c r="I4" s="23"/>
      <c r="J4" s="23"/>
      <c r="K4" s="26" t="s">
        <v>161</v>
      </c>
      <c r="L4" s="24"/>
    </row>
    <row r="5" spans="1:12" ht="23.1" customHeight="1">
      <c r="A5" s="22"/>
      <c r="B5" s="23"/>
      <c r="C5" s="22"/>
      <c r="D5" s="23"/>
      <c r="E5" s="131" t="s">
        <v>36</v>
      </c>
      <c r="F5" s="131"/>
      <c r="G5" s="131"/>
      <c r="H5" s="23"/>
      <c r="I5" s="131" t="s">
        <v>37</v>
      </c>
      <c r="J5" s="131"/>
      <c r="K5" s="131"/>
      <c r="L5" s="12"/>
    </row>
    <row r="6" spans="1:12" ht="23.1" customHeight="1">
      <c r="A6" s="22"/>
      <c r="B6" s="23"/>
      <c r="C6" s="27" t="s">
        <v>0</v>
      </c>
      <c r="D6" s="23"/>
      <c r="E6" s="129" t="s">
        <v>202</v>
      </c>
      <c r="F6" s="101"/>
      <c r="G6" s="129" t="s">
        <v>203</v>
      </c>
      <c r="H6" s="23"/>
      <c r="I6" s="129" t="s">
        <v>202</v>
      </c>
      <c r="J6" s="101"/>
      <c r="K6" s="129" t="s">
        <v>203</v>
      </c>
      <c r="L6" s="12"/>
    </row>
    <row r="7" spans="1:12" ht="23.1" customHeight="1">
      <c r="A7" s="3" t="s">
        <v>1</v>
      </c>
      <c r="G7" s="28"/>
    </row>
    <row r="8" spans="1:12" ht="23.1" customHeight="1">
      <c r="A8" s="3" t="s">
        <v>2</v>
      </c>
      <c r="C8" s="29"/>
    </row>
    <row r="9" spans="1:12" ht="23.1" customHeight="1">
      <c r="A9" s="4" t="s">
        <v>3</v>
      </c>
      <c r="C9" s="29">
        <v>7</v>
      </c>
      <c r="E9" s="30">
        <v>51893608</v>
      </c>
      <c r="F9" s="30"/>
      <c r="G9" s="30">
        <v>163994904</v>
      </c>
      <c r="H9" s="108"/>
      <c r="I9" s="30">
        <v>17844855</v>
      </c>
      <c r="J9" s="108"/>
      <c r="K9" s="30">
        <v>145565733</v>
      </c>
      <c r="L9" s="31"/>
    </row>
    <row r="10" spans="1:12" ht="23.1" customHeight="1">
      <c r="A10" s="4" t="s">
        <v>201</v>
      </c>
      <c r="C10" s="29">
        <v>8</v>
      </c>
      <c r="E10" s="30">
        <v>81077778</v>
      </c>
      <c r="F10" s="30"/>
      <c r="G10" s="30">
        <v>0</v>
      </c>
      <c r="H10" s="108"/>
      <c r="I10" s="30">
        <v>81077778</v>
      </c>
      <c r="J10" s="108"/>
      <c r="K10" s="30">
        <v>0</v>
      </c>
      <c r="L10" s="31"/>
    </row>
    <row r="11" spans="1:12" ht="23.1" customHeight="1">
      <c r="A11" s="4" t="s">
        <v>43</v>
      </c>
      <c r="C11" s="29">
        <v>9</v>
      </c>
      <c r="E11" s="30">
        <v>8736170</v>
      </c>
      <c r="F11" s="30"/>
      <c r="G11" s="30">
        <v>8611550</v>
      </c>
      <c r="H11" s="108"/>
      <c r="I11" s="30">
        <v>8212112</v>
      </c>
      <c r="J11" s="108"/>
      <c r="K11" s="30">
        <v>4943625</v>
      </c>
      <c r="L11" s="31"/>
    </row>
    <row r="12" spans="1:12" ht="23.1" customHeight="1">
      <c r="A12" s="4" t="s">
        <v>128</v>
      </c>
      <c r="C12" s="29">
        <v>10</v>
      </c>
      <c r="E12" s="30">
        <v>10175658</v>
      </c>
      <c r="F12" s="30"/>
      <c r="G12" s="30">
        <v>10799305</v>
      </c>
      <c r="H12" s="108"/>
      <c r="I12" s="30">
        <v>0</v>
      </c>
      <c r="J12" s="108"/>
      <c r="K12" s="30">
        <v>0</v>
      </c>
      <c r="L12" s="31"/>
    </row>
    <row r="13" spans="1:12" ht="23.1" customHeight="1">
      <c r="A13" s="4" t="s">
        <v>204</v>
      </c>
      <c r="C13" s="29">
        <v>12</v>
      </c>
      <c r="E13" s="30">
        <v>95844</v>
      </c>
      <c r="F13" s="30"/>
      <c r="G13" s="30">
        <v>95844</v>
      </c>
      <c r="H13" s="108"/>
      <c r="I13" s="30">
        <v>0</v>
      </c>
      <c r="J13" s="108"/>
      <c r="K13" s="30">
        <v>0</v>
      </c>
      <c r="L13" s="31"/>
    </row>
    <row r="14" spans="1:12" ht="23.1" customHeight="1">
      <c r="A14" s="4" t="s">
        <v>76</v>
      </c>
      <c r="C14" s="29">
        <v>6</v>
      </c>
      <c r="E14" s="30">
        <v>0</v>
      </c>
      <c r="F14" s="30"/>
      <c r="G14" s="30">
        <v>0</v>
      </c>
      <c r="H14" s="108"/>
      <c r="I14" s="30">
        <v>31204110</v>
      </c>
      <c r="J14" s="108"/>
      <c r="K14" s="30">
        <v>24905549</v>
      </c>
      <c r="L14" s="31"/>
    </row>
    <row r="15" spans="1:12" ht="23.1" customHeight="1">
      <c r="A15" s="4" t="s">
        <v>44</v>
      </c>
      <c r="C15" s="29"/>
      <c r="E15" s="30">
        <v>4933491</v>
      </c>
      <c r="F15" s="30"/>
      <c r="G15" s="30">
        <v>5689932</v>
      </c>
      <c r="H15" s="108"/>
      <c r="I15" s="30">
        <v>1489607</v>
      </c>
      <c r="J15" s="108"/>
      <c r="K15" s="30">
        <v>1720755</v>
      </c>
      <c r="L15" s="31"/>
    </row>
    <row r="16" spans="1:12" ht="23.1" customHeight="1">
      <c r="A16" s="3" t="s">
        <v>4</v>
      </c>
      <c r="C16" s="29"/>
      <c r="E16" s="32">
        <f>SUM(E8:E15)</f>
        <v>156912549</v>
      </c>
      <c r="F16" s="30"/>
      <c r="G16" s="32">
        <f>SUM(G8:G15)</f>
        <v>189191535</v>
      </c>
      <c r="H16" s="108"/>
      <c r="I16" s="109">
        <f>SUM(I9:I15)</f>
        <v>139828462</v>
      </c>
      <c r="J16" s="108"/>
      <c r="K16" s="109">
        <f>SUM(K9:K15)</f>
        <v>177135662</v>
      </c>
      <c r="L16" s="31"/>
    </row>
    <row r="17" spans="1:12" ht="23.1" customHeight="1">
      <c r="A17" s="3" t="s">
        <v>5</v>
      </c>
      <c r="C17" s="29"/>
      <c r="E17" s="30"/>
      <c r="F17" s="30"/>
      <c r="G17" s="30"/>
      <c r="H17" s="108"/>
      <c r="I17" s="108"/>
      <c r="J17" s="108"/>
      <c r="K17" s="108"/>
      <c r="L17" s="31"/>
    </row>
    <row r="18" spans="1:12" ht="23.1" customHeight="1">
      <c r="A18" s="33" t="s">
        <v>34</v>
      </c>
      <c r="C18" s="29">
        <v>11</v>
      </c>
      <c r="E18" s="30">
        <v>0</v>
      </c>
      <c r="F18" s="30"/>
      <c r="G18" s="30">
        <v>0</v>
      </c>
      <c r="H18" s="108"/>
      <c r="I18" s="30">
        <v>123660561</v>
      </c>
      <c r="J18" s="108"/>
      <c r="K18" s="30">
        <v>116964561</v>
      </c>
      <c r="L18" s="31"/>
    </row>
    <row r="19" spans="1:12" ht="23.1" customHeight="1">
      <c r="A19" s="4" t="s">
        <v>94</v>
      </c>
      <c r="B19" s="34"/>
      <c r="C19" s="29"/>
      <c r="E19" s="30"/>
      <c r="F19" s="30"/>
      <c r="G19" s="30"/>
      <c r="L19" s="31"/>
    </row>
    <row r="20" spans="1:12" ht="23.1" customHeight="1">
      <c r="A20" s="4" t="s">
        <v>93</v>
      </c>
      <c r="B20" s="34"/>
      <c r="C20" s="29">
        <v>12</v>
      </c>
      <c r="E20" s="1">
        <v>8115132</v>
      </c>
      <c r="F20" s="30"/>
      <c r="G20" s="1">
        <v>8210977</v>
      </c>
      <c r="H20" s="108"/>
      <c r="I20" s="30">
        <v>0</v>
      </c>
      <c r="J20" s="108"/>
      <c r="K20" s="30">
        <v>0</v>
      </c>
      <c r="L20" s="31"/>
    </row>
    <row r="21" spans="1:12" ht="23.1" customHeight="1">
      <c r="A21" s="33" t="s">
        <v>127</v>
      </c>
      <c r="C21" s="29">
        <v>13</v>
      </c>
      <c r="E21" s="30">
        <v>82494500</v>
      </c>
      <c r="F21" s="30"/>
      <c r="G21" s="30">
        <v>82494500</v>
      </c>
      <c r="H21" s="108"/>
      <c r="I21" s="30">
        <v>0</v>
      </c>
      <c r="J21" s="108"/>
      <c r="K21" s="30">
        <v>0</v>
      </c>
      <c r="L21" s="31"/>
    </row>
    <row r="22" spans="1:12" ht="23.1" customHeight="1">
      <c r="A22" s="33" t="s">
        <v>69</v>
      </c>
      <c r="B22" s="34"/>
      <c r="C22" s="29">
        <v>14</v>
      </c>
      <c r="E22" s="30">
        <v>122141420</v>
      </c>
      <c r="F22" s="30"/>
      <c r="G22" s="30">
        <v>132179023</v>
      </c>
      <c r="H22" s="108"/>
      <c r="I22" s="30">
        <v>2473139</v>
      </c>
      <c r="J22" s="108"/>
      <c r="K22" s="30">
        <v>2790248</v>
      </c>
      <c r="L22" s="31"/>
    </row>
    <row r="23" spans="1:12" ht="23.1" customHeight="1">
      <c r="A23" s="33" t="s">
        <v>77</v>
      </c>
      <c r="B23" s="34"/>
      <c r="C23" s="29">
        <v>15</v>
      </c>
      <c r="E23" s="30">
        <v>75486</v>
      </c>
      <c r="F23" s="30"/>
      <c r="G23" s="30">
        <v>85750</v>
      </c>
      <c r="H23" s="108"/>
      <c r="I23" s="30">
        <v>70043</v>
      </c>
      <c r="J23" s="108"/>
      <c r="K23" s="30">
        <v>79662</v>
      </c>
      <c r="L23" s="31"/>
    </row>
    <row r="24" spans="1:12" ht="23.1" customHeight="1">
      <c r="A24" s="33" t="s">
        <v>126</v>
      </c>
      <c r="B24" s="34"/>
      <c r="C24" s="29">
        <v>26.1</v>
      </c>
      <c r="E24" s="30">
        <v>24461625</v>
      </c>
      <c r="F24" s="30"/>
      <c r="G24" s="30">
        <v>26134456</v>
      </c>
      <c r="H24" s="108"/>
      <c r="I24" s="30">
        <v>0</v>
      </c>
      <c r="J24" s="108"/>
      <c r="K24" s="30">
        <v>0</v>
      </c>
      <c r="L24" s="31"/>
    </row>
    <row r="25" spans="1:12" ht="23.1" customHeight="1">
      <c r="A25" s="33" t="s">
        <v>78</v>
      </c>
      <c r="B25" s="34"/>
      <c r="C25" s="29">
        <v>21</v>
      </c>
      <c r="E25" s="30">
        <v>1941232</v>
      </c>
      <c r="F25" s="30"/>
      <c r="G25" s="30">
        <v>2206643</v>
      </c>
      <c r="H25" s="108"/>
      <c r="I25" s="30">
        <v>1858956</v>
      </c>
      <c r="J25" s="108"/>
      <c r="K25" s="30">
        <v>2129325</v>
      </c>
      <c r="L25" s="31"/>
    </row>
    <row r="26" spans="1:12" ht="23.1" customHeight="1">
      <c r="A26" s="4" t="s">
        <v>6</v>
      </c>
      <c r="C26" s="29"/>
      <c r="E26" s="35">
        <v>4589481</v>
      </c>
      <c r="F26" s="31"/>
      <c r="G26" s="35">
        <v>4620487</v>
      </c>
      <c r="H26" s="111"/>
      <c r="I26" s="35">
        <v>1687650</v>
      </c>
      <c r="J26" s="111"/>
      <c r="K26" s="35">
        <v>1661250</v>
      </c>
      <c r="L26" s="31"/>
    </row>
    <row r="27" spans="1:12" ht="23.1" customHeight="1">
      <c r="A27" s="3" t="s">
        <v>7</v>
      </c>
      <c r="C27" s="29"/>
      <c r="E27" s="30">
        <f>SUM(E18:E26)</f>
        <v>243818876</v>
      </c>
      <c r="F27" s="30"/>
      <c r="G27" s="30">
        <f>SUM(G18:G26)</f>
        <v>255931836</v>
      </c>
      <c r="H27" s="30"/>
      <c r="I27" s="30">
        <f>SUM(I18:I26)</f>
        <v>129750349</v>
      </c>
      <c r="J27" s="30"/>
      <c r="K27" s="30">
        <f>SUM(K18:K26)</f>
        <v>123625046</v>
      </c>
      <c r="L27" s="31"/>
    </row>
    <row r="28" spans="1:12" ht="23.1" customHeight="1" thickBot="1">
      <c r="A28" s="3" t="s">
        <v>8</v>
      </c>
      <c r="E28" s="36">
        <f>SUM(E16,E27)</f>
        <v>400731425</v>
      </c>
      <c r="F28" s="31"/>
      <c r="G28" s="36">
        <f>SUM(G16,G27)</f>
        <v>445123371</v>
      </c>
      <c r="H28" s="31"/>
      <c r="I28" s="36">
        <f>SUM(I16,I27)</f>
        <v>269578811</v>
      </c>
      <c r="J28" s="31"/>
      <c r="K28" s="36">
        <f>SUM(K16,K27)</f>
        <v>300760708</v>
      </c>
      <c r="L28" s="31"/>
    </row>
    <row r="29" spans="1:12" ht="23.1" customHeight="1" thickTop="1"/>
    <row r="30" spans="1:12" ht="23.1" customHeight="1">
      <c r="A30" s="4" t="s">
        <v>9</v>
      </c>
    </row>
    <row r="31" spans="1:12" ht="23.1" customHeight="1">
      <c r="A31" s="3" t="s">
        <v>140</v>
      </c>
    </row>
    <row r="32" spans="1:12" s="25" customFormat="1" ht="23.1" customHeight="1">
      <c r="A32" s="5" t="s">
        <v>32</v>
      </c>
      <c r="B32" s="21"/>
      <c r="C32" s="22"/>
      <c r="D32" s="23"/>
      <c r="E32" s="21"/>
      <c r="F32" s="23"/>
      <c r="G32" s="21"/>
      <c r="H32" s="23"/>
      <c r="I32" s="21"/>
      <c r="J32" s="23"/>
      <c r="K32" s="21"/>
      <c r="L32" s="24"/>
    </row>
    <row r="33" spans="1:12" s="25" customFormat="1" ht="23.1" customHeight="1">
      <c r="A33" s="5" t="s">
        <v>189</v>
      </c>
      <c r="B33" s="21"/>
      <c r="C33" s="22"/>
      <c r="D33" s="23"/>
      <c r="E33" s="21"/>
      <c r="F33" s="23"/>
      <c r="G33" s="21"/>
      <c r="H33" s="23"/>
      <c r="I33" s="21"/>
      <c r="J33" s="23"/>
      <c r="K33" s="21"/>
      <c r="L33" s="24"/>
    </row>
    <row r="34" spans="1:12" ht="23.1" customHeight="1">
      <c r="A34" s="22"/>
      <c r="B34" s="23"/>
      <c r="C34" s="22"/>
      <c r="D34" s="23"/>
      <c r="E34" s="23"/>
      <c r="F34" s="23"/>
      <c r="G34" s="23"/>
      <c r="H34" s="23"/>
      <c r="I34" s="23"/>
      <c r="J34" s="23"/>
      <c r="K34" s="26" t="s">
        <v>161</v>
      </c>
      <c r="L34" s="24"/>
    </row>
    <row r="35" spans="1:12" ht="23.1" customHeight="1">
      <c r="A35" s="22"/>
      <c r="B35" s="23"/>
      <c r="C35" s="22"/>
      <c r="D35" s="23"/>
      <c r="E35" s="131" t="s">
        <v>36</v>
      </c>
      <c r="F35" s="131"/>
      <c r="G35" s="131"/>
      <c r="H35" s="23"/>
      <c r="I35" s="131" t="s">
        <v>37</v>
      </c>
      <c r="J35" s="131"/>
      <c r="K35" s="131"/>
      <c r="L35" s="12"/>
    </row>
    <row r="36" spans="1:12" ht="23.1" customHeight="1">
      <c r="A36" s="22"/>
      <c r="B36" s="23"/>
      <c r="C36" s="27" t="s">
        <v>0</v>
      </c>
      <c r="D36" s="23"/>
      <c r="E36" s="129" t="s">
        <v>202</v>
      </c>
      <c r="F36" s="101"/>
      <c r="G36" s="129" t="s">
        <v>203</v>
      </c>
      <c r="H36" s="23"/>
      <c r="I36" s="129" t="s">
        <v>202</v>
      </c>
      <c r="J36" s="101"/>
      <c r="K36" s="129" t="s">
        <v>203</v>
      </c>
      <c r="L36" s="12"/>
    </row>
    <row r="37" spans="1:12" ht="23.1" customHeight="1">
      <c r="A37" s="3" t="s">
        <v>10</v>
      </c>
    </row>
    <row r="38" spans="1:12" ht="23.1" customHeight="1">
      <c r="A38" s="3" t="s">
        <v>11</v>
      </c>
      <c r="C38" s="29"/>
    </row>
    <row r="39" spans="1:12" ht="23.1" customHeight="1">
      <c r="A39" s="33" t="s">
        <v>125</v>
      </c>
      <c r="B39" s="34"/>
      <c r="C39" s="29">
        <v>16</v>
      </c>
      <c r="E39" s="17">
        <v>3862330</v>
      </c>
      <c r="F39" s="17"/>
      <c r="G39" s="17">
        <v>9683690</v>
      </c>
      <c r="H39" s="112"/>
      <c r="I39" s="17">
        <v>1410069</v>
      </c>
      <c r="J39" s="112"/>
      <c r="K39" s="17">
        <v>6532361</v>
      </c>
      <c r="L39" s="16"/>
    </row>
    <row r="40" spans="1:12" ht="23.1" customHeight="1">
      <c r="A40" s="33" t="s">
        <v>124</v>
      </c>
      <c r="B40" s="34"/>
      <c r="C40" s="29">
        <v>6</v>
      </c>
      <c r="E40" s="17">
        <v>0</v>
      </c>
      <c r="F40" s="17"/>
      <c r="G40" s="17">
        <v>0</v>
      </c>
      <c r="H40" s="112"/>
      <c r="I40" s="17">
        <v>5500000</v>
      </c>
      <c r="J40" s="112"/>
      <c r="K40" s="17">
        <v>6000000</v>
      </c>
      <c r="L40" s="16"/>
    </row>
    <row r="41" spans="1:12" ht="23.1" customHeight="1">
      <c r="A41" s="33" t="s">
        <v>133</v>
      </c>
      <c r="B41" s="34"/>
      <c r="C41" s="29"/>
      <c r="E41" s="17"/>
      <c r="F41" s="17"/>
      <c r="G41" s="17"/>
      <c r="L41" s="16"/>
    </row>
    <row r="42" spans="1:12" ht="23.1" customHeight="1">
      <c r="A42" s="33" t="s">
        <v>83</v>
      </c>
      <c r="B42" s="34"/>
      <c r="C42" s="29">
        <v>6</v>
      </c>
      <c r="E42" s="17">
        <v>0</v>
      </c>
      <c r="F42" s="17"/>
      <c r="G42" s="17">
        <v>0</v>
      </c>
      <c r="H42" s="112"/>
      <c r="I42" s="17">
        <v>0</v>
      </c>
      <c r="J42" s="112"/>
      <c r="K42" s="17">
        <v>4080000</v>
      </c>
      <c r="L42" s="16"/>
    </row>
    <row r="43" spans="1:12" ht="23.1" customHeight="1">
      <c r="A43" s="33" t="s">
        <v>138</v>
      </c>
      <c r="B43" s="34"/>
      <c r="C43" s="29"/>
      <c r="E43" s="17"/>
      <c r="F43" s="17"/>
      <c r="G43" s="17"/>
      <c r="H43" s="112"/>
      <c r="I43" s="17"/>
      <c r="J43" s="112"/>
      <c r="K43" s="17"/>
      <c r="L43" s="16"/>
    </row>
    <row r="44" spans="1:12" ht="23.1" customHeight="1">
      <c r="A44" s="33" t="s">
        <v>83</v>
      </c>
      <c r="B44" s="34"/>
      <c r="C44" s="29">
        <v>17</v>
      </c>
      <c r="E44" s="17">
        <v>17483951</v>
      </c>
      <c r="F44" s="17"/>
      <c r="G44" s="17">
        <v>20796827</v>
      </c>
      <c r="H44" s="112"/>
      <c r="I44" s="17">
        <v>0</v>
      </c>
      <c r="J44" s="112"/>
      <c r="K44" s="17">
        <v>0</v>
      </c>
      <c r="L44" s="16"/>
    </row>
    <row r="45" spans="1:12" ht="23.1" customHeight="1">
      <c r="A45" s="33" t="s">
        <v>35</v>
      </c>
      <c r="B45" s="34"/>
      <c r="C45" s="29"/>
      <c r="E45" s="17">
        <v>1658068</v>
      </c>
      <c r="F45" s="17"/>
      <c r="G45" s="17">
        <v>1625201</v>
      </c>
      <c r="H45" s="112"/>
      <c r="I45" s="17">
        <v>0</v>
      </c>
      <c r="J45" s="112"/>
      <c r="K45" s="17">
        <v>0</v>
      </c>
      <c r="L45" s="16"/>
    </row>
    <row r="46" spans="1:12" ht="23.1" customHeight="1">
      <c r="A46" s="4" t="s">
        <v>12</v>
      </c>
      <c r="B46" s="29"/>
      <c r="C46" s="29"/>
      <c r="E46" s="17">
        <v>1309581</v>
      </c>
      <c r="F46" s="17"/>
      <c r="G46" s="17">
        <v>2132715</v>
      </c>
      <c r="H46" s="112"/>
      <c r="I46" s="17">
        <v>904279</v>
      </c>
      <c r="J46" s="112"/>
      <c r="K46" s="17">
        <v>1653623</v>
      </c>
      <c r="L46" s="16"/>
    </row>
    <row r="47" spans="1:12" ht="23.1" customHeight="1">
      <c r="A47" s="3" t="s">
        <v>13</v>
      </c>
      <c r="C47" s="29"/>
      <c r="E47" s="37">
        <f>SUM(E39:E46)</f>
        <v>24313930</v>
      </c>
      <c r="F47" s="16"/>
      <c r="G47" s="37">
        <f>SUM(G39:G46)</f>
        <v>34238433</v>
      </c>
      <c r="H47" s="16"/>
      <c r="I47" s="37">
        <f>SUM(I39:I46)</f>
        <v>7814348</v>
      </c>
      <c r="J47" s="16"/>
      <c r="K47" s="37">
        <f>SUM(K39:K46)</f>
        <v>18265984</v>
      </c>
      <c r="L47" s="16"/>
    </row>
    <row r="48" spans="1:12" ht="23.1" customHeight="1">
      <c r="A48" s="3" t="s">
        <v>45</v>
      </c>
      <c r="C48" s="29"/>
      <c r="E48" s="18"/>
      <c r="F48" s="18"/>
      <c r="G48" s="18"/>
      <c r="H48" s="18"/>
      <c r="I48" s="18"/>
      <c r="J48" s="18"/>
      <c r="K48" s="18"/>
      <c r="L48" s="19"/>
    </row>
    <row r="49" spans="1:12" ht="23.1" customHeight="1">
      <c r="A49" s="4" t="s">
        <v>144</v>
      </c>
      <c r="C49" s="29"/>
      <c r="E49" s="18"/>
      <c r="F49" s="18"/>
      <c r="G49" s="18"/>
      <c r="H49" s="18"/>
      <c r="I49" s="18"/>
      <c r="J49" s="18"/>
      <c r="K49" s="18"/>
      <c r="L49" s="19"/>
    </row>
    <row r="50" spans="1:12" ht="23.1" customHeight="1">
      <c r="A50" s="33" t="s">
        <v>145</v>
      </c>
      <c r="C50" s="29">
        <v>6</v>
      </c>
      <c r="E50" s="18">
        <v>0</v>
      </c>
      <c r="F50" s="18"/>
      <c r="G50" s="18">
        <v>0</v>
      </c>
      <c r="H50" s="113"/>
      <c r="I50" s="17">
        <v>0</v>
      </c>
      <c r="J50" s="112"/>
      <c r="K50" s="17">
        <v>10130000</v>
      </c>
      <c r="L50" s="16"/>
    </row>
    <row r="51" spans="1:12" ht="23.1" customHeight="1">
      <c r="A51" s="4" t="s">
        <v>84</v>
      </c>
      <c r="C51" s="29"/>
      <c r="E51" s="18"/>
      <c r="F51" s="18"/>
      <c r="G51" s="18"/>
      <c r="H51" s="113"/>
      <c r="I51" s="18"/>
      <c r="J51" s="113"/>
      <c r="K51" s="18"/>
      <c r="L51" s="19"/>
    </row>
    <row r="52" spans="1:12" ht="23.1" customHeight="1">
      <c r="A52" s="33" t="s">
        <v>83</v>
      </c>
      <c r="C52" s="29">
        <v>17</v>
      </c>
      <c r="E52" s="18">
        <v>82449125</v>
      </c>
      <c r="F52" s="18"/>
      <c r="G52" s="18">
        <v>110563075</v>
      </c>
      <c r="H52" s="113"/>
      <c r="I52" s="17">
        <v>0</v>
      </c>
      <c r="J52" s="112"/>
      <c r="K52" s="17">
        <v>0</v>
      </c>
      <c r="L52" s="16"/>
    </row>
    <row r="53" spans="1:12" ht="23.1" customHeight="1">
      <c r="A53" s="4" t="s">
        <v>46</v>
      </c>
      <c r="B53" s="29"/>
      <c r="C53" s="29">
        <v>18</v>
      </c>
      <c r="E53" s="17">
        <v>1876949</v>
      </c>
      <c r="F53" s="17"/>
      <c r="G53" s="17">
        <v>1363376</v>
      </c>
      <c r="H53" s="112"/>
      <c r="I53" s="17">
        <v>1332579</v>
      </c>
      <c r="J53" s="112"/>
      <c r="K53" s="17">
        <v>852047</v>
      </c>
      <c r="L53" s="16"/>
    </row>
    <row r="54" spans="1:12" ht="23.1" customHeight="1">
      <c r="A54" s="4" t="s">
        <v>153</v>
      </c>
      <c r="B54" s="29"/>
      <c r="C54" s="29"/>
      <c r="E54" s="17">
        <v>2054163</v>
      </c>
      <c r="F54" s="17"/>
      <c r="G54" s="17">
        <v>1966329</v>
      </c>
      <c r="H54" s="112"/>
      <c r="I54" s="17">
        <v>756001</v>
      </c>
      <c r="J54" s="112"/>
      <c r="K54" s="17">
        <v>724453</v>
      </c>
      <c r="L54" s="16"/>
    </row>
    <row r="55" spans="1:12" ht="23.1" customHeight="1">
      <c r="A55" s="3" t="s">
        <v>47</v>
      </c>
      <c r="C55" s="29"/>
      <c r="E55" s="37">
        <f>SUM(E50:E54)</f>
        <v>86380237</v>
      </c>
      <c r="F55" s="16"/>
      <c r="G55" s="37">
        <f>SUM(G50:G54)</f>
        <v>113892780</v>
      </c>
      <c r="H55" s="16"/>
      <c r="I55" s="37">
        <f>SUM(I50:I54)</f>
        <v>2088580</v>
      </c>
      <c r="J55" s="16"/>
      <c r="K55" s="37">
        <f>SUM(K50:K54)</f>
        <v>11706500</v>
      </c>
      <c r="L55" s="16"/>
    </row>
    <row r="56" spans="1:12" ht="23.1" customHeight="1">
      <c r="A56" s="3" t="s">
        <v>14</v>
      </c>
      <c r="C56" s="29"/>
      <c r="E56" s="37">
        <f>E47+E55</f>
        <v>110694167</v>
      </c>
      <c r="F56" s="16"/>
      <c r="G56" s="37">
        <f>G47+G55</f>
        <v>148131213</v>
      </c>
      <c r="H56" s="16"/>
      <c r="I56" s="95">
        <f>SUM(I47,I55)</f>
        <v>9902928</v>
      </c>
      <c r="J56" s="16"/>
      <c r="K56" s="95">
        <f>SUM(K47,K55)</f>
        <v>29972484</v>
      </c>
      <c r="L56" s="16"/>
    </row>
    <row r="58" spans="1:12" ht="23.1" customHeight="1">
      <c r="A58" s="4" t="s">
        <v>9</v>
      </c>
    </row>
    <row r="59" spans="1:12" ht="23.1" customHeight="1">
      <c r="A59" s="3" t="s">
        <v>140</v>
      </c>
    </row>
    <row r="60" spans="1:12" s="25" customFormat="1" ht="23.1" customHeight="1">
      <c r="A60" s="5" t="s">
        <v>32</v>
      </c>
      <c r="B60" s="21"/>
      <c r="C60" s="22"/>
      <c r="D60" s="23"/>
      <c r="E60" s="21"/>
      <c r="F60" s="23"/>
      <c r="G60" s="21"/>
      <c r="H60" s="23"/>
      <c r="I60" s="21"/>
      <c r="J60" s="23"/>
      <c r="K60" s="21"/>
      <c r="L60" s="24"/>
    </row>
    <row r="61" spans="1:12" s="25" customFormat="1" ht="23.1" customHeight="1">
      <c r="A61" s="5" t="s">
        <v>189</v>
      </c>
      <c r="B61" s="21"/>
      <c r="C61" s="22"/>
      <c r="D61" s="23"/>
      <c r="E61" s="21"/>
      <c r="F61" s="23"/>
      <c r="G61" s="21"/>
      <c r="H61" s="23"/>
      <c r="I61" s="21"/>
      <c r="J61" s="23"/>
      <c r="K61" s="21"/>
      <c r="L61" s="24"/>
    </row>
    <row r="62" spans="1:12" ht="23.1" customHeight="1">
      <c r="A62" s="22"/>
      <c r="B62" s="23"/>
      <c r="C62" s="22"/>
      <c r="D62" s="23"/>
      <c r="E62" s="23"/>
      <c r="F62" s="23"/>
      <c r="G62" s="23"/>
      <c r="H62" s="23"/>
      <c r="I62" s="23"/>
      <c r="J62" s="23"/>
      <c r="K62" s="26" t="s">
        <v>161</v>
      </c>
      <c r="L62" s="24"/>
    </row>
    <row r="63" spans="1:12" ht="23.1" customHeight="1">
      <c r="A63" s="22"/>
      <c r="B63" s="23"/>
      <c r="C63" s="22"/>
      <c r="D63" s="23"/>
      <c r="E63" s="131" t="s">
        <v>36</v>
      </c>
      <c r="F63" s="131"/>
      <c r="G63" s="131"/>
      <c r="H63" s="23"/>
      <c r="I63" s="131" t="s">
        <v>37</v>
      </c>
      <c r="J63" s="131"/>
      <c r="K63" s="131"/>
      <c r="L63" s="12"/>
    </row>
    <row r="64" spans="1:12" ht="23.1" customHeight="1">
      <c r="A64" s="22"/>
      <c r="B64" s="23"/>
      <c r="C64" s="27" t="s">
        <v>0</v>
      </c>
      <c r="D64" s="23"/>
      <c r="E64" s="129" t="s">
        <v>202</v>
      </c>
      <c r="F64" s="101"/>
      <c r="G64" s="129" t="s">
        <v>203</v>
      </c>
      <c r="H64" s="23"/>
      <c r="I64" s="129" t="s">
        <v>202</v>
      </c>
      <c r="J64" s="101"/>
      <c r="K64" s="129" t="s">
        <v>203</v>
      </c>
      <c r="L64" s="12"/>
    </row>
    <row r="65" spans="1:12" ht="23.1" customHeight="1">
      <c r="A65" s="3" t="s">
        <v>147</v>
      </c>
    </row>
    <row r="66" spans="1:12" ht="23.1" customHeight="1">
      <c r="A66" s="3" t="s">
        <v>15</v>
      </c>
      <c r="E66" s="30"/>
      <c r="F66" s="30"/>
      <c r="G66" s="30"/>
      <c r="H66" s="30"/>
      <c r="I66" s="18"/>
      <c r="J66" s="30"/>
      <c r="K66" s="18"/>
      <c r="L66" s="31"/>
    </row>
    <row r="67" spans="1:12" ht="23.1" customHeight="1">
      <c r="A67" s="4" t="s">
        <v>16</v>
      </c>
      <c r="C67" s="29"/>
      <c r="E67" s="30"/>
      <c r="F67" s="30"/>
      <c r="G67" s="30"/>
      <c r="H67" s="30"/>
      <c r="I67" s="18"/>
      <c r="J67" s="30"/>
      <c r="K67" s="18"/>
      <c r="L67" s="31"/>
    </row>
    <row r="68" spans="1:12" ht="23.1" customHeight="1">
      <c r="A68" s="38" t="s">
        <v>17</v>
      </c>
      <c r="B68" s="34"/>
      <c r="C68" s="29"/>
      <c r="E68" s="30"/>
      <c r="F68" s="30"/>
      <c r="G68" s="30"/>
      <c r="H68" s="30"/>
      <c r="I68" s="18"/>
      <c r="J68" s="30"/>
      <c r="K68" s="18"/>
      <c r="L68" s="31"/>
    </row>
    <row r="69" spans="1:12" ht="23.1" customHeight="1" thickBot="1">
      <c r="A69" s="38" t="s">
        <v>205</v>
      </c>
      <c r="B69" s="25"/>
      <c r="C69" s="29"/>
      <c r="E69" s="114">
        <v>150000000</v>
      </c>
      <c r="F69" s="31"/>
      <c r="G69" s="114">
        <v>150000000</v>
      </c>
      <c r="H69" s="111"/>
      <c r="I69" s="114">
        <v>150000000</v>
      </c>
      <c r="J69" s="111"/>
      <c r="K69" s="114">
        <v>150000000</v>
      </c>
      <c r="L69" s="31"/>
    </row>
    <row r="70" spans="1:12" ht="23.1" customHeight="1" thickTop="1">
      <c r="A70" s="38" t="s">
        <v>18</v>
      </c>
      <c r="B70" s="34"/>
      <c r="C70" s="29"/>
      <c r="E70" s="30"/>
      <c r="F70" s="30"/>
      <c r="G70" s="113"/>
      <c r="H70" s="113"/>
      <c r="I70" s="113"/>
      <c r="J70" s="113"/>
      <c r="K70" s="113"/>
      <c r="L70" s="31"/>
    </row>
    <row r="71" spans="1:12" ht="23.1" customHeight="1">
      <c r="A71" s="38" t="s">
        <v>205</v>
      </c>
      <c r="B71" s="34"/>
      <c r="E71" s="31">
        <f>'CE Consolidation '!E36</f>
        <v>150000000</v>
      </c>
      <c r="F71" s="31"/>
      <c r="G71" s="113">
        <f>SUM('CE Consolidation '!E27)</f>
        <v>150000000</v>
      </c>
      <c r="H71" s="113"/>
      <c r="I71" s="31">
        <f>'CE Separate'!D27</f>
        <v>150000000</v>
      </c>
      <c r="J71" s="113"/>
      <c r="K71" s="113">
        <v>150000000</v>
      </c>
      <c r="L71" s="31"/>
    </row>
    <row r="72" spans="1:12" ht="23.1" customHeight="1">
      <c r="A72" s="38" t="s">
        <v>178</v>
      </c>
      <c r="B72" s="34"/>
      <c r="C72" s="29"/>
      <c r="E72" s="31">
        <f>'CE Consolidation '!G36</f>
        <v>99418659</v>
      </c>
      <c r="F72" s="31"/>
      <c r="G72" s="113">
        <f>'CE Consolidation '!G25</f>
        <v>99418659</v>
      </c>
      <c r="H72" s="113"/>
      <c r="I72" s="31">
        <f>'CE Separate'!F27</f>
        <v>99418659</v>
      </c>
      <c r="J72" s="113"/>
      <c r="K72" s="113">
        <v>99418659</v>
      </c>
      <c r="L72" s="31"/>
    </row>
    <row r="73" spans="1:12" ht="23.1" customHeight="1">
      <c r="A73" s="38" t="s">
        <v>123</v>
      </c>
      <c r="B73" s="34"/>
      <c r="C73" s="29"/>
      <c r="E73" s="31">
        <f>'CE Consolidation '!I36</f>
        <v>-688926</v>
      </c>
      <c r="F73" s="31"/>
      <c r="G73" s="113">
        <f>SUM('CE Consolidation '!I27)</f>
        <v>-688926</v>
      </c>
      <c r="H73" s="113"/>
      <c r="I73" s="31">
        <v>0</v>
      </c>
      <c r="J73" s="113"/>
      <c r="K73" s="113">
        <v>0</v>
      </c>
      <c r="L73" s="31"/>
    </row>
    <row r="74" spans="1:12" ht="23.1" customHeight="1">
      <c r="A74" s="38" t="s">
        <v>19</v>
      </c>
      <c r="B74" s="34"/>
      <c r="C74" s="29"/>
      <c r="E74" s="31"/>
      <c r="F74" s="31"/>
      <c r="G74" s="115"/>
      <c r="H74" s="116"/>
      <c r="I74" s="31"/>
      <c r="J74" s="116"/>
      <c r="K74" s="115"/>
      <c r="L74" s="31"/>
    </row>
    <row r="75" spans="1:12" ht="23.1" customHeight="1">
      <c r="A75" s="38" t="s">
        <v>74</v>
      </c>
      <c r="B75" s="34"/>
      <c r="C75" s="29">
        <v>19</v>
      </c>
      <c r="E75" s="31">
        <f>'CE Consolidation '!K36</f>
        <v>2550840</v>
      </c>
      <c r="F75" s="31"/>
      <c r="G75" s="115">
        <f>'CE Consolidation '!K27</f>
        <v>1976346</v>
      </c>
      <c r="H75" s="113"/>
      <c r="I75" s="31">
        <f>SUM('CE Separate'!H27)</f>
        <v>2550840</v>
      </c>
      <c r="J75" s="113"/>
      <c r="K75" s="115">
        <v>1976346</v>
      </c>
      <c r="L75" s="31"/>
    </row>
    <row r="76" spans="1:12" ht="23.1" customHeight="1">
      <c r="A76" s="38" t="s">
        <v>75</v>
      </c>
      <c r="B76" s="25"/>
      <c r="C76" s="29"/>
      <c r="E76" s="31">
        <f>'CE Consolidation '!M36</f>
        <v>40640667</v>
      </c>
      <c r="F76" s="30"/>
      <c r="G76" s="115">
        <f>'CE Consolidation '!M27</f>
        <v>47256724</v>
      </c>
      <c r="H76" s="113"/>
      <c r="I76" s="31">
        <f>'CE Separate'!J27</f>
        <v>7706384</v>
      </c>
      <c r="J76" s="113"/>
      <c r="K76" s="115">
        <v>19393219</v>
      </c>
      <c r="L76" s="31"/>
    </row>
    <row r="77" spans="1:12" ht="23.1" customHeight="1">
      <c r="A77" s="38" t="s">
        <v>107</v>
      </c>
      <c r="B77" s="25"/>
      <c r="C77" s="29"/>
      <c r="E77" s="35">
        <f>'CE Consolidation '!O36</f>
        <v>-1523616</v>
      </c>
      <c r="F77" s="30"/>
      <c r="G77" s="117">
        <f>'CE Consolidation '!O27</f>
        <v>-658745</v>
      </c>
      <c r="H77" s="113"/>
      <c r="I77" s="35">
        <v>0</v>
      </c>
      <c r="J77" s="113"/>
      <c r="K77" s="117">
        <v>0</v>
      </c>
      <c r="L77" s="31"/>
    </row>
    <row r="78" spans="1:12" s="2" customFormat="1" ht="23.1" customHeight="1">
      <c r="A78" s="40" t="s">
        <v>85</v>
      </c>
      <c r="B78" s="41"/>
      <c r="C78" s="42"/>
      <c r="E78" s="31">
        <f>SUM(E71:E77)</f>
        <v>290397624</v>
      </c>
      <c r="F78" s="31"/>
      <c r="G78" s="111">
        <f>SUM(G71:G77)</f>
        <v>297304058</v>
      </c>
      <c r="H78" s="111"/>
      <c r="I78" s="31">
        <f>SUM(I71:I77)</f>
        <v>259675883</v>
      </c>
      <c r="J78" s="111"/>
      <c r="K78" s="111">
        <f>SUM(K71:K77)</f>
        <v>270788224</v>
      </c>
      <c r="L78" s="31"/>
    </row>
    <row r="79" spans="1:12" ht="23.1" customHeight="1">
      <c r="A79" s="40" t="s">
        <v>92</v>
      </c>
      <c r="B79" s="25"/>
      <c r="C79" s="29"/>
      <c r="E79" s="35">
        <f>'CE Consolidation '!S36</f>
        <v>-360366</v>
      </c>
      <c r="F79" s="30"/>
      <c r="G79" s="110">
        <f>'CE Consolidation '!S27</f>
        <v>-311900</v>
      </c>
      <c r="H79" s="108"/>
      <c r="I79" s="35">
        <v>0</v>
      </c>
      <c r="J79" s="108"/>
      <c r="K79" s="110">
        <v>0</v>
      </c>
      <c r="L79" s="31"/>
    </row>
    <row r="80" spans="1:12" ht="23.1" customHeight="1">
      <c r="A80" s="43" t="s">
        <v>20</v>
      </c>
      <c r="B80" s="25"/>
      <c r="E80" s="35">
        <f>SUM(E78:E79)</f>
        <v>290037258</v>
      </c>
      <c r="F80" s="30"/>
      <c r="G80" s="35">
        <f>SUM(G78:G79)</f>
        <v>296992158</v>
      </c>
      <c r="H80" s="30"/>
      <c r="I80" s="35">
        <f>SUM(I78:I79)</f>
        <v>259675883</v>
      </c>
      <c r="J80" s="30"/>
      <c r="K80" s="35">
        <f>SUM(K78:K79)</f>
        <v>270788224</v>
      </c>
      <c r="L80" s="31"/>
    </row>
    <row r="81" spans="1:12" ht="23.1" customHeight="1" thickBot="1">
      <c r="A81" s="3" t="s">
        <v>21</v>
      </c>
      <c r="E81" s="39">
        <f>SUM(E80,E56)</f>
        <v>400731425</v>
      </c>
      <c r="F81" s="30"/>
      <c r="G81" s="39">
        <f>SUM(G80,G56)</f>
        <v>445123371</v>
      </c>
      <c r="H81" s="30"/>
      <c r="I81" s="39">
        <f>SUM(I80,I56)</f>
        <v>269578811</v>
      </c>
      <c r="J81" s="30"/>
      <c r="K81" s="39">
        <f>SUM(K80,K56)</f>
        <v>300760708</v>
      </c>
      <c r="L81" s="31"/>
    </row>
    <row r="82" spans="1:12" ht="23.1" customHeight="1" thickTop="1">
      <c r="C82" s="44"/>
      <c r="E82" s="130">
        <f>SUM(E81-E28)</f>
        <v>0</v>
      </c>
      <c r="F82" s="18"/>
      <c r="G82" s="30">
        <f>SUM(G81-G28)</f>
        <v>0</v>
      </c>
      <c r="H82" s="18"/>
      <c r="I82" s="30">
        <f>SUM(I81-I28)</f>
        <v>0</v>
      </c>
      <c r="J82" s="18"/>
      <c r="K82" s="30">
        <f>SUM(K81-K28)</f>
        <v>0</v>
      </c>
      <c r="L82" s="19"/>
    </row>
    <row r="83" spans="1:12" ht="23.1" customHeight="1">
      <c r="A83" s="4" t="s">
        <v>9</v>
      </c>
      <c r="C83" s="44"/>
    </row>
    <row r="84" spans="1:12" ht="23.1" customHeight="1">
      <c r="C84" s="44"/>
    </row>
    <row r="85" spans="1:12" ht="23.1" customHeight="1">
      <c r="A85" s="45"/>
      <c r="B85" s="44"/>
      <c r="C85" s="2"/>
      <c r="D85" s="2"/>
      <c r="E85" s="44"/>
    </row>
    <row r="86" spans="1:12" ht="23.1" customHeight="1">
      <c r="A86" s="46"/>
      <c r="B86" s="44"/>
      <c r="C86" s="2"/>
      <c r="D86" s="2"/>
      <c r="E86" s="44"/>
    </row>
    <row r="87" spans="1:12" ht="23.1" customHeight="1">
      <c r="B87" s="38" t="s">
        <v>22</v>
      </c>
      <c r="C87" s="1"/>
      <c r="E87" s="38"/>
    </row>
    <row r="88" spans="1:12" ht="23.1" customHeight="1">
      <c r="A88" s="45"/>
      <c r="B88" s="44"/>
      <c r="C88" s="2"/>
      <c r="D88" s="2"/>
      <c r="E88" s="44"/>
    </row>
    <row r="89" spans="1:12" ht="23.1" customHeight="1">
      <c r="C89" s="1"/>
    </row>
    <row r="92" spans="1:12" ht="23.1" customHeight="1">
      <c r="I92" s="124"/>
    </row>
  </sheetData>
  <mergeCells count="6">
    <mergeCell ref="E5:G5"/>
    <mergeCell ref="E35:G35"/>
    <mergeCell ref="I5:K5"/>
    <mergeCell ref="I35:K35"/>
    <mergeCell ref="E63:G63"/>
    <mergeCell ref="I63:K63"/>
  </mergeCells>
  <printOptions horizontalCentered="1"/>
  <pageMargins left="0.74803149606299213" right="0.27559055118110237" top="0.70866141732283472" bottom="0.19685039370078741" header="0.19685039370078741" footer="0.19685039370078741"/>
  <pageSetup paperSize="9" scale="75" fitToHeight="0" orientation="portrait" r:id="rId1"/>
  <headerFooter scaleWithDoc="0" alignWithMargins="0">
    <evenHeader>&amp;R&amp;"Arial,Italic"&amp;12For internal use only</evenHeader>
  </headerFooter>
  <rowBreaks count="2" manualBreakCount="2">
    <brk id="30" max="11" man="1"/>
    <brk id="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51"/>
  <sheetViews>
    <sheetView showGridLines="0" view="pageBreakPreview" zoomScaleNormal="115" zoomScaleSheetLayoutView="100" workbookViewId="0"/>
  </sheetViews>
  <sheetFormatPr defaultColWidth="8.85546875" defaultRowHeight="21"/>
  <cols>
    <col min="1" max="1" width="17.5703125" style="47" customWidth="1"/>
    <col min="2" max="2" width="8.140625" style="47" customWidth="1"/>
    <col min="3" max="3" width="23.140625" style="47" customWidth="1"/>
    <col min="4" max="4" width="8.28515625" style="47" customWidth="1"/>
    <col min="5" max="5" width="0.85546875" style="47" customWidth="1"/>
    <col min="6" max="6" width="12.28515625" style="47" customWidth="1"/>
    <col min="7" max="7" width="0.85546875" style="48" customWidth="1"/>
    <col min="8" max="8" width="12.28515625" style="48" customWidth="1"/>
    <col min="9" max="9" width="0.85546875" style="47" customWidth="1"/>
    <col min="10" max="10" width="12.28515625" style="47" customWidth="1"/>
    <col min="11" max="11" width="0.85546875" style="48" customWidth="1"/>
    <col min="12" max="12" width="13.140625" style="48" customWidth="1"/>
    <col min="13" max="13" width="0.85546875" style="48" customWidth="1"/>
    <col min="14" max="14" width="8.85546875" style="47"/>
    <col min="15" max="15" width="9.28515625" style="47" bestFit="1" customWidth="1"/>
    <col min="16" max="16384" width="8.85546875" style="47"/>
  </cols>
  <sheetData>
    <row r="1" spans="1:13" s="1" customFormat="1" ht="21.6" customHeight="1">
      <c r="A1" s="3" t="s">
        <v>140</v>
      </c>
      <c r="C1" s="4"/>
      <c r="L1" s="2"/>
    </row>
    <row r="2" spans="1:13" s="51" customFormat="1">
      <c r="A2" s="49" t="s">
        <v>86</v>
      </c>
      <c r="B2" s="49"/>
      <c r="C2" s="49"/>
      <c r="D2" s="49"/>
      <c r="E2" s="49"/>
      <c r="F2" s="49"/>
      <c r="G2" s="49"/>
      <c r="H2" s="50"/>
      <c r="I2" s="49"/>
      <c r="J2" s="49"/>
      <c r="K2" s="49"/>
      <c r="L2" s="50"/>
      <c r="M2" s="49"/>
    </row>
    <row r="3" spans="1:13" s="51" customFormat="1">
      <c r="A3" s="49" t="s">
        <v>190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</row>
    <row r="4" spans="1:13">
      <c r="B4" s="52"/>
      <c r="C4" s="52"/>
      <c r="D4" s="52"/>
      <c r="E4" s="52"/>
      <c r="F4" s="52"/>
      <c r="G4" s="52"/>
      <c r="H4" s="52"/>
      <c r="I4" s="52"/>
      <c r="J4" s="52"/>
      <c r="K4" s="52"/>
      <c r="L4" s="52" t="s">
        <v>161</v>
      </c>
      <c r="M4" s="52"/>
    </row>
    <row r="5" spans="1:13">
      <c r="B5" s="52"/>
      <c r="C5" s="52"/>
      <c r="D5" s="52"/>
      <c r="E5" s="52"/>
      <c r="F5" s="132" t="s">
        <v>36</v>
      </c>
      <c r="G5" s="132"/>
      <c r="H5" s="132"/>
      <c r="I5" s="52"/>
      <c r="J5" s="132" t="s">
        <v>37</v>
      </c>
      <c r="K5" s="132"/>
      <c r="L5" s="132"/>
      <c r="M5" s="52"/>
    </row>
    <row r="6" spans="1:13" s="51" customFormat="1">
      <c r="A6" s="47"/>
      <c r="B6" s="47"/>
      <c r="C6" s="53"/>
      <c r="D6" s="54" t="s">
        <v>0</v>
      </c>
      <c r="E6" s="50"/>
      <c r="F6" s="55">
        <v>2562</v>
      </c>
      <c r="G6" s="48"/>
      <c r="H6" s="55">
        <v>2561</v>
      </c>
      <c r="I6" s="50"/>
      <c r="J6" s="55">
        <v>2562</v>
      </c>
      <c r="K6" s="48"/>
      <c r="L6" s="55">
        <v>2561</v>
      </c>
    </row>
    <row r="7" spans="1:13">
      <c r="A7" s="56" t="s">
        <v>23</v>
      </c>
      <c r="D7" s="48"/>
      <c r="E7" s="50"/>
      <c r="F7" s="57"/>
      <c r="H7" s="57"/>
      <c r="I7" s="50"/>
      <c r="J7" s="60"/>
      <c r="L7" s="57"/>
      <c r="M7" s="47"/>
    </row>
    <row r="8" spans="1:13">
      <c r="A8" s="58" t="s">
        <v>41</v>
      </c>
      <c r="D8" s="59"/>
      <c r="E8" s="50"/>
      <c r="F8" s="60">
        <v>16889168</v>
      </c>
      <c r="G8" s="60"/>
      <c r="H8" s="60">
        <v>16596842</v>
      </c>
      <c r="I8" s="61"/>
      <c r="J8" s="60">
        <v>0</v>
      </c>
      <c r="K8" s="60"/>
      <c r="L8" s="60">
        <v>0</v>
      </c>
      <c r="M8" s="47"/>
    </row>
    <row r="9" spans="1:13">
      <c r="A9" s="58" t="s">
        <v>206</v>
      </c>
      <c r="D9" s="59"/>
      <c r="E9" s="50"/>
      <c r="F9" s="60">
        <v>41771040</v>
      </c>
      <c r="G9" s="60"/>
      <c r="H9" s="60">
        <v>41771040</v>
      </c>
      <c r="I9" s="61"/>
      <c r="J9" s="60">
        <v>11948224</v>
      </c>
      <c r="K9" s="60"/>
      <c r="L9" s="60">
        <v>11359744</v>
      </c>
      <c r="M9" s="47"/>
    </row>
    <row r="10" spans="1:13">
      <c r="A10" s="58" t="s">
        <v>207</v>
      </c>
      <c r="D10" s="59">
        <v>13</v>
      </c>
      <c r="E10" s="50"/>
      <c r="F10" s="60">
        <v>13152000</v>
      </c>
      <c r="G10" s="60"/>
      <c r="H10" s="60">
        <v>13152000</v>
      </c>
      <c r="I10" s="61"/>
      <c r="J10" s="60">
        <v>0</v>
      </c>
      <c r="K10" s="60"/>
      <c r="L10" s="60">
        <v>0</v>
      </c>
      <c r="M10" s="47"/>
    </row>
    <row r="11" spans="1:13">
      <c r="A11" s="58" t="s">
        <v>116</v>
      </c>
      <c r="D11" s="59">
        <v>11</v>
      </c>
      <c r="E11" s="50"/>
      <c r="F11" s="60">
        <v>0</v>
      </c>
      <c r="G11" s="60"/>
      <c r="H11" s="60">
        <v>0</v>
      </c>
      <c r="I11" s="61"/>
      <c r="J11" s="60">
        <v>10099406</v>
      </c>
      <c r="K11" s="60"/>
      <c r="L11" s="60">
        <v>16273505</v>
      </c>
      <c r="M11" s="47"/>
    </row>
    <row r="12" spans="1:13">
      <c r="A12" s="58" t="s">
        <v>24</v>
      </c>
      <c r="D12" s="59"/>
      <c r="E12" s="50"/>
      <c r="F12" s="62">
        <v>1512844</v>
      </c>
      <c r="G12" s="60"/>
      <c r="H12" s="62">
        <v>212802</v>
      </c>
      <c r="I12" s="61"/>
      <c r="J12" s="62">
        <v>12285595</v>
      </c>
      <c r="K12" s="60"/>
      <c r="L12" s="62">
        <v>9686174</v>
      </c>
      <c r="M12" s="47"/>
    </row>
    <row r="13" spans="1:13">
      <c r="A13" s="56" t="s">
        <v>25</v>
      </c>
      <c r="D13" s="59"/>
      <c r="E13" s="50"/>
      <c r="F13" s="62">
        <f>SUM(F8:F12)</f>
        <v>73325052</v>
      </c>
      <c r="G13" s="60"/>
      <c r="H13" s="62">
        <f>SUM(H8:H12)</f>
        <v>71732684</v>
      </c>
      <c r="I13" s="61"/>
      <c r="J13" s="62">
        <f>SUM(J8:J12)</f>
        <v>34333225</v>
      </c>
      <c r="K13" s="60"/>
      <c r="L13" s="62">
        <f>SUM(L8:L12)</f>
        <v>37319423</v>
      </c>
      <c r="M13" s="47"/>
    </row>
    <row r="14" spans="1:13">
      <c r="A14" s="56" t="s">
        <v>26</v>
      </c>
      <c r="D14" s="59">
        <v>20</v>
      </c>
      <c r="E14" s="50"/>
      <c r="F14" s="60"/>
      <c r="G14" s="60"/>
      <c r="H14" s="60"/>
      <c r="I14" s="61"/>
      <c r="J14" s="60"/>
      <c r="K14" s="60"/>
      <c r="L14" s="60"/>
      <c r="M14" s="47"/>
    </row>
    <row r="15" spans="1:13">
      <c r="A15" s="58" t="s">
        <v>40</v>
      </c>
      <c r="D15" s="59"/>
      <c r="E15" s="50"/>
      <c r="F15" s="60">
        <v>6113574</v>
      </c>
      <c r="G15" s="60"/>
      <c r="H15" s="60">
        <v>6102690</v>
      </c>
      <c r="I15" s="61"/>
      <c r="J15" s="60">
        <v>0</v>
      </c>
      <c r="K15" s="60"/>
      <c r="L15" s="60">
        <v>0</v>
      </c>
      <c r="M15" s="47"/>
    </row>
    <row r="16" spans="1:13">
      <c r="A16" s="58" t="s">
        <v>141</v>
      </c>
      <c r="D16" s="59"/>
      <c r="E16" s="50"/>
      <c r="F16" s="60">
        <v>12913998</v>
      </c>
      <c r="G16" s="60"/>
      <c r="H16" s="60">
        <v>14478266</v>
      </c>
      <c r="I16" s="61"/>
      <c r="J16" s="60">
        <v>3452477</v>
      </c>
      <c r="K16" s="60"/>
      <c r="L16" s="60">
        <v>3663452</v>
      </c>
      <c r="M16" s="47"/>
    </row>
    <row r="17" spans="1:13">
      <c r="A17" s="58" t="s">
        <v>99</v>
      </c>
      <c r="D17" s="48"/>
      <c r="E17" s="50"/>
      <c r="F17" s="60">
        <v>221000</v>
      </c>
      <c r="G17" s="60"/>
      <c r="H17" s="60">
        <v>418753</v>
      </c>
      <c r="I17" s="61"/>
      <c r="J17" s="60">
        <v>221000</v>
      </c>
      <c r="K17" s="60"/>
      <c r="L17" s="60">
        <v>221000</v>
      </c>
      <c r="M17" s="47"/>
    </row>
    <row r="18" spans="1:13">
      <c r="A18" s="58" t="s">
        <v>27</v>
      </c>
      <c r="D18" s="48"/>
      <c r="E18" s="50"/>
      <c r="F18" s="60">
        <v>28141133</v>
      </c>
      <c r="G18" s="60"/>
      <c r="H18" s="60">
        <v>25368806</v>
      </c>
      <c r="I18" s="61"/>
      <c r="J18" s="60">
        <v>18597980</v>
      </c>
      <c r="K18" s="60"/>
      <c r="L18" s="60">
        <v>20161204</v>
      </c>
      <c r="M18" s="47"/>
    </row>
    <row r="19" spans="1:13">
      <c r="A19" s="58" t="s">
        <v>156</v>
      </c>
      <c r="D19" s="48"/>
      <c r="E19" s="50"/>
      <c r="F19" s="60">
        <v>30783</v>
      </c>
      <c r="G19" s="60"/>
      <c r="H19" s="60">
        <v>1606863</v>
      </c>
      <c r="I19" s="61"/>
      <c r="J19" s="60">
        <v>0</v>
      </c>
      <c r="K19" s="60"/>
      <c r="L19" s="60">
        <v>0</v>
      </c>
      <c r="M19" s="47"/>
    </row>
    <row r="20" spans="1:13">
      <c r="A20" s="56" t="s">
        <v>28</v>
      </c>
      <c r="D20" s="48"/>
      <c r="E20" s="50"/>
      <c r="F20" s="63">
        <f>SUM(F15:F19)</f>
        <v>47420488</v>
      </c>
      <c r="G20" s="60"/>
      <c r="H20" s="63">
        <f>SUM(H15:H19)</f>
        <v>47975378</v>
      </c>
      <c r="I20" s="61"/>
      <c r="J20" s="63">
        <f>SUM(J15:J19)</f>
        <v>22271457</v>
      </c>
      <c r="K20" s="60"/>
      <c r="L20" s="63">
        <f>SUM(L15:L19)</f>
        <v>24045656</v>
      </c>
      <c r="M20" s="47"/>
    </row>
    <row r="21" spans="1:13">
      <c r="A21" s="56" t="s">
        <v>179</v>
      </c>
      <c r="D21" s="48"/>
      <c r="E21" s="50"/>
      <c r="F21" s="60">
        <f>SUM(F13-F20)</f>
        <v>25904564</v>
      </c>
      <c r="G21" s="60"/>
      <c r="H21" s="60">
        <f>SUM(H13-H20)</f>
        <v>23757306</v>
      </c>
      <c r="I21" s="61"/>
      <c r="J21" s="19">
        <f>SUM(J13-J20)</f>
        <v>12061768</v>
      </c>
      <c r="K21" s="60"/>
      <c r="L21" s="19">
        <f>SUM(L13-L20)</f>
        <v>13273767</v>
      </c>
      <c r="M21" s="47"/>
    </row>
    <row r="22" spans="1:13">
      <c r="A22" s="58" t="s">
        <v>29</v>
      </c>
      <c r="D22" s="48"/>
      <c r="E22" s="50"/>
      <c r="F22" s="62">
        <v>-4591789</v>
      </c>
      <c r="G22" s="60"/>
      <c r="H22" s="62">
        <v>-5719159</v>
      </c>
      <c r="I22" s="61"/>
      <c r="J22" s="62">
        <v>-275959</v>
      </c>
      <c r="K22" s="60"/>
      <c r="L22" s="62">
        <f>-699234</f>
        <v>-699234</v>
      </c>
      <c r="M22" s="47"/>
    </row>
    <row r="23" spans="1:13">
      <c r="A23" s="56" t="s">
        <v>180</v>
      </c>
      <c r="D23" s="48"/>
      <c r="E23" s="50"/>
      <c r="F23" s="60">
        <f>SUM(F21:F22)</f>
        <v>21312775</v>
      </c>
      <c r="G23" s="60"/>
      <c r="H23" s="60">
        <f>SUM(H21:H22)</f>
        <v>18038147</v>
      </c>
      <c r="I23" s="61"/>
      <c r="J23" s="60">
        <f>SUM(J21:J22)</f>
        <v>11785809</v>
      </c>
      <c r="K23" s="60"/>
      <c r="L23" s="60">
        <f>SUM(L21:L22)</f>
        <v>12574533</v>
      </c>
      <c r="M23" s="47"/>
    </row>
    <row r="24" spans="1:13" s="103" customFormat="1">
      <c r="A24" s="102" t="s">
        <v>120</v>
      </c>
      <c r="D24" s="59">
        <v>21</v>
      </c>
      <c r="E24" s="104"/>
      <c r="F24" s="62">
        <v>-4811538</v>
      </c>
      <c r="G24" s="60"/>
      <c r="H24" s="60">
        <v>-2852869</v>
      </c>
      <c r="I24" s="60"/>
      <c r="J24" s="60">
        <v>-295925</v>
      </c>
      <c r="K24" s="60"/>
      <c r="L24" s="60">
        <v>1671497</v>
      </c>
    </row>
    <row r="25" spans="1:13" ht="21.75" thickBot="1">
      <c r="A25" s="56" t="s">
        <v>170</v>
      </c>
      <c r="D25" s="59"/>
      <c r="E25" s="50"/>
      <c r="F25" s="65">
        <f>SUM(F23:F24)</f>
        <v>16501237</v>
      </c>
      <c r="G25" s="60"/>
      <c r="H25" s="65">
        <f>SUM(H23:H24)</f>
        <v>15185278</v>
      </c>
      <c r="I25" s="61"/>
      <c r="J25" s="96">
        <f>SUM(J23:J24)</f>
        <v>11489884</v>
      </c>
      <c r="K25" s="60"/>
      <c r="L25" s="96">
        <f>SUM(L23:L24)</f>
        <v>14246030</v>
      </c>
      <c r="M25" s="47"/>
    </row>
    <row r="26" spans="1:13" ht="21.75" thickTop="1">
      <c r="A26" s="56"/>
      <c r="D26" s="59"/>
      <c r="E26" s="50"/>
      <c r="F26" s="60"/>
      <c r="G26" s="60"/>
      <c r="H26" s="60"/>
      <c r="I26" s="61"/>
      <c r="J26" s="19"/>
      <c r="K26" s="60"/>
      <c r="L26" s="19"/>
      <c r="M26" s="47"/>
    </row>
    <row r="27" spans="1:13">
      <c r="A27" s="56" t="s">
        <v>108</v>
      </c>
      <c r="D27" s="59"/>
      <c r="E27" s="50"/>
      <c r="F27" s="60"/>
      <c r="G27" s="60"/>
      <c r="H27" s="60"/>
      <c r="I27" s="61"/>
      <c r="J27" s="19"/>
      <c r="K27" s="60"/>
      <c r="L27" s="19"/>
      <c r="M27" s="47"/>
    </row>
    <row r="28" spans="1:13" ht="21.75" thickBot="1">
      <c r="A28" s="58" t="s">
        <v>48</v>
      </c>
      <c r="D28" s="59"/>
      <c r="E28" s="50"/>
      <c r="F28" s="60">
        <f>F30-F29</f>
        <v>16549113</v>
      </c>
      <c r="G28" s="60"/>
      <c r="H28" s="60">
        <f>H30-H29</f>
        <v>15443314</v>
      </c>
      <c r="I28" s="61"/>
      <c r="J28" s="105">
        <f>J25</f>
        <v>11489884</v>
      </c>
      <c r="K28" s="60"/>
      <c r="L28" s="105">
        <f>L25</f>
        <v>14246030</v>
      </c>
      <c r="M28" s="47"/>
    </row>
    <row r="29" spans="1:13" ht="21.75" thickTop="1">
      <c r="A29" s="58" t="s">
        <v>49</v>
      </c>
      <c r="D29" s="59"/>
      <c r="E29" s="50"/>
      <c r="F29" s="60">
        <v>-47876</v>
      </c>
      <c r="G29" s="60"/>
      <c r="H29" s="60">
        <f>'CE Consolidation '!S17</f>
        <v>-258036</v>
      </c>
      <c r="I29" s="61"/>
      <c r="J29" s="19"/>
      <c r="K29" s="60"/>
      <c r="L29" s="19"/>
      <c r="M29" s="47"/>
    </row>
    <row r="30" spans="1:13" ht="21.75" thickBot="1">
      <c r="A30" s="56"/>
      <c r="D30" s="59"/>
      <c r="E30" s="50"/>
      <c r="F30" s="65">
        <f>F25</f>
        <v>16501237</v>
      </c>
      <c r="G30" s="60"/>
      <c r="H30" s="65">
        <f>H25</f>
        <v>15185278</v>
      </c>
      <c r="I30" s="61"/>
      <c r="J30" s="19"/>
      <c r="K30" s="60"/>
      <c r="L30" s="19"/>
      <c r="M30" s="47"/>
    </row>
    <row r="31" spans="1:13" ht="21.75" thickTop="1">
      <c r="A31" s="58"/>
      <c r="D31" s="48"/>
      <c r="E31" s="48"/>
      <c r="F31" s="48"/>
      <c r="G31" s="50"/>
      <c r="I31" s="48"/>
      <c r="J31" s="19"/>
      <c r="K31" s="50"/>
      <c r="L31" s="19"/>
    </row>
    <row r="32" spans="1:13">
      <c r="A32" s="56" t="s">
        <v>113</v>
      </c>
      <c r="D32" s="59">
        <v>23</v>
      </c>
      <c r="E32" s="50"/>
      <c r="G32" s="47"/>
      <c r="H32" s="47"/>
      <c r="I32" s="50"/>
      <c r="J32" s="106"/>
      <c r="K32" s="47"/>
      <c r="L32" s="106"/>
      <c r="M32" s="47"/>
    </row>
    <row r="33" spans="1:13" ht="21.75" thickBot="1">
      <c r="A33" s="58" t="s">
        <v>79</v>
      </c>
      <c r="D33" s="59"/>
      <c r="E33" s="50"/>
      <c r="F33" s="119">
        <v>5.5E-2</v>
      </c>
      <c r="G33" s="120"/>
      <c r="H33" s="119">
        <f>H28/H35</f>
        <v>6.9641828530946026E-2</v>
      </c>
      <c r="I33" s="121"/>
      <c r="J33" s="119">
        <f>J28/J35</f>
        <v>3.8299613333333336E-2</v>
      </c>
      <c r="K33" s="120"/>
      <c r="L33" s="119">
        <f>L28/L35</f>
        <v>6.4242660513586208E-2</v>
      </c>
      <c r="M33" s="47"/>
    </row>
    <row r="34" spans="1:13" ht="21.75" thickTop="1">
      <c r="A34" s="58"/>
      <c r="D34" s="59"/>
      <c r="E34" s="50"/>
      <c r="F34" s="66"/>
      <c r="G34" s="66"/>
      <c r="H34" s="66"/>
      <c r="I34" s="50"/>
      <c r="K34" s="66"/>
      <c r="L34" s="47"/>
      <c r="M34" s="47"/>
    </row>
    <row r="35" spans="1:13" ht="21.75" thickBot="1">
      <c r="A35" s="58" t="s">
        <v>171</v>
      </c>
      <c r="D35" s="59"/>
      <c r="E35" s="50"/>
      <c r="F35" s="93">
        <v>300000000</v>
      </c>
      <c r="G35" s="66"/>
      <c r="H35" s="93">
        <v>221753425</v>
      </c>
      <c r="I35" s="50"/>
      <c r="J35" s="93">
        <v>300000000</v>
      </c>
      <c r="K35" s="66"/>
      <c r="L35" s="93">
        <v>221753425</v>
      </c>
      <c r="M35" s="47"/>
    </row>
    <row r="36" spans="1:13" ht="21.75" thickTop="1">
      <c r="A36" s="58"/>
      <c r="D36" s="48"/>
      <c r="E36" s="48"/>
      <c r="F36" s="48"/>
      <c r="G36" s="50"/>
      <c r="I36" s="48"/>
      <c r="J36" s="48"/>
      <c r="K36" s="50"/>
    </row>
    <row r="37" spans="1:13">
      <c r="A37" s="67" t="s">
        <v>9</v>
      </c>
      <c r="D37" s="57"/>
      <c r="E37" s="57"/>
      <c r="F37" s="57"/>
      <c r="G37" s="57"/>
      <c r="H37" s="57"/>
      <c r="I37" s="57"/>
      <c r="J37" s="57"/>
      <c r="K37" s="57"/>
      <c r="L37" s="57"/>
      <c r="M37" s="57"/>
    </row>
    <row r="38" spans="1:13" s="1" customFormat="1" ht="21.6" customHeight="1">
      <c r="A38" s="3" t="s">
        <v>140</v>
      </c>
      <c r="C38" s="4"/>
      <c r="L38" s="2"/>
    </row>
    <row r="39" spans="1:13" s="51" customFormat="1">
      <c r="A39" s="49" t="s">
        <v>172</v>
      </c>
      <c r="B39" s="49"/>
      <c r="C39" s="49"/>
      <c r="D39" s="49"/>
      <c r="E39" s="49"/>
      <c r="F39" s="49"/>
      <c r="G39" s="49"/>
      <c r="H39" s="50"/>
      <c r="I39" s="49"/>
      <c r="J39" s="49"/>
      <c r="K39" s="49"/>
      <c r="L39" s="50"/>
      <c r="M39" s="49"/>
    </row>
    <row r="40" spans="1:13" s="51" customFormat="1">
      <c r="A40" s="49" t="s">
        <v>190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</row>
    <row r="41" spans="1:13"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 t="s">
        <v>161</v>
      </c>
      <c r="M41" s="52"/>
    </row>
    <row r="42" spans="1:13">
      <c r="B42" s="52"/>
      <c r="C42" s="52"/>
      <c r="D42" s="52"/>
      <c r="E42" s="52"/>
      <c r="F42" s="132" t="s">
        <v>36</v>
      </c>
      <c r="G42" s="132"/>
      <c r="H42" s="132"/>
      <c r="I42" s="52"/>
      <c r="J42" s="132" t="s">
        <v>37</v>
      </c>
      <c r="K42" s="132"/>
      <c r="L42" s="132"/>
      <c r="M42" s="52"/>
    </row>
    <row r="43" spans="1:13" s="51" customFormat="1">
      <c r="A43" s="47"/>
      <c r="B43" s="47"/>
      <c r="C43" s="53"/>
      <c r="D43" s="54" t="s">
        <v>0</v>
      </c>
      <c r="E43" s="50"/>
      <c r="F43" s="55">
        <v>2562</v>
      </c>
      <c r="G43" s="48"/>
      <c r="H43" s="55">
        <v>2561</v>
      </c>
      <c r="I43" s="50"/>
      <c r="J43" s="55">
        <v>2562</v>
      </c>
      <c r="K43" s="48"/>
      <c r="L43" s="55">
        <v>2561</v>
      </c>
    </row>
    <row r="44" spans="1:13" s="51" customFormat="1">
      <c r="A44" s="47"/>
      <c r="B44" s="47"/>
      <c r="C44" s="53"/>
      <c r="D44" s="54"/>
      <c r="E44" s="50"/>
      <c r="F44" s="55"/>
      <c r="G44" s="48"/>
      <c r="H44" s="13"/>
      <c r="I44" s="50"/>
      <c r="J44" s="55"/>
      <c r="K44" s="48"/>
      <c r="L44" s="13"/>
    </row>
    <row r="45" spans="1:13" s="51" customFormat="1">
      <c r="A45" s="49" t="s">
        <v>170</v>
      </c>
      <c r="B45" s="47"/>
      <c r="C45" s="53"/>
      <c r="D45" s="54"/>
      <c r="E45" s="50"/>
      <c r="F45" s="68">
        <f>F25</f>
        <v>16501237</v>
      </c>
      <c r="G45" s="48"/>
      <c r="H45" s="68">
        <f>H25</f>
        <v>15185278</v>
      </c>
      <c r="I45" s="50"/>
      <c r="J45" s="68">
        <f>J25</f>
        <v>11489884</v>
      </c>
      <c r="K45" s="48"/>
      <c r="L45" s="68">
        <f>L25</f>
        <v>14246030</v>
      </c>
    </row>
    <row r="46" spans="1:13" s="51" customFormat="1">
      <c r="A46" s="47"/>
      <c r="B46" s="47"/>
      <c r="C46" s="53"/>
      <c r="D46" s="54"/>
      <c r="E46" s="50"/>
      <c r="F46" s="55"/>
      <c r="G46" s="48"/>
      <c r="H46" s="28"/>
      <c r="I46" s="50"/>
      <c r="J46" s="55"/>
      <c r="K46" s="48"/>
      <c r="L46" s="28"/>
    </row>
    <row r="47" spans="1:13">
      <c r="A47" s="56" t="s">
        <v>39</v>
      </c>
      <c r="D47" s="59"/>
      <c r="E47" s="50"/>
      <c r="F47" s="60"/>
      <c r="G47" s="60"/>
      <c r="H47" s="60"/>
      <c r="I47" s="61"/>
      <c r="J47" s="60"/>
      <c r="K47" s="60"/>
      <c r="L47" s="60"/>
      <c r="M47" s="47"/>
    </row>
    <row r="48" spans="1:13">
      <c r="A48" s="69" t="s">
        <v>106</v>
      </c>
      <c r="D48" s="59"/>
      <c r="E48" s="50"/>
      <c r="F48" s="60"/>
      <c r="G48" s="60"/>
      <c r="H48" s="60"/>
      <c r="I48" s="61"/>
      <c r="J48" s="60"/>
      <c r="K48" s="60"/>
      <c r="L48" s="60"/>
      <c r="M48" s="47"/>
    </row>
    <row r="49" spans="1:16">
      <c r="A49" s="94" t="s">
        <v>111</v>
      </c>
      <c r="D49" s="59"/>
      <c r="E49" s="50"/>
      <c r="F49" s="60"/>
      <c r="G49" s="60"/>
      <c r="H49" s="60"/>
      <c r="I49" s="61"/>
      <c r="J49" s="60"/>
      <c r="K49" s="60"/>
      <c r="L49" s="60"/>
      <c r="M49" s="47"/>
    </row>
    <row r="50" spans="1:16">
      <c r="A50" s="58" t="s">
        <v>112</v>
      </c>
      <c r="D50" s="59"/>
      <c r="E50" s="50"/>
      <c r="F50" s="62">
        <v>-864869</v>
      </c>
      <c r="G50" s="60"/>
      <c r="H50" s="62">
        <v>-250946</v>
      </c>
      <c r="I50" s="61"/>
      <c r="J50" s="62">
        <v>0</v>
      </c>
      <c r="K50" s="60"/>
      <c r="L50" s="62">
        <v>0</v>
      </c>
      <c r="M50" s="47"/>
      <c r="P50" s="103"/>
    </row>
    <row r="51" spans="1:16">
      <c r="A51" s="58" t="s">
        <v>106</v>
      </c>
      <c r="D51" s="59"/>
      <c r="E51" s="50"/>
      <c r="F51" s="60"/>
      <c r="G51" s="60"/>
      <c r="H51" s="60"/>
      <c r="I51" s="61"/>
      <c r="J51" s="60"/>
      <c r="K51" s="60"/>
      <c r="L51" s="60"/>
      <c r="M51" s="47"/>
    </row>
    <row r="52" spans="1:16">
      <c r="A52" s="58" t="s">
        <v>38</v>
      </c>
      <c r="D52" s="59"/>
      <c r="E52" s="50"/>
      <c r="F52" s="62">
        <f>F50</f>
        <v>-864869</v>
      </c>
      <c r="G52" s="60"/>
      <c r="H52" s="62">
        <f>H50</f>
        <v>-250946</v>
      </c>
      <c r="I52" s="60"/>
      <c r="J52" s="62">
        <f>J50</f>
        <v>0</v>
      </c>
      <c r="K52" s="60"/>
      <c r="L52" s="62">
        <f>L50</f>
        <v>0</v>
      </c>
      <c r="M52" s="47"/>
    </row>
    <row r="53" spans="1:16" s="103" customFormat="1">
      <c r="A53" s="69" t="s">
        <v>162</v>
      </c>
      <c r="D53" s="59"/>
      <c r="E53" s="104"/>
      <c r="F53" s="60"/>
      <c r="G53" s="60"/>
      <c r="H53" s="60"/>
      <c r="I53" s="60"/>
      <c r="J53" s="60"/>
      <c r="K53" s="60"/>
      <c r="L53" s="60"/>
    </row>
    <row r="54" spans="1:16" s="103" customFormat="1">
      <c r="A54" s="58" t="s">
        <v>212</v>
      </c>
      <c r="D54" s="59"/>
      <c r="E54" s="104"/>
      <c r="F54" s="60">
        <v>-114192</v>
      </c>
      <c r="G54" s="60"/>
      <c r="H54" s="60">
        <v>-150202</v>
      </c>
      <c r="I54" s="60"/>
      <c r="J54" s="60">
        <v>-127781</v>
      </c>
      <c r="K54" s="60"/>
      <c r="L54" s="60">
        <v>-26338</v>
      </c>
    </row>
    <row r="55" spans="1:16" s="103" customFormat="1">
      <c r="A55" s="58" t="s">
        <v>163</v>
      </c>
      <c r="D55" s="59">
        <v>21</v>
      </c>
      <c r="E55" s="104"/>
      <c r="F55" s="62">
        <v>23518</v>
      </c>
      <c r="G55" s="60"/>
      <c r="H55" s="62">
        <v>23847</v>
      </c>
      <c r="I55" s="60"/>
      <c r="J55" s="62">
        <v>25556</v>
      </c>
      <c r="K55" s="60"/>
      <c r="L55" s="62">
        <v>5268</v>
      </c>
    </row>
    <row r="56" spans="1:16" s="103" customFormat="1">
      <c r="A56" s="58" t="s">
        <v>162</v>
      </c>
      <c r="D56" s="59"/>
      <c r="E56" s="104"/>
      <c r="F56" s="60"/>
      <c r="G56" s="60"/>
      <c r="H56" s="60"/>
      <c r="I56" s="60"/>
      <c r="J56" s="60"/>
      <c r="K56" s="60"/>
      <c r="L56" s="60"/>
    </row>
    <row r="57" spans="1:16" s="103" customFormat="1">
      <c r="A57" s="58" t="s">
        <v>38</v>
      </c>
      <c r="D57" s="59"/>
      <c r="E57" s="104"/>
      <c r="F57" s="62">
        <f>SUM(F54:F55)</f>
        <v>-90674</v>
      </c>
      <c r="G57" s="60"/>
      <c r="H57" s="62">
        <f>SUM(H54:H55)</f>
        <v>-126355</v>
      </c>
      <c r="I57" s="60"/>
      <c r="J57" s="62">
        <f>SUM(J54:J55)</f>
        <v>-102225</v>
      </c>
      <c r="K57" s="60"/>
      <c r="L57" s="62">
        <f>SUM(L54:L55)</f>
        <v>-21070</v>
      </c>
    </row>
    <row r="58" spans="1:16">
      <c r="A58" s="56" t="s">
        <v>164</v>
      </c>
      <c r="D58" s="59"/>
      <c r="E58" s="50"/>
      <c r="F58" s="62">
        <f>SUM(F52,F57)</f>
        <v>-955543</v>
      </c>
      <c r="G58" s="60"/>
      <c r="H58" s="62">
        <f>SUM(H52,H57)</f>
        <v>-377301</v>
      </c>
      <c r="I58" s="61"/>
      <c r="J58" s="62">
        <f>SUM(J52,J57)</f>
        <v>-102225</v>
      </c>
      <c r="K58" s="60"/>
      <c r="L58" s="62">
        <f>SUM(L52,L57)</f>
        <v>-21070</v>
      </c>
      <c r="M58" s="47"/>
    </row>
    <row r="59" spans="1:16">
      <c r="A59" s="56"/>
      <c r="D59" s="59"/>
      <c r="E59" s="50"/>
      <c r="F59" s="60"/>
      <c r="G59" s="60"/>
      <c r="H59" s="60"/>
      <c r="I59" s="61"/>
      <c r="J59" s="60"/>
      <c r="K59" s="60"/>
      <c r="L59" s="60"/>
      <c r="M59" s="47"/>
    </row>
    <row r="60" spans="1:16" ht="21.75" thickBot="1">
      <c r="A60" s="56" t="s">
        <v>165</v>
      </c>
      <c r="D60" s="59"/>
      <c r="E60" s="50"/>
      <c r="F60" s="64">
        <f>F25+F58</f>
        <v>15545694</v>
      </c>
      <c r="G60" s="60"/>
      <c r="H60" s="64">
        <f>H25+H58</f>
        <v>14807977</v>
      </c>
      <c r="I60" s="61"/>
      <c r="J60" s="64">
        <f>J25+J58</f>
        <v>11387659</v>
      </c>
      <c r="K60" s="60"/>
      <c r="L60" s="64">
        <f>L25+L58</f>
        <v>14224960</v>
      </c>
      <c r="M60" s="47"/>
    </row>
    <row r="61" spans="1:16" ht="21.75" thickTop="1">
      <c r="A61" s="58"/>
      <c r="D61" s="48"/>
      <c r="E61" s="50"/>
      <c r="F61" s="60"/>
      <c r="G61" s="60"/>
      <c r="H61" s="60"/>
      <c r="I61" s="61"/>
      <c r="J61" s="60"/>
      <c r="K61" s="60"/>
      <c r="L61" s="60"/>
      <c r="M61" s="47"/>
    </row>
    <row r="62" spans="1:16">
      <c r="A62" s="56" t="s">
        <v>166</v>
      </c>
      <c r="D62" s="48"/>
      <c r="E62" s="50"/>
      <c r="F62" s="60"/>
      <c r="G62" s="60"/>
      <c r="H62" s="60"/>
      <c r="I62" s="61"/>
      <c r="J62" s="60"/>
      <c r="K62" s="60"/>
      <c r="L62" s="60"/>
      <c r="M62" s="47"/>
    </row>
    <row r="63" spans="1:16" ht="21.75" thickBot="1">
      <c r="A63" s="58" t="s">
        <v>48</v>
      </c>
      <c r="D63" s="48"/>
      <c r="E63" s="50"/>
      <c r="F63" s="60">
        <f>F65-F64</f>
        <v>15593566</v>
      </c>
      <c r="G63" s="60"/>
      <c r="H63" s="60">
        <f>H65-H64</f>
        <v>15066035</v>
      </c>
      <c r="I63" s="61"/>
      <c r="J63" s="64">
        <f>J60</f>
        <v>11387659</v>
      </c>
      <c r="K63" s="60"/>
      <c r="L63" s="64">
        <f>L60</f>
        <v>14224960</v>
      </c>
      <c r="M63" s="47"/>
    </row>
    <row r="64" spans="1:16" ht="21.75" thickTop="1">
      <c r="A64" s="58" t="s">
        <v>49</v>
      </c>
      <c r="D64" s="48"/>
      <c r="E64" s="50"/>
      <c r="F64" s="60">
        <v>-47872</v>
      </c>
      <c r="G64" s="60"/>
      <c r="H64" s="60">
        <f>'CE Consolidation '!S19</f>
        <v>-258058</v>
      </c>
      <c r="I64" s="61"/>
      <c r="J64" s="60"/>
      <c r="K64" s="60"/>
      <c r="L64" s="60"/>
      <c r="M64" s="47"/>
    </row>
    <row r="65" spans="1:13" ht="21.75" thickBot="1">
      <c r="A65" s="58"/>
      <c r="D65" s="48"/>
      <c r="E65" s="50"/>
      <c r="F65" s="65">
        <f>F60</f>
        <v>15545694</v>
      </c>
      <c r="G65" s="60"/>
      <c r="H65" s="65">
        <f>H60</f>
        <v>14807977</v>
      </c>
      <c r="I65" s="61"/>
      <c r="J65" s="60"/>
      <c r="K65" s="60"/>
      <c r="L65" s="60"/>
      <c r="M65" s="47"/>
    </row>
    <row r="66" spans="1:13" ht="21.75" thickTop="1">
      <c r="A66" s="58"/>
      <c r="D66" s="48"/>
      <c r="E66" s="50"/>
      <c r="F66" s="60"/>
      <c r="G66" s="60"/>
      <c r="H66" s="60"/>
      <c r="I66" s="61"/>
      <c r="J66" s="60"/>
      <c r="K66" s="60"/>
      <c r="L66" s="60"/>
      <c r="M66" s="47"/>
    </row>
    <row r="67" spans="1:13">
      <c r="A67" s="67" t="s">
        <v>9</v>
      </c>
      <c r="D67" s="57"/>
      <c r="E67" s="57"/>
      <c r="F67" s="57"/>
      <c r="G67" s="57"/>
      <c r="H67" s="57"/>
      <c r="I67" s="57"/>
      <c r="J67" s="57"/>
      <c r="K67" s="57"/>
      <c r="L67" s="57"/>
      <c r="M67" s="57"/>
    </row>
    <row r="68" spans="1:13" s="1" customFormat="1" ht="21.6" customHeight="1">
      <c r="A68" s="3" t="s">
        <v>140</v>
      </c>
      <c r="C68" s="4"/>
      <c r="L68" s="2"/>
    </row>
    <row r="69" spans="1:13" s="72" customFormat="1">
      <c r="A69" s="5" t="s">
        <v>50</v>
      </c>
      <c r="B69" s="5"/>
      <c r="C69" s="5"/>
      <c r="D69" s="5"/>
      <c r="E69" s="5"/>
      <c r="F69" s="70"/>
      <c r="G69" s="70"/>
      <c r="H69" s="70"/>
      <c r="I69" s="71"/>
    </row>
    <row r="70" spans="1:13" s="73" customFormat="1">
      <c r="A70" s="133" t="s">
        <v>190</v>
      </c>
      <c r="B70" s="133"/>
      <c r="C70" s="133"/>
      <c r="D70" s="133"/>
      <c r="E70" s="133"/>
      <c r="F70" s="133"/>
      <c r="G70" s="133"/>
      <c r="H70" s="133"/>
      <c r="I70" s="71"/>
    </row>
    <row r="71" spans="1:13" s="73" customFormat="1">
      <c r="A71" s="125"/>
      <c r="B71" s="125"/>
      <c r="C71" s="125"/>
      <c r="D71" s="125"/>
      <c r="E71" s="125"/>
      <c r="F71" s="125"/>
      <c r="G71" s="125"/>
      <c r="H71" s="125"/>
      <c r="I71" s="71"/>
      <c r="L71" s="52" t="s">
        <v>161</v>
      </c>
      <c r="M71" s="10"/>
    </row>
    <row r="72" spans="1:13">
      <c r="B72" s="52"/>
      <c r="C72" s="52"/>
      <c r="D72" s="52"/>
      <c r="E72" s="52"/>
      <c r="F72" s="132" t="s">
        <v>36</v>
      </c>
      <c r="G72" s="132"/>
      <c r="H72" s="132"/>
      <c r="I72" s="52"/>
      <c r="J72" s="132" t="s">
        <v>37</v>
      </c>
      <c r="K72" s="132"/>
      <c r="L72" s="132"/>
      <c r="M72" s="52"/>
    </row>
    <row r="73" spans="1:13" s="51" customFormat="1">
      <c r="A73" s="47"/>
      <c r="B73" s="47"/>
      <c r="C73" s="53"/>
      <c r="D73" s="54" t="s">
        <v>0</v>
      </c>
      <c r="E73" s="50"/>
      <c r="F73" s="55">
        <v>2562</v>
      </c>
      <c r="G73" s="48"/>
      <c r="H73" s="55">
        <v>2561</v>
      </c>
      <c r="I73" s="50"/>
      <c r="J73" s="55">
        <v>2562</v>
      </c>
      <c r="K73" s="48"/>
      <c r="L73" s="55">
        <v>2561</v>
      </c>
    </row>
    <row r="74" spans="1:13" s="75" customFormat="1">
      <c r="A74" s="128" t="s">
        <v>51</v>
      </c>
      <c r="B74" s="74"/>
      <c r="C74" s="74"/>
      <c r="D74" s="74"/>
      <c r="F74" s="18"/>
      <c r="G74" s="18"/>
      <c r="H74" s="18"/>
      <c r="I74" s="71"/>
    </row>
    <row r="75" spans="1:13" s="79" customFormat="1">
      <c r="A75" s="79" t="s">
        <v>52</v>
      </c>
      <c r="F75" s="30">
        <f>F23</f>
        <v>21312775</v>
      </c>
      <c r="G75" s="18"/>
      <c r="H75" s="30">
        <f>H23</f>
        <v>18038147</v>
      </c>
      <c r="I75" s="71"/>
      <c r="J75" s="30">
        <f>J23</f>
        <v>11785809</v>
      </c>
      <c r="L75" s="30">
        <f>L23</f>
        <v>12574533</v>
      </c>
    </row>
    <row r="76" spans="1:13" s="79" customFormat="1">
      <c r="A76" s="76" t="s">
        <v>139</v>
      </c>
      <c r="F76" s="30"/>
      <c r="G76" s="18"/>
      <c r="H76" s="30"/>
      <c r="I76" s="71"/>
      <c r="J76" s="30"/>
      <c r="K76" s="18"/>
      <c r="L76" s="30"/>
    </row>
    <row r="77" spans="1:13" s="79" customFormat="1">
      <c r="A77" s="76" t="s">
        <v>53</v>
      </c>
      <c r="F77" s="30"/>
      <c r="G77" s="18"/>
      <c r="H77" s="30"/>
      <c r="I77" s="71"/>
      <c r="J77" s="30"/>
      <c r="K77" s="18"/>
      <c r="L77" s="30"/>
    </row>
    <row r="78" spans="1:13" s="79" customFormat="1">
      <c r="A78" s="76" t="s">
        <v>183</v>
      </c>
      <c r="F78" s="30">
        <v>1665438</v>
      </c>
      <c r="G78" s="18"/>
      <c r="H78" s="30">
        <v>242515</v>
      </c>
      <c r="I78" s="71"/>
      <c r="J78" s="78">
        <v>1894007</v>
      </c>
      <c r="K78" s="18"/>
      <c r="L78" s="78">
        <v>-278140</v>
      </c>
    </row>
    <row r="79" spans="1:13" s="79" customFormat="1">
      <c r="A79" s="77" t="s">
        <v>96</v>
      </c>
      <c r="D79" s="59">
        <v>12</v>
      </c>
      <c r="F79" s="78">
        <v>95845</v>
      </c>
      <c r="H79" s="78">
        <v>95844</v>
      </c>
      <c r="I79" s="71"/>
      <c r="J79" s="30">
        <v>0</v>
      </c>
      <c r="L79" s="30">
        <v>0</v>
      </c>
    </row>
    <row r="80" spans="1:13" s="79" customFormat="1">
      <c r="A80" s="77" t="s">
        <v>80</v>
      </c>
      <c r="D80" s="59" t="s">
        <v>173</v>
      </c>
      <c r="F80" s="78">
        <v>5766254</v>
      </c>
      <c r="H80" s="78">
        <v>5415276</v>
      </c>
      <c r="I80" s="71"/>
      <c r="J80" s="30">
        <v>446904</v>
      </c>
      <c r="L80" s="30">
        <v>440561</v>
      </c>
    </row>
    <row r="81" spans="1:12" s="79" customFormat="1">
      <c r="A81" s="77" t="s">
        <v>194</v>
      </c>
      <c r="D81" s="59"/>
      <c r="F81" s="78">
        <v>0</v>
      </c>
      <c r="H81" s="78">
        <v>23405</v>
      </c>
      <c r="I81" s="71"/>
      <c r="J81" s="30">
        <v>0</v>
      </c>
      <c r="L81" s="30">
        <v>23405</v>
      </c>
    </row>
    <row r="82" spans="1:12" s="79" customFormat="1">
      <c r="A82" s="77" t="s">
        <v>215</v>
      </c>
      <c r="D82" s="59"/>
      <c r="F82" s="78">
        <v>-999</v>
      </c>
      <c r="H82" s="78">
        <v>0</v>
      </c>
      <c r="I82" s="71"/>
      <c r="J82" s="30">
        <v>0</v>
      </c>
      <c r="L82" s="30">
        <v>0</v>
      </c>
    </row>
    <row r="83" spans="1:12" s="79" customFormat="1">
      <c r="A83" s="77" t="s">
        <v>217</v>
      </c>
      <c r="D83" s="59">
        <v>14</v>
      </c>
      <c r="F83" s="78">
        <v>4562098</v>
      </c>
      <c r="H83" s="78">
        <v>0</v>
      </c>
      <c r="I83" s="71"/>
      <c r="J83" s="30">
        <v>0</v>
      </c>
      <c r="L83" s="30">
        <v>0</v>
      </c>
    </row>
    <row r="84" spans="1:12" s="79" customFormat="1">
      <c r="A84" s="77" t="s">
        <v>157</v>
      </c>
      <c r="D84" s="107"/>
      <c r="F84" s="78">
        <v>0</v>
      </c>
      <c r="H84" s="78">
        <v>708221</v>
      </c>
      <c r="I84" s="71"/>
      <c r="J84" s="30">
        <v>0</v>
      </c>
      <c r="L84" s="30">
        <v>0</v>
      </c>
    </row>
    <row r="85" spans="1:12" s="79" customFormat="1">
      <c r="A85" s="77" t="s">
        <v>148</v>
      </c>
      <c r="D85" s="59"/>
      <c r="F85" s="78">
        <v>126734</v>
      </c>
      <c r="H85" s="78">
        <v>2520</v>
      </c>
      <c r="I85" s="71"/>
      <c r="J85" s="30">
        <v>0</v>
      </c>
      <c r="L85" s="30">
        <v>0</v>
      </c>
    </row>
    <row r="86" spans="1:12" s="79" customFormat="1">
      <c r="A86" s="77" t="s">
        <v>149</v>
      </c>
      <c r="D86" s="59">
        <v>10</v>
      </c>
      <c r="F86" s="78">
        <v>30783</v>
      </c>
      <c r="H86" s="78">
        <v>901671</v>
      </c>
      <c r="I86" s="71"/>
      <c r="J86" s="30">
        <v>0</v>
      </c>
      <c r="L86" s="30">
        <v>0</v>
      </c>
    </row>
    <row r="87" spans="1:12" s="80" customFormat="1">
      <c r="A87" s="79" t="s">
        <v>114</v>
      </c>
      <c r="F87" s="78">
        <v>399381</v>
      </c>
      <c r="H87" s="78">
        <v>202219</v>
      </c>
      <c r="I87" s="81"/>
      <c r="J87" s="30">
        <v>352751</v>
      </c>
      <c r="L87" s="30">
        <v>177057</v>
      </c>
    </row>
    <row r="88" spans="1:12" s="79" customFormat="1">
      <c r="A88" s="79" t="s">
        <v>118</v>
      </c>
      <c r="D88" s="59">
        <v>11</v>
      </c>
      <c r="F88" s="78">
        <v>0</v>
      </c>
      <c r="G88" s="80"/>
      <c r="H88" s="78">
        <v>0</v>
      </c>
      <c r="I88" s="71"/>
      <c r="J88" s="78">
        <v>-10099406</v>
      </c>
      <c r="K88" s="80"/>
      <c r="L88" s="78">
        <v>-16273505</v>
      </c>
    </row>
    <row r="89" spans="1:12" s="79" customFormat="1">
      <c r="A89" s="79" t="s">
        <v>70</v>
      </c>
      <c r="F89" s="78">
        <v>-1389536</v>
      </c>
      <c r="G89" s="80"/>
      <c r="H89" s="78">
        <v>-92767</v>
      </c>
      <c r="I89" s="71"/>
      <c r="J89" s="78">
        <v>-1676313</v>
      </c>
      <c r="K89" s="80"/>
      <c r="L89" s="78">
        <v>-350162</v>
      </c>
    </row>
    <row r="90" spans="1:12" s="79" customFormat="1">
      <c r="A90" s="73" t="s">
        <v>54</v>
      </c>
      <c r="F90" s="82">
        <v>4415599</v>
      </c>
      <c r="G90" s="73"/>
      <c r="H90" s="82">
        <v>5372400</v>
      </c>
      <c r="I90" s="71"/>
      <c r="J90" s="82">
        <v>169194</v>
      </c>
      <c r="K90" s="73"/>
      <c r="L90" s="82">
        <v>639865</v>
      </c>
    </row>
    <row r="91" spans="1:12" s="79" customFormat="1">
      <c r="A91" s="83" t="s">
        <v>121</v>
      </c>
      <c r="F91" s="97"/>
      <c r="G91" s="18"/>
      <c r="H91" s="97"/>
      <c r="I91" s="71"/>
      <c r="K91" s="18"/>
    </row>
    <row r="92" spans="1:12" s="79" customFormat="1">
      <c r="A92" s="83" t="s">
        <v>55</v>
      </c>
      <c r="F92" s="97">
        <f>SUM(F75:F90)</f>
        <v>36984372</v>
      </c>
      <c r="G92" s="18"/>
      <c r="H92" s="97">
        <f>SUM(H75:H90)</f>
        <v>30909451</v>
      </c>
      <c r="I92" s="71"/>
      <c r="J92" s="97">
        <f>SUM(J75:J90)</f>
        <v>2872946</v>
      </c>
      <c r="K92" s="18"/>
      <c r="L92" s="97">
        <f>SUM(L75:L90)</f>
        <v>-3046386</v>
      </c>
    </row>
    <row r="93" spans="1:12" s="79" customFormat="1">
      <c r="A93" s="79" t="s">
        <v>56</v>
      </c>
      <c r="F93" s="18"/>
      <c r="G93" s="18"/>
      <c r="H93" s="18"/>
      <c r="I93" s="71"/>
      <c r="J93" s="18"/>
      <c r="K93" s="18"/>
      <c r="L93" s="18"/>
    </row>
    <row r="94" spans="1:12" s="79" customFormat="1">
      <c r="A94" s="83" t="s">
        <v>57</v>
      </c>
      <c r="F94" s="18">
        <v>-112114</v>
      </c>
      <c r="G94" s="18"/>
      <c r="H94" s="18">
        <v>146692</v>
      </c>
      <c r="I94" s="84"/>
      <c r="J94" s="18">
        <v>-3140513</v>
      </c>
      <c r="K94" s="18"/>
      <c r="L94" s="18">
        <v>-1886307</v>
      </c>
    </row>
    <row r="95" spans="1:12" s="79" customFormat="1">
      <c r="A95" s="83" t="s">
        <v>136</v>
      </c>
      <c r="F95" s="18">
        <v>-30783</v>
      </c>
      <c r="G95" s="18"/>
      <c r="H95" s="18">
        <v>-11002284</v>
      </c>
      <c r="I95" s="84"/>
      <c r="J95" s="18">
        <v>0</v>
      </c>
      <c r="K95" s="18"/>
      <c r="L95" s="18">
        <v>0</v>
      </c>
    </row>
    <row r="96" spans="1:12" s="79" customFormat="1">
      <c r="A96" s="83" t="s">
        <v>58</v>
      </c>
      <c r="F96" s="18">
        <v>499212</v>
      </c>
      <c r="G96" s="18"/>
      <c r="H96" s="18">
        <v>-372385</v>
      </c>
      <c r="I96" s="84"/>
      <c r="J96" s="18">
        <v>320672</v>
      </c>
      <c r="K96" s="18"/>
      <c r="L96" s="18">
        <v>-341138</v>
      </c>
    </row>
    <row r="97" spans="1:13" s="79" customFormat="1">
      <c r="A97" s="83" t="s">
        <v>81</v>
      </c>
      <c r="F97" s="18">
        <v>31006</v>
      </c>
      <c r="G97" s="18"/>
      <c r="H97" s="18">
        <v>93847</v>
      </c>
      <c r="I97" s="84"/>
      <c r="J97" s="18">
        <v>-26400</v>
      </c>
      <c r="K97" s="18"/>
      <c r="L97" s="18">
        <v>0</v>
      </c>
    </row>
    <row r="98" spans="1:13" s="79" customFormat="1">
      <c r="A98" s="79" t="s">
        <v>59</v>
      </c>
      <c r="F98" s="18"/>
      <c r="G98" s="18"/>
      <c r="H98" s="18"/>
      <c r="I98" s="84"/>
      <c r="J98" s="18"/>
      <c r="K98" s="18"/>
      <c r="L98" s="18"/>
    </row>
    <row r="99" spans="1:13" s="79" customFormat="1">
      <c r="A99" s="85" t="s">
        <v>134</v>
      </c>
      <c r="F99" s="30">
        <v>-1996773</v>
      </c>
      <c r="G99" s="18"/>
      <c r="H99" s="30">
        <v>1202967</v>
      </c>
      <c r="I99" s="84"/>
      <c r="J99" s="30">
        <v>-1463145</v>
      </c>
      <c r="K99" s="18"/>
      <c r="L99" s="30">
        <v>1837483</v>
      </c>
    </row>
    <row r="100" spans="1:13" s="79" customFormat="1">
      <c r="A100" s="79" t="s">
        <v>60</v>
      </c>
      <c r="F100" s="30">
        <v>-823134</v>
      </c>
      <c r="G100" s="18"/>
      <c r="H100" s="30">
        <v>1576461</v>
      </c>
      <c r="I100" s="84"/>
      <c r="J100" s="30">
        <v>-749344</v>
      </c>
      <c r="K100" s="18"/>
      <c r="L100" s="30">
        <v>1488794</v>
      </c>
    </row>
    <row r="101" spans="1:13" s="79" customFormat="1">
      <c r="A101" s="79" t="s">
        <v>146</v>
      </c>
      <c r="F101" s="35">
        <v>87834</v>
      </c>
      <c r="G101" s="19"/>
      <c r="H101" s="35">
        <v>116141</v>
      </c>
      <c r="I101" s="84"/>
      <c r="J101" s="35">
        <v>31548</v>
      </c>
      <c r="K101" s="19"/>
      <c r="L101" s="35">
        <v>34619</v>
      </c>
    </row>
    <row r="102" spans="1:13" s="79" customFormat="1">
      <c r="A102" s="79" t="s">
        <v>186</v>
      </c>
      <c r="F102" s="86">
        <f>SUM(F91:F101)</f>
        <v>34639620</v>
      </c>
      <c r="G102" s="18"/>
      <c r="H102" s="86">
        <f>SUM(H91:H101)</f>
        <v>22670890</v>
      </c>
      <c r="I102" s="71"/>
      <c r="J102" s="86">
        <f>SUM(J91:J101)</f>
        <v>-2154236</v>
      </c>
      <c r="K102" s="18"/>
      <c r="L102" s="86">
        <f>SUM(L91:L101)</f>
        <v>-1912935</v>
      </c>
    </row>
    <row r="103" spans="1:13" s="79" customFormat="1">
      <c r="A103" s="79" t="s">
        <v>200</v>
      </c>
      <c r="F103" s="86">
        <v>736782</v>
      </c>
      <c r="G103" s="19"/>
      <c r="H103" s="86">
        <v>0</v>
      </c>
      <c r="I103" s="71"/>
      <c r="J103" s="86">
        <v>516709</v>
      </c>
      <c r="K103" s="19"/>
      <c r="L103" s="86">
        <v>0</v>
      </c>
    </row>
    <row r="104" spans="1:13" s="79" customFormat="1">
      <c r="A104" s="79" t="s">
        <v>61</v>
      </c>
      <c r="F104" s="86">
        <v>-5095401</v>
      </c>
      <c r="G104" s="18"/>
      <c r="H104" s="86">
        <v>-4718259</v>
      </c>
      <c r="I104" s="71"/>
      <c r="J104" s="86">
        <v>-606233</v>
      </c>
      <c r="K104" s="18"/>
      <c r="L104" s="86">
        <v>-545602</v>
      </c>
    </row>
    <row r="105" spans="1:13" s="79" customFormat="1">
      <c r="A105" s="98" t="s">
        <v>115</v>
      </c>
      <c r="F105" s="87">
        <f>SUM(F102:F104)</f>
        <v>30281001</v>
      </c>
      <c r="G105" s="18"/>
      <c r="H105" s="87">
        <f>SUM(H102:H104)</f>
        <v>17952631</v>
      </c>
      <c r="I105" s="71"/>
      <c r="J105" s="87">
        <f>SUM(J102:J104)</f>
        <v>-2243760</v>
      </c>
      <c r="K105" s="18"/>
      <c r="L105" s="87">
        <f>SUM(L102:L104)</f>
        <v>-2458537</v>
      </c>
    </row>
    <row r="106" spans="1:13" s="75" customFormat="1">
      <c r="A106" s="128"/>
      <c r="B106" s="74"/>
      <c r="C106" s="74"/>
      <c r="D106" s="74"/>
      <c r="F106" s="19"/>
      <c r="G106" s="18"/>
      <c r="H106" s="19"/>
      <c r="I106" s="71"/>
    </row>
    <row r="107" spans="1:13" s="73" customFormat="1">
      <c r="A107" s="88" t="s">
        <v>9</v>
      </c>
      <c r="D107" s="89"/>
      <c r="E107" s="89"/>
      <c r="F107" s="18"/>
      <c r="G107" s="18"/>
      <c r="H107" s="18"/>
      <c r="I107" s="71"/>
    </row>
    <row r="108" spans="1:13" s="1" customFormat="1" ht="21.6" customHeight="1">
      <c r="A108" s="3" t="s">
        <v>140</v>
      </c>
      <c r="C108" s="4"/>
      <c r="L108" s="2"/>
    </row>
    <row r="109" spans="1:13" s="72" customFormat="1">
      <c r="A109" s="5" t="s">
        <v>62</v>
      </c>
      <c r="B109" s="5"/>
      <c r="C109" s="5"/>
      <c r="D109" s="5"/>
      <c r="E109" s="5"/>
      <c r="F109" s="70"/>
      <c r="G109" s="70"/>
      <c r="H109" s="70"/>
      <c r="I109" s="71"/>
    </row>
    <row r="110" spans="1:13" s="73" customFormat="1">
      <c r="A110" s="133" t="s">
        <v>190</v>
      </c>
      <c r="B110" s="133"/>
      <c r="C110" s="133"/>
      <c r="D110" s="133"/>
      <c r="E110" s="133"/>
      <c r="F110" s="133"/>
      <c r="G110" s="133"/>
      <c r="H110" s="133"/>
      <c r="I110" s="71"/>
    </row>
    <row r="111" spans="1:13" s="73" customFormat="1">
      <c r="A111" s="125"/>
      <c r="B111" s="125"/>
      <c r="C111" s="125"/>
      <c r="D111" s="125"/>
      <c r="E111" s="125"/>
      <c r="F111" s="125"/>
      <c r="G111" s="125"/>
      <c r="H111" s="125"/>
      <c r="I111" s="71"/>
      <c r="L111" s="52" t="s">
        <v>161</v>
      </c>
      <c r="M111" s="10"/>
    </row>
    <row r="112" spans="1:13">
      <c r="B112" s="52"/>
      <c r="C112" s="52"/>
      <c r="D112" s="52"/>
      <c r="E112" s="52"/>
      <c r="F112" s="132" t="s">
        <v>36</v>
      </c>
      <c r="G112" s="132"/>
      <c r="H112" s="132"/>
      <c r="I112" s="52"/>
      <c r="J112" s="132" t="s">
        <v>37</v>
      </c>
      <c r="K112" s="132"/>
      <c r="L112" s="132"/>
      <c r="M112" s="52"/>
    </row>
    <row r="113" spans="1:12" s="51" customFormat="1">
      <c r="A113" s="47"/>
      <c r="B113" s="47"/>
      <c r="C113" s="53"/>
      <c r="D113" s="54" t="s">
        <v>0</v>
      </c>
      <c r="E113" s="50"/>
      <c r="F113" s="55">
        <v>2562</v>
      </c>
      <c r="G113" s="48"/>
      <c r="H113" s="55">
        <v>2561</v>
      </c>
      <c r="I113" s="50"/>
      <c r="J113" s="55">
        <v>2562</v>
      </c>
      <c r="K113" s="48"/>
      <c r="L113" s="55">
        <v>2561</v>
      </c>
    </row>
    <row r="114" spans="1:12" s="79" customFormat="1">
      <c r="A114" s="98" t="s">
        <v>63</v>
      </c>
      <c r="D114" s="74"/>
      <c r="F114" s="90"/>
      <c r="G114" s="18"/>
      <c r="H114" s="90"/>
      <c r="I114" s="71"/>
    </row>
    <row r="115" spans="1:12" s="79" customFormat="1">
      <c r="A115" s="79" t="s">
        <v>82</v>
      </c>
      <c r="D115" s="59" t="s">
        <v>173</v>
      </c>
      <c r="F115" s="86">
        <v>-280486</v>
      </c>
      <c r="G115" s="18"/>
      <c r="H115" s="86">
        <v>-169766</v>
      </c>
      <c r="I115" s="71"/>
      <c r="J115" s="90">
        <v>-120176</v>
      </c>
      <c r="K115" s="18"/>
      <c r="L115" s="90">
        <v>-83713</v>
      </c>
    </row>
    <row r="116" spans="1:12" s="79" customFormat="1">
      <c r="A116" s="79" t="s">
        <v>216</v>
      </c>
      <c r="D116" s="59"/>
      <c r="F116" s="86">
        <v>1000</v>
      </c>
      <c r="G116" s="18"/>
      <c r="H116" s="86">
        <v>0</v>
      </c>
      <c r="I116" s="71"/>
      <c r="J116" s="90">
        <v>0</v>
      </c>
      <c r="K116" s="18"/>
      <c r="L116" s="90">
        <v>0</v>
      </c>
    </row>
    <row r="117" spans="1:12" s="79" customFormat="1">
      <c r="A117" s="79" t="s">
        <v>151</v>
      </c>
      <c r="D117" s="59"/>
      <c r="F117" s="86">
        <v>0</v>
      </c>
      <c r="G117" s="18"/>
      <c r="H117" s="86">
        <v>-1455563</v>
      </c>
      <c r="I117" s="71"/>
      <c r="J117" s="86">
        <v>0</v>
      </c>
      <c r="K117" s="18"/>
      <c r="L117" s="86">
        <v>0</v>
      </c>
    </row>
    <row r="118" spans="1:12" s="79" customFormat="1">
      <c r="A118" s="79" t="s">
        <v>150</v>
      </c>
      <c r="D118" s="59"/>
      <c r="F118" s="86">
        <v>0</v>
      </c>
      <c r="G118" s="18"/>
      <c r="H118" s="86">
        <v>2086603</v>
      </c>
      <c r="I118" s="71"/>
      <c r="J118" s="86">
        <v>0</v>
      </c>
      <c r="K118" s="18"/>
      <c r="L118" s="86">
        <v>0</v>
      </c>
    </row>
    <row r="119" spans="1:12" s="79" customFormat="1">
      <c r="A119" s="79" t="s">
        <v>160</v>
      </c>
      <c r="D119" s="107"/>
      <c r="F119" s="86">
        <v>0</v>
      </c>
      <c r="G119" s="18"/>
      <c r="H119" s="86">
        <v>-708221</v>
      </c>
      <c r="I119" s="71"/>
      <c r="J119" s="86">
        <v>0</v>
      </c>
      <c r="K119" s="18"/>
      <c r="L119" s="86">
        <v>0</v>
      </c>
    </row>
    <row r="120" spans="1:12" s="79" customFormat="1">
      <c r="A120" s="79" t="s">
        <v>97</v>
      </c>
      <c r="F120" s="86"/>
      <c r="G120" s="18"/>
      <c r="H120" s="86"/>
      <c r="I120" s="71"/>
      <c r="J120" s="73"/>
      <c r="K120" s="18"/>
      <c r="L120" s="73"/>
    </row>
    <row r="121" spans="1:12" s="79" customFormat="1">
      <c r="A121" s="79" t="s">
        <v>98</v>
      </c>
      <c r="D121" s="59">
        <v>6</v>
      </c>
      <c r="F121" s="86">
        <v>0</v>
      </c>
      <c r="G121" s="18"/>
      <c r="H121" s="86">
        <v>0</v>
      </c>
      <c r="I121" s="71"/>
      <c r="J121" s="86">
        <v>1500000</v>
      </c>
      <c r="K121" s="18"/>
      <c r="L121" s="86">
        <v>11935000</v>
      </c>
    </row>
    <row r="122" spans="1:12" s="79" customFormat="1">
      <c r="A122" s="79" t="s">
        <v>152</v>
      </c>
      <c r="D122" s="59">
        <v>6</v>
      </c>
      <c r="F122" s="86">
        <v>0</v>
      </c>
      <c r="G122" s="18"/>
      <c r="H122" s="86">
        <v>0</v>
      </c>
      <c r="I122" s="71"/>
      <c r="J122" s="86">
        <v>-9448014</v>
      </c>
      <c r="K122" s="18"/>
      <c r="L122" s="86">
        <v>-24284387</v>
      </c>
    </row>
    <row r="123" spans="1:12" s="79" customFormat="1">
      <c r="A123" s="79" t="s">
        <v>117</v>
      </c>
      <c r="D123" s="59">
        <v>11</v>
      </c>
      <c r="F123" s="86"/>
      <c r="G123" s="18"/>
      <c r="H123" s="86"/>
      <c r="I123" s="71"/>
      <c r="J123" s="86">
        <v>10099406</v>
      </c>
      <c r="K123" s="18"/>
      <c r="L123" s="86">
        <v>16273505</v>
      </c>
    </row>
    <row r="124" spans="1:12" s="79" customFormat="1">
      <c r="A124" s="79" t="s">
        <v>195</v>
      </c>
      <c r="D124" s="107">
        <v>11.2</v>
      </c>
      <c r="F124" s="86">
        <v>0</v>
      </c>
      <c r="G124" s="18"/>
      <c r="H124" s="86">
        <v>0</v>
      </c>
      <c r="I124" s="71"/>
      <c r="J124" s="86">
        <v>-6696000</v>
      </c>
      <c r="K124" s="18"/>
      <c r="L124" s="86">
        <v>0</v>
      </c>
    </row>
    <row r="125" spans="1:12" s="79" customFormat="1">
      <c r="A125" s="79" t="s">
        <v>196</v>
      </c>
      <c r="D125" s="59">
        <v>8</v>
      </c>
      <c r="F125" s="86">
        <v>-81077778</v>
      </c>
      <c r="G125" s="18"/>
      <c r="H125" s="86">
        <v>0</v>
      </c>
      <c r="I125" s="71"/>
      <c r="J125" s="86">
        <v>-81077778</v>
      </c>
      <c r="K125" s="18"/>
      <c r="L125" s="86">
        <v>0</v>
      </c>
    </row>
    <row r="126" spans="1:12" s="79" customFormat="1">
      <c r="A126" s="79" t="s">
        <v>197</v>
      </c>
      <c r="D126" s="59"/>
      <c r="F126" s="86">
        <v>1377030</v>
      </c>
      <c r="G126" s="18"/>
      <c r="H126" s="86">
        <v>92767</v>
      </c>
      <c r="I126" s="71"/>
      <c r="J126" s="86">
        <v>1303785</v>
      </c>
      <c r="K126" s="18"/>
      <c r="L126" s="86">
        <v>215580</v>
      </c>
    </row>
    <row r="127" spans="1:12" s="79" customFormat="1">
      <c r="A127" s="98" t="s">
        <v>122</v>
      </c>
      <c r="D127" s="59"/>
      <c r="F127" s="99">
        <f>SUM(F115:F126)</f>
        <v>-79980234</v>
      </c>
      <c r="G127" s="18"/>
      <c r="H127" s="99">
        <f>SUM(H115:H126)</f>
        <v>-154180</v>
      </c>
      <c r="I127" s="71"/>
      <c r="J127" s="99">
        <f>SUM(J115:J126)</f>
        <v>-84438777</v>
      </c>
      <c r="K127" s="18"/>
      <c r="L127" s="99">
        <f>SUM(L115:L126)</f>
        <v>4055985</v>
      </c>
    </row>
    <row r="128" spans="1:12" s="79" customFormat="1">
      <c r="A128" s="98" t="s">
        <v>64</v>
      </c>
      <c r="D128" s="59"/>
      <c r="F128" s="18"/>
      <c r="G128" s="18"/>
      <c r="H128" s="18"/>
      <c r="I128" s="71"/>
      <c r="J128" s="18"/>
      <c r="K128" s="18"/>
      <c r="L128" s="18"/>
    </row>
    <row r="129" spans="1:12" s="79" customFormat="1">
      <c r="A129" s="83" t="s">
        <v>154</v>
      </c>
      <c r="D129" s="59">
        <v>6</v>
      </c>
      <c r="F129" s="18">
        <v>0</v>
      </c>
      <c r="G129" s="18"/>
      <c r="H129" s="18">
        <v>0</v>
      </c>
      <c r="I129" s="71"/>
      <c r="J129" s="18">
        <v>0</v>
      </c>
      <c r="K129" s="18"/>
      <c r="L129" s="18">
        <v>10500000</v>
      </c>
    </row>
    <row r="130" spans="1:12" s="79" customFormat="1">
      <c r="A130" s="83" t="s">
        <v>155</v>
      </c>
      <c r="D130" s="59">
        <v>6</v>
      </c>
      <c r="F130" s="18">
        <v>0</v>
      </c>
      <c r="G130" s="18"/>
      <c r="H130" s="18">
        <v>0</v>
      </c>
      <c r="I130" s="71"/>
      <c r="J130" s="18">
        <v>-500000</v>
      </c>
      <c r="K130" s="18"/>
      <c r="L130" s="18">
        <v>-10500000</v>
      </c>
    </row>
    <row r="131" spans="1:12" s="79" customFormat="1">
      <c r="A131" s="83" t="s">
        <v>158</v>
      </c>
      <c r="D131" s="59">
        <v>6</v>
      </c>
      <c r="F131" s="18">
        <v>0</v>
      </c>
      <c r="G131" s="18"/>
      <c r="H131" s="18">
        <v>0</v>
      </c>
      <c r="I131" s="71"/>
      <c r="J131" s="18">
        <v>0</v>
      </c>
      <c r="K131" s="18"/>
      <c r="L131" s="18">
        <v>17430000</v>
      </c>
    </row>
    <row r="132" spans="1:12" s="79" customFormat="1">
      <c r="A132" s="83" t="s">
        <v>159</v>
      </c>
      <c r="D132" s="59">
        <v>6</v>
      </c>
      <c r="F132" s="18">
        <v>0</v>
      </c>
      <c r="G132" s="18"/>
      <c r="H132" s="18">
        <v>0</v>
      </c>
      <c r="I132" s="71"/>
      <c r="J132" s="18">
        <v>-14210000</v>
      </c>
      <c r="K132" s="18"/>
      <c r="L132" s="18">
        <v>-3220000</v>
      </c>
    </row>
    <row r="133" spans="1:12" s="79" customFormat="1">
      <c r="A133" s="83" t="s">
        <v>137</v>
      </c>
      <c r="D133" s="59">
        <v>17</v>
      </c>
      <c r="F133" s="18">
        <v>0</v>
      </c>
      <c r="G133" s="18"/>
      <c r="H133" s="18">
        <v>17430000</v>
      </c>
      <c r="I133" s="71"/>
      <c r="J133" s="18">
        <v>0</v>
      </c>
      <c r="K133" s="18"/>
      <c r="L133" s="18">
        <v>0</v>
      </c>
    </row>
    <row r="134" spans="1:12" s="79" customFormat="1">
      <c r="A134" s="83" t="s">
        <v>198</v>
      </c>
      <c r="D134" s="59">
        <v>17</v>
      </c>
      <c r="F134" s="19">
        <v>-31426826</v>
      </c>
      <c r="G134" s="18"/>
      <c r="H134" s="19">
        <v>-18774613</v>
      </c>
      <c r="I134" s="71"/>
      <c r="J134" s="18">
        <v>0</v>
      </c>
      <c r="K134" s="18"/>
      <c r="L134" s="18">
        <v>0</v>
      </c>
    </row>
    <row r="135" spans="1:12" s="79" customFormat="1">
      <c r="A135" s="83" t="s">
        <v>182</v>
      </c>
      <c r="D135" s="59"/>
      <c r="F135" s="18">
        <v>0</v>
      </c>
      <c r="G135" s="18"/>
      <c r="H135" s="18">
        <v>144000000</v>
      </c>
      <c r="I135" s="71"/>
      <c r="J135" s="18">
        <v>0</v>
      </c>
      <c r="K135" s="18"/>
      <c r="L135" s="18">
        <v>144000000</v>
      </c>
    </row>
    <row r="136" spans="1:12" s="79" customFormat="1">
      <c r="A136" s="83" t="s">
        <v>184</v>
      </c>
      <c r="D136" s="59"/>
      <c r="F136" s="18">
        <v>-3683462</v>
      </c>
      <c r="G136" s="18"/>
      <c r="H136" s="18">
        <v>-897879</v>
      </c>
      <c r="I136" s="71"/>
      <c r="J136" s="18">
        <v>-3683462</v>
      </c>
      <c r="K136" s="18"/>
      <c r="L136" s="18">
        <v>-897879</v>
      </c>
    </row>
    <row r="137" spans="1:12" s="79" customFormat="1">
      <c r="A137" s="83" t="s">
        <v>167</v>
      </c>
      <c r="D137" s="59">
        <v>25</v>
      </c>
      <c r="F137" s="19">
        <v>-22500000</v>
      </c>
      <c r="G137" s="18"/>
      <c r="H137" s="19">
        <v>-17580000</v>
      </c>
      <c r="I137" s="71"/>
      <c r="J137" s="18">
        <v>-22500000</v>
      </c>
      <c r="K137" s="18"/>
      <c r="L137" s="18">
        <v>-17580000</v>
      </c>
    </row>
    <row r="138" spans="1:12" s="79" customFormat="1">
      <c r="A138" s="79" t="s">
        <v>199</v>
      </c>
      <c r="D138" s="59"/>
      <c r="F138" s="19">
        <v>-4549331</v>
      </c>
      <c r="G138" s="18"/>
      <c r="H138" s="19">
        <v>-5399125</v>
      </c>
      <c r="I138" s="71"/>
      <c r="J138" s="18">
        <v>-144879</v>
      </c>
      <c r="K138" s="18"/>
      <c r="L138" s="18">
        <v>-515394</v>
      </c>
    </row>
    <row r="139" spans="1:12" s="79" customFormat="1">
      <c r="A139" s="83" t="s">
        <v>92</v>
      </c>
      <c r="D139" s="59"/>
      <c r="F139" s="19"/>
      <c r="G139" s="18"/>
      <c r="H139" s="19"/>
      <c r="I139" s="71"/>
      <c r="J139" s="19"/>
      <c r="K139" s="18"/>
      <c r="L139" s="19"/>
    </row>
    <row r="140" spans="1:12" s="79" customFormat="1">
      <c r="A140" s="83" t="s">
        <v>119</v>
      </c>
      <c r="D140" s="59"/>
      <c r="F140" s="19">
        <v>-594</v>
      </c>
      <c r="G140" s="18"/>
      <c r="H140" s="19">
        <v>-1495</v>
      </c>
      <c r="I140" s="71"/>
      <c r="J140" s="19">
        <v>0</v>
      </c>
      <c r="K140" s="18"/>
      <c r="L140" s="19">
        <v>0</v>
      </c>
    </row>
    <row r="141" spans="1:12" s="79" customFormat="1">
      <c r="A141" s="91" t="s">
        <v>135</v>
      </c>
      <c r="D141" s="59"/>
      <c r="F141" s="32">
        <f>SUM(F129:F140)</f>
        <v>-62160213</v>
      </c>
      <c r="G141" s="18"/>
      <c r="H141" s="32">
        <f>SUM(H129:H140)</f>
        <v>118776888</v>
      </c>
      <c r="I141" s="71"/>
      <c r="J141" s="32">
        <f>SUM(J129:J140)</f>
        <v>-41038341</v>
      </c>
      <c r="K141" s="18"/>
      <c r="L141" s="32">
        <f>SUM(L129:L140)</f>
        <v>139216727</v>
      </c>
    </row>
    <row r="142" spans="1:12" s="79" customFormat="1">
      <c r="A142" s="76" t="s">
        <v>181</v>
      </c>
      <c r="D142" s="59"/>
      <c r="F142" s="32">
        <v>-241850</v>
      </c>
      <c r="G142" s="18"/>
      <c r="H142" s="32">
        <v>-253746</v>
      </c>
      <c r="I142" s="71"/>
      <c r="J142" s="32">
        <v>0</v>
      </c>
      <c r="K142" s="18"/>
      <c r="L142" s="32">
        <v>0</v>
      </c>
    </row>
    <row r="143" spans="1:12" s="79" customFormat="1">
      <c r="A143" s="91" t="s">
        <v>211</v>
      </c>
      <c r="D143" s="59"/>
      <c r="F143" s="97">
        <f>SUM(F105+F127+F141+F142)</f>
        <v>-112101296</v>
      </c>
      <c r="G143" s="18"/>
      <c r="H143" s="97">
        <f>SUM(H105+H127+H141+H142)</f>
        <v>136321593</v>
      </c>
      <c r="I143" s="71"/>
      <c r="J143" s="97">
        <f>SUM(J105+J127+J141+J142)</f>
        <v>-127720878</v>
      </c>
      <c r="K143" s="18"/>
      <c r="L143" s="97">
        <f>SUM(L105+L127+L141+L142)</f>
        <v>140814175</v>
      </c>
    </row>
    <row r="144" spans="1:12" s="79" customFormat="1">
      <c r="A144" s="79" t="s">
        <v>187</v>
      </c>
      <c r="D144" s="59"/>
      <c r="F144" s="20">
        <f>BS!G9</f>
        <v>163994904</v>
      </c>
      <c r="G144" s="18"/>
      <c r="H144" s="20">
        <v>27673311</v>
      </c>
      <c r="I144" s="71"/>
      <c r="J144" s="20">
        <f>BS!K9</f>
        <v>145565733</v>
      </c>
      <c r="K144" s="18"/>
      <c r="L144" s="20">
        <v>4751558</v>
      </c>
    </row>
    <row r="145" spans="1:12" s="79" customFormat="1" ht="21.75" thickBot="1">
      <c r="A145" s="98" t="s">
        <v>188</v>
      </c>
      <c r="D145" s="59"/>
      <c r="F145" s="100">
        <f>SUM(F143:F144)</f>
        <v>51893608</v>
      </c>
      <c r="G145" s="18"/>
      <c r="H145" s="100">
        <f>SUM(H143:H144)</f>
        <v>163994904</v>
      </c>
      <c r="I145" s="71"/>
      <c r="J145" s="100">
        <f>SUM(J143:J144)</f>
        <v>17844855</v>
      </c>
      <c r="K145" s="18"/>
      <c r="L145" s="100">
        <f>SUM(L143:L144)</f>
        <v>145565733</v>
      </c>
    </row>
    <row r="146" spans="1:12" s="73" customFormat="1" ht="21.75" thickTop="1">
      <c r="A146" s="98"/>
      <c r="B146" s="79"/>
      <c r="D146" s="89"/>
      <c r="E146" s="89"/>
      <c r="F146" s="18">
        <f>F145-BS!E9</f>
        <v>0</v>
      </c>
      <c r="G146" s="18"/>
      <c r="H146" s="18">
        <f>H145-BS!G9</f>
        <v>0</v>
      </c>
      <c r="I146" s="71"/>
      <c r="J146" s="18">
        <f>J145-BS!I9</f>
        <v>0</v>
      </c>
      <c r="K146" s="18"/>
      <c r="L146" s="18">
        <f>L145-BS!K9</f>
        <v>0</v>
      </c>
    </row>
    <row r="147" spans="1:12" s="73" customFormat="1">
      <c r="A147" s="98" t="s">
        <v>65</v>
      </c>
      <c r="B147" s="79"/>
      <c r="D147" s="89"/>
      <c r="E147" s="89"/>
      <c r="F147" s="18"/>
      <c r="G147" s="18"/>
      <c r="H147" s="18"/>
      <c r="I147" s="71"/>
      <c r="J147" s="18"/>
      <c r="K147" s="18"/>
      <c r="L147" s="18"/>
    </row>
    <row r="148" spans="1:12" s="73" customFormat="1">
      <c r="A148" s="79" t="s">
        <v>66</v>
      </c>
      <c r="B148" s="79"/>
      <c r="D148" s="89"/>
      <c r="E148" s="89"/>
      <c r="F148" s="18"/>
      <c r="G148" s="18"/>
      <c r="H148" s="18"/>
      <c r="I148" s="71"/>
      <c r="J148" s="18"/>
      <c r="K148" s="18"/>
      <c r="L148" s="18"/>
    </row>
    <row r="149" spans="1:12" s="73" customFormat="1">
      <c r="A149" s="79" t="s">
        <v>185</v>
      </c>
      <c r="B149" s="79"/>
      <c r="D149" s="59"/>
      <c r="E149" s="89"/>
      <c r="F149" s="18">
        <v>0</v>
      </c>
      <c r="G149" s="18"/>
      <c r="H149" s="18">
        <v>3683462</v>
      </c>
      <c r="I149" s="19"/>
      <c r="J149" s="18">
        <v>0</v>
      </c>
      <c r="K149" s="18"/>
      <c r="L149" s="18">
        <v>3683462</v>
      </c>
    </row>
    <row r="150" spans="1:12" s="73" customFormat="1">
      <c r="A150" s="98"/>
      <c r="B150" s="79"/>
      <c r="D150" s="89"/>
      <c r="E150" s="89"/>
      <c r="F150" s="18"/>
      <c r="G150" s="18"/>
      <c r="H150" s="18"/>
      <c r="I150" s="71"/>
    </row>
    <row r="151" spans="1:12" s="73" customFormat="1">
      <c r="A151" s="75" t="s">
        <v>9</v>
      </c>
      <c r="B151" s="75"/>
      <c r="D151" s="89"/>
      <c r="E151" s="89"/>
      <c r="F151" s="18"/>
      <c r="G151" s="18"/>
      <c r="H151" s="18"/>
      <c r="I151" s="71"/>
    </row>
  </sheetData>
  <mergeCells count="10">
    <mergeCell ref="F5:H5"/>
    <mergeCell ref="J5:L5"/>
    <mergeCell ref="A110:H110"/>
    <mergeCell ref="F112:H112"/>
    <mergeCell ref="J112:L112"/>
    <mergeCell ref="F42:H42"/>
    <mergeCell ref="J42:L42"/>
    <mergeCell ref="A70:H70"/>
    <mergeCell ref="F72:H72"/>
    <mergeCell ref="J72:L72"/>
  </mergeCells>
  <printOptions horizontalCentered="1" gridLinesSet="0"/>
  <pageMargins left="0.74803149606299213" right="0.27559055118110237" top="0.70866141732283472" bottom="0.19685039370078741" header="0.19685039370078741" footer="0.19685039370078741"/>
  <pageSetup paperSize="9" scale="80" orientation="portrait" r:id="rId1"/>
  <headerFooter scaleWithDoc="0" alignWithMargins="0">
    <evenHeader>&amp;R&amp;"Arial,Italic"&amp;12For internal use only</evenHeader>
  </headerFooter>
  <rowBreaks count="3" manualBreakCount="3">
    <brk id="37" max="16383" man="1"/>
    <brk id="67" max="16383" man="1"/>
    <brk id="10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8"/>
  <sheetViews>
    <sheetView showGridLines="0" view="pageBreakPreview" zoomScaleNormal="100" zoomScaleSheetLayoutView="100" workbookViewId="0"/>
  </sheetViews>
  <sheetFormatPr defaultColWidth="9.140625" defaultRowHeight="21"/>
  <cols>
    <col min="1" max="1" width="14.7109375" style="1" customWidth="1"/>
    <col min="2" max="2" width="32.7109375" style="1" customWidth="1"/>
    <col min="3" max="3" width="10.7109375" style="1" customWidth="1"/>
    <col min="4" max="4" width="0.85546875" style="2" customWidth="1"/>
    <col min="5" max="5" width="13.7109375" style="1" customWidth="1"/>
    <col min="6" max="6" width="0.85546875" style="1" customWidth="1"/>
    <col min="7" max="7" width="13.7109375" style="1" customWidth="1"/>
    <col min="8" max="8" width="0.85546875" style="1" customWidth="1"/>
    <col min="9" max="9" width="13.7109375" style="1" customWidth="1"/>
    <col min="10" max="10" width="0.85546875" style="1" customWidth="1"/>
    <col min="11" max="11" width="13.7109375" style="1" customWidth="1"/>
    <col min="12" max="12" width="0.85546875" style="1" customWidth="1"/>
    <col min="13" max="13" width="13.7109375" style="1" customWidth="1"/>
    <col min="14" max="14" width="0.85546875" style="1" customWidth="1"/>
    <col min="15" max="15" width="13.7109375" style="1" customWidth="1"/>
    <col min="16" max="16" width="0.85546875" style="1" customWidth="1"/>
    <col min="17" max="17" width="13.7109375" style="1" customWidth="1"/>
    <col min="18" max="18" width="0.85546875" style="1" customWidth="1"/>
    <col min="19" max="19" width="13.7109375" style="1" customWidth="1"/>
    <col min="20" max="20" width="0.85546875" style="1" customWidth="1"/>
    <col min="21" max="21" width="13.7109375" style="1" customWidth="1"/>
    <col min="22" max="22" width="10.7109375" style="1" bestFit="1" customWidth="1"/>
    <col min="23" max="23" width="9.5703125" style="1" bestFit="1" customWidth="1"/>
    <col min="24" max="16384" width="9.140625" style="1"/>
  </cols>
  <sheetData>
    <row r="1" spans="1:21" ht="20.100000000000001" customHeight="1">
      <c r="A1" s="3" t="s">
        <v>140</v>
      </c>
      <c r="C1" s="4"/>
      <c r="D1" s="1"/>
      <c r="N1" s="2"/>
    </row>
    <row r="2" spans="1:21" ht="20.100000000000001" customHeight="1">
      <c r="A2" s="134" t="s">
        <v>31</v>
      </c>
      <c r="B2" s="134"/>
      <c r="C2" s="134"/>
      <c r="D2" s="134"/>
      <c r="E2" s="134"/>
      <c r="F2" s="134"/>
      <c r="G2" s="134"/>
      <c r="H2" s="134"/>
      <c r="I2" s="128"/>
      <c r="J2" s="128"/>
      <c r="K2" s="5"/>
      <c r="L2" s="5"/>
      <c r="M2" s="5"/>
      <c r="N2" s="5"/>
      <c r="P2" s="5"/>
      <c r="Q2" s="5"/>
      <c r="R2" s="5"/>
      <c r="S2" s="5"/>
    </row>
    <row r="3" spans="1:21" ht="20.100000000000001" customHeight="1">
      <c r="A3" s="6" t="s">
        <v>190</v>
      </c>
      <c r="B3" s="5"/>
      <c r="C3" s="5"/>
      <c r="D3" s="7"/>
      <c r="E3" s="5"/>
      <c r="F3" s="5"/>
      <c r="G3" s="5"/>
      <c r="H3" s="5"/>
      <c r="I3" s="5"/>
      <c r="J3" s="5"/>
      <c r="K3" s="5"/>
      <c r="L3" s="5"/>
      <c r="M3" s="5"/>
      <c r="N3" s="5"/>
      <c r="P3" s="5"/>
      <c r="Q3" s="5"/>
      <c r="R3" s="5"/>
      <c r="S3" s="5"/>
    </row>
    <row r="4" spans="1:21" ht="20.100000000000001" customHeight="1">
      <c r="B4" s="8"/>
      <c r="C4" s="8"/>
      <c r="D4" s="9"/>
      <c r="E4" s="8"/>
      <c r="F4" s="8"/>
      <c r="G4" s="8"/>
      <c r="H4" s="8"/>
      <c r="I4" s="8"/>
      <c r="J4" s="8"/>
      <c r="K4" s="8"/>
      <c r="L4" s="8"/>
      <c r="M4" s="8"/>
      <c r="N4" s="8"/>
      <c r="P4" s="8"/>
      <c r="Q4" s="8"/>
      <c r="R4" s="8"/>
      <c r="U4" s="52" t="s">
        <v>161</v>
      </c>
    </row>
    <row r="5" spans="1:21" ht="20.100000000000001" customHeight="1">
      <c r="B5" s="8"/>
      <c r="C5" s="8"/>
      <c r="D5" s="9"/>
      <c r="E5" s="137" t="s">
        <v>36</v>
      </c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  <c r="R5" s="137"/>
      <c r="S5" s="137"/>
      <c r="T5" s="137"/>
      <c r="U5" s="137"/>
    </row>
    <row r="6" spans="1:21" ht="20.100000000000001" customHeight="1">
      <c r="B6" s="8"/>
      <c r="C6" s="8"/>
      <c r="D6" s="9"/>
      <c r="E6" s="136" t="s">
        <v>85</v>
      </c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1"/>
      <c r="S6" s="11"/>
    </row>
    <row r="7" spans="1:21" ht="20.100000000000001" customHeight="1">
      <c r="B7" s="8"/>
      <c r="C7" s="8"/>
      <c r="D7" s="9"/>
      <c r="E7" s="11"/>
      <c r="F7" s="11"/>
      <c r="G7" s="11"/>
      <c r="H7" s="11"/>
      <c r="I7" s="11"/>
      <c r="J7" s="11"/>
      <c r="K7" s="11"/>
      <c r="L7" s="11"/>
      <c r="M7" s="11"/>
      <c r="N7" s="11"/>
      <c r="O7" s="11" t="s">
        <v>143</v>
      </c>
      <c r="P7" s="11"/>
      <c r="Q7" s="11"/>
      <c r="R7" s="11"/>
      <c r="S7" s="11"/>
    </row>
    <row r="8" spans="1:21" ht="20.100000000000001" customHeight="1">
      <c r="B8" s="8"/>
      <c r="C8" s="8"/>
      <c r="D8" s="9"/>
      <c r="E8" s="11"/>
      <c r="F8" s="11"/>
      <c r="G8" s="11"/>
      <c r="H8" s="11"/>
      <c r="I8" s="11"/>
      <c r="J8" s="11"/>
      <c r="K8" s="11"/>
      <c r="L8" s="11"/>
      <c r="M8" s="11"/>
      <c r="N8" s="11"/>
      <c r="O8" s="126" t="s">
        <v>142</v>
      </c>
      <c r="P8" s="11"/>
      <c r="Q8" s="11"/>
      <c r="R8" s="11"/>
      <c r="S8" s="11"/>
    </row>
    <row r="9" spans="1:21" ht="20.100000000000001" customHeight="1">
      <c r="B9" s="8"/>
      <c r="C9" s="8"/>
      <c r="D9" s="9"/>
      <c r="E9" s="11"/>
      <c r="F9" s="11"/>
      <c r="G9" s="11"/>
      <c r="H9" s="11"/>
      <c r="I9" s="11"/>
      <c r="J9" s="11"/>
      <c r="K9" s="11"/>
      <c r="L9" s="11"/>
      <c r="M9" s="11"/>
      <c r="N9" s="11"/>
      <c r="O9" s="126" t="s">
        <v>105</v>
      </c>
      <c r="P9" s="11"/>
      <c r="Q9" s="11"/>
      <c r="R9" s="11"/>
      <c r="S9" s="11"/>
    </row>
    <row r="10" spans="1:21" ht="20.100000000000001" customHeight="1">
      <c r="B10" s="8"/>
      <c r="C10" s="8"/>
      <c r="D10" s="9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2" t="s">
        <v>100</v>
      </c>
      <c r="P10" s="11"/>
      <c r="Q10" s="11"/>
      <c r="R10" s="11"/>
      <c r="S10" s="11"/>
    </row>
    <row r="11" spans="1:21" ht="20.100000000000001" customHeight="1">
      <c r="B11" s="8"/>
      <c r="C11" s="8"/>
      <c r="D11" s="9"/>
      <c r="E11" s="11"/>
      <c r="F11" s="11"/>
      <c r="G11" s="12"/>
      <c r="H11" s="11"/>
      <c r="I11" s="12" t="s">
        <v>129</v>
      </c>
      <c r="J11" s="11"/>
      <c r="K11" s="135" t="s">
        <v>19</v>
      </c>
      <c r="L11" s="135"/>
      <c r="M11" s="135"/>
      <c r="N11" s="11"/>
      <c r="O11" s="12" t="s">
        <v>101</v>
      </c>
      <c r="P11" s="11"/>
      <c r="R11" s="11"/>
      <c r="S11" s="1" t="s">
        <v>89</v>
      </c>
    </row>
    <row r="12" spans="1:21" ht="20.100000000000001" customHeight="1">
      <c r="B12" s="8"/>
      <c r="C12" s="8"/>
      <c r="D12" s="9"/>
      <c r="E12" s="11" t="s">
        <v>16</v>
      </c>
      <c r="F12" s="11"/>
      <c r="H12" s="11"/>
      <c r="I12" s="12" t="s">
        <v>130</v>
      </c>
      <c r="J12" s="11"/>
      <c r="K12" s="13" t="s">
        <v>71</v>
      </c>
      <c r="L12" s="12"/>
      <c r="M12" s="12"/>
      <c r="N12" s="11"/>
      <c r="O12" s="12" t="s">
        <v>102</v>
      </c>
      <c r="Q12" s="12" t="s">
        <v>68</v>
      </c>
      <c r="R12" s="11"/>
      <c r="S12" s="12" t="s">
        <v>95</v>
      </c>
      <c r="T12" s="11"/>
      <c r="U12" s="11"/>
    </row>
    <row r="13" spans="1:21" s="13" customFormat="1" ht="20.100000000000001" customHeight="1">
      <c r="E13" s="13" t="s">
        <v>109</v>
      </c>
      <c r="G13" s="12" t="s">
        <v>174</v>
      </c>
      <c r="I13" s="12" t="s">
        <v>131</v>
      </c>
      <c r="K13" s="14" t="s">
        <v>72</v>
      </c>
      <c r="L13" s="12"/>
      <c r="M13" s="12"/>
      <c r="N13" s="12"/>
      <c r="O13" s="12" t="s">
        <v>103</v>
      </c>
      <c r="Q13" s="12" t="s">
        <v>88</v>
      </c>
      <c r="R13" s="12"/>
      <c r="S13" s="12" t="s">
        <v>90</v>
      </c>
      <c r="T13" s="12"/>
      <c r="U13" s="12" t="s">
        <v>68</v>
      </c>
    </row>
    <row r="14" spans="1:21" s="13" customFormat="1" ht="20.100000000000001" customHeight="1">
      <c r="D14" s="12"/>
      <c r="E14" s="127" t="s">
        <v>110</v>
      </c>
      <c r="G14" s="127" t="s">
        <v>175</v>
      </c>
      <c r="I14" s="127" t="s">
        <v>132</v>
      </c>
      <c r="K14" s="15" t="s">
        <v>73</v>
      </c>
      <c r="M14" s="127" t="s">
        <v>30</v>
      </c>
      <c r="O14" s="127" t="s">
        <v>104</v>
      </c>
      <c r="Q14" s="127" t="s">
        <v>87</v>
      </c>
      <c r="S14" s="127" t="s">
        <v>91</v>
      </c>
      <c r="U14" s="127" t="s">
        <v>67</v>
      </c>
    </row>
    <row r="15" spans="1:21" ht="20.100000000000001" customHeight="1">
      <c r="A15" s="3" t="s">
        <v>192</v>
      </c>
      <c r="E15" s="17">
        <v>110000000</v>
      </c>
      <c r="F15" s="17"/>
      <c r="G15" s="17">
        <v>0</v>
      </c>
      <c r="H15" s="17"/>
      <c r="I15" s="17">
        <v>-688926</v>
      </c>
      <c r="J15" s="17"/>
      <c r="K15" s="17">
        <v>817918</v>
      </c>
      <c r="L15" s="17"/>
      <c r="M15" s="17">
        <v>50678172</v>
      </c>
      <c r="N15" s="17"/>
      <c r="O15" s="17">
        <v>-407800</v>
      </c>
      <c r="P15" s="17"/>
      <c r="Q15" s="18">
        <f>SUM(E15:O15)</f>
        <v>160399364</v>
      </c>
      <c r="R15" s="17"/>
      <c r="S15" s="17">
        <v>-52347</v>
      </c>
      <c r="T15" s="17"/>
      <c r="U15" s="19">
        <f>SUM(Q15:S15)</f>
        <v>160347017</v>
      </c>
    </row>
    <row r="16" spans="1:21" ht="20.100000000000001" customHeight="1">
      <c r="A16" s="4" t="s">
        <v>208</v>
      </c>
      <c r="D16" s="12"/>
      <c r="E16" s="97">
        <v>40000000</v>
      </c>
      <c r="F16" s="97"/>
      <c r="G16" s="97">
        <v>99418659</v>
      </c>
      <c r="H16" s="17"/>
      <c r="I16" s="19">
        <v>0</v>
      </c>
      <c r="J16" s="19"/>
      <c r="K16" s="19">
        <v>0</v>
      </c>
      <c r="L16" s="17"/>
      <c r="M16" s="19">
        <v>0</v>
      </c>
      <c r="N16" s="19"/>
      <c r="O16" s="19">
        <v>0</v>
      </c>
      <c r="P16" s="19"/>
      <c r="Q16" s="18">
        <f>SUM(E16:O16)</f>
        <v>139418659</v>
      </c>
      <c r="R16" s="17"/>
      <c r="S16" s="19">
        <v>0</v>
      </c>
      <c r="T16" s="17"/>
      <c r="U16" s="19">
        <f t="shared" ref="U16:U18" si="0">SUM(Q16:S16)</f>
        <v>139418659</v>
      </c>
    </row>
    <row r="17" spans="1:21" ht="20.100000000000001" customHeight="1">
      <c r="A17" s="4" t="s">
        <v>168</v>
      </c>
      <c r="D17" s="12"/>
      <c r="E17" s="19">
        <v>0</v>
      </c>
      <c r="F17" s="19"/>
      <c r="G17" s="19">
        <v>0</v>
      </c>
      <c r="H17" s="19"/>
      <c r="I17" s="19">
        <v>0</v>
      </c>
      <c r="J17" s="19"/>
      <c r="K17" s="19">
        <v>0</v>
      </c>
      <c r="L17" s="19"/>
      <c r="M17" s="19">
        <v>15443314</v>
      </c>
      <c r="N17" s="19"/>
      <c r="O17" s="18">
        <v>0</v>
      </c>
      <c r="P17" s="19"/>
      <c r="Q17" s="18">
        <f>SUM(E17:O17)</f>
        <v>15443314</v>
      </c>
      <c r="R17" s="19"/>
      <c r="S17" s="19">
        <v>-258036</v>
      </c>
      <c r="T17" s="19"/>
      <c r="U17" s="19">
        <f t="shared" si="0"/>
        <v>15185278</v>
      </c>
    </row>
    <row r="18" spans="1:21" ht="20.100000000000001" customHeight="1">
      <c r="A18" s="4" t="s">
        <v>164</v>
      </c>
      <c r="D18" s="12"/>
      <c r="E18" s="20">
        <v>0</v>
      </c>
      <c r="F18" s="19"/>
      <c r="G18" s="20">
        <v>0</v>
      </c>
      <c r="H18" s="19"/>
      <c r="I18" s="20">
        <v>0</v>
      </c>
      <c r="J18" s="19"/>
      <c r="K18" s="20">
        <v>0</v>
      </c>
      <c r="L18" s="19"/>
      <c r="M18" s="20">
        <v>-126334</v>
      </c>
      <c r="N18" s="19"/>
      <c r="O18" s="20">
        <v>-250945</v>
      </c>
      <c r="P18" s="19"/>
      <c r="Q18" s="20">
        <f>SUM(E18:O18)</f>
        <v>-377279</v>
      </c>
      <c r="R18" s="19"/>
      <c r="S18" s="20">
        <v>-22</v>
      </c>
      <c r="T18" s="19"/>
      <c r="U18" s="20">
        <f t="shared" si="0"/>
        <v>-377301</v>
      </c>
    </row>
    <row r="19" spans="1:21" ht="20.100000000000001" customHeight="1">
      <c r="A19" s="4" t="s">
        <v>165</v>
      </c>
      <c r="D19" s="12"/>
      <c r="E19" s="19">
        <f>SUM(E17:E18)</f>
        <v>0</v>
      </c>
      <c r="F19" s="18"/>
      <c r="G19" s="19">
        <f>SUM(G17:G18)</f>
        <v>0</v>
      </c>
      <c r="H19" s="18"/>
      <c r="I19" s="19">
        <f>SUM(I17:I18)</f>
        <v>0</v>
      </c>
      <c r="J19" s="18"/>
      <c r="K19" s="19">
        <f>SUM(K17:K18)</f>
        <v>0</v>
      </c>
      <c r="L19" s="18"/>
      <c r="M19" s="19">
        <f>SUM(M17:M18)</f>
        <v>15316980</v>
      </c>
      <c r="N19" s="18"/>
      <c r="O19" s="19">
        <f>SUM(O17:O18)</f>
        <v>-250945</v>
      </c>
      <c r="P19" s="18"/>
      <c r="Q19" s="19">
        <f>SUM(Q17:Q18)</f>
        <v>15066035</v>
      </c>
      <c r="R19" s="18"/>
      <c r="S19" s="19">
        <f>SUM(S17:S18)</f>
        <v>-258058</v>
      </c>
      <c r="T19" s="18"/>
      <c r="U19" s="19">
        <f>SUM(U17:U18)</f>
        <v>14807977</v>
      </c>
    </row>
    <row r="20" spans="1:21" ht="20.100000000000001" customHeight="1">
      <c r="A20" s="4" t="s">
        <v>169</v>
      </c>
      <c r="D20" s="12"/>
      <c r="E20" s="19"/>
      <c r="F20" s="18"/>
      <c r="G20" s="19"/>
      <c r="H20" s="18"/>
      <c r="I20" s="19"/>
      <c r="J20" s="18"/>
      <c r="K20" s="19"/>
      <c r="L20" s="18"/>
      <c r="M20" s="19"/>
      <c r="N20" s="18"/>
      <c r="O20" s="19"/>
      <c r="P20" s="18"/>
      <c r="Q20" s="18"/>
      <c r="R20" s="19"/>
      <c r="S20" s="19"/>
      <c r="T20" s="19"/>
      <c r="U20" s="19"/>
    </row>
    <row r="21" spans="1:21" ht="20.100000000000001" customHeight="1">
      <c r="A21" s="4" t="s">
        <v>210</v>
      </c>
      <c r="D21" s="12"/>
      <c r="E21" s="19">
        <v>0</v>
      </c>
      <c r="F21" s="18"/>
      <c r="G21" s="19">
        <v>0</v>
      </c>
      <c r="H21" s="18"/>
      <c r="I21" s="19">
        <v>0</v>
      </c>
      <c r="J21" s="18"/>
      <c r="K21" s="19">
        <v>1158428</v>
      </c>
      <c r="L21" s="18"/>
      <c r="M21" s="19">
        <v>-1158428</v>
      </c>
      <c r="N21" s="18"/>
      <c r="O21" s="19">
        <v>0</v>
      </c>
      <c r="P21" s="18"/>
      <c r="Q21" s="18">
        <f>SUM(E21:O21)</f>
        <v>0</v>
      </c>
      <c r="R21" s="19"/>
      <c r="S21" s="19">
        <v>0</v>
      </c>
      <c r="T21" s="19"/>
      <c r="U21" s="19">
        <f>SUM(Q21:S21)</f>
        <v>0</v>
      </c>
    </row>
    <row r="22" spans="1:21" ht="20.100000000000001" customHeight="1">
      <c r="A22" s="4" t="s">
        <v>209</v>
      </c>
      <c r="D22" s="12"/>
      <c r="E22" s="19">
        <v>0</v>
      </c>
      <c r="F22" s="18"/>
      <c r="G22" s="19">
        <v>0</v>
      </c>
      <c r="H22" s="18"/>
      <c r="I22" s="19">
        <v>0</v>
      </c>
      <c r="J22" s="18"/>
      <c r="K22" s="19">
        <v>0</v>
      </c>
      <c r="L22" s="18"/>
      <c r="M22" s="19">
        <v>-17580000</v>
      </c>
      <c r="N22" s="18"/>
      <c r="O22" s="19">
        <v>0</v>
      </c>
      <c r="P22" s="18"/>
      <c r="Q22" s="18">
        <f>SUM(E22:O22)</f>
        <v>-17580000</v>
      </c>
      <c r="R22" s="19"/>
      <c r="S22" s="19">
        <v>0</v>
      </c>
      <c r="T22" s="19"/>
      <c r="U22" s="19">
        <f>SUM(Q22:S22)</f>
        <v>-17580000</v>
      </c>
    </row>
    <row r="23" spans="1:21" ht="20.100000000000001" customHeight="1">
      <c r="A23" s="4" t="s">
        <v>176</v>
      </c>
      <c r="D23" s="12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</row>
    <row r="24" spans="1:21" ht="20.100000000000001" customHeight="1">
      <c r="A24" s="4" t="s">
        <v>177</v>
      </c>
      <c r="D24" s="12"/>
      <c r="E24" s="20">
        <v>0</v>
      </c>
      <c r="F24" s="18"/>
      <c r="G24" s="20">
        <v>0</v>
      </c>
      <c r="H24" s="18"/>
      <c r="I24" s="20">
        <v>0</v>
      </c>
      <c r="J24" s="18"/>
      <c r="K24" s="20">
        <v>0</v>
      </c>
      <c r="L24" s="18"/>
      <c r="M24" s="20">
        <v>0</v>
      </c>
      <c r="N24" s="18"/>
      <c r="O24" s="20">
        <v>0</v>
      </c>
      <c r="P24" s="18"/>
      <c r="Q24" s="20">
        <f>SUM(E24:O24)</f>
        <v>0</v>
      </c>
      <c r="R24" s="18"/>
      <c r="S24" s="20">
        <v>-1495</v>
      </c>
      <c r="T24" s="18"/>
      <c r="U24" s="20">
        <f>SUM(Q24:S24)</f>
        <v>-1495</v>
      </c>
    </row>
    <row r="25" spans="1:21" ht="20.100000000000001" customHeight="1" thickBot="1">
      <c r="A25" s="3" t="s">
        <v>193</v>
      </c>
      <c r="D25" s="12"/>
      <c r="E25" s="92">
        <f>SUM(E15:E24)-E19</f>
        <v>150000000</v>
      </c>
      <c r="F25" s="16"/>
      <c r="G25" s="92">
        <f>SUM(G15:G24)-G19</f>
        <v>99418659</v>
      </c>
      <c r="H25" s="16"/>
      <c r="I25" s="92">
        <f>SUM(I15:I24)-I19</f>
        <v>-688926</v>
      </c>
      <c r="J25" s="16"/>
      <c r="K25" s="92">
        <f>SUM(K15:K24)-K19</f>
        <v>1976346</v>
      </c>
      <c r="L25" s="16"/>
      <c r="M25" s="92">
        <f>SUM(M15:M24)-M19</f>
        <v>47256724</v>
      </c>
      <c r="N25" s="16"/>
      <c r="O25" s="92">
        <f>SUM(O15:O24)-O19</f>
        <v>-658745</v>
      </c>
      <c r="P25" s="16"/>
      <c r="Q25" s="92">
        <f>SUM(Q15:Q24)-Q19</f>
        <v>297304058</v>
      </c>
      <c r="R25" s="16"/>
      <c r="S25" s="92">
        <f>SUM(S15:S24)-S19</f>
        <v>-311900</v>
      </c>
      <c r="T25" s="16"/>
      <c r="U25" s="92">
        <f>SUM(U15:U24)-U19</f>
        <v>296992158</v>
      </c>
    </row>
    <row r="26" spans="1:21" ht="20.100000000000001" customHeight="1" thickTop="1">
      <c r="A26" s="3"/>
      <c r="D26" s="12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</row>
    <row r="27" spans="1:21" ht="20.100000000000001" customHeight="1">
      <c r="A27" s="3" t="s">
        <v>193</v>
      </c>
      <c r="D27" s="12"/>
      <c r="E27" s="17">
        <v>150000000</v>
      </c>
      <c r="F27" s="17"/>
      <c r="G27" s="17">
        <v>99418659</v>
      </c>
      <c r="H27" s="17"/>
      <c r="I27" s="17">
        <v>-688926</v>
      </c>
      <c r="J27" s="17"/>
      <c r="K27" s="17">
        <v>1976346</v>
      </c>
      <c r="L27" s="17"/>
      <c r="M27" s="17">
        <v>47256724</v>
      </c>
      <c r="N27" s="17"/>
      <c r="O27" s="17">
        <v>-658745</v>
      </c>
      <c r="P27" s="17"/>
      <c r="Q27" s="18">
        <f t="shared" ref="Q27:Q29" si="1">SUM(E27:O27)</f>
        <v>297304058</v>
      </c>
      <c r="R27" s="17"/>
      <c r="S27" s="17">
        <v>-311900</v>
      </c>
      <c r="T27" s="17"/>
      <c r="U27" s="19">
        <f t="shared" ref="U27:U29" si="2">SUM(Q27:S27)</f>
        <v>296992158</v>
      </c>
    </row>
    <row r="28" spans="1:21" ht="20.100000000000001" customHeight="1">
      <c r="A28" s="4" t="s">
        <v>168</v>
      </c>
      <c r="D28" s="12"/>
      <c r="E28" s="19">
        <v>0</v>
      </c>
      <c r="F28" s="19"/>
      <c r="G28" s="19">
        <v>0</v>
      </c>
      <c r="H28" s="19"/>
      <c r="I28" s="19">
        <v>0</v>
      </c>
      <c r="J28" s="19"/>
      <c r="K28" s="19">
        <v>0</v>
      </c>
      <c r="L28" s="19"/>
      <c r="M28" s="19">
        <f>pl!F28</f>
        <v>16549113</v>
      </c>
      <c r="N28" s="19"/>
      <c r="O28" s="18">
        <v>0</v>
      </c>
      <c r="P28" s="19"/>
      <c r="Q28" s="18">
        <f t="shared" si="1"/>
        <v>16549113</v>
      </c>
      <c r="R28" s="19"/>
      <c r="S28" s="19">
        <f>pl!F29</f>
        <v>-47876</v>
      </c>
      <c r="T28" s="19"/>
      <c r="U28" s="19">
        <f t="shared" si="2"/>
        <v>16501237</v>
      </c>
    </row>
    <row r="29" spans="1:21" ht="20.100000000000001" customHeight="1">
      <c r="A29" s="4" t="s">
        <v>164</v>
      </c>
      <c r="D29" s="12"/>
      <c r="E29" s="20">
        <v>0</v>
      </c>
      <c r="F29" s="19"/>
      <c r="G29" s="20">
        <v>0</v>
      </c>
      <c r="H29" s="19"/>
      <c r="I29" s="20">
        <v>0</v>
      </c>
      <c r="J29" s="19"/>
      <c r="K29" s="20">
        <v>0</v>
      </c>
      <c r="L29" s="19"/>
      <c r="M29" s="20">
        <v>-90676</v>
      </c>
      <c r="N29" s="19"/>
      <c r="O29" s="20">
        <v>-864871</v>
      </c>
      <c r="P29" s="19"/>
      <c r="Q29" s="20">
        <f t="shared" si="1"/>
        <v>-955547</v>
      </c>
      <c r="R29" s="19"/>
      <c r="S29" s="20">
        <v>4</v>
      </c>
      <c r="T29" s="19"/>
      <c r="U29" s="20">
        <f t="shared" si="2"/>
        <v>-955543</v>
      </c>
    </row>
    <row r="30" spans="1:21" ht="20.100000000000001" customHeight="1">
      <c r="A30" s="4" t="s">
        <v>165</v>
      </c>
      <c r="D30" s="12"/>
      <c r="E30" s="19">
        <f>SUM(E28:E29)</f>
        <v>0</v>
      </c>
      <c r="F30" s="18"/>
      <c r="G30" s="19">
        <f>SUM(G28:G29)</f>
        <v>0</v>
      </c>
      <c r="H30" s="18"/>
      <c r="I30" s="19">
        <f>SUM(I28:I29)</f>
        <v>0</v>
      </c>
      <c r="J30" s="18"/>
      <c r="K30" s="19">
        <f>SUM(K28:K29)</f>
        <v>0</v>
      </c>
      <c r="L30" s="18"/>
      <c r="M30" s="19">
        <f>SUM(M28:M29)</f>
        <v>16458437</v>
      </c>
      <c r="N30" s="18"/>
      <c r="O30" s="19">
        <f>SUM(O28:O29)</f>
        <v>-864871</v>
      </c>
      <c r="P30" s="18"/>
      <c r="Q30" s="19">
        <f>SUM(Q28:Q29)</f>
        <v>15593566</v>
      </c>
      <c r="R30" s="18"/>
      <c r="S30" s="19">
        <f>SUM(S28:S29)</f>
        <v>-47872</v>
      </c>
      <c r="T30" s="18"/>
      <c r="U30" s="19">
        <f>SUM(U28:U29)</f>
        <v>15545694</v>
      </c>
    </row>
    <row r="31" spans="1:21" ht="20.100000000000001" customHeight="1">
      <c r="A31" s="4" t="s">
        <v>169</v>
      </c>
      <c r="D31" s="12"/>
      <c r="E31" s="19"/>
      <c r="F31" s="18"/>
      <c r="G31" s="19"/>
      <c r="H31" s="18"/>
      <c r="I31" s="19"/>
      <c r="J31" s="18"/>
      <c r="K31" s="19"/>
      <c r="L31" s="18"/>
      <c r="M31" s="19"/>
      <c r="N31" s="18"/>
      <c r="O31" s="19"/>
      <c r="P31" s="18"/>
      <c r="Q31" s="18"/>
      <c r="R31" s="19"/>
      <c r="S31" s="19"/>
      <c r="T31" s="19"/>
      <c r="U31" s="19"/>
    </row>
    <row r="32" spans="1:21" ht="20.100000000000001" customHeight="1">
      <c r="A32" s="4" t="s">
        <v>210</v>
      </c>
      <c r="D32" s="12"/>
      <c r="E32" s="19">
        <v>0</v>
      </c>
      <c r="F32" s="18"/>
      <c r="G32" s="19">
        <v>0</v>
      </c>
      <c r="H32" s="18"/>
      <c r="I32" s="19">
        <v>0</v>
      </c>
      <c r="J32" s="18"/>
      <c r="K32" s="19">
        <v>574494</v>
      </c>
      <c r="L32" s="18"/>
      <c r="M32" s="19">
        <v>-574494</v>
      </c>
      <c r="N32" s="18"/>
      <c r="O32" s="19">
        <v>0</v>
      </c>
      <c r="P32" s="18"/>
      <c r="Q32" s="18">
        <f>SUM(E32:O32)</f>
        <v>0</v>
      </c>
      <c r="R32" s="19"/>
      <c r="S32" s="19">
        <v>0</v>
      </c>
      <c r="T32" s="19"/>
      <c r="U32" s="19">
        <f>SUM(Q32:S32)</f>
        <v>0</v>
      </c>
    </row>
    <row r="33" spans="1:21" ht="20.100000000000001" customHeight="1">
      <c r="A33" s="4" t="s">
        <v>209</v>
      </c>
      <c r="D33" s="12"/>
      <c r="E33" s="19">
        <v>0</v>
      </c>
      <c r="F33" s="18"/>
      <c r="G33" s="19">
        <v>0</v>
      </c>
      <c r="H33" s="18"/>
      <c r="I33" s="19">
        <v>0</v>
      </c>
      <c r="J33" s="18"/>
      <c r="K33" s="19">
        <v>0</v>
      </c>
      <c r="L33" s="18"/>
      <c r="M33" s="19">
        <v>-22500000</v>
      </c>
      <c r="N33" s="18"/>
      <c r="O33" s="19">
        <v>0</v>
      </c>
      <c r="P33" s="18"/>
      <c r="Q33" s="18">
        <f>SUM(E33:O33)</f>
        <v>-22500000</v>
      </c>
      <c r="R33" s="19"/>
      <c r="S33" s="19">
        <v>0</v>
      </c>
      <c r="T33" s="19"/>
      <c r="U33" s="19">
        <f>SUM(Q33:S33)</f>
        <v>-22500000</v>
      </c>
    </row>
    <row r="34" spans="1:21" ht="20.100000000000001" customHeight="1">
      <c r="A34" s="4" t="s">
        <v>176</v>
      </c>
      <c r="D34" s="12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</row>
    <row r="35" spans="1:21" ht="20.100000000000001" customHeight="1">
      <c r="A35" s="4" t="s">
        <v>177</v>
      </c>
      <c r="D35" s="12"/>
      <c r="E35" s="18">
        <v>0</v>
      </c>
      <c r="F35" s="18"/>
      <c r="G35" s="18">
        <v>0</v>
      </c>
      <c r="H35" s="18"/>
      <c r="I35" s="18">
        <v>0</v>
      </c>
      <c r="J35" s="18"/>
      <c r="K35" s="18">
        <v>0</v>
      </c>
      <c r="L35" s="18"/>
      <c r="M35" s="18">
        <v>0</v>
      </c>
      <c r="N35" s="18"/>
      <c r="O35" s="18">
        <v>0</v>
      </c>
      <c r="P35" s="18"/>
      <c r="Q35" s="18">
        <f>SUM(E35:O35)</f>
        <v>0</v>
      </c>
      <c r="R35" s="18"/>
      <c r="S35" s="18">
        <v>-594</v>
      </c>
      <c r="T35" s="18"/>
      <c r="U35" s="18">
        <f>SUM(Q35:S35)</f>
        <v>-594</v>
      </c>
    </row>
    <row r="36" spans="1:21" ht="20.100000000000001" customHeight="1" thickBot="1">
      <c r="A36" s="3" t="s">
        <v>191</v>
      </c>
      <c r="D36" s="12"/>
      <c r="E36" s="118">
        <f>SUM(E27:E35)-E30</f>
        <v>150000000</v>
      </c>
      <c r="F36" s="16"/>
      <c r="G36" s="118">
        <f>SUM(G27:G35)-G30</f>
        <v>99418659</v>
      </c>
      <c r="H36" s="16"/>
      <c r="I36" s="118">
        <f>SUM(I27:I35)-I30</f>
        <v>-688926</v>
      </c>
      <c r="J36" s="16"/>
      <c r="K36" s="118">
        <f>SUM(K27:K35)-K30</f>
        <v>2550840</v>
      </c>
      <c r="L36" s="17"/>
      <c r="M36" s="118">
        <f>SUM(M27:M35)-M30</f>
        <v>40640667</v>
      </c>
      <c r="N36" s="17"/>
      <c r="O36" s="118">
        <f>SUM(O27:O35)-O30</f>
        <v>-1523616</v>
      </c>
      <c r="P36" s="17"/>
      <c r="Q36" s="118">
        <f>SUM(Q27:Q35)-Q30</f>
        <v>290397624</v>
      </c>
      <c r="R36" s="17"/>
      <c r="S36" s="118">
        <f>SUM(S27:S35)-S30</f>
        <v>-360366</v>
      </c>
      <c r="T36" s="17"/>
      <c r="U36" s="118">
        <f>SUM(U27:U35)-U30</f>
        <v>290037258</v>
      </c>
    </row>
    <row r="37" spans="1:21" ht="20.100000000000001" customHeight="1" thickTop="1">
      <c r="A37" s="3"/>
      <c r="D37" s="12"/>
      <c r="E37" s="12"/>
      <c r="F37" s="12"/>
      <c r="G37" s="12"/>
      <c r="H37" s="12"/>
      <c r="I37" s="12"/>
      <c r="J37" s="12"/>
      <c r="K37" s="12"/>
      <c r="L37" s="13"/>
      <c r="M37" s="12"/>
      <c r="N37" s="13"/>
      <c r="O37" s="12"/>
      <c r="P37" s="13"/>
      <c r="R37" s="13"/>
      <c r="S37" s="12"/>
    </row>
    <row r="38" spans="1:21" ht="20.100000000000001" customHeight="1">
      <c r="A38" s="4" t="s">
        <v>9</v>
      </c>
    </row>
  </sheetData>
  <mergeCells count="4">
    <mergeCell ref="A2:H2"/>
    <mergeCell ref="K11:M11"/>
    <mergeCell ref="E6:Q6"/>
    <mergeCell ref="E5:U5"/>
  </mergeCells>
  <printOptions horizontalCentered="1"/>
  <pageMargins left="0.62992125984251968" right="0.51181102362204722" top="0.59055118110236227" bottom="0.19685039370078741" header="0.19685039370078741" footer="0.19685039370078741"/>
  <pageSetup paperSize="9" scale="70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0"/>
  <sheetViews>
    <sheetView showGridLines="0" view="pageBreakPreview" zoomScaleNormal="100" zoomScaleSheetLayoutView="100" workbookViewId="0"/>
  </sheetViews>
  <sheetFormatPr defaultColWidth="9.140625" defaultRowHeight="21"/>
  <cols>
    <col min="1" max="1" width="30.7109375" style="1" customWidth="1"/>
    <col min="2" max="2" width="13.7109375" style="1" customWidth="1"/>
    <col min="3" max="3" width="0.85546875" style="2" customWidth="1"/>
    <col min="4" max="4" width="13.7109375" style="1" customWidth="1"/>
    <col min="5" max="5" width="0.85546875" style="1" customWidth="1"/>
    <col min="6" max="6" width="13.7109375" style="1" customWidth="1"/>
    <col min="7" max="7" width="0.85546875" style="1" customWidth="1"/>
    <col min="8" max="8" width="13.7109375" style="1" customWidth="1"/>
    <col min="9" max="9" width="0.85546875" style="1" customWidth="1"/>
    <col min="10" max="10" width="13.7109375" style="1" customWidth="1"/>
    <col min="11" max="11" width="0.85546875" style="1" customWidth="1"/>
    <col min="12" max="12" width="13.7109375" style="1" customWidth="1"/>
    <col min="13" max="13" width="0.85546875" style="1" customWidth="1"/>
    <col min="14" max="16384" width="9.140625" style="1"/>
  </cols>
  <sheetData>
    <row r="1" spans="1:13">
      <c r="A1" s="3" t="s">
        <v>140</v>
      </c>
      <c r="B1" s="4"/>
      <c r="C1" s="1"/>
      <c r="M1" s="2"/>
    </row>
    <row r="2" spans="1:13">
      <c r="A2" s="134" t="s">
        <v>42</v>
      </c>
      <c r="B2" s="134"/>
      <c r="C2" s="134"/>
      <c r="D2" s="134"/>
      <c r="E2" s="134"/>
      <c r="F2" s="128"/>
      <c r="G2" s="128"/>
      <c r="H2" s="5"/>
      <c r="I2" s="5"/>
      <c r="J2" s="5"/>
      <c r="K2" s="5"/>
      <c r="L2" s="5"/>
    </row>
    <row r="3" spans="1:13">
      <c r="A3" s="6" t="s">
        <v>190</v>
      </c>
      <c r="B3" s="5"/>
      <c r="C3" s="7"/>
      <c r="D3" s="5"/>
      <c r="E3" s="5"/>
      <c r="F3" s="5"/>
      <c r="G3" s="5"/>
      <c r="H3" s="5"/>
      <c r="I3" s="5"/>
      <c r="J3" s="5"/>
      <c r="K3" s="5"/>
      <c r="L3" s="5"/>
    </row>
    <row r="4" spans="1:13">
      <c r="B4" s="8"/>
      <c r="C4" s="9"/>
      <c r="D4" s="8"/>
      <c r="E4" s="8"/>
      <c r="F4" s="8"/>
      <c r="G4" s="8"/>
      <c r="H4" s="8"/>
      <c r="I4" s="8"/>
      <c r="J4" s="8"/>
      <c r="K4" s="8"/>
      <c r="L4" s="52" t="s">
        <v>161</v>
      </c>
    </row>
    <row r="5" spans="1:13">
      <c r="B5" s="8"/>
      <c r="C5" s="9"/>
      <c r="D5" s="137" t="s">
        <v>37</v>
      </c>
      <c r="E5" s="137"/>
      <c r="F5" s="137"/>
      <c r="G5" s="137"/>
      <c r="H5" s="137"/>
      <c r="I5" s="137"/>
      <c r="J5" s="137"/>
      <c r="K5" s="137"/>
      <c r="L5" s="137"/>
    </row>
    <row r="6" spans="1:13">
      <c r="B6" s="8"/>
      <c r="C6" s="9"/>
      <c r="D6" s="11"/>
      <c r="E6" s="11"/>
      <c r="F6" s="11"/>
      <c r="G6" s="11"/>
      <c r="H6" s="138" t="s">
        <v>19</v>
      </c>
      <c r="I6" s="138"/>
      <c r="J6" s="138"/>
      <c r="K6" s="11"/>
      <c r="L6" s="11"/>
    </row>
    <row r="7" spans="1:13">
      <c r="B7" s="8"/>
      <c r="C7" s="9"/>
      <c r="D7" s="11" t="s">
        <v>16</v>
      </c>
      <c r="E7" s="11"/>
      <c r="F7" s="11"/>
      <c r="G7" s="11"/>
      <c r="H7" s="13" t="s">
        <v>71</v>
      </c>
      <c r="I7" s="12"/>
      <c r="J7" s="12"/>
      <c r="K7" s="11"/>
      <c r="L7" s="11"/>
    </row>
    <row r="8" spans="1:13" s="13" customFormat="1">
      <c r="D8" s="13" t="s">
        <v>109</v>
      </c>
      <c r="F8" s="13" t="s">
        <v>174</v>
      </c>
      <c r="H8" s="14" t="s">
        <v>72</v>
      </c>
      <c r="I8" s="12"/>
      <c r="J8" s="12"/>
      <c r="K8" s="12"/>
      <c r="L8" s="12" t="s">
        <v>68</v>
      </c>
    </row>
    <row r="9" spans="1:13" s="13" customFormat="1">
      <c r="C9" s="12"/>
      <c r="D9" s="127" t="s">
        <v>110</v>
      </c>
      <c r="F9" s="127" t="s">
        <v>175</v>
      </c>
      <c r="H9" s="15" t="s">
        <v>73</v>
      </c>
      <c r="J9" s="127" t="s">
        <v>30</v>
      </c>
      <c r="L9" s="127" t="s">
        <v>67</v>
      </c>
    </row>
    <row r="10" spans="1:13">
      <c r="A10" s="3" t="s">
        <v>192</v>
      </c>
      <c r="D10" s="97">
        <v>110000000</v>
      </c>
      <c r="E10" s="97"/>
      <c r="F10" s="97">
        <v>0</v>
      </c>
      <c r="G10" s="97"/>
      <c r="H10" s="97">
        <v>817918</v>
      </c>
      <c r="I10" s="97"/>
      <c r="J10" s="97">
        <v>23906687</v>
      </c>
      <c r="K10" s="18"/>
      <c r="L10" s="18">
        <f>SUM(D10:K10)</f>
        <v>134724605</v>
      </c>
    </row>
    <row r="11" spans="1:13">
      <c r="A11" s="4" t="s">
        <v>208</v>
      </c>
      <c r="D11" s="97">
        <v>40000000</v>
      </c>
      <c r="E11" s="97"/>
      <c r="F11" s="97">
        <v>99418659</v>
      </c>
      <c r="G11" s="97"/>
      <c r="H11" s="18">
        <v>0</v>
      </c>
      <c r="I11" s="97"/>
      <c r="J11" s="18">
        <v>0</v>
      </c>
      <c r="K11" s="18"/>
      <c r="L11" s="18">
        <f>SUM(D11:K11)</f>
        <v>139418659</v>
      </c>
    </row>
    <row r="12" spans="1:13">
      <c r="A12" s="4" t="s">
        <v>168</v>
      </c>
      <c r="C12" s="12"/>
      <c r="D12" s="18">
        <v>0</v>
      </c>
      <c r="E12" s="18"/>
      <c r="F12" s="18">
        <v>0</v>
      </c>
      <c r="G12" s="18"/>
      <c r="H12" s="19">
        <v>0</v>
      </c>
      <c r="I12" s="18"/>
      <c r="J12" s="19">
        <v>14246030</v>
      </c>
      <c r="K12" s="18"/>
      <c r="L12" s="18">
        <f>SUM(D12:K12)</f>
        <v>14246030</v>
      </c>
    </row>
    <row r="13" spans="1:13">
      <c r="A13" s="4" t="s">
        <v>164</v>
      </c>
      <c r="C13" s="12"/>
      <c r="D13" s="20">
        <v>0</v>
      </c>
      <c r="E13" s="18"/>
      <c r="F13" s="20">
        <v>0</v>
      </c>
      <c r="G13" s="18"/>
      <c r="H13" s="20">
        <v>0</v>
      </c>
      <c r="I13" s="18"/>
      <c r="J13" s="20">
        <v>-21070</v>
      </c>
      <c r="K13" s="18"/>
      <c r="L13" s="20">
        <f>SUM(D13:K13)</f>
        <v>-21070</v>
      </c>
    </row>
    <row r="14" spans="1:13">
      <c r="A14" s="4" t="s">
        <v>165</v>
      </c>
      <c r="C14" s="12"/>
      <c r="D14" s="122">
        <f>SUM(D12:D13)</f>
        <v>0</v>
      </c>
      <c r="E14" s="123"/>
      <c r="F14" s="122">
        <f>SUM(F12:F13)</f>
        <v>0</v>
      </c>
      <c r="G14" s="123"/>
      <c r="H14" s="122">
        <f>SUM(H12:H13)</f>
        <v>0</v>
      </c>
      <c r="I14" s="123"/>
      <c r="J14" s="122">
        <f>SUM(J12:J13)</f>
        <v>14224960</v>
      </c>
      <c r="K14" s="19"/>
      <c r="L14" s="122">
        <f>SUM(L12:L13)</f>
        <v>14224960</v>
      </c>
    </row>
    <row r="15" spans="1:13">
      <c r="A15" s="4" t="s">
        <v>213</v>
      </c>
      <c r="C15" s="12"/>
      <c r="D15" s="19"/>
      <c r="E15" s="123"/>
      <c r="F15" s="19"/>
      <c r="G15" s="123"/>
      <c r="H15" s="19"/>
      <c r="I15" s="123"/>
      <c r="J15" s="19"/>
      <c r="K15" s="19"/>
      <c r="L15" s="19"/>
    </row>
    <row r="16" spans="1:13">
      <c r="A16" s="4" t="s">
        <v>214</v>
      </c>
      <c r="C16" s="12"/>
      <c r="D16" s="19">
        <v>0</v>
      </c>
      <c r="E16" s="123"/>
      <c r="F16" s="19">
        <v>0</v>
      </c>
      <c r="G16" s="123"/>
      <c r="H16" s="19">
        <v>1158428</v>
      </c>
      <c r="I16" s="123"/>
      <c r="J16" s="19">
        <v>-1158428</v>
      </c>
      <c r="K16" s="19"/>
      <c r="L16" s="19">
        <f>SUM(D16:K16)</f>
        <v>0</v>
      </c>
    </row>
    <row r="17" spans="1:14">
      <c r="A17" s="4" t="s">
        <v>209</v>
      </c>
      <c r="C17" s="12"/>
      <c r="D17" s="19">
        <v>0</v>
      </c>
      <c r="E17" s="123"/>
      <c r="F17" s="19">
        <v>0</v>
      </c>
      <c r="G17" s="123"/>
      <c r="H17" s="19">
        <v>0</v>
      </c>
      <c r="I17" s="123"/>
      <c r="J17" s="19">
        <v>-17580000</v>
      </c>
      <c r="K17" s="19"/>
      <c r="L17" s="19">
        <f>SUM(D17:K17)</f>
        <v>-17580000</v>
      </c>
    </row>
    <row r="18" spans="1:14" ht="21.75" thickBot="1">
      <c r="A18" s="3" t="s">
        <v>193</v>
      </c>
      <c r="C18" s="12"/>
      <c r="D18" s="118">
        <f>SUM(D10:D17)-D14</f>
        <v>150000000</v>
      </c>
      <c r="E18" s="16"/>
      <c r="F18" s="118">
        <f>SUM(F10:F17)-F14</f>
        <v>99418659</v>
      </c>
      <c r="G18" s="16"/>
      <c r="H18" s="118">
        <f>SUM(H10:H17)-H14</f>
        <v>1976346</v>
      </c>
      <c r="I18" s="17"/>
      <c r="J18" s="118">
        <f>SUM(J10:J17)-J14</f>
        <v>19393219</v>
      </c>
      <c r="K18" s="17"/>
      <c r="L18" s="118">
        <f>SUM(L10:L17)-L14</f>
        <v>270788224</v>
      </c>
      <c r="N18" s="1">
        <f>L18-BS!K80</f>
        <v>0</v>
      </c>
    </row>
    <row r="19" spans="1:14" ht="7.5" customHeight="1" thickTop="1">
      <c r="A19" s="3"/>
      <c r="C19" s="12"/>
      <c r="D19" s="16"/>
      <c r="E19" s="16"/>
      <c r="F19" s="16"/>
      <c r="G19" s="16"/>
      <c r="H19" s="16"/>
      <c r="I19" s="17"/>
      <c r="J19" s="16"/>
      <c r="K19" s="17"/>
      <c r="L19" s="16"/>
    </row>
    <row r="20" spans="1:14">
      <c r="A20" s="3" t="s">
        <v>193</v>
      </c>
      <c r="D20" s="97">
        <v>150000000</v>
      </c>
      <c r="E20" s="97"/>
      <c r="F20" s="97">
        <v>99418659</v>
      </c>
      <c r="G20" s="97"/>
      <c r="H20" s="97">
        <v>1976346</v>
      </c>
      <c r="I20" s="97"/>
      <c r="J20" s="97">
        <v>19393219</v>
      </c>
      <c r="K20" s="18"/>
      <c r="L20" s="18">
        <f>SUM(D20:K20)</f>
        <v>270788224</v>
      </c>
    </row>
    <row r="21" spans="1:14">
      <c r="A21" s="4" t="s">
        <v>168</v>
      </c>
      <c r="C21" s="12"/>
      <c r="D21" s="18">
        <v>0</v>
      </c>
      <c r="E21" s="18"/>
      <c r="F21" s="18">
        <v>0</v>
      </c>
      <c r="G21" s="18"/>
      <c r="H21" s="19">
        <v>0</v>
      </c>
      <c r="I21" s="18"/>
      <c r="J21" s="19">
        <f>pl!J45</f>
        <v>11489884</v>
      </c>
      <c r="K21" s="18"/>
      <c r="L21" s="18">
        <f>SUM(D21:K21)</f>
        <v>11489884</v>
      </c>
    </row>
    <row r="22" spans="1:14">
      <c r="A22" s="4" t="s">
        <v>164</v>
      </c>
      <c r="C22" s="12"/>
      <c r="D22" s="20">
        <v>0</v>
      </c>
      <c r="E22" s="18"/>
      <c r="F22" s="20">
        <v>0</v>
      </c>
      <c r="G22" s="18"/>
      <c r="H22" s="20">
        <v>0</v>
      </c>
      <c r="I22" s="18"/>
      <c r="J22" s="20">
        <v>-102225</v>
      </c>
      <c r="K22" s="18"/>
      <c r="L22" s="20">
        <f>SUM(D22:K22)</f>
        <v>-102225</v>
      </c>
    </row>
    <row r="23" spans="1:14">
      <c r="A23" s="4" t="s">
        <v>165</v>
      </c>
      <c r="C23" s="12"/>
      <c r="D23" s="122">
        <f>SUM(D21:D22)</f>
        <v>0</v>
      </c>
      <c r="E23" s="123"/>
      <c r="F23" s="122">
        <f>SUM(F21:F22)</f>
        <v>0</v>
      </c>
      <c r="G23" s="123"/>
      <c r="H23" s="122">
        <f>SUM(H21:H22)</f>
        <v>0</v>
      </c>
      <c r="I23" s="123"/>
      <c r="J23" s="122">
        <f>SUM(J21:J22)</f>
        <v>11387659</v>
      </c>
      <c r="K23" s="19"/>
      <c r="L23" s="122">
        <f>SUM(L21:L22)</f>
        <v>11387659</v>
      </c>
    </row>
    <row r="24" spans="1:14">
      <c r="A24" s="4" t="s">
        <v>213</v>
      </c>
      <c r="C24" s="12"/>
      <c r="D24" s="19"/>
      <c r="E24" s="123"/>
      <c r="F24" s="19"/>
      <c r="G24" s="123"/>
      <c r="H24" s="19"/>
      <c r="I24" s="123"/>
      <c r="J24" s="19"/>
      <c r="K24" s="19"/>
      <c r="L24" s="19"/>
    </row>
    <row r="25" spans="1:14">
      <c r="A25" s="4" t="s">
        <v>214</v>
      </c>
      <c r="C25" s="12"/>
      <c r="D25" s="19">
        <v>0</v>
      </c>
      <c r="E25" s="123"/>
      <c r="F25" s="19">
        <v>0</v>
      </c>
      <c r="G25" s="123"/>
      <c r="H25" s="19">
        <v>574494</v>
      </c>
      <c r="I25" s="123"/>
      <c r="J25" s="19">
        <v>-574494</v>
      </c>
      <c r="K25" s="19"/>
      <c r="L25" s="19">
        <f>SUM(D25:K25)</f>
        <v>0</v>
      </c>
    </row>
    <row r="26" spans="1:14">
      <c r="A26" s="4" t="s">
        <v>209</v>
      </c>
      <c r="C26" s="12"/>
      <c r="D26" s="19">
        <v>0</v>
      </c>
      <c r="E26" s="123"/>
      <c r="F26" s="19">
        <v>0</v>
      </c>
      <c r="G26" s="123"/>
      <c r="H26" s="19">
        <v>0</v>
      </c>
      <c r="I26" s="123"/>
      <c r="J26" s="19">
        <v>-22500000</v>
      </c>
      <c r="K26" s="19"/>
      <c r="L26" s="19">
        <f>SUM(D26:K26)</f>
        <v>-22500000</v>
      </c>
    </row>
    <row r="27" spans="1:14" ht="21.75" thickBot="1">
      <c r="A27" s="3" t="s">
        <v>191</v>
      </c>
      <c r="C27" s="12"/>
      <c r="D27" s="118">
        <f>SUM(D23:D26)+D20</f>
        <v>150000000</v>
      </c>
      <c r="E27" s="16"/>
      <c r="F27" s="118">
        <f>SUM(F23:F26)+F20</f>
        <v>99418659</v>
      </c>
      <c r="G27" s="16"/>
      <c r="H27" s="118">
        <f>SUM(H23:H26)+H20</f>
        <v>2550840</v>
      </c>
      <c r="I27" s="17"/>
      <c r="J27" s="118">
        <f>SUM(J23:J26)+J20</f>
        <v>7706384</v>
      </c>
      <c r="K27" s="17"/>
      <c r="L27" s="118">
        <f>SUM(L23:L26)+L20</f>
        <v>259675883</v>
      </c>
    </row>
    <row r="28" spans="1:14" ht="6" customHeight="1" thickTop="1">
      <c r="A28" s="4"/>
      <c r="C28" s="12"/>
      <c r="D28" s="18"/>
      <c r="E28" s="18"/>
      <c r="F28" s="18"/>
      <c r="G28" s="18"/>
      <c r="H28" s="19"/>
      <c r="I28" s="18"/>
      <c r="J28" s="19"/>
      <c r="K28" s="18"/>
      <c r="L28" s="18"/>
    </row>
    <row r="29" spans="1:14">
      <c r="A29" s="4" t="s">
        <v>9</v>
      </c>
      <c r="C29" s="1"/>
    </row>
    <row r="30" spans="1:14">
      <c r="C30" s="1"/>
    </row>
  </sheetData>
  <mergeCells count="3">
    <mergeCell ref="A2:E2"/>
    <mergeCell ref="D5:L5"/>
    <mergeCell ref="H6:J6"/>
  </mergeCells>
  <printOptions horizontalCentered="1"/>
  <pageMargins left="0.74803149606299213" right="0.27559055118110237" top="0.70866141732283472" bottom="0.19685039370078741" header="0.19685039370078741" footer="0.19685039370078741"/>
  <pageSetup paperSize="9" scale="8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 Consolidation </vt:lpstr>
      <vt:lpstr>CE Separate</vt:lpstr>
      <vt:lpstr>BS!Print_Area</vt:lpstr>
      <vt:lpstr>'CE Consolidation '!Print_Area</vt:lpstr>
      <vt:lpstr>'CE Separate'!Print_Area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Kamolpan Areevijit</cp:lastModifiedBy>
  <cp:lastPrinted>2020-02-18T06:31:40Z</cp:lastPrinted>
  <dcterms:created xsi:type="dcterms:W3CDTF">2011-03-08T09:02:15Z</dcterms:created>
  <dcterms:modified xsi:type="dcterms:W3CDTF">2020-02-18T06:31:44Z</dcterms:modified>
</cp:coreProperties>
</file>