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ulf Energy Development Public Company Limited (Former Gulf Energy Development Company Limited)\Gulf Energy Development -Dec19 Conso\"/>
    </mc:Choice>
  </mc:AlternateContent>
  <xr:revisionPtr revIDLastSave="0" documentId="13_ncr:1_{C216E377-B0C6-4A9A-B7A5-0E759E220C2D}" xr6:coauthVersionLast="41" xr6:coauthVersionMax="44" xr10:uidLastSave="{00000000-0000-0000-0000-000000000000}"/>
  <bookViews>
    <workbookView xWindow="-120" yWindow="-120" windowWidth="21840" windowHeight="13140" xr2:uid="{A4E92D1B-F16E-49BD-9A01-3C2E2F2FB472}"/>
  </bookViews>
  <sheets>
    <sheet name="7-10BS" sheetId="1" r:id="rId1"/>
    <sheet name="11-12" sheetId="2" r:id="rId2"/>
    <sheet name="TH 13-consol" sheetId="3" r:id="rId3"/>
    <sheet name="TH 14-company" sheetId="4" r:id="rId4"/>
    <sheet name="15-18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T02">{"Book1"}</definedName>
    <definedName name="_Fill" hidden="1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Q2" localSheetId="3">'TH 14-company'!#REF!</definedName>
    <definedName name="_Q2">#REF!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" localSheetId="3">'TH 14-company'!#REF!</definedName>
    <definedName name="a">#REF!</definedName>
    <definedName name="AAAAA" hidden="1">{#N/A,#N/A,FALSE,"BUDGET"}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nscount" hidden="1">2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s" localSheetId="3">'TH 14-company'!#REF!</definedName>
    <definedName name="Assets">#REF!</definedName>
    <definedName name="assetsss" localSheetId="3">'TH 14-company'!#REF!</definedName>
    <definedName name="assetsss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_Repay">[2]Assm!$D$13</definedName>
    <definedName name="BankLoan">[3]EXRPTS!$S$10</definedName>
    <definedName name="BankLoan_AvailEnd">[3]EXRPTS!$S$13</definedName>
    <definedName name="Beau" localSheetId="3">'TH 14-company'!#REF!</definedName>
    <definedName name="Beau">#REF!</definedName>
    <definedName name="beauuu" localSheetId="3">'TH 14-company'!#REF!</definedName>
    <definedName name="beauuu">#REF!</definedName>
    <definedName name="Bond_AvailEnd">[3]EXRPTS!$R$13</definedName>
    <definedName name="BookType">1</definedName>
    <definedName name="bow" localSheetId="3">'TH 14-company'!#REF!</definedName>
    <definedName name="bow">#REF!</definedName>
    <definedName name="CC">[4]Tariff!$G$39</definedName>
    <definedName name="CC_SGD">[4]Tariff!$G$41</definedName>
    <definedName name="CC_USD">[4]Tariff!$G$40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VC3">0.1</definedName>
    <definedName name="Code" hidden="1">#REF!</definedName>
    <definedName name="CommComplete">[2]Assm!$D$8</definedName>
    <definedName name="ConstEnd">[3]EXRPTS!$D$10</definedName>
    <definedName name="ConstMo">[3]EXRPTS!$D$9</definedName>
    <definedName name="Control_Q1" localSheetId="3">'TH 14-company'!#REF!</definedName>
    <definedName name="Control_Q1">#REF!</definedName>
    <definedName name="CURVE" hidden="1">{#N/A,#N/A,FALSE,"COVER1.XLS ";#N/A,#N/A,FALSE,"RACT1.XLS";#N/A,#N/A,FALSE,"RACT2.XLS";#N/A,#N/A,FALSE,"ECCMP";#N/A,#N/A,FALSE,"WELDER.XLS"}</definedName>
    <definedName name="dadf" localSheetId="3">'TH 14-company'!#REF!</definedName>
    <definedName name="dadf">#REF!</definedName>
    <definedName name="data1" hidden="1">#REF!</definedName>
    <definedName name="data2" hidden="1">#REF!</definedName>
    <definedName name="data3" hidden="1">#REF!</definedName>
    <definedName name="DataBS" localSheetId="3">'TH 14-company'!#REF!</definedName>
    <definedName name="DataBS">#REF!</definedName>
    <definedName name="DataCashFlow" localSheetId="3">'TH 14-company'!#REF!</definedName>
    <definedName name="DataCashFlow">#REF!</definedName>
    <definedName name="DataIncome" localSheetId="3">'TH 14-company'!#REF!</definedName>
    <definedName name="DataIncome">#REF!</definedName>
    <definedName name="Debt_Start_1" localSheetId="3">[3]EXRPTS!#REF!</definedName>
    <definedName name="Debt_Start_1">[3]EXRPTS!#REF!</definedName>
    <definedName name="Debt_Start_2" localSheetId="3">[3]EXRPTS!#REF!</definedName>
    <definedName name="Debt_Start_2">[3]EXRPTS!#REF!</definedName>
    <definedName name="Debt_Start_3" localSheetId="3">[3]EXRPTS!#REF!</definedName>
    <definedName name="Debt_Start_3">[3]EXRPTS!#REF!</definedName>
    <definedName name="Debt_Start_4" localSheetId="3">[3]EXRPTS!#REF!</definedName>
    <definedName name="Debt_Start_4">[3]EXRPTS!#REF!</definedName>
    <definedName name="Decisions">1</definedName>
    <definedName name="DET" hidden="1">{#N/A,#N/A,FALSE,"MAIN";#N/A,#N/A,FALSE,"ACTvsBUD"}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nedkfs" localSheetId="3">'TH 14-company'!#REF!</definedName>
    <definedName name="dnedkfs">#REF!</definedName>
    <definedName name="Document_array">{"Book1"}</definedName>
    <definedName name="DSRA">[3]EXRPTS!$D$43</definedName>
    <definedName name="ECA">[3]EXRPTS!$Q$10</definedName>
    <definedName name="ECA_Commit">[2]Assm!$B$89</definedName>
    <definedName name="ECA_EvailEnd">[3]EXRPTS!$Q$13</definedName>
    <definedName name="efw" localSheetId="3">'TH 14-company'!#REF!</definedName>
    <definedName name="efw">#REF!</definedName>
    <definedName name="End">[3]EXRPTS!$D$13</definedName>
    <definedName name="End_Year">[3]EXRPTS!$D$12</definedName>
    <definedName name="EquityRatio">[3]EXRPTS!$Q$42</definedName>
    <definedName name="ewrtyuds" localSheetId="3">'TH 14-company'!#REF!,'TH 14-company'!#REF!,'TH 14-company'!#REF!</definedName>
    <definedName name="ewrtyuds">#REF!,#REF!,#REF!</definedName>
    <definedName name="excel" localSheetId="3">'TH 14-company'!#REF!,'TH 14-company'!#REF!</definedName>
    <definedName name="excel">#REF!,#REF!</definedName>
    <definedName name="fadf" localSheetId="3">'TH 14-company'!#REF!,'TH 14-company'!#REF!</definedName>
    <definedName name="fadf">#REF!,#REF!</definedName>
    <definedName name="fadrefsfd" localSheetId="3">'TH 14-company'!#REF!</definedName>
    <definedName name="fadrefsfd">#REF!</definedName>
    <definedName name="FCode" hidden="1">#REF!</definedName>
    <definedName name="FE">"Far East"</definedName>
    <definedName name="Fuel">[3]EXRPTS!$D$45</definedName>
    <definedName name="Fx" localSheetId="3">'TH 14-company'!#REF!</definedName>
    <definedName name="Fx">#REF!</definedName>
    <definedName name="gg" hidden="1">{"'Eng (page2)'!$A$1:$D$52"}</definedName>
    <definedName name="H1BS" localSheetId="3">'TH 14-company'!#REF!,'TH 14-company'!#REF!</definedName>
    <definedName name="H1BS">#REF!,#REF!</definedName>
    <definedName name="H1CashFlow" localSheetId="3">'TH 14-company'!#REF!,'TH 14-company'!#REF!</definedName>
    <definedName name="H1CashFlow">#REF!,#REF!</definedName>
    <definedName name="H1Income" localSheetId="3">'TH 14-company'!#REF!,'TH 14-company'!#REF!</definedName>
    <definedName name="H1Income">#REF!,#REF!</definedName>
    <definedName name="H2BS" localSheetId="3">'TH 14-company'!#REF!,'TH 14-company'!#REF!,'TH 14-company'!#REF!,'TH 14-company'!#REF!,'TH 14-company'!#REF!,'TH 14-company'!#REF!,'TH 14-company'!#REF!,'TH 14-company'!#REF!</definedName>
    <definedName name="H2BS">#REF!,#REF!,#REF!,#REF!,#REF!,#REF!,#REF!,#REF!</definedName>
    <definedName name="H2CashFlow" localSheetId="3">'TH 14-company'!#REF!,'TH 14-company'!#REF!,'TH 14-company'!#REF!</definedName>
    <definedName name="H2CashFlow">#REF!,#REF!,#REF!</definedName>
    <definedName name="H2Income" localSheetId="3">'TH 14-company'!#REF!,'TH 14-company'!#REF!</definedName>
    <definedName name="H2Income">#REF!,#REF!</definedName>
    <definedName name="Heä_soá_laép_xaø_H">1.7</definedName>
    <definedName name="HedgingCount" localSheetId="3">'TH 14-company'!#REF!</definedName>
    <definedName name="HedgingCount">#REF!</definedName>
    <definedName name="hgfgy" hidden="1">{"Book Income",#N/A,FALSE,"B&amp;T";"Taxable Income",#N/A,FALSE,"B&amp;T"}</definedName>
    <definedName name="HHHH" localSheetId="3">'TH 14-company'!#REF!,'TH 14-company'!#REF!,'TH 14-company'!#REF!,'TH 14-company'!#REF!,'TH 14-company'!#REF!,'TH 14-company'!#REF!,'TH 14-company'!#REF!,'TH 14-company'!#REF!</definedName>
    <definedName name="HHHH">#REF!,#REF!,#REF!,#REF!,#REF!,#REF!,#REF!,#REF!</definedName>
    <definedName name="HiddenRows" hidden="1">#REF!</definedName>
    <definedName name="HIEU" hidden="1">{"'Sheet1'!$L$16"}</definedName>
    <definedName name="hjfkeui" localSheetId="3">'TH 14-company'!#REF!</definedName>
    <definedName name="hjfkeui">#REF!</definedName>
    <definedName name="hjkkjihrj" localSheetId="3">'TH 14-company'!#REF!,'TH 14-company'!#REF!</definedName>
    <definedName name="hjkkjihrj">#REF!,#REF!</definedName>
    <definedName name="hlhlj" hidden="1">#REF!</definedName>
    <definedName name="HSCT3">0.1</definedName>
    <definedName name="HSDN">2.5</definedName>
    <definedName name="HSLXH">1.7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ncome" localSheetId="3">'TH 14-company'!#REF!,'TH 14-company'!#REF!,'TH 14-company'!#REF!,'TH 14-company'!#REF!,'TH 14-company'!#REF!,'TH 14-company'!#REF!,'TH 14-company'!#REF!,'TH 14-company'!#REF!</definedName>
    <definedName name="income">#REF!,#REF!,#REF!,#REF!,#REF!,#REF!,#REF!,#REF!</definedName>
    <definedName name="InitialEquity">[3]EXRPTS!$Q$49</definedName>
    <definedName name="iop" localSheetId="3">'TH 14-company'!#REF!,'TH 14-company'!#REF!</definedName>
    <definedName name="iop">#REF!,#REF!</definedName>
    <definedName name="J" localSheetId="3">'TH 14-company'!#REF!</definedName>
    <definedName name="J">#REF!</definedName>
    <definedName name="jdjekfjids" localSheetId="3">'TH 14-company'!#REF!</definedName>
    <definedName name="jdjekfjids">#REF!</definedName>
    <definedName name="jdkeuo" localSheetId="3">'TH 14-company'!#REF!</definedName>
    <definedName name="jdkeuo">#REF!</definedName>
    <definedName name="jfkeu" localSheetId="3">'TH 14-company'!#REF!</definedName>
    <definedName name="jfkeu">#REF!</definedName>
    <definedName name="jkduieo" localSheetId="3">'TH 14-company'!#REF!</definedName>
    <definedName name="jkduieo">#REF!</definedName>
    <definedName name="jkiol" localSheetId="3">'TH 14-company'!#REF!</definedName>
    <definedName name="jkiol">#REF!</definedName>
    <definedName name="jkl" localSheetId="3">'TH 14-company'!#REF!</definedName>
    <definedName name="jkl">#REF!</definedName>
    <definedName name="jmnmcnvl" localSheetId="3">'TH 14-company'!#REF!</definedName>
    <definedName name="jmnmcnvl">#REF!</definedName>
    <definedName name="kdjl" localSheetId="3">'TH 14-company'!#REF!,'TH 14-company'!#REF!,'TH 14-company'!#REF!</definedName>
    <definedName name="kdjl">#REF!,#REF!,#REF!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hidden="1">{#N/A,#N/A,TRUE,"BT M200 da 10x20"}</definedName>
    <definedName name="LiabilitiesAndShare" localSheetId="3">'TH 14-company'!#REF!</definedName>
    <definedName name="LiabilitiesAndShare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ei" localSheetId="3">'TH 14-company'!#REF!</definedName>
    <definedName name="lkdfei">#REF!</definedName>
    <definedName name="LLLLL" hidden="1">{#N/A,#N/A,FALSE,"Chi tiÆt"}</definedName>
    <definedName name="LocalBond">[3]EXRPTS!$R$10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ew" localSheetId="3">'TH 14-company'!#REF!</definedName>
    <definedName name="new">#REF!</definedName>
    <definedName name="nkcc" localSheetId="3">'TH 14-company'!#REF!</definedName>
    <definedName name="nkcc">#REF!</definedName>
    <definedName name="NSProjectionMethodIndex">'[5]Non-Statistical Sampling Master'!$C$63</definedName>
    <definedName name="NSRequiredLevelOfEvidenceItems">'[5]Non-Statistical Sampling Master'!$C$50:$C$53</definedName>
    <definedName name="nut" hidden="1">{"Book Income",#N/A,FALSE,"B&amp;T";"Taxable Income",#N/A,FALSE,"B&amp;T"}</definedName>
    <definedName name="ONM">[3]EXRPTS!$D$44</definedName>
    <definedName name="OrderTable" hidden="1">#REF!</definedName>
    <definedName name="Permitted_Bound" localSheetId="3">[3]EXRPTS!#REF!</definedName>
    <definedName name="Permitted_Bound">[3]EXRPTS!#REF!</definedName>
    <definedName name="POI" localSheetId="3">'TH 14-company'!#REF!</definedName>
    <definedName name="POI">#REF!</definedName>
    <definedName name="polp" localSheetId="3">'TH 14-company'!#REF!</definedName>
    <definedName name="polp">#REF!</definedName>
    <definedName name="pop" localSheetId="3">'TH 14-company'!#REF!</definedName>
    <definedName name="pop">#REF!</definedName>
    <definedName name="prinhts" localSheetId="3">'TH 14-company'!#REF!</definedName>
    <definedName name="prinhts">#REF!</definedName>
    <definedName name="_xlnm.Print_Area" localSheetId="3">'TH 14-company'!$A$1:$R$31</definedName>
    <definedName name="_xlnm.Print_Area">#REF!</definedName>
    <definedName name="Print_Area_BS" localSheetId="3">'TH 14-company'!#REF!</definedName>
    <definedName name="Print_Area_BS">#REF!</definedName>
    <definedName name="Print_Area_CashFlow" localSheetId="3">'TH 14-company'!#REF!</definedName>
    <definedName name="Print_Area_CashFlow">#REF!</definedName>
    <definedName name="Print_Area_Income" localSheetId="3">'TH 14-company'!#REF!</definedName>
    <definedName name="Print_Area_Income">#REF!</definedName>
    <definedName name="_xlnm.Print_Titles">#N/A</definedName>
    <definedName name="ProdForm" hidden="1">#REF!</definedName>
    <definedName name="Product" hidden="1">#REF!</definedName>
    <definedName name="PYF">[3]EXRPTS!$P$5</definedName>
    <definedName name="qq" hidden="1">{"'Eng (page2)'!$A$1:$D$52"}</definedName>
    <definedName name="Question5" localSheetId="3">[6]Guidance!#REF!</definedName>
    <definedName name="Question5">[6]Guidance!#REF!</definedName>
    <definedName name="rate">14000</definedName>
    <definedName name="RCArea" hidden="1">#REF!</definedName>
    <definedName name="RDVers">"2.10a"</definedName>
    <definedName name="rebate" hidden="1">{"'Sheet1'!$L$16"}</definedName>
    <definedName name="res_sum" hidden="1">{#N/A,#N/A,FALSE,"COVER1.XLS ";#N/A,#N/A,FALSE,"RACT1.XLS";#N/A,#N/A,FALSE,"RACT2.XLS";#N/A,#N/A,FALSE,"ECCMP";#N/A,#N/A,FALSE,"WELDER.XLS"}</definedName>
    <definedName name="RiskDet">TRUE</definedName>
    <definedName name="rwere" hidden="1">{#N/A,#N/A,FALSE,"COVER1.XLS ";#N/A,#N/A,FALSE,"RACT1.XLS";#N/A,#N/A,FALSE,"RACT2.XLS";#N/A,#N/A,FALSE,"ECCMP";#N/A,#N/A,FALSE,"WELDER.XLS"}</definedName>
    <definedName name="SHL_AvailEnd">[3]EXRPTS!$T$10</definedName>
    <definedName name="SHLoan">[3]EXRPTS!$T$10</definedName>
    <definedName name="SHLoan_AvailEnd">[3]EXRPTS!$T$10</definedName>
    <definedName name="sles" hidden="1">{#N/A,#N/A,FALSE,"COVER.XLS";#N/A,#N/A,FALSE,"RACT1.XLS";#N/A,#N/A,FALSE,"RACT2.XLS";#N/A,#N/A,FALSE,"ECCMP";#N/A,#N/A,FALSE,"WELDER.XLS"}</definedName>
    <definedName name="sort" hidden="1">#REF!</definedName>
    <definedName name="SpecialPrice" hidden="1">#REF!</definedName>
    <definedName name="Start_Year">[3]EXRPTS!$D$8</definedName>
    <definedName name="TableName">"Dummy"</definedName>
    <definedName name="TaxTV">10%</definedName>
    <definedName name="TaxXL">5%</definedName>
    <definedName name="TB_1208" localSheetId="3">'TH 14-company'!#REF!,'TH 14-company'!#REF!</definedName>
    <definedName name="TB_1208">#REF!,#REF!</definedName>
    <definedName name="tbl_ProdInfo" hidden="1">#REF!</definedName>
    <definedName name="Transition_Year" localSheetId="3">[3]EXRPTS!#REF!</definedName>
    <definedName name="Transition_Year">[3]EXRPTS!#REF!</definedName>
    <definedName name="uiop" localSheetId="3">'TH 14-company'!#REF!,'TH 14-company'!#REF!</definedName>
    <definedName name="uiop">#REF!,#REF!</definedName>
    <definedName name="ujiko" localSheetId="3">'TH 14-company'!#REF!,'TH 14-company'!#REF!,'TH 14-company'!#REF!,'TH 14-company'!#REF!,'TH 14-company'!#REF!,'TH 14-company'!#REF!,'TH 14-company'!#REF!,'TH 14-company'!#REF!</definedName>
    <definedName name="ujiko">#REF!,#REF!,#REF!,#REF!,#REF!,#REF!,#REF!,#REF!</definedName>
    <definedName name="UnitBL" localSheetId="3">'TH 14-company'!#REF!</definedName>
    <definedName name="UnitBL">#REF!</definedName>
    <definedName name="UnitBS" localSheetId="3">'TH 14-company'!#REF!</definedName>
    <definedName name="UnitBS">#REF!</definedName>
    <definedName name="UnitCashFlow" localSheetId="3">'TH 14-company'!#REF!</definedName>
    <definedName name="UnitCashFlow">#REF!</definedName>
    <definedName name="UnitIncome" localSheetId="3">'TH 14-company'!#REF!</definedName>
    <definedName name="UnitIncome">#REF!</definedName>
    <definedName name="VAÄT_LIEÄU">"ATRAM"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hidden="1">{"cashflow",#N/A,FALSE,"cash flow"}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d." hidden="1">{#N/A,#N/A,TRUE,"BT M200 da 10x20"}</definedName>
    <definedName name="XCCT">0.5</definedName>
    <definedName name="XRefCopyRangeCount" hidden="1">1</definedName>
    <definedName name="YBS1" localSheetId="3">'TH 14-company'!#REF!</definedName>
    <definedName name="YBS1">#REF!</definedName>
    <definedName name="YBS2" localSheetId="3">'TH 14-company'!#REF!</definedName>
    <definedName name="YBS2">#REF!</definedName>
    <definedName name="YCashFlow1" localSheetId="3">'TH 14-company'!#REF!</definedName>
    <definedName name="YCashFlow1">#REF!</definedName>
    <definedName name="YCashFlow2" localSheetId="3">'TH 14-company'!#REF!</definedName>
    <definedName name="YCashFlow2">#REF!</definedName>
    <definedName name="YIncome1" localSheetId="3">'TH 14-company'!#REF!</definedName>
    <definedName name="YIncome1">#REF!</definedName>
    <definedName name="YIncome2" localSheetId="3">'TH 14-company'!#REF!</definedName>
    <definedName name="YIncome2">#REF!</definedName>
    <definedName name="ZD" hidden="1">{"'Eng (page2)'!$A$1:$D$52"}</definedName>
    <definedName name="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2" i="5" l="1"/>
  <c r="L141" i="5"/>
  <c r="N138" i="5"/>
  <c r="L138" i="5"/>
  <c r="J138" i="5"/>
  <c r="H138" i="5"/>
  <c r="N98" i="5"/>
  <c r="L98" i="5"/>
  <c r="J98" i="5"/>
  <c r="H98" i="5"/>
  <c r="A61" i="5"/>
  <c r="A113" i="5" s="1"/>
  <c r="A165" i="5" s="1"/>
  <c r="N26" i="5"/>
  <c r="N48" i="5" s="1"/>
  <c r="N52" i="5" s="1"/>
  <c r="J26" i="5"/>
  <c r="J48" i="5" s="1"/>
  <c r="J52" i="5" s="1"/>
  <c r="H26" i="5"/>
  <c r="A3" i="5"/>
  <c r="A62" i="5" s="1"/>
  <c r="A114" i="5" s="1"/>
  <c r="A166" i="5" s="1"/>
  <c r="A1" i="5"/>
  <c r="A60" i="5" s="1"/>
  <c r="A112" i="5" s="1"/>
  <c r="A164" i="5" s="1"/>
  <c r="P27" i="4"/>
  <c r="R27" i="4" s="1"/>
  <c r="P26" i="4"/>
  <c r="R26" i="4" s="1"/>
  <c r="P24" i="4"/>
  <c r="R24" i="4" s="1"/>
  <c r="P25" i="4"/>
  <c r="R25" i="4" s="1"/>
  <c r="N20" i="4"/>
  <c r="N22" i="4" s="1"/>
  <c r="N29" i="4" s="1"/>
  <c r="L20" i="4"/>
  <c r="L22" i="4" s="1"/>
  <c r="J20" i="4"/>
  <c r="J22" i="4" s="1"/>
  <c r="J29" i="4" s="1"/>
  <c r="H20" i="4"/>
  <c r="H22" i="4" s="1"/>
  <c r="H29" i="4" s="1"/>
  <c r="F20" i="4"/>
  <c r="F22" i="4" s="1"/>
  <c r="F29" i="4" s="1"/>
  <c r="D20" i="4"/>
  <c r="D22" i="4" s="1"/>
  <c r="P18" i="4"/>
  <c r="R18" i="4" s="1"/>
  <c r="R17" i="4"/>
  <c r="P15" i="4"/>
  <c r="R15" i="4" s="1"/>
  <c r="P16" i="4"/>
  <c r="R16" i="4" s="1"/>
  <c r="P13" i="4"/>
  <c r="R13" i="4" s="1"/>
  <c r="A47" i="3"/>
  <c r="AA41" i="3"/>
  <c r="AC41" i="3" s="1"/>
  <c r="AG41" i="3" s="1"/>
  <c r="AC40" i="3"/>
  <c r="AG40" i="3" s="1"/>
  <c r="AA39" i="3"/>
  <c r="AC39" i="3" s="1"/>
  <c r="AG39" i="3" s="1"/>
  <c r="AA38" i="3"/>
  <c r="AC38" i="3" s="1"/>
  <c r="AG38" i="3" s="1"/>
  <c r="AA35" i="3"/>
  <c r="AC35" i="3" s="1"/>
  <c r="AG35" i="3" s="1"/>
  <c r="AA33" i="3"/>
  <c r="W32" i="3"/>
  <c r="W44" i="3" s="1"/>
  <c r="S32" i="3"/>
  <c r="S44" i="3" s="1"/>
  <c r="AE29" i="3"/>
  <c r="AE32" i="3" s="1"/>
  <c r="AE44" i="3" s="1"/>
  <c r="Y29" i="3"/>
  <c r="Y32" i="3" s="1"/>
  <c r="Y44" i="3" s="1"/>
  <c r="W29" i="3"/>
  <c r="U29" i="3"/>
  <c r="U32" i="3" s="1"/>
  <c r="S29" i="3"/>
  <c r="Q29" i="3"/>
  <c r="Q32" i="3" s="1"/>
  <c r="O29" i="3"/>
  <c r="O32" i="3" s="1"/>
  <c r="O44" i="3" s="1"/>
  <c r="M29" i="3"/>
  <c r="M32" i="3" s="1"/>
  <c r="M44" i="3" s="1"/>
  <c r="K29" i="3"/>
  <c r="K32" i="3" s="1"/>
  <c r="K44" i="3" s="1"/>
  <c r="I29" i="3"/>
  <c r="I32" i="3" s="1"/>
  <c r="I44" i="3" s="1"/>
  <c r="G29" i="3"/>
  <c r="G32" i="3" s="1"/>
  <c r="G44" i="3" s="1"/>
  <c r="E29" i="3"/>
  <c r="E32" i="3" s="1"/>
  <c r="E44" i="3" s="1"/>
  <c r="AA26" i="3"/>
  <c r="AC26" i="3" s="1"/>
  <c r="AG26" i="3" s="1"/>
  <c r="AC25" i="3"/>
  <c r="AG25" i="3" s="1"/>
  <c r="AA23" i="3"/>
  <c r="AC23" i="3" s="1"/>
  <c r="AG23" i="3" s="1"/>
  <c r="AA20" i="3"/>
  <c r="AC20" i="3" s="1"/>
  <c r="AG20" i="3" s="1"/>
  <c r="AA24" i="3"/>
  <c r="AC24" i="3" s="1"/>
  <c r="AG24" i="3" s="1"/>
  <c r="AA18" i="3"/>
  <c r="AC18" i="3" s="1"/>
  <c r="AG18" i="3" s="1"/>
  <c r="AA17" i="3"/>
  <c r="AC17" i="3" s="1"/>
  <c r="N71" i="2"/>
  <c r="L71" i="2"/>
  <c r="J71" i="2"/>
  <c r="H71" i="2"/>
  <c r="N65" i="2"/>
  <c r="J65" i="2"/>
  <c r="H65" i="2"/>
  <c r="L65" i="2"/>
  <c r="A55" i="2"/>
  <c r="N48" i="2"/>
  <c r="J48" i="2"/>
  <c r="L48" i="2"/>
  <c r="H48" i="2"/>
  <c r="N14" i="2"/>
  <c r="N23" i="2" s="1"/>
  <c r="N26" i="2" s="1"/>
  <c r="N50" i="2" s="1"/>
  <c r="J14" i="2"/>
  <c r="J23" i="2" s="1"/>
  <c r="J26" i="2" s="1"/>
  <c r="L14" i="2"/>
  <c r="L23" i="2" s="1"/>
  <c r="H14" i="2"/>
  <c r="H23" i="2" s="1"/>
  <c r="H26" i="2" s="1"/>
  <c r="A192" i="1"/>
  <c r="A52" i="2" s="1"/>
  <c r="M171" i="1"/>
  <c r="M174" i="1" s="1"/>
  <c r="I171" i="1"/>
  <c r="I174" i="1" s="1"/>
  <c r="G171" i="1"/>
  <c r="G174" i="1" s="1"/>
  <c r="K171" i="1"/>
  <c r="K174" i="1" s="1"/>
  <c r="K158" i="1"/>
  <c r="A145" i="1"/>
  <c r="A143" i="1"/>
  <c r="A99" i="2" s="1"/>
  <c r="M135" i="1"/>
  <c r="K135" i="1"/>
  <c r="I135" i="1"/>
  <c r="G135" i="1"/>
  <c r="M123" i="1"/>
  <c r="I123" i="1"/>
  <c r="K123" i="1"/>
  <c r="G123" i="1"/>
  <c r="A97" i="1"/>
  <c r="A146" i="1" s="1"/>
  <c r="A96" i="1"/>
  <c r="A95" i="1"/>
  <c r="A144" i="1" s="1"/>
  <c r="A94" i="1"/>
  <c r="M82" i="1"/>
  <c r="I82" i="1"/>
  <c r="G82" i="1"/>
  <c r="K82" i="1"/>
  <c r="A50" i="1"/>
  <c r="M35" i="1"/>
  <c r="M84" i="1" s="1"/>
  <c r="I35" i="1"/>
  <c r="G35" i="1"/>
  <c r="G84" i="1" s="1"/>
  <c r="K35" i="1"/>
  <c r="J50" i="2" l="1"/>
  <c r="K137" i="1"/>
  <c r="K176" i="1" s="1"/>
  <c r="H48" i="5"/>
  <c r="H52" i="5" s="1"/>
  <c r="H140" i="5" s="1"/>
  <c r="H145" i="5" s="1"/>
  <c r="P20" i="4"/>
  <c r="R20" i="4"/>
  <c r="AA29" i="3"/>
  <c r="AC29" i="3"/>
  <c r="AG17" i="3"/>
  <c r="AG29" i="3" s="1"/>
  <c r="K84" i="1"/>
  <c r="I137" i="1"/>
  <c r="I176" i="1" s="1"/>
  <c r="M137" i="1"/>
  <c r="I84" i="1"/>
  <c r="G137" i="1"/>
  <c r="G176" i="1" s="1"/>
  <c r="J140" i="5"/>
  <c r="J145" i="5" s="1"/>
  <c r="N140" i="5"/>
  <c r="N145" i="5" s="1"/>
  <c r="L29" i="4"/>
  <c r="P22" i="4"/>
  <c r="P29" i="4" s="1"/>
  <c r="Q44" i="3"/>
  <c r="AA32" i="3"/>
  <c r="AA44" i="3" s="1"/>
  <c r="M176" i="1"/>
  <c r="D29" i="4"/>
  <c r="H50" i="2"/>
  <c r="L10" i="5"/>
  <c r="L26" i="5" s="1"/>
  <c r="L48" i="5" s="1"/>
  <c r="L52" i="5" s="1"/>
  <c r="L140" i="5" s="1"/>
  <c r="L145" i="5" s="1"/>
  <c r="L26" i="2"/>
  <c r="A59" i="5"/>
  <c r="A31" i="4"/>
  <c r="U44" i="3"/>
  <c r="AC33" i="3"/>
  <c r="AG33" i="3" s="1"/>
  <c r="R22" i="4" l="1"/>
  <c r="R29" i="4" s="1"/>
  <c r="AC32" i="3"/>
  <c r="AG32" i="3" s="1"/>
  <c r="AG44" i="3" s="1"/>
  <c r="L50" i="2"/>
  <c r="A212" i="5"/>
  <c r="A111" i="5"/>
  <c r="A163" i="5" s="1"/>
  <c r="AC44" i="3" l="1"/>
</calcChain>
</file>

<file path=xl/sharedStrings.xml><?xml version="1.0" encoding="utf-8"?>
<sst xmlns="http://schemas.openxmlformats.org/spreadsheetml/2006/main" count="544" uniqueCount="317">
  <si>
    <t>บริษัท กัลฟ์ เอ็นเนอร์จี ดีเวลลอปเมนท์ จำกัด (มหาชน)</t>
  </si>
  <si>
    <t>งบแสดงฐานะการเงิน</t>
  </si>
  <si>
    <t>ณ วันที่ 31 ธันวาคม พ.ศ. 2562</t>
  </si>
  <si>
    <t>งบการเงินรวม</t>
  </si>
  <si>
    <t>งบการเงินเฉพาะกิจการ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</si>
  <si>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</si>
  <si>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</si>
  <si>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</si>
  <si>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</si>
  <si>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</si>
  <si>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</si>
  <si>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</si>
  <si>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</si>
  <si>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ลูกหนี้การค้า</t>
  </si>
  <si>
    <t>รายได้ค่าบริการค้างรับจากกิจการที่เกี่ยวข้องกัน</t>
  </si>
  <si>
    <t>ลูกหนี้กิจการที่เกี่ยวข้องกันที่ถึงกำหนด</t>
  </si>
  <si>
    <t>รับชำระภายในหนึ่งปี</t>
  </si>
  <si>
    <t>ลูกหนี้อื่น</t>
  </si>
  <si>
    <t>สินทรัพย์อนุพันธ์ทางการเงินที่ถึงกำหนดภายในหนึ่งปี</t>
  </si>
  <si>
    <t>ค่าใช้จ่ายจ่ายล่วงหน้า</t>
  </si>
  <si>
    <t>เงินจ่ายล่วงหน้าตามสัญญาบริการที่ถึงกำหนด</t>
  </si>
  <si>
    <t>ภายในหนึ่งปี</t>
  </si>
  <si>
    <t>เงินจ่ายล่วงหน้าแก่กิจการที่เกี่ยวข้องกันที่ถึงกำหนด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</si>
  <si>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</si>
  <si>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เงินให้กู้ยืมระยะยาวแก่กิจการที่เกี่ยวข้องกันที่ถึงกำหนด</t>
  </si>
  <si>
    <t>ดอกเบี้ยค้างรับจากกิจการที่เกี่ยวข้องกันที่ถึงกำหนด</t>
  </si>
  <si>
    <t>วัสดุสำรองคลัง</t>
  </si>
  <si>
    <t>เงินลงทุนเผื่อขายส่วนที่คาดว่าจะจำหน่ายภายในหนึ่งปี</t>
  </si>
  <si>
    <t>ภาษีมูลค่าเพิ่ม</t>
  </si>
  <si>
    <t>สินทรัพย์หมุนเวียนอื่น</t>
  </si>
  <si>
    <t>รวมสินทรัพย์หมุนเวียน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</si>
  <si>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</si>
  <si>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</si>
  <si>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</si>
  <si>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>เงินจ่ายล่วงหน้าค่าหุ้น</t>
  </si>
  <si>
    <t>สินทรัพย์อนุพันธ์ทางการเงิน</t>
  </si>
  <si>
    <t>ลูกหนี้กิจการที่เกี่ยวข้องกัน</t>
  </si>
  <si>
    <t>เงินจ่ายล่วงหน้าแก่กิจการที่เกี่ยวข้องกัน</t>
  </si>
  <si>
    <t>เงินให้กู้ยืมระยะยาวแก่กิจการที่เกี่ยวข้องกัน</t>
  </si>
  <si>
    <t>ดอกเบี้ยค้างรับจากกิจการที่เกี่ยวข้องกัน</t>
  </si>
  <si>
    <t>เงินลงทุนเผื่อขาย</t>
  </si>
  <si>
    <t>เงินลงทุนในบริษัทย่อย สุทธิ</t>
  </si>
  <si>
    <t>เงินลงทุนในบริษัทร่วม</t>
  </si>
  <si>
    <t>เงินลงทุนในกิจการร่วมค้า</t>
  </si>
  <si>
    <t>เงินมัดจำค่าที่ดิน สุทธิ</t>
  </si>
  <si>
    <t>เงินจ่ายล่วงหน้าสำหรับที่ดินและการก่อสร้างโรงไฟฟ้า</t>
  </si>
  <si>
    <t>เงินจ่ายล่วงหน้าตามสัญญาบริการ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</si>
  <si>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</si>
  <si>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</si>
  <si>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สินทรัพย์ไม่มีตัวตน สุทธิ</t>
  </si>
  <si>
    <t>ค่าความนิยม</t>
  </si>
  <si>
    <t>-</t>
  </si>
  <si>
    <t>ค่าธรรมเนียมในการจัดหาเงินกู้ยืมรอตัดบัญชี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</si>
  <si>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</si>
  <si>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</si>
  <si>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</si>
  <si>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</si>
  <si>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</si>
  <si>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</si>
  <si>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</si>
  <si>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</si>
  <si>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เจ้าหนี้กิจการที่เกี่ยวข้องกัน</t>
  </si>
  <si>
    <t>เจ้าหนี้ค่าหุ้น</t>
  </si>
  <si>
    <t>เงินประกันผลงานค้างจ่าย</t>
  </si>
  <si>
    <t>เจ้าหนี้ค่าก่อสร้างโรงไฟฟ้า</t>
  </si>
  <si>
    <t>ดอกเบี้ยค้างจ่าย</t>
  </si>
  <si>
    <t>ค่าใช้จ่ายค้างจ่าย</t>
  </si>
  <si>
    <t>เงินกู้ยืมระยะสั้นจากสถาบันการเงิน</t>
  </si>
  <si>
    <t>เงินกู้ยืมระยะยาวจากสถาบันการเงินที่ถึงกำหนด</t>
  </si>
  <si>
    <t>ชำระภายในหนึ่งปี สุทธิ</t>
  </si>
  <si>
    <t>หุ้นกู้ที่ถึงกำหนดชำระภายในหนึ่งปี สุทธิ</t>
  </si>
  <si>
    <t>หนี้สินอนุพันธ์ทางการเงินที่ถึงกำหนดชำระภายในหนึ่งปี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</si>
  <si>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</si>
  <si>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</si>
  <si>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</si>
  <si>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</si>
  <si>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หนี้สินอนุพันธ์ทางการเงิน</t>
  </si>
  <si>
    <t>เงินกู้ยืมระยะยาวจากสถาบันการเงิน สุทธิ</t>
  </si>
  <si>
    <t>หุ้นกู้ สุทธิ</t>
  </si>
  <si>
    <t>ประมาณการหนี้สินค่ารื้อถอน</t>
  </si>
  <si>
    <t>หนี้สินภาษีเงินได้รอตัดบัญชี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</si>
  <si>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</si>
  <si>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</si>
  <si>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</si>
  <si>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</si>
  <si>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</si>
  <si>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</si>
  <si>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</si>
  <si>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2,133,300,000 หุ้น </t>
  </si>
  <si>
    <t>มูลค่าที่ตราไว้หุ้นละ 5 บาท</t>
  </si>
  <si>
    <t>ทุนที่ออกและชำระแล้ว</t>
  </si>
  <si>
    <t>มูลค่าที่ได้รับชำระแล้วหุ้นละ 5 บาท</t>
  </si>
  <si>
    <t>ส่วนเกินมูลค่าหุ้นสามัญ</t>
  </si>
  <si>
    <t>ส่วนเกินจากการรวมธุรกิจภายใต้การควบคุมเดียวกัน</t>
  </si>
  <si>
    <t>ส่วนเกินจากการเปลี่ยนแปลง</t>
  </si>
  <si>
    <t>สัดส่วนการลงทุน/ส่วนได้เสียในบริษัทย่อย</t>
  </si>
  <si>
    <t>กำไรสะสมที่จัดสรรแล้ว - สำรองตามกฎหมาย</t>
  </si>
  <si>
    <t>กำไรสะสมที่ยังไม่ได้จัดสรร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</si>
  <si>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</si>
  <si>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</si>
  <si>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</si>
  <si>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</si>
  <si>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</si>
  <si>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</si>
  <si>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2562</t>
  </si>
  <si>
    <t>รายได้จากการขาย</t>
  </si>
  <si>
    <t>รายได้ค่าบริหารจัดการ</t>
  </si>
  <si>
    <t>ต้นทุนจากการขาย</t>
  </si>
  <si>
    <t>ต้นทุนค่าบริหารจัดการ</t>
  </si>
  <si>
    <t>กำไรขั้นต้น</t>
  </si>
  <si>
    <t>รายได้อื่น</t>
  </si>
  <si>
    <t>ดอกเบี้ยรับ</t>
  </si>
  <si>
    <t>เงินปันผลรับ</t>
  </si>
  <si>
    <t>กำไร (ขาดทุน) จากอัตราแลกเปลี่ยน สุทธิ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</si>
  <si>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</si>
  <si>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</si>
  <si>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ส่วนแบ่งกำไรจากบริษัทร่วมและกิจการร่วมค้า</t>
  </si>
  <si>
    <t>กำไรก่อนผลประโยชน์ (ค่าใช้จ่าย) ภาษีเงินได้นิติบุคคล</t>
  </si>
  <si>
    <t>ผลประโยชน์ (ค่าใช้จ่าย) ภาษีเงินได้นิติบุคคล</t>
  </si>
  <si>
    <t>กำไรสำหรับปี</t>
  </si>
  <si>
    <t>กำไร (ขาดทุน) เบ็ดเสร็จอื่น สุทธิจากภาษีเงินได้นิติบุคคล</t>
  </si>
  <si>
    <t xml:space="preserve">รายการที่จะไม่จัดประเภทรายการใหม่ไปยัง </t>
  </si>
  <si>
    <t>กำไรหรือขาดทุนในภายหลัง</t>
  </si>
  <si>
    <t>ขาดทุนจากการประมาณการผลประโยชน์พนักงาน</t>
  </si>
  <si>
    <t>ตามหลักคณิตศาสตร์ประกันภัย</t>
  </si>
  <si>
    <t>ส่วนแบ่งกำไร (ขาดทุน) เบ็ดเสร็จอื่น</t>
  </si>
  <si>
    <t>ของบริษัทร่วมโดยใช้วิธีส่วนได้เสีย</t>
  </si>
  <si>
    <t>รายการที่จะจัดประเภทรายการใหม่ไปยังกำไรหรือขาดทุน</t>
  </si>
  <si>
    <t xml:space="preserve">ในภายหลัง </t>
  </si>
  <si>
    <t>การเปลี่ยนแปลงมูลค่าเงินลงทุนเผื่อขาย</t>
  </si>
  <si>
    <t>การปรับปรุงการจัดประเภทรายการใหม่</t>
  </si>
  <si>
    <t xml:space="preserve">   เข้ากำไรขาดทุนของเงินลงทุนเผื่อขาย</t>
  </si>
  <si>
    <t>การเปลี่ยนแปลงมูลค่าการป้องกันความเสี่ยงกระแสเงินสด</t>
  </si>
  <si>
    <t>การปรับปรุงการจัดประเภทรายการใหม่เข้าที่ดิน</t>
  </si>
  <si>
    <t xml:space="preserve">   อาคาร และอุปกรณ์ และเงินจ่ายล่วงหน้าตาม</t>
  </si>
  <si>
    <t xml:space="preserve">   สัญญาบริการของการป้องกันความเสี่ยงกระแสเงินสด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</si>
  <si>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</si>
  <si>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เบ็ดเสร็จอื่นจากบริษัทร่วม</t>
  </si>
  <si>
    <t>โดยใช้วิธีส่วนได้เสีย</t>
  </si>
  <si>
    <t>ขาดทุนเบ็ดเสร็จอื่นสำหรับปี สุทธิจากภาษีเงินได้นิติบุคคล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</si>
  <si>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</si>
  <si>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</si>
  <si>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</si>
  <si>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</si>
  <si>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</si>
  <si>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</si>
  <si>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</si>
  <si>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</si>
  <si>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</si>
  <si>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กำไรสะสม</t>
  </si>
  <si>
    <t>กำไร (ขาดทุน) เบ็ดเสร็จอื่น</t>
  </si>
  <si>
    <t>ส่วนเกินจาก</t>
  </si>
  <si>
    <t>ขาดทุนจากการ</t>
  </si>
  <si>
    <t>การเปลี่ยนแปลง</t>
  </si>
  <si>
    <t>ประมาณการ</t>
  </si>
  <si>
    <t>สัดส่วน</t>
  </si>
  <si>
    <t>ผลประโยชน์</t>
  </si>
  <si>
    <t>ผลต่างของ</t>
  </si>
  <si>
    <t>รวม</t>
  </si>
  <si>
    <t>การรวมธุรกิจ</t>
  </si>
  <si>
    <t>การลงทุน/</t>
  </si>
  <si>
    <t>จัดสรรแล้ว -</t>
  </si>
  <si>
    <t>พนักงานตามหลัก</t>
  </si>
  <si>
    <t>อัตราแลกเปลี่ยน</t>
  </si>
  <si>
    <t>การป้องกัน</t>
  </si>
  <si>
    <t>ส่วนแบ่งขาดทุน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</si>
  <si>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</si>
  <si>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</si>
  <si>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</si>
  <si>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</si>
  <si>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</si>
  <si>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ภายใต้การ</t>
  </si>
  <si>
    <t>ส่วนได้เสียใน</t>
  </si>
  <si>
    <t>สำรองตาม</t>
  </si>
  <si>
    <t>คณิตศาสตร์</t>
  </si>
  <si>
    <t>จากการแปลงค่า</t>
  </si>
  <si>
    <t>เงินลงทุน</t>
  </si>
  <si>
    <t>ความเสี่ยง</t>
  </si>
  <si>
    <t>เบ็ดเสร็จอื่นจาก</t>
  </si>
  <si>
    <t>ของส่วนของ</t>
  </si>
  <si>
    <t>ผู้เป็นเจ้าของ</t>
  </si>
  <si>
    <t>ที่ไม่มีอำนาจ</t>
  </si>
  <si>
    <t>ชำระแล้ว</t>
  </si>
  <si>
    <t>หุ้นสามัญ</t>
  </si>
  <si>
    <t>ควบคุมเดียวกัน</t>
  </si>
  <si>
    <t>บริษัทย่อย</t>
  </si>
  <si>
    <t>กฎหมาย</t>
  </si>
  <si>
    <t>ยังไม่ได้จัดสรร</t>
  </si>
  <si>
    <t>ประกันภัย</t>
  </si>
  <si>
    <t>งบการเงิน</t>
  </si>
  <si>
    <t>เผื่อขาย</t>
  </si>
  <si>
    <t>กระแสเงินสด</t>
  </si>
  <si>
    <t>บริษัทร่วม</t>
  </si>
  <si>
    <t>เจ้าของ</t>
  </si>
  <si>
    <t>ของบริษัทใหญ่</t>
  </si>
  <si>
    <t>ควบคุม</t>
  </si>
  <si>
    <t>ยอดคงเหลือต้นปี</t>
  </si>
  <si>
    <t xml:space="preserve">   ณ วันที่ 1 มกราคม พ.ศ. 2561</t>
  </si>
  <si>
    <t>การเรียกชำระค่าหุ้นเพิ่มเติม</t>
  </si>
  <si>
    <t>สำรองตามกฎหมาย</t>
  </si>
  <si>
    <t>โอนขาดทุนจากการประมาณการ</t>
  </si>
  <si>
    <t>ผลประโยชน์พนักงานตามหลัก</t>
  </si>
  <si>
    <t>คณิตศาสตร์ประกันภัย</t>
  </si>
  <si>
    <t>เงินปันผลจ่าย</t>
  </si>
  <si>
    <t>กำไร (ขาดทุน) เบ็ดเสร็จรวมสำหรับปี</t>
  </si>
  <si>
    <t>ยอดคงเหลือปลายปี</t>
  </si>
  <si>
    <t xml:space="preserve">   ณ วันที่ 31 ธันวาคม พ.ศ. 2561</t>
  </si>
  <si>
    <t xml:space="preserve">   ณ วันที่ 1 มกราคม พ.ศ. 2562</t>
  </si>
  <si>
    <t>การเพิ่มขึ้นจากการรวมธุรกิจที่ดำเนินการสำเร็จ</t>
  </si>
  <si>
    <t>จากการทยอยซื้อ</t>
  </si>
  <si>
    <t xml:space="preserve">   ณ วันที่ 31 ธันวาคม พ.ศ. 2562</t>
  </si>
  <si>
    <t>ขาดทุนจากการประมาณการ</t>
  </si>
  <si>
    <t>ผลประโยชน์พนักงานตาม</t>
  </si>
  <si>
    <t>หลักคณิตศาสตร์ประกันภัย</t>
  </si>
  <si>
    <t>ของส่วนของเจ้าของ</t>
  </si>
  <si>
    <t>ยอดคงเหลือต้นปี ณ วันที่ 1 มกราคม พ.ศ. 2561</t>
  </si>
  <si>
    <t>สำรองตามกฎมาย</t>
  </si>
  <si>
    <t xml:space="preserve">  ผลประโยชน์พนักงานตามหลักคณิตศาสตร์ประกันภัย</t>
  </si>
  <si>
    <t>ยอดคงเหลือปลายปี ณ วันที่ 31 ธันวาคม พ.ศ. 2561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</si>
  <si>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</si>
  <si>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</si>
  <si>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</si>
  <si>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</si>
  <si>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ปรับกระทบกำไรก่อนภาษีเงินได้นิติบุคคล</t>
  </si>
  <si>
    <t>นิติบุคคลเป็นเงินสดได้มาจาก (ใช้ไปใน) กิจกรรมดำเนินงาน</t>
  </si>
  <si>
    <t>ขาดทุนจากการจำหน่ายเงินลงทุนในบริษัทย่อย</t>
  </si>
  <si>
    <t>กำไรจากการจำหน่ายเงินลงทุนเผื่อขาย</t>
  </si>
  <si>
    <t>กลับรายการจากการด้อยค่าสินทรัพย์</t>
  </si>
  <si>
    <t>ค่าเสื่อมราคาและค่าตัดจำหน่าย</t>
  </si>
  <si>
    <t>ค่าใช้จ่ายผลประโยชน์พนักงาน</t>
  </si>
  <si>
    <t>(กำไร) ขาดทุนสุทธิจากอัตราแลกเปลี่ยนสุทธิ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</si>
  <si>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</si>
  <si>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</si>
  <si>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(ไม่รวมผลกระทบจากการซื้อและการจำหน่ายบริษัทย่อย)</t>
  </si>
  <si>
    <t>จ่ายภาระผูกพันผลประโยชน์พนักงาน</t>
  </si>
  <si>
    <t>รับชำระภาระผูกพันผลประโยชน์พนักงานจากการโอนพนักงาน</t>
  </si>
  <si>
    <t>เงินสดได้มาจาก (ใช้ไปใน) กิจกรรมดำเนินงาน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</si>
  <si>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</si>
  <si>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</si>
  <si>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</si>
  <si>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เงินสดจ่ายเงินลงทุนระยะสั้น</t>
  </si>
  <si>
    <t>เงินสดรับเงินลงทุนระยะสั้น</t>
  </si>
  <si>
    <t>เงินสดจ่ายล่วงหน้าค่าหุ้น</t>
  </si>
  <si>
    <t>เงินสดรับจากดอกเบี้ยรับ</t>
  </si>
  <si>
    <t>เงินสดรับจากเงินปันผล</t>
  </si>
  <si>
    <t>เงินสดรับจากเงินลงทุนเผื่อขาย</t>
  </si>
  <si>
    <t>เงินสดจ่ายเงินลงทุนเผื่อขาย</t>
  </si>
  <si>
    <t>เงินสดจ่ายเงินลงทุนในบริษัทย่อย</t>
  </si>
  <si>
    <t>เงินสดรับจากการจำหน่ายเงินลงทุนในบริษัทย่อย</t>
  </si>
  <si>
    <t>เงินสดจ่ายเงินลงทุนในกิจการร่วมค้า</t>
  </si>
  <si>
    <t>เงินสดจ่ายล่วงหน้าแก่บริษัทย่อย</t>
  </si>
  <si>
    <t>เงินสดรับจากเงินจ่ายล่วงหน้าแก่บริษัทย่อย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</si>
  <si>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</si>
  <si>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</si>
  <si>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เงินสดจ่ายเงินให้กู้ยืมแก่บริษัทย่อย</t>
  </si>
  <si>
    <t>เงินสดรับจากเงินให้กู้ยืมแก่บริษัทย่อย</t>
  </si>
  <si>
    <t>เงินสดจ่ายเงินให้กู้ยืมแก่กิจการร่วมค้า</t>
  </si>
  <si>
    <t>เงินสดรับจากเงินให้กู้ยืมแก่กิจการร่วมค้า</t>
  </si>
  <si>
    <t>เงินสดจ่ายจากการรวมธุรกิจที่ดำเนินการสำเร็จ</t>
  </si>
  <si>
    <t>เงินสดจ่ายล่วงหน้าสำหรับที่ดินและการก่อสร้างโรงไฟฟ้า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</si>
  <si>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</si>
  <si>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</si>
  <si>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เงินสดจ่ายเงินประกันผลงาน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</si>
  <si>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</si>
  <si>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</si>
  <si>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</si>
  <si>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</si>
  <si>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</si>
  <si>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</si>
  <si>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</si>
  <si>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เงินสดรับจากเงินกู้ยืมระยะสั้น</t>
  </si>
  <si>
    <t>เงินสดจ่ายชำระเงินกู้ยืมระยะสั้น</t>
  </si>
  <si>
    <t>เงินสดรับจากการออกหุ้นกู้</t>
  </si>
  <si>
    <t>เงินสดจ่ายจากการชำระหุ้นกู้</t>
  </si>
  <si>
    <t>เงินสดจ่ายดอกเบี้ยจ่าย</t>
  </si>
  <si>
    <t>เงินสดจ่ายค่าธรรมเนียมในการจัดหาเงินกู้ยืมรอตัดบัญชี</t>
  </si>
  <si>
    <t>เงินสดจ่ายค่าธรรมเนียมในการออกหุ้นกู้รอตัดบัญชี</t>
  </si>
  <si>
    <t>เงินสดจ่ายสำหรับต้นทุนทางการเงินอื่น ๆ</t>
  </si>
  <si>
    <t>เงินปันผลจ่ายของบริษัทย่อยให้แก่ส่วนได้เสีย</t>
  </si>
  <si>
    <t>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</si>
  <si>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</si>
  <si>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</si>
  <si>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</si>
  <si>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กำไร (ขาดทุน) 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</si>
  <si>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</si>
  <si>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เงินสดและรายการเทียบเท่าเงินสดปลายปี</t>
  </si>
  <si>
    <t>รายการที่มิใช่เงินสด</t>
  </si>
  <si>
    <t>รายการที่มิใช่เงินสดที่มีสาระสำคัญสำหรับปี</t>
  </si>
  <si>
    <t>สิ้นสุดวันที่ 31 ธันวาคม ประกอบด้วย</t>
  </si>
  <si>
    <t>การเพิ่มขึ้นของค่าธรรมเนียมในการจัดหาเงินกู้ยืมรอตัดบัญชีค้างจ่าย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</si>
  <si>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</si>
  <si>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</si>
  <si>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การเพิ่มขึ้นของสินทรัพย์จากเจ้าหนี้อื่น</t>
  </si>
  <si>
    <t>เงินประกันผลงาน</t>
  </si>
  <si>
    <t>การเพิ่มขึ้นของสินทรัพย์จากการประมาณการหนี้สินค่ารื้อถอน</t>
  </si>
  <si>
    <t>การเพิ่มขึ้นของงานระหว่างก่อสร้างจากการตัดจำหน่าย</t>
  </si>
  <si>
    <t>การเพิ่มขึ้นของเงินลงทุนในกิจการร่วมค้าค้างจ่าย</t>
  </si>
  <si>
    <t>การรวมธุรกิจที่ดำเนินการสำเร็จจากการทยอยซื้อ</t>
  </si>
  <si>
    <t>จากเงินจ่ายล่วงหน้าค่าหุ้น</t>
  </si>
  <si>
    <t>การรวมธุรกิจที่ดำเนินการสำเร็จจากการทยอยซื้อค้างจ่าย</t>
  </si>
  <si>
    <t>การเพิ่มขึ้นของสินทรัพย์ที่เกิดจากการรวมธุรกิจ</t>
  </si>
  <si>
    <t>ที่ดำเนินการสำเร็จจากการทยอยซื้อ</t>
  </si>
  <si>
    <t>เงินสดรับจากการจำหน่ายที่ดิน อาคารและอุปกรณ์</t>
  </si>
  <si>
    <t>11.2, 11.3</t>
  </si>
  <si>
    <t>รับคืนภาษีเงินได้หัก ณ ที่จ่าย</t>
  </si>
  <si>
    <t>11.1, 22</t>
  </si>
  <si>
    <t>12, 13</t>
  </si>
  <si>
    <t>กรรมการ  ________________________</t>
  </si>
  <si>
    <t>วันที่       ________________________</t>
  </si>
  <si>
    <t>ขาดทุนจากการจำหน่ายและตัดจำหน่ายสินทรัพย์</t>
  </si>
  <si>
    <t>ขาดทุนทางบัญชีที่เกิดจากการรวมธุรกิจ</t>
  </si>
  <si>
    <t>เงินสดจ่ายชำระค่าหุ้น</t>
  </si>
  <si>
    <t>เงินสดรับจากการเพิ่มทุนและเรียกชำระค่าหุ้นเพิ่มเติม</t>
  </si>
  <si>
    <t>ส่วนได้เสียในความเป็นเจ้าของในบริษัทย่อย</t>
  </si>
  <si>
    <t>เพิ่มขึ้น (ลดลง) จากการเปลี่ยนแปลงสัดส่วนของ</t>
  </si>
  <si>
    <t>24, 29</t>
  </si>
  <si>
    <t>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</si>
</sst>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"/>
    <numFmt numFmtId="165" formatCode="#,##0.0;\(#,##0.0\)"/>
    <numFmt numFmtId="166" formatCode="_(* #,##0.00_);_(* \(#,##0.00\);_(* &quot;-&quot;??_);_(@_)"/>
    <numFmt numFmtId="167" formatCode="#,##0;\(#,##0\);\-"/>
    <numFmt numFmtId="168" formatCode="#,##0.00;\(#,##0.00\)"/>
    <numFmt numFmtId="169" formatCode="_(* #,##0_);_(* \(#,##0\);_(* &quot;-&quot;_);_(@_)"/>
  </numFmts>
  <fonts count="14" x14ac:knownFonts="1">
    <font>
      <sz val="14"/>
      <name val="AngsanaUPC"/>
      <family val="1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Browallia New"/>
      <family val="2"/>
      <charset val="222"/>
    </font>
    <font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AngsanaUPC"/>
      <family val="1"/>
      <charset val="222"/>
    </font>
    <font>
      <sz val="10"/>
      <color indexed="8"/>
      <name val="Calibri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5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8" fillId="0" borderId="0"/>
    <xf numFmtId="0" fontId="9" fillId="0" borderId="0"/>
    <xf numFmtId="0" fontId="1" fillId="0" borderId="0"/>
    <xf numFmtId="0" fontId="8" fillId="0" borderId="0"/>
    <xf numFmtId="0" fontId="4" fillId="0" borderId="0"/>
    <xf numFmtId="0" fontId="1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80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Continuous" vertical="center"/>
    </xf>
    <xf numFmtId="0" fontId="3" fillId="0" borderId="0" xfId="2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2" quotePrefix="1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2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7" fontId="3" fillId="2" borderId="0" xfId="3" applyNumberFormat="1" applyFont="1" applyFill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0" fontId="3" fillId="2" borderId="0" xfId="2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3" xfId="1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center"/>
    </xf>
    <xf numFmtId="167" fontId="3" fillId="2" borderId="2" xfId="3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7" fontId="3" fillId="0" borderId="2" xfId="3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2" borderId="3" xfId="1" applyNumberFormat="1" applyFont="1" applyFill="1" applyBorder="1" applyAlignment="1">
      <alignment vertical="center"/>
    </xf>
    <xf numFmtId="164" fontId="3" fillId="0" borderId="3" xfId="1" applyNumberFormat="1" applyFont="1" applyBorder="1" applyAlignment="1">
      <alignment vertical="center"/>
    </xf>
    <xf numFmtId="164" fontId="2" fillId="0" borderId="0" xfId="5" applyNumberFormat="1" applyFont="1" applyAlignment="1">
      <alignment vertical="center"/>
    </xf>
    <xf numFmtId="164" fontId="2" fillId="0" borderId="1" xfId="5" applyNumberFormat="1" applyFont="1" applyBorder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164" fontId="6" fillId="0" borderId="0" xfId="5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5" fontId="6" fillId="0" borderId="1" xfId="5" applyNumberFormat="1" applyFont="1" applyBorder="1" applyAlignment="1">
      <alignment horizontal="center" vertical="center"/>
    </xf>
    <xf numFmtId="164" fontId="6" fillId="0" borderId="1" xfId="2" quotePrefix="1" applyNumberFormat="1" applyFont="1" applyBorder="1" applyAlignment="1">
      <alignment horizontal="right" vertical="center"/>
    </xf>
    <xf numFmtId="164" fontId="6" fillId="2" borderId="0" xfId="2" applyNumberFormat="1" applyFont="1" applyFill="1" applyAlignment="1">
      <alignment horizontal="center" vertical="center"/>
    </xf>
    <xf numFmtId="164" fontId="6" fillId="2" borderId="0" xfId="5" applyNumberFormat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164" fontId="7" fillId="2" borderId="0" xfId="6" applyNumberFormat="1" applyFont="1" applyFill="1" applyAlignment="1">
      <alignment vertical="center"/>
    </xf>
    <xf numFmtId="164" fontId="7" fillId="0" borderId="0" xfId="2" applyNumberFormat="1" applyFont="1" applyAlignment="1">
      <alignment vertical="center"/>
    </xf>
    <xf numFmtId="164" fontId="7" fillId="0" borderId="0" xfId="6" applyNumberFormat="1" applyFont="1" applyAlignment="1">
      <alignment vertical="center"/>
    </xf>
    <xf numFmtId="167" fontId="7" fillId="2" borderId="0" xfId="3" applyNumberFormat="1" applyFont="1" applyFill="1" applyAlignment="1">
      <alignment horizontal="right" vertical="center"/>
    </xf>
    <xf numFmtId="167" fontId="7" fillId="0" borderId="0" xfId="3" applyNumberFormat="1" applyFont="1" applyAlignment="1">
      <alignment horizontal="right" vertical="center"/>
    </xf>
    <xf numFmtId="166" fontId="7" fillId="0" borderId="0" xfId="1" applyFont="1" applyAlignment="1">
      <alignment vertical="center"/>
    </xf>
    <xf numFmtId="164" fontId="7" fillId="2" borderId="0" xfId="2" applyNumberFormat="1" applyFont="1" applyFill="1" applyAlignment="1">
      <alignment vertical="center"/>
    </xf>
    <xf numFmtId="164" fontId="7" fillId="2" borderId="1" xfId="6" applyNumberFormat="1" applyFont="1" applyFill="1" applyBorder="1" applyAlignment="1">
      <alignment vertical="center"/>
    </xf>
    <xf numFmtId="164" fontId="7" fillId="0" borderId="1" xfId="6" applyNumberFormat="1" applyFont="1" applyBorder="1" applyAlignment="1">
      <alignment vertical="center"/>
    </xf>
    <xf numFmtId="164" fontId="7" fillId="2" borderId="2" xfId="2" applyNumberFormat="1" applyFont="1" applyFill="1" applyBorder="1" applyAlignment="1">
      <alignment horizontal="right" vertical="center"/>
    </xf>
    <xf numFmtId="164" fontId="7" fillId="0" borderId="2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4" fontId="7" fillId="2" borderId="0" xfId="5" applyNumberFormat="1" applyFont="1" applyFill="1" applyAlignment="1">
      <alignment horizontal="right" vertical="center"/>
    </xf>
    <xf numFmtId="164" fontId="7" fillId="0" borderId="0" xfId="5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2" borderId="1" xfId="5" applyNumberFormat="1" applyFont="1" applyFill="1" applyBorder="1" applyAlignment="1">
      <alignment horizontal="right" vertical="center"/>
    </xf>
    <xf numFmtId="164" fontId="7" fillId="0" borderId="1" xfId="5" applyNumberFormat="1" applyFont="1" applyBorder="1" applyAlignment="1">
      <alignment horizontal="right" vertical="center"/>
    </xf>
    <xf numFmtId="164" fontId="7" fillId="0" borderId="0" xfId="5" applyNumberFormat="1" applyFont="1" applyAlignment="1">
      <alignment vertical="center"/>
    </xf>
    <xf numFmtId="164" fontId="7" fillId="2" borderId="4" xfId="5" applyNumberFormat="1" applyFont="1" applyFill="1" applyBorder="1" applyAlignment="1">
      <alignment horizontal="right" vertical="center"/>
    </xf>
    <xf numFmtId="164" fontId="7" fillId="0" borderId="4" xfId="5" applyNumberFormat="1" applyFont="1" applyBorder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0" borderId="0" xfId="2" applyNumberFormat="1" applyFont="1" applyAlignment="1">
      <alignment horizontal="right" vertical="center"/>
    </xf>
    <xf numFmtId="0" fontId="7" fillId="2" borderId="0" xfId="2" applyFont="1" applyFill="1" applyAlignment="1">
      <alignment vertical="center"/>
    </xf>
    <xf numFmtId="164" fontId="7" fillId="2" borderId="0" xfId="1" applyNumberFormat="1" applyFont="1" applyFill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7" fillId="0" borderId="0" xfId="7" applyNumberFormat="1" applyFont="1" applyAlignment="1">
      <alignment horizontal="right" vertical="center"/>
    </xf>
    <xf numFmtId="164" fontId="7" fillId="0" borderId="0" xfId="5" applyNumberFormat="1" applyFont="1" applyAlignment="1">
      <alignment horizontal="center" vertical="center"/>
    </xf>
    <xf numFmtId="164" fontId="7" fillId="2" borderId="0" xfId="1" applyNumberFormat="1" applyFont="1" applyFill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2" borderId="3" xfId="5" applyNumberFormat="1" applyFont="1" applyFill="1" applyBorder="1" applyAlignment="1">
      <alignment horizontal="right" vertical="center"/>
    </xf>
    <xf numFmtId="164" fontId="7" fillId="0" borderId="3" xfId="5" applyNumberFormat="1" applyFont="1" applyBorder="1" applyAlignment="1">
      <alignment horizontal="right" vertical="center"/>
    </xf>
    <xf numFmtId="0" fontId="3" fillId="0" borderId="2" xfId="2" applyFont="1" applyBorder="1" applyAlignment="1">
      <alignment vertical="center"/>
    </xf>
    <xf numFmtId="0" fontId="7" fillId="0" borderId="2" xfId="2" applyFont="1" applyBorder="1" applyAlignment="1">
      <alignment vertical="center"/>
    </xf>
    <xf numFmtId="164" fontId="7" fillId="0" borderId="2" xfId="5" applyNumberFormat="1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164" fontId="7" fillId="0" borderId="2" xfId="5" applyNumberFormat="1" applyFont="1" applyBorder="1" applyAlignment="1">
      <alignment horizontal="right" vertical="center"/>
    </xf>
    <xf numFmtId="164" fontId="7" fillId="2" borderId="1" xfId="2" applyNumberFormat="1" applyFont="1" applyFill="1" applyBorder="1" applyAlignment="1">
      <alignment horizontal="right" vertical="center"/>
    </xf>
    <xf numFmtId="164" fontId="7" fillId="0" borderId="1" xfId="2" applyNumberFormat="1" applyFont="1" applyBorder="1" applyAlignment="1">
      <alignment horizontal="right" vertical="center"/>
    </xf>
    <xf numFmtId="167" fontId="7" fillId="2" borderId="2" xfId="3" applyNumberFormat="1" applyFont="1" applyFill="1" applyBorder="1" applyAlignment="1">
      <alignment horizontal="right" vertical="center"/>
    </xf>
    <xf numFmtId="167" fontId="7" fillId="0" borderId="2" xfId="3" applyNumberFormat="1" applyFont="1" applyBorder="1" applyAlignment="1">
      <alignment horizontal="right" vertical="center"/>
    </xf>
    <xf numFmtId="164" fontId="7" fillId="2" borderId="3" xfId="6" applyNumberFormat="1" applyFont="1" applyFill="1" applyBorder="1" applyAlignment="1">
      <alignment horizontal="right" vertical="center"/>
    </xf>
    <xf numFmtId="164" fontId="7" fillId="0" borderId="0" xfId="6" applyNumberFormat="1" applyFont="1" applyAlignment="1">
      <alignment horizontal="right" vertical="center"/>
    </xf>
    <xf numFmtId="164" fontId="7" fillId="0" borderId="3" xfId="6" applyNumberFormat="1" applyFont="1" applyBorder="1" applyAlignment="1">
      <alignment horizontal="right" vertical="center"/>
    </xf>
    <xf numFmtId="166" fontId="7" fillId="2" borderId="0" xfId="1" applyFont="1" applyFill="1" applyAlignment="1">
      <alignment horizontal="right" vertical="center"/>
    </xf>
    <xf numFmtId="166" fontId="7" fillId="0" borderId="0" xfId="1" applyFont="1" applyAlignment="1">
      <alignment horizontal="right" vertical="center"/>
    </xf>
    <xf numFmtId="164" fontId="7" fillId="2" borderId="0" xfId="6" applyNumberFormat="1" applyFont="1" applyFill="1" applyAlignment="1">
      <alignment horizontal="right" vertical="center"/>
    </xf>
    <xf numFmtId="164" fontId="7" fillId="2" borderId="1" xfId="6" applyNumberFormat="1" applyFont="1" applyFill="1" applyBorder="1" applyAlignment="1">
      <alignment horizontal="right" vertical="center"/>
    </xf>
    <xf numFmtId="164" fontId="7" fillId="0" borderId="1" xfId="6" applyNumberFormat="1" applyFont="1" applyBorder="1" applyAlignment="1">
      <alignment horizontal="right" vertical="center"/>
    </xf>
    <xf numFmtId="0" fontId="6" fillId="0" borderId="0" xfId="8" applyFont="1" applyAlignment="1">
      <alignment vertical="center"/>
    </xf>
    <xf numFmtId="168" fontId="7" fillId="2" borderId="0" xfId="6" applyNumberFormat="1" applyFont="1" applyFill="1" applyAlignment="1">
      <alignment horizontal="right" vertical="center"/>
    </xf>
    <xf numFmtId="168" fontId="7" fillId="0" borderId="0" xfId="6" applyNumberFormat="1" applyFont="1" applyAlignment="1">
      <alignment horizontal="right" vertical="center"/>
    </xf>
    <xf numFmtId="164" fontId="3" fillId="0" borderId="2" xfId="5" applyNumberFormat="1" applyFont="1" applyBorder="1" applyAlignment="1">
      <alignment horizontal="left" vertical="center"/>
    </xf>
    <xf numFmtId="164" fontId="3" fillId="0" borderId="2" xfId="2" applyNumberFormat="1" applyFont="1" applyBorder="1" applyAlignment="1">
      <alignment horizontal="left" vertical="center"/>
    </xf>
    <xf numFmtId="164" fontId="10" fillId="0" borderId="0" xfId="9" applyNumberFormat="1" applyFont="1" applyAlignment="1">
      <alignment vertical="center"/>
    </xf>
    <xf numFmtId="0" fontId="10" fillId="0" borderId="0" xfId="4" applyFont="1" applyAlignment="1">
      <alignment horizontal="left" vertical="center"/>
    </xf>
    <xf numFmtId="167" fontId="11" fillId="0" borderId="0" xfId="4" applyNumberFormat="1" applyFont="1" applyAlignment="1">
      <alignment horizontal="right" vertical="center"/>
    </xf>
    <xf numFmtId="167" fontId="10" fillId="0" borderId="0" xfId="4" applyNumberFormat="1" applyFont="1" applyAlignment="1">
      <alignment horizontal="right" vertical="center"/>
    </xf>
    <xf numFmtId="0" fontId="11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164" fontId="10" fillId="0" borderId="1" xfId="9" applyNumberFormat="1" applyFont="1" applyBorder="1" applyAlignment="1">
      <alignment vertical="center"/>
    </xf>
    <xf numFmtId="0" fontId="10" fillId="0" borderId="1" xfId="4" applyFont="1" applyBorder="1" applyAlignment="1">
      <alignment horizontal="left" vertical="center"/>
    </xf>
    <xf numFmtId="167" fontId="11" fillId="0" borderId="1" xfId="4" applyNumberFormat="1" applyFont="1" applyBorder="1" applyAlignment="1">
      <alignment horizontal="right" vertical="center"/>
    </xf>
    <xf numFmtId="167" fontId="11" fillId="0" borderId="0" xfId="4" applyNumberFormat="1" applyFont="1" applyAlignment="1">
      <alignment vertical="center"/>
    </xf>
    <xf numFmtId="164" fontId="11" fillId="0" borderId="0" xfId="4" applyNumberFormat="1" applyFont="1" applyAlignment="1">
      <alignment vertical="center"/>
    </xf>
    <xf numFmtId="0" fontId="11" fillId="0" borderId="0" xfId="0" applyFont="1"/>
    <xf numFmtId="0" fontId="10" fillId="0" borderId="0" xfId="0" applyFont="1" applyAlignment="1">
      <alignment horizontal="right" vertical="center"/>
    </xf>
    <xf numFmtId="164" fontId="10" fillId="0" borderId="1" xfId="11" applyNumberFormat="1" applyFont="1" applyBorder="1" applyAlignment="1">
      <alignment horizontal="center" vertical="center"/>
    </xf>
    <xf numFmtId="167" fontId="10" fillId="0" borderId="1" xfId="4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167" fontId="11" fillId="0" borderId="0" xfId="9" applyNumberFormat="1" applyFont="1" applyAlignment="1">
      <alignment horizontal="right" vertical="center"/>
    </xf>
    <xf numFmtId="167" fontId="11" fillId="0" borderId="0" xfId="11" applyNumberFormat="1" applyFont="1" applyAlignment="1">
      <alignment horizontal="right" vertical="center"/>
    </xf>
    <xf numFmtId="164" fontId="11" fillId="0" borderId="0" xfId="9" applyNumberFormat="1" applyFont="1" applyAlignment="1">
      <alignment vertical="center"/>
    </xf>
    <xf numFmtId="164" fontId="11" fillId="0" borderId="0" xfId="4" applyNumberFormat="1" applyFont="1" applyAlignment="1">
      <alignment horizontal="center" vertical="center"/>
    </xf>
    <xf numFmtId="164" fontId="11" fillId="0" borderId="0" xfId="4" applyNumberFormat="1" applyFont="1" applyAlignment="1">
      <alignment horizontal="left" vertical="center"/>
    </xf>
    <xf numFmtId="0" fontId="11" fillId="0" borderId="0" xfId="11" applyFont="1" applyAlignment="1">
      <alignment vertical="center"/>
    </xf>
    <xf numFmtId="167" fontId="11" fillId="0" borderId="2" xfId="9" applyNumberFormat="1" applyFont="1" applyBorder="1" applyAlignment="1">
      <alignment horizontal="right" vertical="center"/>
    </xf>
    <xf numFmtId="167" fontId="11" fillId="0" borderId="1" xfId="9" applyNumberFormat="1" applyFont="1" applyBorder="1" applyAlignment="1">
      <alignment horizontal="right" vertical="center"/>
    </xf>
    <xf numFmtId="167" fontId="11" fillId="0" borderId="1" xfId="11" applyNumberFormat="1" applyFont="1" applyBorder="1" applyAlignment="1">
      <alignment horizontal="right" vertical="center"/>
    </xf>
    <xf numFmtId="167" fontId="11" fillId="0" borderId="3" xfId="11" applyNumberFormat="1" applyFont="1" applyBorder="1" applyAlignment="1">
      <alignment horizontal="right" vertical="center"/>
    </xf>
    <xf numFmtId="167" fontId="11" fillId="2" borderId="0" xfId="4" applyNumberFormat="1" applyFont="1" applyFill="1" applyAlignment="1">
      <alignment horizontal="right" vertical="center"/>
    </xf>
    <xf numFmtId="167" fontId="11" fillId="2" borderId="0" xfId="9" applyNumberFormat="1" applyFont="1" applyFill="1" applyAlignment="1">
      <alignment horizontal="right" vertical="center"/>
    </xf>
    <xf numFmtId="167" fontId="11" fillId="2" borderId="0" xfId="11" applyNumberFormat="1" applyFont="1" applyFill="1" applyAlignment="1">
      <alignment horizontal="right" vertical="center"/>
    </xf>
    <xf numFmtId="167" fontId="11" fillId="2" borderId="2" xfId="9" applyNumberFormat="1" applyFont="1" applyFill="1" applyBorder="1" applyAlignment="1">
      <alignment horizontal="right" vertical="center"/>
    </xf>
    <xf numFmtId="167" fontId="11" fillId="2" borderId="1" xfId="9" applyNumberFormat="1" applyFont="1" applyFill="1" applyBorder="1" applyAlignment="1">
      <alignment horizontal="right" vertical="center"/>
    </xf>
    <xf numFmtId="167" fontId="11" fillId="2" borderId="1" xfId="11" applyNumberFormat="1" applyFont="1" applyFill="1" applyBorder="1" applyAlignment="1">
      <alignment horizontal="right" vertical="center"/>
    </xf>
    <xf numFmtId="167" fontId="11" fillId="2" borderId="0" xfId="4" applyNumberFormat="1" applyFont="1" applyFill="1" applyAlignment="1">
      <alignment vertical="center"/>
    </xf>
    <xf numFmtId="167" fontId="11" fillId="2" borderId="3" xfId="11" applyNumberFormat="1" applyFont="1" applyFill="1" applyBorder="1" applyAlignment="1">
      <alignment horizontal="right" vertical="center"/>
    </xf>
    <xf numFmtId="0" fontId="11" fillId="0" borderId="1" xfId="4" applyFont="1" applyBorder="1" applyAlignment="1">
      <alignment vertical="center"/>
    </xf>
    <xf numFmtId="169" fontId="11" fillId="0" borderId="1" xfId="4" applyNumberFormat="1" applyFont="1" applyBorder="1" applyAlignment="1">
      <alignment horizontal="right" vertical="center"/>
    </xf>
    <xf numFmtId="167" fontId="11" fillId="0" borderId="1" xfId="4" applyNumberFormat="1" applyFont="1" applyBorder="1" applyAlignment="1">
      <alignment vertical="center"/>
    </xf>
    <xf numFmtId="169" fontId="11" fillId="0" borderId="0" xfId="4" applyNumberFormat="1" applyFont="1" applyAlignment="1">
      <alignment horizontal="right" vertical="center"/>
    </xf>
    <xf numFmtId="164" fontId="6" fillId="0" borderId="0" xfId="9" applyNumberFormat="1" applyFont="1" applyAlignment="1">
      <alignment vertical="center"/>
    </xf>
    <xf numFmtId="0" fontId="6" fillId="0" borderId="0" xfId="4" applyFont="1" applyAlignment="1">
      <alignment horizontal="left" vertical="center"/>
    </xf>
    <xf numFmtId="167" fontId="7" fillId="0" borderId="0" xfId="4" applyNumberFormat="1" applyFont="1" applyAlignment="1">
      <alignment horizontal="right" vertical="center"/>
    </xf>
    <xf numFmtId="167" fontId="6" fillId="0" borderId="0" xfId="4" applyNumberFormat="1" applyFont="1" applyAlignment="1">
      <alignment horizontal="right" vertical="center"/>
    </xf>
    <xf numFmtId="0" fontId="7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164" fontId="6" fillId="0" borderId="1" xfId="9" applyNumberFormat="1" applyFont="1" applyBorder="1" applyAlignment="1">
      <alignment vertical="center"/>
    </xf>
    <xf numFmtId="0" fontId="6" fillId="0" borderId="1" xfId="4" applyFont="1" applyBorder="1" applyAlignment="1">
      <alignment horizontal="left" vertical="center"/>
    </xf>
    <xf numFmtId="167" fontId="7" fillId="0" borderId="1" xfId="4" applyNumberFormat="1" applyFont="1" applyBorder="1" applyAlignment="1">
      <alignment horizontal="right" vertical="center"/>
    </xf>
    <xf numFmtId="164" fontId="7" fillId="0" borderId="0" xfId="4" applyNumberFormat="1" applyFont="1" applyAlignment="1">
      <alignment vertical="center"/>
    </xf>
    <xf numFmtId="167" fontId="6" fillId="0" borderId="0" xfId="4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4" fontId="6" fillId="0" borderId="1" xfId="11" applyNumberFormat="1" applyFont="1" applyBorder="1" applyAlignment="1">
      <alignment horizontal="center" vertical="center"/>
    </xf>
    <xf numFmtId="167" fontId="6" fillId="0" borderId="1" xfId="4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164" fontId="6" fillId="0" borderId="0" xfId="4" applyNumberFormat="1" applyFont="1" applyAlignment="1">
      <alignment horizontal="center" vertical="center"/>
    </xf>
    <xf numFmtId="167" fontId="7" fillId="0" borderId="0" xfId="12" applyNumberFormat="1" applyFont="1" applyAlignment="1">
      <alignment horizontal="right" vertical="center"/>
    </xf>
    <xf numFmtId="167" fontId="7" fillId="0" borderId="0" xfId="9" applyNumberFormat="1" applyFont="1" applyAlignment="1">
      <alignment horizontal="right" vertical="center"/>
    </xf>
    <xf numFmtId="164" fontId="7" fillId="0" borderId="0" xfId="9" applyNumberFormat="1" applyFont="1" applyAlignment="1">
      <alignment vertical="center"/>
    </xf>
    <xf numFmtId="164" fontId="7" fillId="0" borderId="0" xfId="4" applyNumberFormat="1" applyFont="1" applyAlignment="1">
      <alignment horizontal="center" vertical="center"/>
    </xf>
    <xf numFmtId="167" fontId="7" fillId="0" borderId="2" xfId="9" applyNumberFormat="1" applyFont="1" applyBorder="1" applyAlignment="1">
      <alignment horizontal="right" vertical="center"/>
    </xf>
    <xf numFmtId="167" fontId="7" fillId="0" borderId="1" xfId="9" applyNumberFormat="1" applyFont="1" applyBorder="1" applyAlignment="1">
      <alignment horizontal="right" vertical="center"/>
    </xf>
    <xf numFmtId="167" fontId="7" fillId="0" borderId="1" xfId="3" applyNumberFormat="1" applyFont="1" applyBorder="1" applyAlignment="1">
      <alignment horizontal="right" vertical="center"/>
    </xf>
    <xf numFmtId="167" fontId="7" fillId="0" borderId="2" xfId="12" applyNumberFormat="1" applyFont="1" applyBorder="1" applyAlignment="1">
      <alignment horizontal="right" vertical="center"/>
    </xf>
    <xf numFmtId="167" fontId="7" fillId="0" borderId="3" xfId="4" applyNumberFormat="1" applyFont="1" applyBorder="1" applyAlignment="1">
      <alignment horizontal="right" vertical="center"/>
    </xf>
    <xf numFmtId="167" fontId="7" fillId="2" borderId="0" xfId="12" applyNumberFormat="1" applyFont="1" applyFill="1" applyAlignment="1">
      <alignment horizontal="right" vertical="center"/>
    </xf>
    <xf numFmtId="167" fontId="7" fillId="2" borderId="0" xfId="9" applyNumberFormat="1" applyFont="1" applyFill="1" applyAlignment="1">
      <alignment horizontal="right" vertical="center"/>
    </xf>
    <xf numFmtId="167" fontId="7" fillId="2" borderId="2" xfId="9" applyNumberFormat="1" applyFont="1" applyFill="1" applyBorder="1" applyAlignment="1">
      <alignment horizontal="right" vertical="center"/>
    </xf>
    <xf numFmtId="167" fontId="7" fillId="2" borderId="2" xfId="12" applyNumberFormat="1" applyFont="1" applyFill="1" applyBorder="1" applyAlignment="1">
      <alignment horizontal="right" vertical="center"/>
    </xf>
    <xf numFmtId="167" fontId="7" fillId="2" borderId="1" xfId="9" applyNumberFormat="1" applyFont="1" applyFill="1" applyBorder="1" applyAlignment="1">
      <alignment horizontal="right" vertical="center"/>
    </xf>
    <xf numFmtId="167" fontId="7" fillId="2" borderId="3" xfId="4" applyNumberFormat="1" applyFont="1" applyFill="1" applyBorder="1" applyAlignment="1">
      <alignment horizontal="right" vertical="center"/>
    </xf>
    <xf numFmtId="0" fontId="7" fillId="0" borderId="1" xfId="4" applyFont="1" applyBorder="1" applyAlignment="1">
      <alignment vertical="center"/>
    </xf>
    <xf numFmtId="169" fontId="7" fillId="0" borderId="1" xfId="4" applyNumberFormat="1" applyFont="1" applyBorder="1" applyAlignment="1">
      <alignment horizontal="right" vertical="center"/>
    </xf>
    <xf numFmtId="167" fontId="7" fillId="0" borderId="1" xfId="4" applyNumberFormat="1" applyFont="1" applyBorder="1" applyAlignment="1">
      <alignment vertical="center"/>
    </xf>
    <xf numFmtId="167" fontId="7" fillId="0" borderId="0" xfId="4" applyNumberFormat="1" applyFont="1" applyAlignment="1">
      <alignment vertical="center"/>
    </xf>
    <xf numFmtId="169" fontId="7" fillId="0" borderId="0" xfId="4" applyNumberFormat="1" applyFont="1" applyAlignment="1">
      <alignment horizontal="right" vertical="center"/>
    </xf>
    <xf numFmtId="164" fontId="6" fillId="0" borderId="0" xfId="2" applyNumberFormat="1" applyFont="1" applyAlignment="1">
      <alignment horizontal="centerContinuous" vertical="center"/>
    </xf>
    <xf numFmtId="0" fontId="7" fillId="0" borderId="0" xfId="5" applyFont="1"/>
    <xf numFmtId="164" fontId="6" fillId="0" borderId="1" xfId="5" applyNumberFormat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164" fontId="7" fillId="0" borderId="1" xfId="2" applyNumberFormat="1" applyFont="1" applyBorder="1" applyAlignment="1">
      <alignment vertical="center"/>
    </xf>
    <xf numFmtId="0" fontId="7" fillId="0" borderId="0" xfId="2" quotePrefix="1" applyFont="1" applyAlignment="1">
      <alignment vertical="center"/>
    </xf>
    <xf numFmtId="165" fontId="6" fillId="0" borderId="0" xfId="5" applyNumberFormat="1" applyFont="1" applyAlignment="1">
      <alignment horizontal="center" vertical="center"/>
    </xf>
    <xf numFmtId="164" fontId="6" fillId="2" borderId="0" xfId="2" quotePrefix="1" applyNumberFormat="1" applyFont="1" applyFill="1" applyAlignment="1">
      <alignment horizontal="right" vertical="center"/>
    </xf>
    <xf numFmtId="164" fontId="7" fillId="2" borderId="0" xfId="7" applyNumberFormat="1" applyFont="1" applyFill="1" applyAlignment="1">
      <alignment horizontal="right" vertical="center"/>
    </xf>
    <xf numFmtId="164" fontId="7" fillId="0" borderId="0" xfId="13" applyNumberFormat="1" applyFont="1" applyAlignment="1">
      <alignment vertical="center"/>
    </xf>
    <xf numFmtId="164" fontId="7" fillId="2" borderId="0" xfId="13" applyNumberFormat="1" applyFont="1" applyFill="1" applyAlignment="1">
      <alignment horizontal="right" vertical="center"/>
    </xf>
    <xf numFmtId="164" fontId="7" fillId="0" borderId="0" xfId="13" applyNumberFormat="1" applyFont="1" applyAlignment="1">
      <alignment horizontal="right" vertical="center"/>
    </xf>
    <xf numFmtId="164" fontId="7" fillId="0" borderId="0" xfId="7" applyNumberFormat="1" applyFont="1" applyAlignment="1">
      <alignment vertical="center"/>
    </xf>
    <xf numFmtId="164" fontId="7" fillId="2" borderId="0" xfId="14" applyNumberFormat="1" applyFont="1" applyFill="1" applyAlignment="1">
      <alignment horizontal="right" vertical="center"/>
    </xf>
    <xf numFmtId="164" fontId="7" fillId="0" borderId="0" xfId="14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164" fontId="7" fillId="2" borderId="1" xfId="13" applyNumberFormat="1" applyFont="1" applyFill="1" applyBorder="1" applyAlignment="1">
      <alignment horizontal="right" vertical="center"/>
    </xf>
    <xf numFmtId="164" fontId="7" fillId="0" borderId="0" xfId="14" applyNumberFormat="1" applyFont="1" applyAlignment="1">
      <alignment vertical="center"/>
    </xf>
    <xf numFmtId="164" fontId="7" fillId="2" borderId="2" xfId="7" applyNumberFormat="1" applyFont="1" applyFill="1" applyBorder="1" applyAlignment="1">
      <alignment horizontal="right" vertical="center"/>
    </xf>
    <xf numFmtId="164" fontId="7" fillId="2" borderId="1" xfId="7" applyNumberFormat="1" applyFont="1" applyFill="1" applyBorder="1" applyAlignment="1">
      <alignment horizontal="right" vertical="center"/>
    </xf>
    <xf numFmtId="0" fontId="7" fillId="0" borderId="2" xfId="2" applyFont="1" applyBorder="1" applyAlignment="1">
      <alignment horizontal="justify" vertical="center"/>
    </xf>
    <xf numFmtId="164" fontId="6" fillId="0" borderId="0" xfId="2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top"/>
    </xf>
    <xf numFmtId="164" fontId="7" fillId="0" borderId="0" xfId="5" applyNumberFormat="1" applyFont="1"/>
    <xf numFmtId="164" fontId="7" fillId="0" borderId="2" xfId="6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0" fontId="7" fillId="2" borderId="0" xfId="5" applyFont="1" applyFill="1"/>
    <xf numFmtId="164" fontId="7" fillId="2" borderId="0" xfId="5" applyNumberFormat="1" applyFont="1" applyFill="1"/>
    <xf numFmtId="164" fontId="7" fillId="0" borderId="0" xfId="0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13" fillId="0" borderId="0" xfId="2" applyFont="1" applyAlignment="1">
      <alignment vertical="center"/>
    </xf>
    <xf numFmtId="164" fontId="7" fillId="0" borderId="0" xfId="14" applyNumberFormat="1" applyFont="1" applyBorder="1" applyAlignment="1">
      <alignment horizontal="right" vertical="center"/>
    </xf>
    <xf numFmtId="164" fontId="7" fillId="2" borderId="0" xfId="14" applyNumberFormat="1" applyFont="1" applyFill="1" applyBorder="1" applyAlignment="1">
      <alignment horizontal="right" vertical="center"/>
    </xf>
    <xf numFmtId="164" fontId="7" fillId="2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4" fontId="7" fillId="0" borderId="0" xfId="14" applyNumberFormat="1" applyFont="1" applyFill="1" applyAlignment="1">
      <alignment vertical="center"/>
    </xf>
    <xf numFmtId="164" fontId="7" fillId="0" borderId="0" xfId="14" applyNumberFormat="1" applyFont="1" applyFill="1" applyAlignment="1">
      <alignment horizontal="right" vertical="center"/>
    </xf>
    <xf numFmtId="164" fontId="7" fillId="0" borderId="0" xfId="7" applyNumberFormat="1" applyFont="1" applyFill="1" applyAlignment="1">
      <alignment horizontal="right" vertical="center"/>
    </xf>
    <xf numFmtId="164" fontId="6" fillId="0" borderId="0" xfId="2" applyNumberFormat="1" applyFont="1" applyFill="1" applyAlignment="1">
      <alignment horizontal="centerContinuous" vertical="center"/>
    </xf>
    <xf numFmtId="164" fontId="7" fillId="0" borderId="0" xfId="2" applyNumberFormat="1" applyFont="1" applyFill="1" applyAlignment="1">
      <alignment vertical="center"/>
    </xf>
    <xf numFmtId="164" fontId="7" fillId="0" borderId="1" xfId="2" applyNumberFormat="1" applyFont="1" applyFill="1" applyBorder="1" applyAlignment="1">
      <alignment vertical="center"/>
    </xf>
    <xf numFmtId="164" fontId="6" fillId="0" borderId="0" xfId="5" applyNumberFormat="1" applyFont="1" applyFill="1" applyAlignment="1">
      <alignment horizontal="right" vertical="center"/>
    </xf>
    <xf numFmtId="164" fontId="6" fillId="0" borderId="1" xfId="2" quotePrefix="1" applyNumberFormat="1" applyFont="1" applyFill="1" applyBorder="1" applyAlignment="1">
      <alignment horizontal="right" vertical="center"/>
    </xf>
    <xf numFmtId="164" fontId="6" fillId="0" borderId="0" xfId="2" quotePrefix="1" applyNumberFormat="1" applyFont="1" applyFill="1" applyAlignment="1">
      <alignment horizontal="right" vertical="center"/>
    </xf>
    <xf numFmtId="164" fontId="7" fillId="0" borderId="0" xfId="6" applyNumberFormat="1" applyFont="1" applyFill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164" fontId="7" fillId="0" borderId="0" xfId="13" applyNumberFormat="1" applyFont="1" applyFill="1" applyAlignment="1">
      <alignment horizontal="right" vertical="center"/>
    </xf>
    <xf numFmtId="164" fontId="7" fillId="0" borderId="1" xfId="13" applyNumberFormat="1" applyFont="1" applyFill="1" applyBorder="1" applyAlignment="1">
      <alignment horizontal="right" vertical="center"/>
    </xf>
    <xf numFmtId="167" fontId="7" fillId="0" borderId="2" xfId="9" applyNumberFormat="1" applyFont="1" applyFill="1" applyBorder="1" applyAlignment="1">
      <alignment horizontal="right" vertical="center"/>
    </xf>
    <xf numFmtId="164" fontId="7" fillId="0" borderId="1" xfId="7" applyNumberFormat="1" applyFont="1" applyFill="1" applyBorder="1" applyAlignment="1">
      <alignment horizontal="right" vertical="center"/>
    </xf>
    <xf numFmtId="164" fontId="7" fillId="0" borderId="0" xfId="6" applyNumberFormat="1" applyFont="1" applyFill="1" applyAlignment="1">
      <alignment vertical="center"/>
    </xf>
    <xf numFmtId="164" fontId="7" fillId="0" borderId="1" xfId="6" applyNumberFormat="1" applyFont="1" applyFill="1" applyBorder="1" applyAlignment="1">
      <alignment horizontal="right" vertical="center"/>
    </xf>
    <xf numFmtId="164" fontId="7" fillId="0" borderId="3" xfId="6" applyNumberFormat="1" applyFont="1" applyFill="1" applyBorder="1" applyAlignment="1">
      <alignment horizontal="right" vertical="center"/>
    </xf>
    <xf numFmtId="166" fontId="7" fillId="0" borderId="0" xfId="1" applyFont="1" applyFill="1" applyAlignment="1">
      <alignment horizontal="right" vertical="center"/>
    </xf>
    <xf numFmtId="164" fontId="7" fillId="0" borderId="2" xfId="6" applyNumberFormat="1" applyFont="1" applyFill="1" applyBorder="1" applyAlignment="1">
      <alignment horizontal="right" vertical="center"/>
    </xf>
    <xf numFmtId="3" fontId="7" fillId="0" borderId="0" xfId="5" applyNumberFormat="1" applyFont="1" applyFill="1"/>
    <xf numFmtId="0" fontId="7" fillId="0" borderId="0" xfId="5" applyFont="1" applyFill="1"/>
    <xf numFmtId="164" fontId="7" fillId="0" borderId="0" xfId="14" applyNumberFormat="1" applyFont="1" applyFill="1" applyBorder="1" applyAlignment="1">
      <alignment horizontal="right" vertical="center"/>
    </xf>
    <xf numFmtId="0" fontId="7" fillId="0" borderId="2" xfId="2" applyFont="1" applyFill="1" applyBorder="1" applyAlignment="1">
      <alignment horizontal="justify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right" vertical="center"/>
    </xf>
    <xf numFmtId="164" fontId="3" fillId="0" borderId="1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6" fillId="0" borderId="2" xfId="5" applyNumberFormat="1" applyFont="1" applyBorder="1" applyAlignment="1">
      <alignment horizontal="right" vertical="center"/>
    </xf>
    <xf numFmtId="167" fontId="10" fillId="0" borderId="1" xfId="4" applyNumberFormat="1" applyFont="1" applyBorder="1" applyAlignment="1">
      <alignment horizontal="right" vertical="center"/>
    </xf>
    <xf numFmtId="167" fontId="10" fillId="0" borderId="5" xfId="10" applyNumberFormat="1" applyFont="1" applyBorder="1" applyAlignment="1">
      <alignment horizontal="right" vertical="center"/>
    </xf>
    <xf numFmtId="167" fontId="10" fillId="0" borderId="5" xfId="4" applyNumberFormat="1" applyFont="1" applyBorder="1" applyAlignment="1">
      <alignment horizontal="right" vertical="center"/>
    </xf>
    <xf numFmtId="167" fontId="6" fillId="0" borderId="1" xfId="4" applyNumberFormat="1" applyFont="1" applyBorder="1" applyAlignment="1">
      <alignment horizontal="right" vertical="center"/>
    </xf>
    <xf numFmtId="167" fontId="6" fillId="0" borderId="5" xfId="4" applyNumberFormat="1" applyFont="1" applyBorder="1" applyAlignment="1">
      <alignment horizontal="right" vertical="center"/>
    </xf>
    <xf numFmtId="0" fontId="7" fillId="0" borderId="1" xfId="2" applyFont="1" applyBorder="1" applyAlignment="1">
      <alignment horizontal="justify" vertical="center"/>
    </xf>
    <xf numFmtId="0" fontId="7" fillId="0" borderId="2" xfId="2" applyFont="1" applyBorder="1" applyAlignment="1">
      <alignment horizontal="justify" vertical="center"/>
    </xf>
  </cellXfs>
  <cellStyles count="15">
    <cellStyle name="Comma" xfId="1" builtinId="3"/>
    <cellStyle name="Comma 2" xfId="6" xr:uid="{10614CA0-FB83-4010-9040-4C20D29ED2D6}"/>
    <cellStyle name="Comma 2 2" xfId="3" xr:uid="{B83C6F6C-1958-4462-860C-28750F4343CC}"/>
    <cellStyle name="Comma 2 3 2" xfId="14" xr:uid="{107E5910-597B-4AE6-858F-2EB774E3CADD}"/>
    <cellStyle name="Comma 2 7 4 2 2" xfId="13" xr:uid="{91D275A3-F57C-4FD3-9118-38BCFAEA6E44}"/>
    <cellStyle name="Normal" xfId="0" builtinId="0"/>
    <cellStyle name="Normal 10 3" xfId="8" xr:uid="{3C080E7C-160E-4403-992F-A3EE07B163E6}"/>
    <cellStyle name="Normal 12" xfId="5" xr:uid="{E0814E18-1E58-4FA6-A5F7-AE5D5D40BBBA}"/>
    <cellStyle name="Normal 12 3" xfId="9" xr:uid="{7DDEA50F-FD74-49FA-B2B9-2F14C06F7BA5}"/>
    <cellStyle name="Normal 2 4" xfId="10" xr:uid="{BD050F45-7525-4D0F-99DE-1D2B627A1192}"/>
    <cellStyle name="Normal 3" xfId="2" xr:uid="{C48FE920-9091-4201-8565-BA598FC080D1}"/>
    <cellStyle name="Normal 3 2" xfId="7" xr:uid="{152B5AB8-1C2A-4525-A78F-FF843EE8257B}"/>
    <cellStyle name="Normal 3 5" xfId="4" xr:uid="{C2620697-2A66-4169-AF56-2912B25FA274}"/>
    <cellStyle name="Normal 4" xfId="11" xr:uid="{56EEAAF8-5EDD-48F9-959A-1049F66E8FF0}"/>
    <cellStyle name="Normal 98 2" xfId="12" xr:uid="{438E5712-A5B0-4DCE-ACD0-2B997BE970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162</xdr:row>
      <xdr:rowOff>0</xdr:rowOff>
    </xdr:from>
    <xdr:to>
      <xdr:col>10</xdr:col>
      <xdr:colOff>15240</xdr:colOff>
      <xdr:row>162</xdr:row>
      <xdr:rowOff>15240</xdr:rowOff>
    </xdr:to>
    <xdr:pic>
      <xdr:nvPicPr>
        <xdr:cNvPr id="2" name="Picture 1" descr="Screen Clipping">
          <a:extLst>
            <a:ext uri="{FF2B5EF4-FFF2-40B4-BE49-F238E27FC236}">
              <a16:creationId xmlns:a16="http://schemas.microsoft.com/office/drawing/2014/main" id="{5082DD74-D70C-4103-9346-6AF3EF5F6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3641598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15240</xdr:colOff>
      <xdr:row>162</xdr:row>
      <xdr:rowOff>15240</xdr:rowOff>
    </xdr:to>
    <xdr:pic>
      <xdr:nvPicPr>
        <xdr:cNvPr id="3" name="Picture 1" descr="Screen Clipping">
          <a:extLst>
            <a:ext uri="{FF2B5EF4-FFF2-40B4-BE49-F238E27FC236}">
              <a16:creationId xmlns:a16="http://schemas.microsoft.com/office/drawing/2014/main" id="{FE3E0121-1E46-4511-9371-BCEE28BF9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400" y="3641598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162</xdr:row>
      <xdr:rowOff>0</xdr:rowOff>
    </xdr:from>
    <xdr:to>
      <xdr:col>10</xdr:col>
      <xdr:colOff>15240</xdr:colOff>
      <xdr:row>162</xdr:row>
      <xdr:rowOff>15240</xdr:rowOff>
    </xdr:to>
    <xdr:pic>
      <xdr:nvPicPr>
        <xdr:cNvPr id="4" name="Picture 1" descr="Screen Clipping">
          <a:extLst>
            <a:ext uri="{FF2B5EF4-FFF2-40B4-BE49-F238E27FC236}">
              <a16:creationId xmlns:a16="http://schemas.microsoft.com/office/drawing/2014/main" id="{DF199963-7E98-4498-AB3C-62CF97756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3641598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0</xdr:colOff>
      <xdr:row>162</xdr:row>
      <xdr:rowOff>0</xdr:rowOff>
    </xdr:from>
    <xdr:ext cx="7620" cy="7620"/>
    <xdr:pic>
      <xdr:nvPicPr>
        <xdr:cNvPr id="5" name="Picture 4" descr="Screen Clipping">
          <a:extLst>
            <a:ext uri="{FF2B5EF4-FFF2-40B4-BE49-F238E27FC236}">
              <a16:creationId xmlns:a16="http://schemas.microsoft.com/office/drawing/2014/main" id="{2BFBAD12-D444-4A13-A4B2-0C19CE033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400" y="3641598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162</xdr:row>
      <xdr:rowOff>0</xdr:rowOff>
    </xdr:from>
    <xdr:ext cx="7620" cy="7620"/>
    <xdr:pic>
      <xdr:nvPicPr>
        <xdr:cNvPr id="6" name="Picture 1" descr="Screen Clipping">
          <a:extLst>
            <a:ext uri="{FF2B5EF4-FFF2-40B4-BE49-F238E27FC236}">
              <a16:creationId xmlns:a16="http://schemas.microsoft.com/office/drawing/2014/main" id="{30A05BD8-AFA6-4004-B1FC-AE935DA67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400" y="3641598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jak_b\Local%20Settings\Temporary%20Internet%20Files\OLK87\Mena\BLCP\Currency\Petronet\E&amp;Y_WC29_shippingJun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jak_b\Local%20Settings\Temporary%20Internet%20Files\OLK87\Mena\BLCP\Currency\SK%20IPP\Phase%20I\SK%20opco%20v.13Re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jak_b\Local%20Settings\Temporary%20Internet%20Files\OLK87\Mena\BLCP\Currency\SK%20IPP\Phase%20I\SDWPS%2018-02-02%20(ban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lak%20laosakul\Local%20Settings\Application%20Data\Aura\2.0\Files\1\AF\98977026-c8fd-4812-a0d5-2b199b3c6d43037096136202158133205008\98977026c8fd4812a0d52b199b3c6d43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lak%20laosakul\Desktop\2010_Gulf_YE\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>
        <row r="10">
          <cell r="K10">
            <v>0</v>
          </cell>
        </row>
      </sheetData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>
        <row r="8">
          <cell r="B8">
            <v>111100</v>
          </cell>
        </row>
      </sheetData>
      <sheetData sheetId="2" refreshError="1"/>
      <sheetData sheetId="3">
        <row r="15">
          <cell r="D15">
            <v>34943336.722925998</v>
          </cell>
        </row>
      </sheetData>
      <sheetData sheetId="4" refreshError="1"/>
      <sheetData sheetId="5" refreshError="1"/>
      <sheetData sheetId="6" refreshError="1"/>
      <sheetData sheetId="7">
        <row r="19">
          <cell r="P19">
            <v>109725.4644006593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70EE-7298-443D-9C8E-CB835410A996}">
  <dimension ref="A1:M192"/>
  <sheetViews>
    <sheetView tabSelected="1" topLeftCell="A130" zoomScaleNormal="100" zoomScaleSheetLayoutView="86" workbookViewId="0">
      <selection activeCell="R140" sqref="R140"/>
    </sheetView>
  </sheetViews>
  <sheetFormatPr defaultColWidth="9.1640625" defaultRowHeight="20.100000000000001" customHeight="1" x14ac:dyDescent="0.45"/>
  <cols>
    <col min="1" max="3" width="1.33203125" style="6" customWidth="1"/>
    <col min="4" max="4" width="43.33203125" style="6" customWidth="1"/>
    <col min="5" max="5" width="9.6640625" style="17" bestFit="1" customWidth="1"/>
    <col min="6" max="6" width="1" style="6" customWidth="1"/>
    <col min="7" max="7" width="14.83203125" style="19" customWidth="1"/>
    <col min="8" max="8" width="1" style="19" customWidth="1"/>
    <col min="9" max="9" width="14.83203125" style="19" customWidth="1"/>
    <col min="10" max="10" width="1" style="19" customWidth="1"/>
    <col min="11" max="11" width="14.83203125" style="19" customWidth="1"/>
    <col min="12" max="12" width="1" style="19" customWidth="1"/>
    <col min="13" max="13" width="14.83203125" style="19" customWidth="1"/>
    <col min="14" max="16384" width="9.1640625" style="6"/>
  </cols>
  <sheetData>
    <row r="1" spans="1:13" ht="20.100000000000001" customHeight="1" x14ac:dyDescent="0.45">
      <c r="A1" s="1" t="s">
        <v>0</v>
      </c>
      <c r="B1" s="2"/>
      <c r="C1" s="3"/>
      <c r="D1" s="3"/>
      <c r="E1" s="4"/>
      <c r="F1" s="3"/>
      <c r="G1" s="5"/>
      <c r="H1" s="5"/>
      <c r="I1" s="5"/>
      <c r="J1" s="5"/>
      <c r="K1" s="5"/>
      <c r="L1" s="5"/>
      <c r="M1" s="5"/>
    </row>
    <row r="2" spans="1:13" ht="20.100000000000001" customHeight="1" x14ac:dyDescent="0.45">
      <c r="A2" s="1" t="s">
        <v>1</v>
      </c>
      <c r="B2" s="2"/>
      <c r="C2" s="3"/>
      <c r="D2" s="3"/>
      <c r="E2" s="4"/>
      <c r="F2" s="3"/>
      <c r="G2" s="5"/>
      <c r="H2" s="5"/>
      <c r="I2" s="5"/>
      <c r="J2" s="5"/>
      <c r="K2" s="5"/>
      <c r="L2" s="5"/>
      <c r="M2" s="5"/>
    </row>
    <row r="3" spans="1:13" ht="20.100000000000001" customHeight="1" x14ac:dyDescent="0.45">
      <c r="A3" s="7" t="s">
        <v>2</v>
      </c>
      <c r="B3" s="8"/>
      <c r="C3" s="9"/>
      <c r="D3" s="9"/>
      <c r="E3" s="10"/>
      <c r="F3" s="9"/>
      <c r="G3" s="11"/>
      <c r="H3" s="11"/>
      <c r="I3" s="11"/>
      <c r="J3" s="11"/>
      <c r="K3" s="11"/>
      <c r="L3" s="11"/>
      <c r="M3" s="11"/>
    </row>
    <row r="4" spans="1:13" ht="20.100000000000001" customHeight="1" x14ac:dyDescent="0.45">
      <c r="A4" s="2"/>
      <c r="B4" s="2"/>
      <c r="C4" s="3"/>
      <c r="D4" s="3"/>
      <c r="E4" s="4"/>
      <c r="F4" s="3"/>
      <c r="G4" s="5"/>
      <c r="H4" s="5"/>
      <c r="I4" s="5"/>
      <c r="J4" s="5"/>
      <c r="K4" s="5"/>
      <c r="L4" s="5"/>
      <c r="M4" s="5"/>
    </row>
    <row r="5" spans="1:13" ht="20.100000000000001" customHeight="1" x14ac:dyDescent="0.45">
      <c r="A5" s="2"/>
      <c r="B5" s="2"/>
      <c r="C5" s="3"/>
      <c r="D5" s="3"/>
      <c r="E5" s="4"/>
      <c r="F5" s="3"/>
      <c r="G5" s="270" t="s">
        <v>3</v>
      </c>
      <c r="H5" s="270"/>
      <c r="I5" s="270"/>
      <c r="J5" s="12"/>
      <c r="K5" s="270" t="s">
        <v>4</v>
      </c>
      <c r="L5" s="270"/>
      <c r="M5" s="270"/>
    </row>
    <row r="6" spans="1:13" ht="20.100000000000001" customHeight="1" x14ac:dyDescent="0.45">
      <c r="E6" s="6"/>
      <c r="F6" s="4"/>
      <c r="G6" s="12" t="s">
        <v>5</v>
      </c>
      <c r="H6" s="13"/>
      <c r="I6" s="12" t="s">
        <v>6</v>
      </c>
      <c r="J6" s="12"/>
      <c r="K6" s="12" t="s">
        <v>5</v>
      </c>
      <c r="L6" s="13"/>
      <c r="M6" s="12" t="s">
        <v>6</v>
      </c>
    </row>
    <row r="7" spans="1:13" ht="20.100000000000001" customHeight="1" x14ac:dyDescent="0.45">
      <c r="E7" s="14" t="s">
        <v>7</v>
      </c>
      <c r="F7" s="4"/>
      <c r="G7" s="15" t="s">
        <v>8</v>
      </c>
      <c r="H7" s="13"/>
      <c r="I7" s="15" t="s">
        <v>8</v>
      </c>
      <c r="J7" s="13"/>
      <c r="K7" s="15" t="s">
        <v>8</v>
      </c>
      <c r="L7" s="13"/>
      <c r="M7" s="15" t="s">
        <v>8</v>
      </c>
    </row>
    <row r="8" spans="1:13" ht="20.100000000000001" customHeight="1" x14ac:dyDescent="0.45">
      <c r="A8" s="16" t="s">
        <v>9</v>
      </c>
      <c r="B8" s="16"/>
      <c r="G8" s="18"/>
      <c r="K8" s="18"/>
    </row>
    <row r="9" spans="1:13" ht="6" customHeight="1" x14ac:dyDescent="0.45">
      <c r="A9" s="16"/>
      <c r="B9" s="16"/>
      <c r="G9" s="18"/>
      <c r="K9" s="18"/>
    </row>
    <row r="10" spans="1:13" ht="20.100000000000001" customHeight="1" x14ac:dyDescent="0.45">
      <c r="A10" s="16" t="s">
        <v>10</v>
      </c>
      <c r="B10" s="16"/>
      <c r="G10" s="18"/>
      <c r="K10" s="18"/>
    </row>
    <row r="11" spans="1:13" ht="6" customHeight="1" x14ac:dyDescent="0.45">
      <c r="A11" s="16"/>
      <c r="B11" s="16"/>
      <c r="G11" s="18"/>
      <c r="K11" s="18"/>
    </row>
    <row r="12" spans="1:13" ht="20.100000000000001" customHeight="1" x14ac:dyDescent="0.45">
      <c r="A12" s="6" t="s">
        <v>11</v>
      </c>
      <c r="E12" s="17">
        <v>7</v>
      </c>
      <c r="F12" s="17"/>
      <c r="G12" s="20">
        <v>14389795259</v>
      </c>
      <c r="H12" s="21"/>
      <c r="I12" s="21">
        <v>16698463911</v>
      </c>
      <c r="J12" s="21"/>
      <c r="K12" s="20">
        <v>4549824347</v>
      </c>
      <c r="L12" s="21"/>
      <c r="M12" s="21">
        <v>9275392742</v>
      </c>
    </row>
    <row r="13" spans="1:13" ht="20.100000000000001" customHeight="1" x14ac:dyDescent="0.45">
      <c r="A13" s="6" t="s">
        <v>12</v>
      </c>
      <c r="E13" s="17">
        <v>8</v>
      </c>
      <c r="F13" s="17"/>
      <c r="G13" s="20">
        <v>420301086</v>
      </c>
      <c r="H13" s="21"/>
      <c r="I13" s="21">
        <v>2095071113</v>
      </c>
      <c r="J13" s="21"/>
      <c r="K13" s="22">
        <v>0</v>
      </c>
      <c r="L13" s="21"/>
      <c r="M13" s="23">
        <v>0</v>
      </c>
    </row>
    <row r="14" spans="1:13" ht="20.100000000000001" customHeight="1" x14ac:dyDescent="0.45">
      <c r="A14" s="6" t="s">
        <v>13</v>
      </c>
      <c r="E14" s="17">
        <v>10</v>
      </c>
      <c r="F14" s="17"/>
      <c r="G14" s="20">
        <v>5199007555</v>
      </c>
      <c r="H14" s="21"/>
      <c r="I14" s="21">
        <v>3512053176</v>
      </c>
      <c r="J14" s="21"/>
      <c r="K14" s="22">
        <v>0</v>
      </c>
      <c r="L14" s="21"/>
      <c r="M14" s="23">
        <v>0</v>
      </c>
    </row>
    <row r="15" spans="1:13" ht="20.100000000000001" customHeight="1" x14ac:dyDescent="0.45">
      <c r="A15" s="6" t="s">
        <v>14</v>
      </c>
      <c r="E15" s="17">
        <v>30</v>
      </c>
      <c r="F15" s="17"/>
      <c r="G15" s="22">
        <v>0</v>
      </c>
      <c r="H15" s="21"/>
      <c r="I15" s="23">
        <v>0</v>
      </c>
      <c r="J15" s="21"/>
      <c r="K15" s="20">
        <v>151831034</v>
      </c>
      <c r="L15" s="21"/>
      <c r="M15" s="21">
        <v>129300000</v>
      </c>
    </row>
    <row r="16" spans="1:13" ht="20.100000000000001" customHeight="1" x14ac:dyDescent="0.45">
      <c r="A16" s="6" t="s">
        <v>15</v>
      </c>
      <c r="E16" s="6"/>
      <c r="G16" s="24"/>
      <c r="H16" s="6"/>
      <c r="I16" s="6"/>
      <c r="J16" s="6"/>
      <c r="K16" s="18"/>
      <c r="L16" s="6"/>
    </row>
    <row r="17" spans="1:13" ht="20.100000000000001" customHeight="1" x14ac:dyDescent="0.45">
      <c r="B17" s="6" t="s">
        <v>16</v>
      </c>
      <c r="E17" s="17">
        <v>30</v>
      </c>
      <c r="F17" s="17"/>
      <c r="G17" s="22">
        <v>0</v>
      </c>
      <c r="H17" s="21"/>
      <c r="I17" s="23">
        <v>0</v>
      </c>
      <c r="J17" s="21"/>
      <c r="K17" s="20">
        <v>5099199</v>
      </c>
      <c r="L17" s="21"/>
      <c r="M17" s="21">
        <v>227375</v>
      </c>
    </row>
    <row r="18" spans="1:13" ht="20.100000000000001" customHeight="1" x14ac:dyDescent="0.45">
      <c r="A18" s="6" t="s">
        <v>17</v>
      </c>
      <c r="F18" s="17"/>
      <c r="G18" s="20">
        <v>6148468</v>
      </c>
      <c r="H18" s="21"/>
      <c r="I18" s="21">
        <v>4036336</v>
      </c>
      <c r="J18" s="21"/>
      <c r="K18" s="20">
        <v>237850</v>
      </c>
      <c r="L18" s="21"/>
      <c r="M18" s="21">
        <v>3867489</v>
      </c>
    </row>
    <row r="19" spans="1:13" ht="20.100000000000001" customHeight="1" x14ac:dyDescent="0.45">
      <c r="A19" s="6" t="s">
        <v>18</v>
      </c>
      <c r="F19" s="17"/>
      <c r="G19" s="20">
        <v>2768712</v>
      </c>
      <c r="H19" s="21"/>
      <c r="I19" s="21">
        <v>325550</v>
      </c>
      <c r="J19" s="21"/>
      <c r="K19" s="22">
        <v>0</v>
      </c>
      <c r="L19" s="21"/>
      <c r="M19" s="23">
        <v>0</v>
      </c>
    </row>
    <row r="20" spans="1:13" ht="20.100000000000001" customHeight="1" x14ac:dyDescent="0.45">
      <c r="A20" s="6" t="s">
        <v>19</v>
      </c>
      <c r="F20" s="17"/>
      <c r="G20" s="20">
        <v>123046732</v>
      </c>
      <c r="H20" s="21"/>
      <c r="I20" s="21">
        <v>117877880</v>
      </c>
      <c r="J20" s="21"/>
      <c r="K20" s="20">
        <v>10170424</v>
      </c>
      <c r="L20" s="21"/>
      <c r="M20" s="21">
        <v>7660351</v>
      </c>
    </row>
    <row r="21" spans="1:13" ht="20.100000000000001" customHeight="1" x14ac:dyDescent="0.45">
      <c r="A21" s="6" t="s">
        <v>20</v>
      </c>
      <c r="F21" s="17"/>
      <c r="G21" s="24"/>
      <c r="H21" s="6"/>
      <c r="I21" s="6"/>
      <c r="J21" s="6"/>
      <c r="K21" s="18"/>
      <c r="L21" s="6"/>
    </row>
    <row r="22" spans="1:13" ht="20.100000000000001" customHeight="1" x14ac:dyDescent="0.45">
      <c r="B22" s="6" t="s">
        <v>21</v>
      </c>
      <c r="F22" s="17"/>
      <c r="G22" s="20">
        <v>464324037</v>
      </c>
      <c r="H22" s="21"/>
      <c r="I22" s="21">
        <v>352322725</v>
      </c>
      <c r="J22" s="21"/>
      <c r="K22" s="22">
        <v>0</v>
      </c>
      <c r="L22" s="21"/>
      <c r="M22" s="23">
        <v>0</v>
      </c>
    </row>
    <row r="23" spans="1:13" ht="20.100000000000001" customHeight="1" x14ac:dyDescent="0.45">
      <c r="A23" s="6" t="s">
        <v>22</v>
      </c>
      <c r="F23" s="17"/>
      <c r="G23" s="20"/>
      <c r="H23" s="21"/>
      <c r="I23" s="21"/>
      <c r="J23" s="21"/>
      <c r="K23" s="22"/>
      <c r="L23" s="21"/>
      <c r="M23" s="21"/>
    </row>
    <row r="24" spans="1:13" ht="20.100000000000001" customHeight="1" x14ac:dyDescent="0.45">
      <c r="B24" s="6" t="s">
        <v>21</v>
      </c>
      <c r="E24" s="17">
        <v>30</v>
      </c>
      <c r="F24" s="17"/>
      <c r="G24" s="22">
        <v>0</v>
      </c>
      <c r="H24" s="21"/>
      <c r="I24" s="23">
        <v>0</v>
      </c>
      <c r="J24" s="21"/>
      <c r="K24" s="22">
        <v>0</v>
      </c>
      <c r="L24" s="21"/>
      <c r="M24" s="21">
        <v>605560</v>
      </c>
    </row>
    <row r="25" spans="1:13" ht="20.100000000000001" customHeight="1" x14ac:dyDescent="0.45">
      <c r="A25" s="25" t="s">
        <v>23</v>
      </c>
      <c r="E25" s="17">
        <v>30</v>
      </c>
      <c r="F25" s="17"/>
      <c r="G25" s="22">
        <v>0</v>
      </c>
      <c r="H25" s="21"/>
      <c r="I25" s="23">
        <v>0</v>
      </c>
      <c r="J25" s="21"/>
      <c r="K25" s="20">
        <v>2628613924</v>
      </c>
      <c r="L25" s="21"/>
      <c r="M25" s="21">
        <v>178046290</v>
      </c>
    </row>
    <row r="26" spans="1:13" ht="20.100000000000001" customHeight="1" x14ac:dyDescent="0.45">
      <c r="A26" s="6" t="s">
        <v>24</v>
      </c>
      <c r="F26" s="17"/>
      <c r="G26" s="22"/>
      <c r="H26" s="21"/>
      <c r="I26" s="23"/>
      <c r="J26" s="21"/>
      <c r="K26" s="20"/>
      <c r="L26" s="21"/>
      <c r="M26" s="21"/>
    </row>
    <row r="27" spans="1:13" ht="20.100000000000001" customHeight="1" x14ac:dyDescent="0.45">
      <c r="A27" s="25"/>
      <c r="B27" s="6" t="s">
        <v>21</v>
      </c>
      <c r="E27" s="17">
        <v>30</v>
      </c>
      <c r="F27" s="17"/>
      <c r="G27" s="22">
        <v>0</v>
      </c>
      <c r="H27" s="21"/>
      <c r="I27" s="23">
        <v>0</v>
      </c>
      <c r="J27" s="21"/>
      <c r="K27" s="20">
        <v>758100000</v>
      </c>
      <c r="L27" s="21"/>
      <c r="M27" s="23">
        <v>0</v>
      </c>
    </row>
    <row r="28" spans="1:13" ht="20.100000000000001" customHeight="1" x14ac:dyDescent="0.45">
      <c r="A28" s="25" t="s">
        <v>25</v>
      </c>
      <c r="F28" s="17"/>
      <c r="G28" s="22"/>
      <c r="H28" s="21"/>
      <c r="I28" s="21"/>
      <c r="J28" s="21"/>
      <c r="K28" s="20"/>
      <c r="L28" s="21"/>
      <c r="M28" s="21"/>
    </row>
    <row r="29" spans="1:13" ht="20.100000000000001" customHeight="1" x14ac:dyDescent="0.45">
      <c r="B29" s="6" t="s">
        <v>16</v>
      </c>
      <c r="E29" s="17">
        <v>30</v>
      </c>
      <c r="F29" s="17"/>
      <c r="G29" s="22">
        <v>0</v>
      </c>
      <c r="H29" s="21"/>
      <c r="I29" s="23">
        <v>0</v>
      </c>
      <c r="J29" s="21"/>
      <c r="K29" s="20">
        <v>57144852</v>
      </c>
      <c r="L29" s="21"/>
      <c r="M29" s="21">
        <v>74186</v>
      </c>
    </row>
    <row r="30" spans="1:13" ht="20.100000000000001" customHeight="1" x14ac:dyDescent="0.45">
      <c r="A30" s="6" t="s">
        <v>26</v>
      </c>
      <c r="F30" s="17"/>
      <c r="G30" s="20">
        <v>156882003</v>
      </c>
      <c r="H30" s="21"/>
      <c r="I30" s="21">
        <v>49688861</v>
      </c>
      <c r="J30" s="21"/>
      <c r="K30" s="22">
        <v>0</v>
      </c>
      <c r="L30" s="21"/>
      <c r="M30" s="23">
        <v>0</v>
      </c>
    </row>
    <row r="31" spans="1:13" ht="20.100000000000001" customHeight="1" x14ac:dyDescent="0.45">
      <c r="A31" s="6" t="s">
        <v>27</v>
      </c>
      <c r="E31" s="17">
        <v>9</v>
      </c>
      <c r="F31" s="17"/>
      <c r="G31" s="20">
        <v>12374415</v>
      </c>
      <c r="H31" s="21"/>
      <c r="I31" s="21">
        <v>34114899</v>
      </c>
      <c r="J31" s="21"/>
      <c r="K31" s="20">
        <v>4787077</v>
      </c>
      <c r="L31" s="21"/>
      <c r="M31" s="21">
        <v>4725598</v>
      </c>
    </row>
    <row r="32" spans="1:13" ht="20.100000000000001" customHeight="1" x14ac:dyDescent="0.45">
      <c r="A32" s="6" t="s">
        <v>28</v>
      </c>
      <c r="F32" s="17"/>
      <c r="G32" s="20">
        <v>1302341295</v>
      </c>
      <c r="H32" s="21"/>
      <c r="I32" s="21">
        <v>2576912836</v>
      </c>
      <c r="J32" s="21"/>
      <c r="K32" s="20">
        <v>170230</v>
      </c>
      <c r="L32" s="21"/>
      <c r="M32" s="23">
        <v>0</v>
      </c>
    </row>
    <row r="33" spans="1:13" ht="20.100000000000001" customHeight="1" x14ac:dyDescent="0.45">
      <c r="A33" s="6" t="s">
        <v>29</v>
      </c>
      <c r="F33" s="17"/>
      <c r="G33" s="26">
        <v>339887712</v>
      </c>
      <c r="H33" s="21"/>
      <c r="I33" s="27">
        <v>424686015</v>
      </c>
      <c r="J33" s="21"/>
      <c r="K33" s="26">
        <v>93705786</v>
      </c>
      <c r="L33" s="21"/>
      <c r="M33" s="27">
        <v>74111650</v>
      </c>
    </row>
    <row r="34" spans="1:13" ht="6" customHeight="1" x14ac:dyDescent="0.45">
      <c r="F34" s="17"/>
      <c r="G34" s="28"/>
      <c r="H34" s="29"/>
      <c r="I34" s="29"/>
      <c r="J34" s="29"/>
      <c r="K34" s="28"/>
      <c r="L34" s="29"/>
      <c r="M34" s="29"/>
    </row>
    <row r="35" spans="1:13" ht="20.100000000000001" customHeight="1" x14ac:dyDescent="0.45">
      <c r="A35" s="16" t="s">
        <v>30</v>
      </c>
      <c r="F35" s="17"/>
      <c r="G35" s="30">
        <f>SUM(G12:G33)</f>
        <v>22416877274</v>
      </c>
      <c r="H35" s="29"/>
      <c r="I35" s="31">
        <f>SUM(I12:I33)</f>
        <v>25865553302</v>
      </c>
      <c r="J35" s="29"/>
      <c r="K35" s="30">
        <f>SUM(K12:K33)</f>
        <v>8259684723</v>
      </c>
      <c r="L35" s="29"/>
      <c r="M35" s="31">
        <f>SUM(M12:M33)</f>
        <v>9674011241</v>
      </c>
    </row>
    <row r="36" spans="1:13" ht="20.100000000000001" customHeight="1" x14ac:dyDescent="0.45">
      <c r="F36" s="17"/>
      <c r="G36" s="29"/>
      <c r="H36" s="29"/>
      <c r="I36" s="29"/>
      <c r="J36" s="29"/>
      <c r="K36" s="29"/>
      <c r="L36" s="29"/>
      <c r="M36" s="29"/>
    </row>
    <row r="37" spans="1:13" ht="20.100000000000001" customHeight="1" x14ac:dyDescent="0.45">
      <c r="F37" s="17"/>
      <c r="G37" s="29"/>
      <c r="H37" s="29"/>
      <c r="I37" s="29"/>
      <c r="J37" s="29"/>
      <c r="K37" s="29"/>
      <c r="L37" s="29"/>
      <c r="M37" s="29"/>
    </row>
    <row r="38" spans="1:13" ht="20.100000000000001" customHeight="1" x14ac:dyDescent="0.45">
      <c r="F38" s="17"/>
      <c r="G38" s="29"/>
      <c r="H38" s="29"/>
      <c r="I38" s="29"/>
      <c r="J38" s="29"/>
      <c r="K38" s="29"/>
      <c r="L38" s="29"/>
      <c r="M38" s="29"/>
    </row>
    <row r="39" spans="1:13" ht="20.100000000000001" customHeight="1" x14ac:dyDescent="0.45">
      <c r="F39" s="17"/>
      <c r="G39" s="29"/>
      <c r="H39" s="29"/>
      <c r="I39" s="29"/>
      <c r="J39" s="29"/>
      <c r="K39" s="29"/>
      <c r="L39" s="29"/>
      <c r="M39" s="29"/>
    </row>
    <row r="40" spans="1:13" ht="20.100000000000001" customHeight="1" x14ac:dyDescent="0.45">
      <c r="A40" s="6" t="s">
        <v>307</v>
      </c>
      <c r="F40" s="17"/>
      <c r="G40" s="29"/>
      <c r="H40" s="29"/>
      <c r="I40" s="29"/>
      <c r="J40" s="29"/>
      <c r="K40" s="29"/>
      <c r="L40" s="29"/>
      <c r="M40" s="29"/>
    </row>
    <row r="41" spans="1:13" ht="20.100000000000001" customHeight="1" x14ac:dyDescent="0.45">
      <c r="F41" s="17"/>
      <c r="G41" s="29"/>
      <c r="H41" s="29"/>
      <c r="I41" s="29"/>
      <c r="J41" s="29"/>
      <c r="K41" s="29"/>
      <c r="L41" s="29"/>
      <c r="M41" s="29"/>
    </row>
    <row r="42" spans="1:13" ht="20.100000000000001" customHeight="1" x14ac:dyDescent="0.45">
      <c r="A42" s="6" t="s">
        <v>308</v>
      </c>
      <c r="F42" s="17"/>
      <c r="G42" s="29"/>
      <c r="H42" s="29"/>
      <c r="I42" s="29"/>
      <c r="J42" s="29"/>
      <c r="K42" s="29"/>
      <c r="L42" s="29"/>
      <c r="M42" s="29"/>
    </row>
    <row r="43" spans="1:13" ht="20.100000000000001" customHeight="1" x14ac:dyDescent="0.45">
      <c r="F43" s="17"/>
      <c r="G43" s="29"/>
      <c r="H43" s="29"/>
      <c r="I43" s="29"/>
      <c r="J43" s="29"/>
      <c r="K43" s="29"/>
      <c r="L43" s="29"/>
      <c r="M43" s="29"/>
    </row>
    <row r="44" spans="1:13" ht="20.100000000000001" customHeight="1" x14ac:dyDescent="0.45">
      <c r="F44" s="17"/>
      <c r="G44" s="29"/>
      <c r="H44" s="29"/>
      <c r="I44" s="29"/>
      <c r="J44" s="29"/>
      <c r="K44" s="29"/>
      <c r="L44" s="29"/>
      <c r="M44" s="29"/>
    </row>
    <row r="45" spans="1:13" ht="20.100000000000001" customHeight="1" x14ac:dyDescent="0.45">
      <c r="F45" s="17"/>
      <c r="G45" s="29"/>
      <c r="H45" s="29"/>
      <c r="I45" s="29"/>
      <c r="J45" s="29"/>
      <c r="K45" s="29"/>
      <c r="L45" s="29"/>
      <c r="M45" s="29"/>
    </row>
    <row r="46" spans="1:13" ht="9.1999999999999993" customHeight="1" x14ac:dyDescent="0.45">
      <c r="F46" s="17"/>
      <c r="G46" s="29"/>
      <c r="H46" s="29"/>
      <c r="I46" s="29"/>
      <c r="J46" s="29"/>
      <c r="K46" s="29"/>
      <c r="L46" s="29"/>
      <c r="M46" s="29"/>
    </row>
    <row r="47" spans="1:13" ht="21.95" customHeight="1" x14ac:dyDescent="0.45">
      <c r="A47" s="269" t="s">
        <v>31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32"/>
      <c r="M47" s="32"/>
    </row>
    <row r="48" spans="1:13" ht="20.100000000000001" customHeight="1" x14ac:dyDescent="0.45">
      <c r="A48" s="1" t="s">
        <v>0</v>
      </c>
      <c r="B48" s="2"/>
      <c r="C48" s="3"/>
      <c r="D48" s="3"/>
      <c r="E48" s="4"/>
      <c r="F48" s="3"/>
      <c r="G48" s="5"/>
      <c r="H48" s="5"/>
      <c r="I48" s="5"/>
      <c r="J48" s="5"/>
      <c r="K48" s="5"/>
      <c r="L48" s="5"/>
      <c r="M48" s="5"/>
    </row>
    <row r="49" spans="1:13" ht="20.100000000000001" customHeight="1" x14ac:dyDescent="0.45">
      <c r="A49" s="1" t="s">
        <v>1</v>
      </c>
      <c r="B49" s="2"/>
      <c r="C49" s="3"/>
      <c r="D49" s="3"/>
      <c r="E49" s="4"/>
      <c r="F49" s="3"/>
      <c r="G49" s="5"/>
      <c r="H49" s="5"/>
      <c r="I49" s="5"/>
      <c r="J49" s="5"/>
      <c r="K49" s="5"/>
      <c r="L49" s="5"/>
      <c r="M49" s="5"/>
    </row>
    <row r="50" spans="1:13" ht="20.100000000000001" customHeight="1" x14ac:dyDescent="0.45">
      <c r="A50" s="7" t="str">
        <f>+A3</f>
        <v>ณ วันที่ 31 ธันวาคม พ.ศ. 2562</v>
      </c>
      <c r="B50" s="8"/>
      <c r="C50" s="9"/>
      <c r="D50" s="9"/>
      <c r="E50" s="10"/>
      <c r="F50" s="9"/>
      <c r="G50" s="11"/>
      <c r="H50" s="11"/>
      <c r="I50" s="11"/>
      <c r="J50" s="11"/>
      <c r="K50" s="11"/>
      <c r="L50" s="11"/>
      <c r="M50" s="11"/>
    </row>
    <row r="51" spans="1:13" ht="20.100000000000001" customHeight="1" x14ac:dyDescent="0.45">
      <c r="A51" s="2"/>
      <c r="B51" s="2"/>
      <c r="C51" s="3"/>
      <c r="D51" s="3"/>
      <c r="E51" s="4"/>
      <c r="F51" s="3"/>
      <c r="G51" s="5"/>
      <c r="H51" s="5"/>
      <c r="I51" s="5"/>
      <c r="J51" s="5"/>
      <c r="K51" s="5"/>
      <c r="L51" s="5"/>
      <c r="M51" s="5"/>
    </row>
    <row r="52" spans="1:13" ht="20.100000000000001" customHeight="1" x14ac:dyDescent="0.45">
      <c r="A52" s="2"/>
      <c r="B52" s="2"/>
      <c r="C52" s="3"/>
      <c r="D52" s="3"/>
      <c r="E52" s="4"/>
      <c r="F52" s="3"/>
      <c r="G52" s="270" t="s">
        <v>3</v>
      </c>
      <c r="H52" s="270"/>
      <c r="I52" s="270"/>
      <c r="J52" s="12"/>
      <c r="K52" s="270" t="s">
        <v>4</v>
      </c>
      <c r="L52" s="270"/>
      <c r="M52" s="270"/>
    </row>
    <row r="53" spans="1:13" ht="20.100000000000001" customHeight="1" x14ac:dyDescent="0.45">
      <c r="E53" s="6"/>
      <c r="F53" s="4"/>
      <c r="G53" s="12" t="s">
        <v>5</v>
      </c>
      <c r="H53" s="13"/>
      <c r="I53" s="12" t="s">
        <v>6</v>
      </c>
      <c r="J53" s="12"/>
      <c r="K53" s="12" t="s">
        <v>5</v>
      </c>
      <c r="L53" s="13"/>
      <c r="M53" s="12" t="s">
        <v>6</v>
      </c>
    </row>
    <row r="54" spans="1:13" ht="20.100000000000001" customHeight="1" x14ac:dyDescent="0.45">
      <c r="E54" s="14" t="s">
        <v>7</v>
      </c>
      <c r="F54" s="4"/>
      <c r="G54" s="15" t="s">
        <v>8</v>
      </c>
      <c r="H54" s="13"/>
      <c r="I54" s="15" t="s">
        <v>8</v>
      </c>
      <c r="J54" s="13"/>
      <c r="K54" s="15" t="s">
        <v>8</v>
      </c>
      <c r="L54" s="13"/>
      <c r="M54" s="15" t="s">
        <v>8</v>
      </c>
    </row>
    <row r="55" spans="1:13" ht="20.100000000000001" customHeight="1" x14ac:dyDescent="0.45">
      <c r="A55" s="16" t="s">
        <v>32</v>
      </c>
      <c r="B55" s="16"/>
      <c r="G55" s="18"/>
      <c r="K55" s="18"/>
    </row>
    <row r="56" spans="1:13" ht="6" customHeight="1" x14ac:dyDescent="0.45">
      <c r="A56" s="16"/>
      <c r="B56" s="16"/>
      <c r="G56" s="18"/>
      <c r="K56" s="18"/>
    </row>
    <row r="57" spans="1:13" ht="20.100000000000001" customHeight="1" x14ac:dyDescent="0.45">
      <c r="A57" s="16" t="s">
        <v>33</v>
      </c>
      <c r="F57" s="17"/>
      <c r="G57" s="28"/>
      <c r="H57" s="29"/>
      <c r="I57" s="29"/>
      <c r="J57" s="29"/>
      <c r="K57" s="28"/>
      <c r="L57" s="29"/>
      <c r="M57" s="29"/>
    </row>
    <row r="58" spans="1:13" ht="6" customHeight="1" x14ac:dyDescent="0.45">
      <c r="A58" s="16"/>
      <c r="F58" s="17"/>
      <c r="G58" s="28"/>
      <c r="H58" s="29"/>
      <c r="I58" s="29"/>
      <c r="J58" s="29"/>
      <c r="K58" s="28"/>
      <c r="L58" s="29"/>
      <c r="M58" s="29"/>
    </row>
    <row r="59" spans="1:13" ht="18.75" x14ac:dyDescent="0.45">
      <c r="A59" s="6" t="s">
        <v>34</v>
      </c>
      <c r="F59" s="17"/>
      <c r="G59" s="22">
        <v>0</v>
      </c>
      <c r="H59" s="29"/>
      <c r="I59" s="29">
        <v>178691076</v>
      </c>
      <c r="J59" s="29"/>
      <c r="K59" s="22">
        <v>0</v>
      </c>
      <c r="L59" s="29"/>
      <c r="M59" s="23">
        <v>0</v>
      </c>
    </row>
    <row r="60" spans="1:13" ht="20.100000000000001" customHeight="1" x14ac:dyDescent="0.45">
      <c r="A60" s="6" t="s">
        <v>35</v>
      </c>
      <c r="G60" s="22">
        <v>1180787</v>
      </c>
      <c r="I60" s="21">
        <v>122364498</v>
      </c>
      <c r="K60" s="22">
        <v>0</v>
      </c>
      <c r="M60" s="23">
        <v>0</v>
      </c>
    </row>
    <row r="61" spans="1:13" ht="20.100000000000001" customHeight="1" x14ac:dyDescent="0.45">
      <c r="A61" s="6" t="s">
        <v>36</v>
      </c>
      <c r="E61" s="17">
        <v>30</v>
      </c>
      <c r="G61" s="22">
        <v>0</v>
      </c>
      <c r="I61" s="23">
        <v>0</v>
      </c>
      <c r="K61" s="22">
        <v>68621686</v>
      </c>
      <c r="M61" s="21">
        <v>55107470</v>
      </c>
    </row>
    <row r="62" spans="1:13" ht="20.100000000000001" customHeight="1" x14ac:dyDescent="0.45">
      <c r="A62" s="6" t="s">
        <v>19</v>
      </c>
      <c r="E62" s="33"/>
      <c r="F62" s="17"/>
      <c r="G62" s="22">
        <v>61349420</v>
      </c>
      <c r="H62" s="21"/>
      <c r="I62" s="21">
        <v>39549663</v>
      </c>
      <c r="J62" s="21"/>
      <c r="K62" s="22">
        <v>453184</v>
      </c>
      <c r="L62" s="21"/>
      <c r="M62" s="23">
        <v>0</v>
      </c>
    </row>
    <row r="63" spans="1:13" ht="20.100000000000001" customHeight="1" x14ac:dyDescent="0.45">
      <c r="A63" s="6" t="s">
        <v>28</v>
      </c>
      <c r="E63" s="33"/>
      <c r="F63" s="17"/>
      <c r="G63" s="22">
        <v>0</v>
      </c>
      <c r="H63" s="21"/>
      <c r="I63" s="21">
        <v>4802158</v>
      </c>
      <c r="J63" s="21"/>
      <c r="K63" s="22">
        <v>0</v>
      </c>
      <c r="L63" s="21"/>
      <c r="M63" s="23">
        <v>0</v>
      </c>
    </row>
    <row r="64" spans="1:13" ht="20.100000000000001" customHeight="1" x14ac:dyDescent="0.45">
      <c r="A64" s="6" t="s">
        <v>37</v>
      </c>
      <c r="E64" s="17">
        <v>30</v>
      </c>
      <c r="G64" s="22">
        <v>0</v>
      </c>
      <c r="I64" s="23">
        <v>0</v>
      </c>
      <c r="K64" s="22">
        <v>79014301</v>
      </c>
      <c r="M64" s="21">
        <v>79610923</v>
      </c>
    </row>
    <row r="65" spans="1:13" ht="20.100000000000001" customHeight="1" x14ac:dyDescent="0.45">
      <c r="A65" s="6" t="s">
        <v>38</v>
      </c>
      <c r="E65" s="17">
        <v>30</v>
      </c>
      <c r="G65" s="22">
        <v>2324077623</v>
      </c>
      <c r="I65" s="23">
        <v>0</v>
      </c>
      <c r="K65" s="22">
        <v>2381455462</v>
      </c>
      <c r="M65" s="21">
        <v>2744324531</v>
      </c>
    </row>
    <row r="66" spans="1:13" ht="20.100000000000001" customHeight="1" x14ac:dyDescent="0.45">
      <c r="A66" s="6" t="s">
        <v>39</v>
      </c>
      <c r="E66" s="17">
        <v>30</v>
      </c>
      <c r="G66" s="22">
        <v>0</v>
      </c>
      <c r="I66" s="23">
        <v>0</v>
      </c>
      <c r="K66" s="22">
        <v>77233754</v>
      </c>
      <c r="M66" s="21">
        <v>116606396</v>
      </c>
    </row>
    <row r="67" spans="1:13" ht="20.100000000000001" customHeight="1" x14ac:dyDescent="0.45">
      <c r="A67" s="6" t="s">
        <v>40</v>
      </c>
      <c r="E67" s="33">
        <v>9</v>
      </c>
      <c r="F67" s="17"/>
      <c r="G67" s="22">
        <v>2102934065</v>
      </c>
      <c r="H67" s="21"/>
      <c r="I67" s="21">
        <v>1594595638</v>
      </c>
      <c r="J67" s="21"/>
      <c r="K67" s="22">
        <v>0</v>
      </c>
      <c r="L67" s="21"/>
      <c r="M67" s="23">
        <v>0</v>
      </c>
    </row>
    <row r="68" spans="1:13" ht="20.100000000000001" customHeight="1" x14ac:dyDescent="0.45">
      <c r="A68" s="6" t="s">
        <v>41</v>
      </c>
      <c r="E68" s="34">
        <v>11.1</v>
      </c>
      <c r="F68" s="17"/>
      <c r="G68" s="22">
        <v>0</v>
      </c>
      <c r="H68" s="21"/>
      <c r="I68" s="23">
        <v>0</v>
      </c>
      <c r="J68" s="21"/>
      <c r="K68" s="22">
        <v>16225524083</v>
      </c>
      <c r="L68" s="21"/>
      <c r="M68" s="21">
        <v>12353413978</v>
      </c>
    </row>
    <row r="69" spans="1:13" ht="20.100000000000001" customHeight="1" x14ac:dyDescent="0.45">
      <c r="A69" s="6" t="s">
        <v>42</v>
      </c>
      <c r="E69" s="34">
        <v>11.2</v>
      </c>
      <c r="F69" s="17"/>
      <c r="G69" s="22">
        <v>20865499301</v>
      </c>
      <c r="H69" s="21"/>
      <c r="I69" s="21">
        <v>19940410349</v>
      </c>
      <c r="J69" s="21"/>
      <c r="K69" s="22">
        <v>17687559481</v>
      </c>
      <c r="L69" s="21"/>
      <c r="M69" s="21">
        <v>17687559481</v>
      </c>
    </row>
    <row r="70" spans="1:13" ht="20.100000000000001" customHeight="1" x14ac:dyDescent="0.45">
      <c r="A70" s="6" t="s">
        <v>43</v>
      </c>
      <c r="E70" s="34">
        <v>11.3</v>
      </c>
      <c r="F70" s="17"/>
      <c r="G70" s="22">
        <v>381682513</v>
      </c>
      <c r="H70" s="21"/>
      <c r="I70" s="21">
        <v>1718517632</v>
      </c>
      <c r="J70" s="21"/>
      <c r="K70" s="22">
        <v>159899980</v>
      </c>
      <c r="L70" s="21"/>
      <c r="M70" s="21">
        <v>132824980</v>
      </c>
    </row>
    <row r="71" spans="1:13" ht="20.100000000000001" customHeight="1" x14ac:dyDescent="0.45">
      <c r="A71" s="6" t="s">
        <v>44</v>
      </c>
      <c r="E71" s="33"/>
      <c r="F71" s="17"/>
      <c r="G71" s="22">
        <v>4996125</v>
      </c>
      <c r="H71" s="21"/>
      <c r="I71" s="21">
        <v>4996125</v>
      </c>
      <c r="J71" s="21"/>
      <c r="K71" s="22">
        <v>0</v>
      </c>
      <c r="L71" s="21"/>
      <c r="M71" s="23">
        <v>0</v>
      </c>
    </row>
    <row r="72" spans="1:13" ht="20.100000000000001" customHeight="1" x14ac:dyDescent="0.45">
      <c r="A72" s="6" t="s">
        <v>45</v>
      </c>
      <c r="E72" s="33"/>
      <c r="F72" s="17"/>
      <c r="G72" s="22">
        <v>3069903118</v>
      </c>
      <c r="H72" s="21"/>
      <c r="I72" s="21">
        <v>5417456870</v>
      </c>
      <c r="J72" s="21"/>
      <c r="K72" s="22">
        <v>0</v>
      </c>
      <c r="L72" s="21"/>
      <c r="M72" s="23">
        <v>0</v>
      </c>
    </row>
    <row r="73" spans="1:13" ht="20.100000000000001" customHeight="1" x14ac:dyDescent="0.45">
      <c r="A73" s="6" t="s">
        <v>46</v>
      </c>
      <c r="E73" s="33"/>
      <c r="F73" s="17"/>
      <c r="G73" s="22">
        <v>165831972</v>
      </c>
      <c r="H73" s="21"/>
      <c r="I73" s="21">
        <v>230542690</v>
      </c>
      <c r="J73" s="21"/>
      <c r="K73" s="22">
        <v>0</v>
      </c>
      <c r="L73" s="21"/>
      <c r="M73" s="23">
        <v>0</v>
      </c>
    </row>
    <row r="74" spans="1:13" ht="20.100000000000001" customHeight="1" x14ac:dyDescent="0.45">
      <c r="A74" s="6" t="s">
        <v>47</v>
      </c>
      <c r="E74" s="33"/>
      <c r="F74" s="17"/>
      <c r="G74" s="22">
        <v>97595587</v>
      </c>
      <c r="H74" s="21"/>
      <c r="I74" s="21">
        <v>97595587</v>
      </c>
      <c r="J74" s="21"/>
      <c r="K74" s="22">
        <v>29704500</v>
      </c>
      <c r="L74" s="21"/>
      <c r="M74" s="21">
        <v>29704500</v>
      </c>
    </row>
    <row r="75" spans="1:13" ht="20.100000000000001" customHeight="1" x14ac:dyDescent="0.45">
      <c r="A75" s="6" t="s">
        <v>48</v>
      </c>
      <c r="E75" s="33">
        <v>12</v>
      </c>
      <c r="F75" s="17"/>
      <c r="G75" s="22">
        <v>80960733233</v>
      </c>
      <c r="H75" s="21"/>
      <c r="I75" s="21">
        <v>67664244826</v>
      </c>
      <c r="J75" s="21"/>
      <c r="K75" s="22">
        <v>50218534</v>
      </c>
      <c r="L75" s="21"/>
      <c r="M75" s="21">
        <v>9549644</v>
      </c>
    </row>
    <row r="76" spans="1:13" ht="20.100000000000001" customHeight="1" x14ac:dyDescent="0.45">
      <c r="A76" s="6" t="s">
        <v>49</v>
      </c>
      <c r="E76" s="33">
        <v>13</v>
      </c>
      <c r="F76" s="17"/>
      <c r="G76" s="22">
        <v>1003424524</v>
      </c>
      <c r="H76" s="21"/>
      <c r="I76" s="21">
        <v>27412449</v>
      </c>
      <c r="J76" s="21"/>
      <c r="K76" s="22">
        <v>18389559</v>
      </c>
      <c r="L76" s="21"/>
      <c r="M76" s="21">
        <v>452434</v>
      </c>
    </row>
    <row r="77" spans="1:13" ht="20.100000000000001" customHeight="1" x14ac:dyDescent="0.45">
      <c r="A77" s="6" t="s">
        <v>50</v>
      </c>
      <c r="E77" s="33">
        <v>14</v>
      </c>
      <c r="F77" s="17"/>
      <c r="G77" s="22">
        <v>109079993</v>
      </c>
      <c r="H77" s="21"/>
      <c r="I77" s="21" t="s">
        <v>51</v>
      </c>
      <c r="J77" s="21"/>
      <c r="K77" s="22">
        <v>0</v>
      </c>
      <c r="L77" s="21"/>
      <c r="M77" s="21" t="s">
        <v>51</v>
      </c>
    </row>
    <row r="78" spans="1:13" ht="20.100000000000001" customHeight="1" x14ac:dyDescent="0.45">
      <c r="A78" s="6" t="s">
        <v>52</v>
      </c>
      <c r="E78" s="33"/>
      <c r="F78" s="17"/>
      <c r="G78" s="22">
        <v>312409555</v>
      </c>
      <c r="H78" s="21"/>
      <c r="I78" s="21">
        <v>400190927</v>
      </c>
      <c r="J78" s="21"/>
      <c r="K78" s="22">
        <v>0</v>
      </c>
      <c r="L78" s="21"/>
      <c r="M78" s="23">
        <v>0</v>
      </c>
    </row>
    <row r="79" spans="1:13" ht="20.100000000000001" customHeight="1" x14ac:dyDescent="0.45">
      <c r="A79" s="6" t="s">
        <v>53</v>
      </c>
      <c r="E79" s="33">
        <v>15</v>
      </c>
      <c r="F79" s="17"/>
      <c r="G79" s="22">
        <v>374272520</v>
      </c>
      <c r="H79" s="21"/>
      <c r="I79" s="21">
        <v>349485301</v>
      </c>
      <c r="J79" s="21"/>
      <c r="K79" s="20">
        <v>38772234</v>
      </c>
      <c r="L79" s="21"/>
      <c r="M79" s="29">
        <v>28051731</v>
      </c>
    </row>
    <row r="80" spans="1:13" ht="20.100000000000001" customHeight="1" x14ac:dyDescent="0.45">
      <c r="A80" s="6" t="s">
        <v>54</v>
      </c>
      <c r="E80" s="33"/>
      <c r="F80" s="17"/>
      <c r="G80" s="26">
        <v>25695818</v>
      </c>
      <c r="H80" s="21"/>
      <c r="I80" s="27">
        <v>12248482</v>
      </c>
      <c r="J80" s="21"/>
      <c r="K80" s="26">
        <v>14412760</v>
      </c>
      <c r="L80" s="21"/>
      <c r="M80" s="27">
        <v>10858852</v>
      </c>
    </row>
    <row r="81" spans="1:13" ht="6" customHeight="1" x14ac:dyDescent="0.45">
      <c r="F81" s="17"/>
      <c r="G81" s="28"/>
      <c r="H81" s="29"/>
      <c r="I81" s="29"/>
      <c r="J81" s="29"/>
      <c r="K81" s="28"/>
      <c r="L81" s="29"/>
      <c r="M81" s="29"/>
    </row>
    <row r="82" spans="1:13" ht="20.100000000000001" customHeight="1" x14ac:dyDescent="0.45">
      <c r="A82" s="16" t="s">
        <v>55</v>
      </c>
      <c r="F82" s="17"/>
      <c r="G82" s="30">
        <f>SUM(G59:G80)</f>
        <v>111860666154</v>
      </c>
      <c r="H82" s="29"/>
      <c r="I82" s="31">
        <f>SUM(I59:I80)</f>
        <v>97803104271</v>
      </c>
      <c r="J82" s="29"/>
      <c r="K82" s="30">
        <f>SUM(K59:K80)</f>
        <v>36831259518</v>
      </c>
      <c r="L82" s="29"/>
      <c r="M82" s="31">
        <f>SUM(M59:M80)</f>
        <v>33248064920</v>
      </c>
    </row>
    <row r="83" spans="1:13" ht="6" customHeight="1" x14ac:dyDescent="0.45">
      <c r="F83" s="17"/>
      <c r="G83" s="28"/>
      <c r="H83" s="29"/>
      <c r="I83" s="29"/>
      <c r="J83" s="29"/>
      <c r="K83" s="28"/>
      <c r="L83" s="29"/>
      <c r="M83" s="29"/>
    </row>
    <row r="84" spans="1:13" ht="20.100000000000001" customHeight="1" thickBot="1" x14ac:dyDescent="0.5">
      <c r="A84" s="16" t="s">
        <v>56</v>
      </c>
      <c r="F84" s="17"/>
      <c r="G84" s="35">
        <f>SUM(G35,G82)</f>
        <v>134277543428</v>
      </c>
      <c r="H84" s="36"/>
      <c r="I84" s="37">
        <f>SUM(I35,I82)</f>
        <v>123668657573</v>
      </c>
      <c r="J84" s="36"/>
      <c r="K84" s="35">
        <f>SUM(K35,K82)</f>
        <v>45090944241</v>
      </c>
      <c r="L84" s="36"/>
      <c r="M84" s="37">
        <f>SUM(M35,M82)</f>
        <v>42922076161</v>
      </c>
    </row>
    <row r="85" spans="1:13" ht="20.100000000000001" customHeight="1" thickTop="1" x14ac:dyDescent="0.45">
      <c r="A85" s="16"/>
      <c r="F85" s="17"/>
      <c r="G85" s="36"/>
      <c r="H85" s="36"/>
      <c r="I85" s="36"/>
      <c r="J85" s="36"/>
      <c r="K85" s="36"/>
      <c r="L85" s="36"/>
      <c r="M85" s="36"/>
    </row>
    <row r="86" spans="1:13" ht="20.100000000000001" customHeight="1" x14ac:dyDescent="0.45">
      <c r="A86" s="16"/>
      <c r="F86" s="17"/>
      <c r="G86" s="36"/>
      <c r="H86" s="36"/>
      <c r="I86" s="36"/>
      <c r="J86" s="36"/>
      <c r="K86" s="36"/>
      <c r="L86" s="36"/>
      <c r="M86" s="36"/>
    </row>
    <row r="87" spans="1:13" ht="20.100000000000001" customHeight="1" x14ac:dyDescent="0.45">
      <c r="A87" s="16"/>
      <c r="F87" s="17"/>
      <c r="G87" s="36"/>
      <c r="H87" s="36"/>
      <c r="I87" s="36"/>
      <c r="J87" s="36"/>
      <c r="K87" s="36"/>
      <c r="L87" s="36"/>
      <c r="M87" s="36"/>
    </row>
    <row r="88" spans="1:13" ht="20.100000000000001" customHeight="1" x14ac:dyDescent="0.45">
      <c r="A88" s="16"/>
      <c r="F88" s="17"/>
      <c r="G88" s="36"/>
      <c r="H88" s="36"/>
      <c r="I88" s="36"/>
      <c r="J88" s="36"/>
      <c r="K88" s="36"/>
      <c r="L88" s="36"/>
      <c r="M88" s="36"/>
    </row>
    <row r="89" spans="1:13" ht="20.100000000000001" customHeight="1" x14ac:dyDescent="0.45">
      <c r="A89" s="16"/>
      <c r="F89" s="17"/>
      <c r="G89" s="36"/>
      <c r="H89" s="36"/>
      <c r="I89" s="36"/>
      <c r="J89" s="36"/>
      <c r="K89" s="36"/>
      <c r="L89" s="36"/>
      <c r="M89" s="36"/>
    </row>
    <row r="90" spans="1:13" ht="20.100000000000001" customHeight="1" x14ac:dyDescent="0.45">
      <c r="A90" s="16"/>
      <c r="F90" s="17"/>
      <c r="G90" s="36"/>
      <c r="H90" s="36"/>
      <c r="I90" s="36"/>
      <c r="J90" s="36"/>
      <c r="K90" s="36"/>
      <c r="L90" s="36"/>
      <c r="M90" s="36"/>
    </row>
    <row r="91" spans="1:13" ht="20.100000000000001" customHeight="1" x14ac:dyDescent="0.45">
      <c r="A91" s="16"/>
      <c r="F91" s="17"/>
      <c r="G91" s="36"/>
      <c r="H91" s="36"/>
      <c r="I91" s="36"/>
      <c r="J91" s="36"/>
      <c r="K91" s="36"/>
      <c r="L91" s="36"/>
      <c r="M91" s="36"/>
    </row>
    <row r="92" spans="1:13" ht="20.25" customHeight="1" x14ac:dyDescent="0.45">
      <c r="F92" s="17"/>
      <c r="G92" s="36"/>
      <c r="H92" s="36"/>
      <c r="I92" s="36"/>
      <c r="J92" s="36"/>
      <c r="K92" s="36"/>
      <c r="L92" s="36"/>
      <c r="M92" s="36"/>
    </row>
    <row r="93" spans="1:13" ht="24" customHeight="1" x14ac:dyDescent="0.45">
      <c r="F93" s="17"/>
      <c r="G93" s="36"/>
      <c r="H93" s="36"/>
      <c r="I93" s="36"/>
      <c r="J93" s="36"/>
      <c r="K93" s="36"/>
      <c r="L93" s="36"/>
      <c r="M93" s="36"/>
    </row>
    <row r="94" spans="1:13" ht="21.95" customHeight="1" x14ac:dyDescent="0.45">
      <c r="A94" s="269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32"/>
      <c r="M94" s="32"/>
    </row>
    <row r="95" spans="1:13" ht="20.100000000000001" customHeight="1" x14ac:dyDescent="0.45">
      <c r="A95" s="16" t="str">
        <f>A1</f>
        <v>บริษัท กัลฟ์ เอ็นเนอร์จี ดีเวลลอปเมนท์ จำกัด (มหาชน)</v>
      </c>
      <c r="B95" s="16"/>
    </row>
    <row r="96" spans="1:13" ht="20.100000000000001" customHeight="1" x14ac:dyDescent="0.45">
      <c r="A96" s="38" t="str">
        <f>A2</f>
        <v>งบแสดงฐานะการเงิน</v>
      </c>
      <c r="B96" s="16"/>
    </row>
    <row r="97" spans="1:13" ht="20.100000000000001" customHeight="1" x14ac:dyDescent="0.45">
      <c r="A97" s="39" t="str">
        <f>A3</f>
        <v>ณ วันที่ 31 ธันวาคม พ.ศ. 2562</v>
      </c>
      <c r="B97" s="39"/>
      <c r="C97" s="40"/>
      <c r="D97" s="40"/>
      <c r="E97" s="41"/>
      <c r="F97" s="40"/>
      <c r="G97" s="42"/>
      <c r="H97" s="42"/>
      <c r="I97" s="42"/>
      <c r="J97" s="42"/>
      <c r="K97" s="42"/>
      <c r="L97" s="42"/>
      <c r="M97" s="42"/>
    </row>
    <row r="98" spans="1:13" ht="20.100000000000001" customHeight="1" x14ac:dyDescent="0.45">
      <c r="A98" s="16"/>
      <c r="B98" s="16"/>
    </row>
    <row r="99" spans="1:13" ht="20.100000000000001" customHeight="1" x14ac:dyDescent="0.45">
      <c r="A99" s="16"/>
      <c r="B99" s="16"/>
      <c r="G99" s="270" t="s">
        <v>3</v>
      </c>
      <c r="H99" s="270"/>
      <c r="I99" s="270"/>
      <c r="J99" s="12"/>
      <c r="K99" s="270" t="s">
        <v>4</v>
      </c>
      <c r="L99" s="270"/>
      <c r="M99" s="270"/>
    </row>
    <row r="100" spans="1:13" ht="19.899999999999999" customHeight="1" x14ac:dyDescent="0.45">
      <c r="E100" s="6"/>
      <c r="F100" s="4"/>
      <c r="G100" s="12" t="s">
        <v>5</v>
      </c>
      <c r="H100" s="13"/>
      <c r="I100" s="12" t="s">
        <v>6</v>
      </c>
      <c r="J100" s="12"/>
      <c r="K100" s="12" t="s">
        <v>5</v>
      </c>
      <c r="L100" s="13"/>
      <c r="M100" s="12" t="s">
        <v>6</v>
      </c>
    </row>
    <row r="101" spans="1:13" ht="19.899999999999999" customHeight="1" x14ac:dyDescent="0.45">
      <c r="E101" s="14" t="s">
        <v>7</v>
      </c>
      <c r="F101" s="4"/>
      <c r="G101" s="15" t="s">
        <v>8</v>
      </c>
      <c r="H101" s="13"/>
      <c r="I101" s="15" t="s">
        <v>8</v>
      </c>
      <c r="J101" s="13"/>
      <c r="K101" s="15" t="s">
        <v>8</v>
      </c>
      <c r="L101" s="13"/>
      <c r="M101" s="15" t="s">
        <v>8</v>
      </c>
    </row>
    <row r="102" spans="1:13" ht="19.899999999999999" customHeight="1" x14ac:dyDescent="0.45">
      <c r="A102" s="16" t="s">
        <v>57</v>
      </c>
      <c r="B102" s="16"/>
      <c r="G102" s="18"/>
      <c r="K102" s="18"/>
    </row>
    <row r="103" spans="1:13" ht="5.25" customHeight="1" x14ac:dyDescent="0.45">
      <c r="A103" s="16"/>
      <c r="B103" s="16"/>
      <c r="G103" s="18"/>
      <c r="K103" s="18"/>
    </row>
    <row r="104" spans="1:13" ht="19.899999999999999" customHeight="1" x14ac:dyDescent="0.45">
      <c r="A104" s="16" t="s">
        <v>58</v>
      </c>
      <c r="B104" s="16"/>
      <c r="G104" s="18"/>
      <c r="K104" s="18"/>
    </row>
    <row r="105" spans="1:13" ht="5.25" customHeight="1" x14ac:dyDescent="0.45">
      <c r="A105" s="16"/>
      <c r="B105" s="16"/>
      <c r="G105" s="18"/>
      <c r="K105" s="18"/>
    </row>
    <row r="106" spans="1:13" ht="19.899999999999999" customHeight="1" x14ac:dyDescent="0.45">
      <c r="A106" s="6" t="s">
        <v>59</v>
      </c>
      <c r="B106" s="16"/>
      <c r="E106" s="43"/>
      <c r="G106" s="22">
        <v>1689089247</v>
      </c>
      <c r="H106" s="12"/>
      <c r="I106" s="21">
        <v>1177620343</v>
      </c>
      <c r="J106" s="12"/>
      <c r="K106" s="22">
        <v>0</v>
      </c>
      <c r="L106" s="12"/>
      <c r="M106" s="23">
        <v>0</v>
      </c>
    </row>
    <row r="107" spans="1:13" ht="19.899999999999999" customHeight="1" x14ac:dyDescent="0.45">
      <c r="A107" s="6" t="s">
        <v>60</v>
      </c>
      <c r="B107" s="16"/>
      <c r="G107" s="22">
        <v>633421930</v>
      </c>
      <c r="H107" s="12"/>
      <c r="I107" s="21">
        <v>405446555</v>
      </c>
      <c r="J107" s="12"/>
      <c r="K107" s="22">
        <v>65161578</v>
      </c>
      <c r="L107" s="12"/>
      <c r="M107" s="21">
        <v>47980254</v>
      </c>
    </row>
    <row r="108" spans="1:13" ht="19.899999999999999" customHeight="1" x14ac:dyDescent="0.45">
      <c r="A108" s="6" t="s">
        <v>61</v>
      </c>
      <c r="B108" s="16"/>
      <c r="E108" s="17">
        <v>30</v>
      </c>
      <c r="G108" s="22">
        <v>1698764</v>
      </c>
      <c r="H108" s="12"/>
      <c r="I108" s="21">
        <v>1354509</v>
      </c>
      <c r="J108" s="12"/>
      <c r="K108" s="22">
        <v>1674178</v>
      </c>
      <c r="L108" s="12"/>
      <c r="M108" s="21">
        <v>1305075</v>
      </c>
    </row>
    <row r="109" spans="1:13" ht="19.899999999999999" customHeight="1" x14ac:dyDescent="0.45">
      <c r="A109" s="44" t="s">
        <v>62</v>
      </c>
      <c r="B109" s="16"/>
      <c r="G109" s="22">
        <v>0</v>
      </c>
      <c r="H109" s="12"/>
      <c r="I109" s="21">
        <v>95827140</v>
      </c>
      <c r="J109" s="12"/>
      <c r="K109" s="22">
        <v>0</v>
      </c>
      <c r="L109" s="12"/>
      <c r="M109" s="23">
        <v>0</v>
      </c>
    </row>
    <row r="110" spans="1:13" ht="19.899999999999999" customHeight="1" x14ac:dyDescent="0.45">
      <c r="A110" s="44" t="s">
        <v>63</v>
      </c>
      <c r="B110" s="16"/>
      <c r="E110" s="43"/>
      <c r="G110" s="22">
        <v>347840</v>
      </c>
      <c r="H110" s="12"/>
      <c r="I110" s="21">
        <v>17266474</v>
      </c>
      <c r="J110" s="12"/>
      <c r="K110" s="22">
        <v>0</v>
      </c>
      <c r="L110" s="12"/>
      <c r="M110" s="23">
        <v>0</v>
      </c>
    </row>
    <row r="111" spans="1:13" ht="19.899999999999999" customHeight="1" x14ac:dyDescent="0.45">
      <c r="A111" s="6" t="s">
        <v>64</v>
      </c>
      <c r="E111" s="33"/>
      <c r="G111" s="22">
        <v>2772552618</v>
      </c>
      <c r="H111" s="21"/>
      <c r="I111" s="21">
        <v>5504032594</v>
      </c>
      <c r="J111" s="21"/>
      <c r="K111" s="22">
        <v>0</v>
      </c>
      <c r="L111" s="21"/>
      <c r="M111" s="23">
        <v>0</v>
      </c>
    </row>
    <row r="112" spans="1:13" ht="19.899999999999999" customHeight="1" x14ac:dyDescent="0.45">
      <c r="A112" s="6" t="s">
        <v>65</v>
      </c>
      <c r="B112" s="16"/>
      <c r="G112" s="22">
        <v>237706090</v>
      </c>
      <c r="H112" s="21"/>
      <c r="I112" s="21">
        <v>212391621</v>
      </c>
      <c r="J112" s="21"/>
      <c r="K112" s="22">
        <v>108405480</v>
      </c>
      <c r="L112" s="21"/>
      <c r="M112" s="21">
        <v>45369863</v>
      </c>
    </row>
    <row r="113" spans="1:13" ht="19.899999999999999" customHeight="1" x14ac:dyDescent="0.45">
      <c r="A113" s="6" t="s">
        <v>66</v>
      </c>
      <c r="E113" s="33"/>
      <c r="G113" s="22">
        <v>845735000</v>
      </c>
      <c r="H113" s="21"/>
      <c r="I113" s="21">
        <v>934915471</v>
      </c>
      <c r="J113" s="21"/>
      <c r="K113" s="22">
        <v>332742652</v>
      </c>
      <c r="L113" s="21"/>
      <c r="M113" s="21">
        <v>317209798</v>
      </c>
    </row>
    <row r="114" spans="1:13" ht="19.899999999999999" customHeight="1" x14ac:dyDescent="0.45">
      <c r="A114" s="6" t="s">
        <v>67</v>
      </c>
      <c r="B114" s="16"/>
      <c r="E114" s="17">
        <v>16</v>
      </c>
      <c r="G114" s="22">
        <v>68000000</v>
      </c>
      <c r="H114" s="21"/>
      <c r="I114" s="21">
        <v>880000000</v>
      </c>
      <c r="J114" s="21"/>
      <c r="K114" s="22">
        <v>0</v>
      </c>
      <c r="L114" s="21"/>
      <c r="M114" s="23">
        <v>0</v>
      </c>
    </row>
    <row r="115" spans="1:13" ht="19.899999999999999" customHeight="1" x14ac:dyDescent="0.45">
      <c r="A115" s="6" t="s">
        <v>316</v>
      </c>
      <c r="B115" s="16"/>
      <c r="E115" s="33">
        <v>30</v>
      </c>
      <c r="G115" s="22">
        <v>324900000</v>
      </c>
      <c r="I115" s="21">
        <v>324900000</v>
      </c>
      <c r="K115" s="22">
        <v>0</v>
      </c>
      <c r="M115" s="23">
        <v>0</v>
      </c>
    </row>
    <row r="116" spans="1:13" ht="19.899999999999999" customHeight="1" x14ac:dyDescent="0.45">
      <c r="A116" s="6" t="s">
        <v>68</v>
      </c>
      <c r="B116" s="16"/>
      <c r="E116" s="33"/>
      <c r="G116" s="22"/>
      <c r="I116" s="21"/>
      <c r="K116" s="22"/>
      <c r="M116" s="21"/>
    </row>
    <row r="117" spans="1:13" ht="19.899999999999999" customHeight="1" x14ac:dyDescent="0.45">
      <c r="B117" s="45" t="s">
        <v>69</v>
      </c>
      <c r="E117" s="33">
        <v>17</v>
      </c>
      <c r="G117" s="22">
        <v>2821239128</v>
      </c>
      <c r="H117" s="21"/>
      <c r="I117" s="21">
        <v>2452893761</v>
      </c>
      <c r="J117" s="21"/>
      <c r="K117" s="22">
        <v>0</v>
      </c>
      <c r="L117" s="21"/>
      <c r="M117" s="23">
        <v>0</v>
      </c>
    </row>
    <row r="118" spans="1:13" ht="19.899999999999999" customHeight="1" x14ac:dyDescent="0.45">
      <c r="A118" s="6" t="s">
        <v>70</v>
      </c>
      <c r="B118" s="16"/>
      <c r="E118" s="33">
        <v>18</v>
      </c>
      <c r="G118" s="22">
        <v>0</v>
      </c>
      <c r="H118" s="21"/>
      <c r="I118" s="21">
        <v>5991388533</v>
      </c>
      <c r="J118" s="21"/>
      <c r="K118" s="22">
        <v>0</v>
      </c>
      <c r="L118" s="21"/>
      <c r="M118" s="21">
        <v>5991388533</v>
      </c>
    </row>
    <row r="119" spans="1:13" ht="19.899999999999999" customHeight="1" x14ac:dyDescent="0.45">
      <c r="A119" s="6" t="s">
        <v>71</v>
      </c>
      <c r="B119" s="16"/>
      <c r="E119" s="43"/>
      <c r="G119" s="22">
        <v>67282686</v>
      </c>
      <c r="H119" s="12"/>
      <c r="I119" s="21">
        <v>26227396</v>
      </c>
      <c r="J119" s="12"/>
      <c r="K119" s="22">
        <v>0</v>
      </c>
      <c r="L119" s="12"/>
      <c r="M119" s="23">
        <v>0</v>
      </c>
    </row>
    <row r="120" spans="1:13" ht="19.899999999999999" customHeight="1" x14ac:dyDescent="0.45">
      <c r="A120" s="6" t="s">
        <v>72</v>
      </c>
      <c r="E120" s="33"/>
      <c r="G120" s="22">
        <v>9358778</v>
      </c>
      <c r="H120" s="21"/>
      <c r="I120" s="21">
        <v>185530</v>
      </c>
      <c r="J120" s="21"/>
      <c r="K120" s="22">
        <v>0</v>
      </c>
      <c r="L120" s="21"/>
      <c r="M120" s="23">
        <v>0</v>
      </c>
    </row>
    <row r="121" spans="1:13" ht="19.899999999999999" customHeight="1" x14ac:dyDescent="0.45">
      <c r="A121" s="6" t="s">
        <v>73</v>
      </c>
      <c r="E121" s="33"/>
      <c r="G121" s="46">
        <v>337615131</v>
      </c>
      <c r="H121" s="21"/>
      <c r="I121" s="27">
        <v>383836945</v>
      </c>
      <c r="J121" s="21"/>
      <c r="K121" s="47">
        <v>0</v>
      </c>
      <c r="L121" s="21"/>
      <c r="M121" s="27">
        <v>8582020</v>
      </c>
    </row>
    <row r="122" spans="1:13" ht="5.25" customHeight="1" x14ac:dyDescent="0.45">
      <c r="E122" s="6"/>
      <c r="G122" s="18"/>
      <c r="K122" s="18"/>
    </row>
    <row r="123" spans="1:13" ht="19.899999999999999" customHeight="1" x14ac:dyDescent="0.45">
      <c r="A123" s="16" t="s">
        <v>74</v>
      </c>
      <c r="G123" s="48">
        <f>SUM(G106:G121)</f>
        <v>9808947212</v>
      </c>
      <c r="I123" s="42">
        <f>SUM(I106:I121)</f>
        <v>18408286872</v>
      </c>
      <c r="K123" s="48">
        <f>SUM(K106:K121)</f>
        <v>507983888</v>
      </c>
      <c r="M123" s="42">
        <f>SUM(M106:M121)</f>
        <v>6411835543</v>
      </c>
    </row>
    <row r="124" spans="1:13" ht="9.1999999999999993" customHeight="1" x14ac:dyDescent="0.45">
      <c r="A124" s="16"/>
      <c r="B124" s="16"/>
      <c r="G124" s="18"/>
      <c r="K124" s="18"/>
    </row>
    <row r="125" spans="1:13" ht="19.899999999999999" customHeight="1" x14ac:dyDescent="0.45">
      <c r="A125" s="16" t="s">
        <v>75</v>
      </c>
      <c r="B125" s="16"/>
      <c r="F125" s="17"/>
      <c r="G125" s="18"/>
      <c r="K125" s="49"/>
      <c r="M125" s="50"/>
    </row>
    <row r="126" spans="1:13" ht="5.25" customHeight="1" x14ac:dyDescent="0.45">
      <c r="A126" s="16"/>
      <c r="B126" s="16"/>
      <c r="F126" s="17"/>
      <c r="G126" s="18"/>
      <c r="K126" s="49"/>
      <c r="M126" s="50"/>
    </row>
    <row r="127" spans="1:13" ht="19.899999999999999" customHeight="1" x14ac:dyDescent="0.45">
      <c r="A127" s="6" t="s">
        <v>76</v>
      </c>
      <c r="B127" s="16"/>
      <c r="F127" s="17"/>
      <c r="G127" s="20">
        <v>409490533</v>
      </c>
      <c r="I127" s="19">
        <v>3701330</v>
      </c>
      <c r="K127" s="22">
        <v>0</v>
      </c>
      <c r="M127" s="23">
        <v>0</v>
      </c>
    </row>
    <row r="128" spans="1:13" ht="19.899999999999999" customHeight="1" x14ac:dyDescent="0.45">
      <c r="A128" s="6" t="s">
        <v>77</v>
      </c>
      <c r="E128" s="17">
        <v>17</v>
      </c>
      <c r="F128" s="17"/>
      <c r="G128" s="20">
        <v>66452688878</v>
      </c>
      <c r="H128" s="21"/>
      <c r="I128" s="21">
        <v>59882533183</v>
      </c>
      <c r="J128" s="21"/>
      <c r="K128" s="22">
        <v>0</v>
      </c>
      <c r="L128" s="21"/>
      <c r="M128" s="23">
        <v>0</v>
      </c>
    </row>
    <row r="129" spans="1:13" ht="19.899999999999999" customHeight="1" x14ac:dyDescent="0.45">
      <c r="A129" s="271" t="s">
        <v>78</v>
      </c>
      <c r="B129" s="271"/>
      <c r="C129" s="271"/>
      <c r="D129" s="271"/>
      <c r="E129" s="17">
        <v>18</v>
      </c>
      <c r="F129" s="17"/>
      <c r="G129" s="51">
        <v>7493948245</v>
      </c>
      <c r="I129" s="23">
        <v>0</v>
      </c>
      <c r="K129" s="22">
        <v>7493948245</v>
      </c>
      <c r="M129" s="23">
        <v>0</v>
      </c>
    </row>
    <row r="130" spans="1:13" ht="19.899999999999999" customHeight="1" x14ac:dyDescent="0.45">
      <c r="A130" s="6" t="s">
        <v>63</v>
      </c>
      <c r="F130" s="17"/>
      <c r="G130" s="22">
        <v>0</v>
      </c>
      <c r="H130" s="21"/>
      <c r="I130" s="21">
        <v>31560389</v>
      </c>
      <c r="J130" s="21"/>
      <c r="K130" s="22">
        <v>0</v>
      </c>
      <c r="L130" s="21"/>
      <c r="M130" s="23">
        <v>0</v>
      </c>
    </row>
    <row r="131" spans="1:13" ht="19.899999999999999" customHeight="1" x14ac:dyDescent="0.45">
      <c r="A131" s="6" t="s">
        <v>79</v>
      </c>
      <c r="E131" s="17">
        <v>19</v>
      </c>
      <c r="F131" s="17"/>
      <c r="G131" s="20">
        <v>673637271</v>
      </c>
      <c r="H131" s="21"/>
      <c r="I131" s="21">
        <v>407296432</v>
      </c>
      <c r="J131" s="21"/>
      <c r="K131" s="22">
        <v>0</v>
      </c>
      <c r="L131" s="21"/>
      <c r="M131" s="23">
        <v>0</v>
      </c>
    </row>
    <row r="132" spans="1:13" ht="19.899999999999999" customHeight="1" x14ac:dyDescent="0.45">
      <c r="A132" s="6" t="s">
        <v>80</v>
      </c>
      <c r="E132" s="17">
        <v>15</v>
      </c>
      <c r="F132" s="17"/>
      <c r="G132" s="20">
        <v>191639209</v>
      </c>
      <c r="H132" s="21"/>
      <c r="I132" s="21">
        <v>65504</v>
      </c>
      <c r="J132" s="21"/>
      <c r="K132" s="22">
        <v>0</v>
      </c>
      <c r="L132" s="21"/>
      <c r="M132" s="23">
        <v>0</v>
      </c>
    </row>
    <row r="133" spans="1:13" ht="19.899999999999999" customHeight="1" x14ac:dyDescent="0.45">
      <c r="A133" s="6" t="s">
        <v>81</v>
      </c>
      <c r="F133" s="17"/>
      <c r="G133" s="26">
        <v>207247273</v>
      </c>
      <c r="H133" s="21"/>
      <c r="I133" s="27">
        <v>146967556</v>
      </c>
      <c r="J133" s="21"/>
      <c r="K133" s="26">
        <v>175899533</v>
      </c>
      <c r="L133" s="21"/>
      <c r="M133" s="27">
        <v>122235539</v>
      </c>
    </row>
    <row r="134" spans="1:13" ht="5.25" customHeight="1" x14ac:dyDescent="0.45">
      <c r="G134" s="18"/>
      <c r="K134" s="49"/>
      <c r="M134" s="50"/>
    </row>
    <row r="135" spans="1:13" ht="19.899999999999999" customHeight="1" x14ac:dyDescent="0.45">
      <c r="A135" s="16" t="s">
        <v>82</v>
      </c>
      <c r="G135" s="48">
        <f>SUM(G127:G133)</f>
        <v>75428651409</v>
      </c>
      <c r="I135" s="42">
        <f>SUM(I127:I133)</f>
        <v>60472124394</v>
      </c>
      <c r="K135" s="48">
        <f>SUM(K127:K133)</f>
        <v>7669847778</v>
      </c>
      <c r="M135" s="42">
        <f>SUM(M127:M133)</f>
        <v>122235539</v>
      </c>
    </row>
    <row r="136" spans="1:13" ht="5.25" customHeight="1" x14ac:dyDescent="0.45">
      <c r="A136" s="16"/>
      <c r="B136" s="16"/>
      <c r="G136" s="49"/>
      <c r="I136" s="50"/>
      <c r="K136" s="49"/>
      <c r="M136" s="50"/>
    </row>
    <row r="137" spans="1:13" ht="19.899999999999999" customHeight="1" x14ac:dyDescent="0.45">
      <c r="A137" s="16" t="s">
        <v>83</v>
      </c>
      <c r="G137" s="48">
        <f>G123+G135</f>
        <v>85237598621</v>
      </c>
      <c r="I137" s="42">
        <f>I123+I135</f>
        <v>78880411266</v>
      </c>
      <c r="K137" s="48">
        <f>K123+K135</f>
        <v>8177831666</v>
      </c>
      <c r="M137" s="42">
        <f>M123+M135</f>
        <v>6534071082</v>
      </c>
    </row>
    <row r="138" spans="1:13" ht="19.899999999999999" customHeight="1" x14ac:dyDescent="0.45">
      <c r="A138" s="16"/>
    </row>
    <row r="139" spans="1:13" ht="19.899999999999999" customHeight="1" x14ac:dyDescent="0.45">
      <c r="A139" s="16"/>
    </row>
    <row r="140" spans="1:13" ht="28.5" customHeight="1" x14ac:dyDescent="0.45">
      <c r="A140" s="16"/>
    </row>
    <row r="141" spans="1:13" ht="22.5" customHeight="1" x14ac:dyDescent="0.45">
      <c r="A141" s="16"/>
    </row>
    <row r="142" spans="1:13" ht="19.899999999999999" customHeight="1" x14ac:dyDescent="0.45">
      <c r="A142" s="16"/>
    </row>
    <row r="143" spans="1:13" ht="21.95" customHeight="1" x14ac:dyDescent="0.45">
      <c r="A143" s="269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43" s="269"/>
      <c r="C143" s="269"/>
      <c r="D143" s="269"/>
      <c r="E143" s="269"/>
      <c r="F143" s="269"/>
      <c r="G143" s="269"/>
      <c r="H143" s="269"/>
      <c r="I143" s="269"/>
      <c r="J143" s="269"/>
      <c r="K143" s="269"/>
      <c r="L143" s="32"/>
      <c r="M143" s="32"/>
    </row>
    <row r="144" spans="1:13" ht="20.100000000000001" customHeight="1" x14ac:dyDescent="0.45">
      <c r="A144" s="16" t="str">
        <f>A95</f>
        <v>บริษัท กัลฟ์ เอ็นเนอร์จี ดีเวลลอปเมนท์ จำกัด (มหาชน)</v>
      </c>
      <c r="B144" s="16"/>
    </row>
    <row r="145" spans="1:13" ht="20.100000000000001" customHeight="1" x14ac:dyDescent="0.45">
      <c r="A145" s="38" t="str">
        <f>A2</f>
        <v>งบแสดงฐานะการเงิน</v>
      </c>
      <c r="B145" s="16"/>
    </row>
    <row r="146" spans="1:13" ht="20.100000000000001" customHeight="1" x14ac:dyDescent="0.45">
      <c r="A146" s="39" t="str">
        <f>A97</f>
        <v>ณ วันที่ 31 ธันวาคม พ.ศ. 2562</v>
      </c>
      <c r="B146" s="39"/>
      <c r="C146" s="40"/>
      <c r="D146" s="40"/>
      <c r="E146" s="41"/>
      <c r="F146" s="40"/>
      <c r="G146" s="42"/>
      <c r="H146" s="42"/>
      <c r="I146" s="42"/>
      <c r="J146" s="42"/>
      <c r="K146" s="42"/>
      <c r="L146" s="42"/>
      <c r="M146" s="42"/>
    </row>
    <row r="147" spans="1:13" ht="20.100000000000001" customHeight="1" x14ac:dyDescent="0.45">
      <c r="A147" s="16"/>
      <c r="B147" s="16"/>
    </row>
    <row r="148" spans="1:13" ht="20.100000000000001" customHeight="1" x14ac:dyDescent="0.45">
      <c r="A148" s="16"/>
      <c r="B148" s="16"/>
      <c r="G148" s="270" t="s">
        <v>3</v>
      </c>
      <c r="H148" s="270"/>
      <c r="I148" s="270"/>
      <c r="J148" s="12"/>
      <c r="K148" s="270" t="s">
        <v>4</v>
      </c>
      <c r="L148" s="270"/>
      <c r="M148" s="270"/>
    </row>
    <row r="149" spans="1:13" ht="20.100000000000001" customHeight="1" x14ac:dyDescent="0.45">
      <c r="E149" s="6"/>
      <c r="F149" s="4"/>
      <c r="G149" s="12" t="s">
        <v>5</v>
      </c>
      <c r="H149" s="13"/>
      <c r="I149" s="12" t="s">
        <v>6</v>
      </c>
      <c r="J149" s="12"/>
      <c r="K149" s="12" t="s">
        <v>5</v>
      </c>
      <c r="L149" s="13"/>
      <c r="M149" s="12" t="s">
        <v>6</v>
      </c>
    </row>
    <row r="150" spans="1:13" ht="20.100000000000001" customHeight="1" x14ac:dyDescent="0.45">
      <c r="E150" s="14" t="s">
        <v>7</v>
      </c>
      <c r="F150" s="4"/>
      <c r="G150" s="15" t="s">
        <v>8</v>
      </c>
      <c r="H150" s="13"/>
      <c r="I150" s="15" t="s">
        <v>8</v>
      </c>
      <c r="J150" s="13"/>
      <c r="K150" s="15" t="s">
        <v>8</v>
      </c>
      <c r="L150" s="13"/>
      <c r="M150" s="15" t="s">
        <v>8</v>
      </c>
    </row>
    <row r="151" spans="1:13" ht="20.100000000000001" customHeight="1" x14ac:dyDescent="0.45">
      <c r="A151" s="16" t="s">
        <v>84</v>
      </c>
      <c r="B151" s="16"/>
      <c r="C151" s="16"/>
      <c r="D151" s="16"/>
      <c r="E151" s="4"/>
      <c r="F151" s="4"/>
      <c r="G151" s="52"/>
      <c r="H151" s="13"/>
      <c r="I151" s="53"/>
      <c r="J151" s="13"/>
      <c r="K151" s="52"/>
      <c r="L151" s="13"/>
      <c r="M151" s="53"/>
    </row>
    <row r="152" spans="1:13" ht="6" customHeight="1" x14ac:dyDescent="0.45">
      <c r="E152" s="4"/>
      <c r="F152" s="4"/>
      <c r="G152" s="52"/>
      <c r="H152" s="13"/>
      <c r="I152" s="53"/>
      <c r="J152" s="13"/>
      <c r="K152" s="52"/>
      <c r="L152" s="13"/>
      <c r="M152" s="53"/>
    </row>
    <row r="153" spans="1:13" ht="20.100000000000001" customHeight="1" x14ac:dyDescent="0.45">
      <c r="A153" s="16" t="s">
        <v>85</v>
      </c>
      <c r="B153" s="16"/>
      <c r="F153" s="17"/>
      <c r="G153" s="18"/>
      <c r="K153" s="18"/>
    </row>
    <row r="154" spans="1:13" ht="6" customHeight="1" x14ac:dyDescent="0.45">
      <c r="A154" s="16"/>
      <c r="B154" s="16"/>
      <c r="F154" s="17"/>
      <c r="G154" s="18"/>
      <c r="K154" s="18"/>
    </row>
    <row r="155" spans="1:13" ht="20.100000000000001" customHeight="1" x14ac:dyDescent="0.45">
      <c r="A155" s="6" t="s">
        <v>86</v>
      </c>
      <c r="G155" s="18"/>
      <c r="K155" s="18"/>
    </row>
    <row r="156" spans="1:13" s="17" customFormat="1" ht="20.100000000000001" customHeight="1" x14ac:dyDescent="0.45">
      <c r="B156" s="6" t="s">
        <v>87</v>
      </c>
      <c r="C156" s="6"/>
      <c r="D156" s="6"/>
      <c r="F156" s="6"/>
      <c r="G156" s="18"/>
      <c r="H156" s="19"/>
      <c r="I156" s="19"/>
      <c r="J156" s="19"/>
      <c r="K156" s="18"/>
      <c r="L156" s="19"/>
      <c r="M156" s="19"/>
    </row>
    <row r="157" spans="1:13" ht="20.100000000000001" customHeight="1" x14ac:dyDescent="0.45">
      <c r="A157" s="16"/>
      <c r="B157" s="16"/>
      <c r="C157" s="6" t="s">
        <v>88</v>
      </c>
      <c r="G157" s="18"/>
      <c r="K157" s="18"/>
    </row>
    <row r="158" spans="1:13" ht="20.100000000000001" customHeight="1" thickBot="1" x14ac:dyDescent="0.5">
      <c r="A158" s="16"/>
      <c r="B158" s="16"/>
      <c r="D158" s="6" t="s">
        <v>89</v>
      </c>
      <c r="G158" s="35">
        <v>10666500000</v>
      </c>
      <c r="H158" s="50"/>
      <c r="I158" s="37">
        <v>10666500000</v>
      </c>
      <c r="J158" s="50"/>
      <c r="K158" s="35">
        <f>G158</f>
        <v>10666500000</v>
      </c>
      <c r="L158" s="50"/>
      <c r="M158" s="37">
        <v>10666500000</v>
      </c>
    </row>
    <row r="159" spans="1:13" ht="6" customHeight="1" thickTop="1" x14ac:dyDescent="0.45">
      <c r="A159" s="16"/>
      <c r="B159" s="16"/>
      <c r="G159" s="54"/>
      <c r="H159" s="50"/>
      <c r="I159" s="36"/>
      <c r="J159" s="50"/>
      <c r="K159" s="54"/>
      <c r="L159" s="50"/>
      <c r="M159" s="36"/>
    </row>
    <row r="160" spans="1:13" s="17" customFormat="1" ht="20.100000000000001" customHeight="1" x14ac:dyDescent="0.45">
      <c r="B160" s="6" t="s">
        <v>90</v>
      </c>
      <c r="C160" s="6"/>
      <c r="D160" s="6"/>
      <c r="G160" s="55"/>
      <c r="H160" s="56"/>
      <c r="I160" s="56"/>
      <c r="J160" s="56"/>
      <c r="K160" s="55"/>
      <c r="L160" s="56"/>
      <c r="M160" s="56"/>
    </row>
    <row r="161" spans="1:13" s="17" customFormat="1" ht="20.100000000000001" customHeight="1" x14ac:dyDescent="0.45">
      <c r="B161" s="6"/>
      <c r="C161" s="6" t="s">
        <v>88</v>
      </c>
      <c r="D161" s="6"/>
      <c r="G161" s="55"/>
      <c r="H161" s="56"/>
      <c r="I161" s="56"/>
      <c r="J161" s="56"/>
      <c r="K161" s="55"/>
      <c r="L161" s="56"/>
      <c r="M161" s="56"/>
    </row>
    <row r="162" spans="1:13" s="17" customFormat="1" ht="20.100000000000001" customHeight="1" x14ac:dyDescent="0.45">
      <c r="B162" s="6"/>
      <c r="C162" s="6"/>
      <c r="D162" s="6" t="s">
        <v>91</v>
      </c>
      <c r="G162" s="20">
        <v>10666500000</v>
      </c>
      <c r="H162" s="21"/>
      <c r="I162" s="21">
        <v>10666500000</v>
      </c>
      <c r="J162" s="21"/>
      <c r="K162" s="20">
        <v>10666500000</v>
      </c>
      <c r="L162" s="21"/>
      <c r="M162" s="21">
        <v>10666500000</v>
      </c>
    </row>
    <row r="163" spans="1:13" s="17" customFormat="1" ht="20.100000000000001" customHeight="1" x14ac:dyDescent="0.45">
      <c r="A163" s="45" t="s">
        <v>92</v>
      </c>
      <c r="B163" s="6"/>
      <c r="C163" s="6"/>
      <c r="D163" s="6"/>
      <c r="F163" s="6"/>
      <c r="G163" s="20">
        <v>20889295058</v>
      </c>
      <c r="H163" s="21"/>
      <c r="I163" s="21">
        <v>20889295058</v>
      </c>
      <c r="J163" s="21"/>
      <c r="K163" s="20">
        <v>20889295058</v>
      </c>
      <c r="L163" s="21"/>
      <c r="M163" s="21">
        <v>20889295058</v>
      </c>
    </row>
    <row r="164" spans="1:13" s="17" customFormat="1" ht="20.100000000000001" customHeight="1" x14ac:dyDescent="0.45">
      <c r="A164" s="45" t="s">
        <v>93</v>
      </c>
      <c r="B164" s="6"/>
      <c r="C164" s="6"/>
      <c r="D164" s="6"/>
      <c r="F164" s="6"/>
      <c r="G164" s="20">
        <v>-316239277</v>
      </c>
      <c r="H164" s="21"/>
      <c r="I164" s="21">
        <v>-316239277</v>
      </c>
      <c r="J164" s="21"/>
      <c r="K164" s="22">
        <v>0</v>
      </c>
      <c r="L164" s="21"/>
      <c r="M164" s="23">
        <v>0</v>
      </c>
    </row>
    <row r="165" spans="1:13" s="17" customFormat="1" ht="20.100000000000001" customHeight="1" x14ac:dyDescent="0.45">
      <c r="A165" s="44" t="s">
        <v>94</v>
      </c>
      <c r="B165" s="6"/>
      <c r="C165" s="6"/>
      <c r="D165" s="6"/>
      <c r="F165" s="6"/>
      <c r="G165" s="20"/>
      <c r="H165" s="21"/>
      <c r="I165" s="21"/>
      <c r="J165" s="21"/>
      <c r="K165" s="22"/>
      <c r="L165" s="21"/>
      <c r="M165" s="23"/>
    </row>
    <row r="166" spans="1:13" s="17" customFormat="1" ht="20.100000000000001" customHeight="1" x14ac:dyDescent="0.45">
      <c r="A166" s="44"/>
      <c r="B166" s="44" t="s">
        <v>95</v>
      </c>
      <c r="C166" s="6"/>
      <c r="D166" s="6"/>
      <c r="F166" s="6"/>
      <c r="G166" s="20">
        <v>1489752705</v>
      </c>
      <c r="H166" s="21"/>
      <c r="I166" s="21">
        <v>1489752705</v>
      </c>
      <c r="J166" s="21"/>
      <c r="K166" s="22">
        <v>0</v>
      </c>
      <c r="L166" s="21"/>
      <c r="M166" s="23">
        <v>0</v>
      </c>
    </row>
    <row r="167" spans="1:13" s="17" customFormat="1" ht="20.100000000000001" customHeight="1" x14ac:dyDescent="0.45">
      <c r="A167" s="57" t="s">
        <v>96</v>
      </c>
      <c r="B167" s="6"/>
      <c r="C167" s="6"/>
      <c r="D167" s="6"/>
      <c r="E167" s="17">
        <v>20</v>
      </c>
      <c r="F167" s="6"/>
      <c r="G167" s="20">
        <v>403771172</v>
      </c>
      <c r="H167" s="21"/>
      <c r="I167" s="21">
        <v>248771127</v>
      </c>
      <c r="J167" s="21"/>
      <c r="K167" s="20">
        <v>403771172</v>
      </c>
      <c r="L167" s="21"/>
      <c r="M167" s="21">
        <v>248771127</v>
      </c>
    </row>
    <row r="168" spans="1:13" s="17" customFormat="1" ht="20.100000000000001" customHeight="1" x14ac:dyDescent="0.45">
      <c r="A168" s="58" t="s">
        <v>97</v>
      </c>
      <c r="B168" s="6"/>
      <c r="C168" s="6"/>
      <c r="D168" s="6"/>
      <c r="F168" s="6"/>
      <c r="G168" s="20">
        <v>6084317329</v>
      </c>
      <c r="H168" s="21"/>
      <c r="I168" s="21">
        <v>3923949856</v>
      </c>
      <c r="J168" s="21"/>
      <c r="K168" s="20">
        <v>4953453328</v>
      </c>
      <c r="L168" s="21"/>
      <c r="M168" s="21">
        <v>4583395060</v>
      </c>
    </row>
    <row r="169" spans="1:13" ht="20.100000000000001" customHeight="1" x14ac:dyDescent="0.45">
      <c r="A169" s="6" t="s">
        <v>98</v>
      </c>
      <c r="E169" s="17">
        <v>23</v>
      </c>
      <c r="G169" s="59">
        <v>-790291559</v>
      </c>
      <c r="H169" s="21"/>
      <c r="I169" s="27">
        <v>-365088154</v>
      </c>
      <c r="J169" s="21"/>
      <c r="K169" s="59">
        <v>93017</v>
      </c>
      <c r="L169" s="21"/>
      <c r="M169" s="27">
        <v>43834</v>
      </c>
    </row>
    <row r="170" spans="1:13" ht="6" customHeight="1" x14ac:dyDescent="0.45">
      <c r="E170" s="6"/>
      <c r="G170" s="18"/>
      <c r="K170" s="49"/>
      <c r="M170" s="50"/>
    </row>
    <row r="171" spans="1:13" ht="20.100000000000001" customHeight="1" x14ac:dyDescent="0.45">
      <c r="A171" s="16" t="s">
        <v>99</v>
      </c>
      <c r="E171" s="6"/>
      <c r="G171" s="18">
        <f>SUM(G162:G169)</f>
        <v>38427105428</v>
      </c>
      <c r="I171" s="19">
        <f>SUM(I162:I169)</f>
        <v>36536941315</v>
      </c>
      <c r="K171" s="18">
        <f>SUM(K162:K169)</f>
        <v>36913112575</v>
      </c>
      <c r="M171" s="19">
        <f>SUM(M162:M169)</f>
        <v>36388005079</v>
      </c>
    </row>
    <row r="172" spans="1:13" ht="20.100000000000001" customHeight="1" x14ac:dyDescent="0.45">
      <c r="A172" s="6" t="s">
        <v>100</v>
      </c>
      <c r="E172" s="17" t="s">
        <v>305</v>
      </c>
      <c r="G172" s="59">
        <v>10612839379</v>
      </c>
      <c r="H172" s="21"/>
      <c r="I172" s="27">
        <v>8251304992</v>
      </c>
      <c r="J172" s="21"/>
      <c r="K172" s="47">
        <v>0</v>
      </c>
      <c r="L172" s="21"/>
      <c r="M172" s="60">
        <v>0</v>
      </c>
    </row>
    <row r="173" spans="1:13" ht="6" customHeight="1" x14ac:dyDescent="0.45">
      <c r="G173" s="18"/>
      <c r="K173" s="18"/>
    </row>
    <row r="174" spans="1:13" ht="20.100000000000001" customHeight="1" x14ac:dyDescent="0.45">
      <c r="A174" s="16" t="s">
        <v>101</v>
      </c>
      <c r="G174" s="61">
        <f>SUM(G171:G172)</f>
        <v>49039944807</v>
      </c>
      <c r="H174" s="50"/>
      <c r="I174" s="62">
        <f>SUM(I171:I172)</f>
        <v>44788246307</v>
      </c>
      <c r="J174" s="50"/>
      <c r="K174" s="61">
        <f>SUM(K171:K172)</f>
        <v>36913112575</v>
      </c>
      <c r="L174" s="50"/>
      <c r="M174" s="62">
        <f>SUM(M171:M172)</f>
        <v>36388005079</v>
      </c>
    </row>
    <row r="175" spans="1:13" ht="6" customHeight="1" x14ac:dyDescent="0.45">
      <c r="A175" s="16"/>
      <c r="G175" s="49"/>
      <c r="I175" s="50"/>
      <c r="K175" s="49"/>
      <c r="M175" s="50"/>
    </row>
    <row r="176" spans="1:13" ht="20.100000000000001" customHeight="1" thickBot="1" x14ac:dyDescent="0.5">
      <c r="A176" s="16" t="s">
        <v>102</v>
      </c>
      <c r="G176" s="63">
        <f>SUM(G137,G174)</f>
        <v>134277543428</v>
      </c>
      <c r="H176" s="50"/>
      <c r="I176" s="64">
        <f>SUM(I137,I174)</f>
        <v>123668657573</v>
      </c>
      <c r="J176" s="50"/>
      <c r="K176" s="63">
        <f>SUM(K137,K174)</f>
        <v>45090944241</v>
      </c>
      <c r="L176" s="50"/>
      <c r="M176" s="64">
        <f>SUM(M137,M174)</f>
        <v>42922076161</v>
      </c>
    </row>
    <row r="177" spans="1:13" ht="20.100000000000001" customHeight="1" thickTop="1" x14ac:dyDescent="0.45">
      <c r="A177" s="16"/>
      <c r="G177" s="50"/>
      <c r="H177" s="50"/>
      <c r="I177" s="50"/>
      <c r="J177" s="50"/>
      <c r="K177" s="50"/>
      <c r="L177" s="50"/>
      <c r="M177" s="50"/>
    </row>
    <row r="178" spans="1:13" ht="20.100000000000001" customHeight="1" x14ac:dyDescent="0.45">
      <c r="A178" s="16"/>
      <c r="G178" s="50"/>
      <c r="H178" s="50"/>
      <c r="I178" s="50"/>
      <c r="J178" s="50"/>
      <c r="K178" s="50"/>
      <c r="L178" s="50"/>
      <c r="M178" s="50"/>
    </row>
    <row r="179" spans="1:13" ht="20.100000000000001" customHeight="1" x14ac:dyDescent="0.45">
      <c r="A179" s="16"/>
      <c r="G179" s="50"/>
      <c r="H179" s="50"/>
      <c r="I179" s="50"/>
      <c r="J179" s="50"/>
      <c r="K179" s="50"/>
      <c r="L179" s="50"/>
      <c r="M179" s="50"/>
    </row>
    <row r="180" spans="1:13" ht="20.100000000000001" customHeight="1" x14ac:dyDescent="0.45">
      <c r="A180" s="16"/>
      <c r="G180" s="50"/>
      <c r="H180" s="50"/>
      <c r="I180" s="50"/>
      <c r="J180" s="50"/>
      <c r="K180" s="50"/>
      <c r="L180" s="50"/>
      <c r="M180" s="50"/>
    </row>
    <row r="181" spans="1:13" ht="20.100000000000001" customHeight="1" x14ac:dyDescent="0.45">
      <c r="A181" s="16"/>
      <c r="G181" s="50"/>
      <c r="H181" s="50"/>
      <c r="I181" s="50"/>
      <c r="J181" s="50"/>
      <c r="K181" s="50"/>
      <c r="L181" s="50"/>
      <c r="M181" s="50"/>
    </row>
    <row r="182" spans="1:13" ht="20.100000000000001" customHeight="1" x14ac:dyDescent="0.45">
      <c r="A182" s="16"/>
      <c r="G182" s="50"/>
      <c r="H182" s="50"/>
      <c r="I182" s="50"/>
      <c r="J182" s="50"/>
      <c r="K182" s="50"/>
      <c r="L182" s="50"/>
      <c r="M182" s="50"/>
    </row>
    <row r="183" spans="1:13" ht="20.100000000000001" customHeight="1" x14ac:dyDescent="0.45">
      <c r="A183" s="16"/>
      <c r="G183" s="50"/>
      <c r="H183" s="50"/>
      <c r="I183" s="50"/>
      <c r="J183" s="50"/>
      <c r="K183" s="50"/>
      <c r="L183" s="50"/>
      <c r="M183" s="50"/>
    </row>
    <row r="184" spans="1:13" ht="20.100000000000001" customHeight="1" x14ac:dyDescent="0.45">
      <c r="A184" s="16"/>
      <c r="G184" s="50"/>
      <c r="H184" s="50"/>
      <c r="I184" s="50"/>
      <c r="J184" s="50"/>
      <c r="K184" s="50"/>
      <c r="L184" s="50"/>
      <c r="M184" s="50"/>
    </row>
    <row r="185" spans="1:13" ht="20.100000000000001" customHeight="1" x14ac:dyDescent="0.45">
      <c r="A185" s="16"/>
      <c r="G185" s="50"/>
      <c r="H185" s="50"/>
      <c r="I185" s="50"/>
      <c r="J185" s="50"/>
      <c r="K185" s="50"/>
      <c r="L185" s="50"/>
      <c r="M185" s="50"/>
    </row>
    <row r="186" spans="1:13" ht="20.100000000000001" customHeight="1" x14ac:dyDescent="0.45">
      <c r="A186" s="16"/>
      <c r="G186" s="50"/>
      <c r="H186" s="50"/>
      <c r="I186" s="50"/>
      <c r="J186" s="50"/>
      <c r="K186" s="50"/>
      <c r="L186" s="50"/>
      <c r="M186" s="50"/>
    </row>
    <row r="187" spans="1:13" ht="20.100000000000001" customHeight="1" x14ac:dyDescent="0.45">
      <c r="A187" s="16"/>
      <c r="G187" s="50"/>
      <c r="H187" s="50"/>
      <c r="I187" s="50"/>
      <c r="J187" s="50"/>
      <c r="K187" s="50"/>
      <c r="L187" s="50"/>
      <c r="M187" s="50"/>
    </row>
    <row r="188" spans="1:13" ht="20.100000000000001" customHeight="1" x14ac:dyDescent="0.45">
      <c r="A188" s="16"/>
      <c r="G188" s="50"/>
      <c r="H188" s="50"/>
      <c r="I188" s="50"/>
      <c r="J188" s="50"/>
      <c r="K188" s="50"/>
      <c r="L188" s="50"/>
      <c r="M188" s="50"/>
    </row>
    <row r="189" spans="1:13" ht="20.100000000000001" customHeight="1" x14ac:dyDescent="0.45">
      <c r="A189" s="16"/>
      <c r="G189" s="50"/>
      <c r="H189" s="50"/>
      <c r="I189" s="50"/>
      <c r="J189" s="50"/>
      <c r="K189" s="50"/>
      <c r="L189" s="50"/>
      <c r="M189" s="50"/>
    </row>
    <row r="190" spans="1:13" ht="18.95" customHeight="1" x14ac:dyDescent="0.45">
      <c r="A190" s="16"/>
      <c r="G190" s="50"/>
      <c r="H190" s="50"/>
      <c r="I190" s="50"/>
      <c r="J190" s="50"/>
      <c r="K190" s="50"/>
      <c r="L190" s="50"/>
      <c r="M190" s="50"/>
    </row>
    <row r="191" spans="1:13" ht="11.25" customHeight="1" x14ac:dyDescent="0.45">
      <c r="A191" s="16"/>
      <c r="G191" s="50"/>
      <c r="H191" s="50"/>
      <c r="I191" s="50"/>
      <c r="J191" s="50"/>
      <c r="K191" s="50"/>
      <c r="L191" s="50"/>
      <c r="M191" s="50"/>
    </row>
    <row r="192" spans="1:13" ht="21.95" customHeight="1" x14ac:dyDescent="0.45">
      <c r="A192" s="269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92" s="269"/>
      <c r="C192" s="269"/>
      <c r="D192" s="269"/>
      <c r="E192" s="269"/>
      <c r="F192" s="269"/>
      <c r="G192" s="269"/>
      <c r="H192" s="269"/>
      <c r="I192" s="269"/>
      <c r="J192" s="269"/>
      <c r="K192" s="269"/>
      <c r="L192" s="32"/>
      <c r="M192" s="32"/>
    </row>
  </sheetData>
  <mergeCells count="13">
    <mergeCell ref="A192:K192"/>
    <mergeCell ref="G99:I99"/>
    <mergeCell ref="K99:M99"/>
    <mergeCell ref="A129:D129"/>
    <mergeCell ref="A143:K143"/>
    <mergeCell ref="G148:I148"/>
    <mergeCell ref="K148:M148"/>
    <mergeCell ref="A94:K94"/>
    <mergeCell ref="G5:I5"/>
    <mergeCell ref="K5:M5"/>
    <mergeCell ref="A47:K47"/>
    <mergeCell ref="G52:I52"/>
    <mergeCell ref="K52:M52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6383" man="1"/>
    <brk id="94" max="16383" man="1"/>
    <brk id="1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F189-0358-4354-9FDA-0D908DD94AA4}">
  <dimension ref="A1:R99"/>
  <sheetViews>
    <sheetView topLeftCell="A39" zoomScaleNormal="100" zoomScaleSheetLayoutView="141" workbookViewId="0">
      <selection activeCell="N51" sqref="N51"/>
    </sheetView>
  </sheetViews>
  <sheetFormatPr defaultColWidth="9.1640625" defaultRowHeight="20.100000000000001" customHeight="1" x14ac:dyDescent="0.45"/>
  <cols>
    <col min="1" max="4" width="1.33203125" style="6" customWidth="1"/>
    <col min="5" max="5" width="44.1640625" style="6" customWidth="1"/>
    <col min="6" max="6" width="8.83203125" style="17" customWidth="1"/>
    <col min="7" max="7" width="0.6640625" style="6" customWidth="1"/>
    <col min="8" max="8" width="14.83203125" style="19" customWidth="1"/>
    <col min="9" max="9" width="0.6640625" style="19" customWidth="1"/>
    <col min="10" max="10" width="14.83203125" style="19" customWidth="1"/>
    <col min="11" max="11" width="0.6640625" style="19" customWidth="1"/>
    <col min="12" max="12" width="14.83203125" style="19" customWidth="1"/>
    <col min="13" max="13" width="0.6640625" style="19" customWidth="1"/>
    <col min="14" max="14" width="14.83203125" style="19" customWidth="1"/>
    <col min="15" max="16384" width="9.1640625" style="6"/>
  </cols>
  <sheetData>
    <row r="1" spans="1:18" ht="20.100000000000001" customHeight="1" x14ac:dyDescent="0.45">
      <c r="A1" s="65" t="s">
        <v>0</v>
      </c>
      <c r="B1" s="2"/>
      <c r="C1" s="2"/>
      <c r="D1" s="3"/>
      <c r="E1" s="3"/>
      <c r="F1" s="4"/>
      <c r="G1" s="3"/>
      <c r="H1" s="5"/>
      <c r="I1" s="5"/>
      <c r="J1" s="5"/>
      <c r="K1" s="5"/>
      <c r="L1" s="5"/>
      <c r="M1" s="5"/>
      <c r="N1" s="5"/>
    </row>
    <row r="2" spans="1:18" ht="20.100000000000001" customHeight="1" x14ac:dyDescent="0.45">
      <c r="A2" s="2" t="s">
        <v>103</v>
      </c>
      <c r="B2" s="2"/>
      <c r="C2" s="2"/>
      <c r="D2" s="3"/>
      <c r="E2" s="3"/>
      <c r="F2" s="4"/>
      <c r="G2" s="3"/>
      <c r="H2" s="5"/>
      <c r="I2" s="5"/>
      <c r="J2" s="5"/>
      <c r="K2" s="5"/>
      <c r="L2" s="5"/>
      <c r="M2" s="5"/>
      <c r="N2" s="5"/>
    </row>
    <row r="3" spans="1:18" ht="20.100000000000001" customHeight="1" x14ac:dyDescent="0.45">
      <c r="A3" s="66" t="s">
        <v>104</v>
      </c>
      <c r="B3" s="8"/>
      <c r="C3" s="8"/>
      <c r="D3" s="9"/>
      <c r="E3" s="9"/>
      <c r="F3" s="10"/>
      <c r="G3" s="9"/>
      <c r="H3" s="11"/>
      <c r="I3" s="11"/>
      <c r="J3" s="11"/>
      <c r="K3" s="11"/>
      <c r="L3" s="11"/>
      <c r="M3" s="11"/>
      <c r="N3" s="11"/>
    </row>
    <row r="4" spans="1:18" ht="20.100000000000001" customHeight="1" x14ac:dyDescent="0.45">
      <c r="A4" s="65"/>
      <c r="B4" s="2"/>
      <c r="C4" s="2"/>
      <c r="D4" s="3"/>
      <c r="E4" s="3"/>
      <c r="F4" s="4"/>
      <c r="G4" s="3"/>
      <c r="H4" s="5"/>
      <c r="I4" s="5"/>
      <c r="J4" s="5"/>
      <c r="K4" s="5"/>
      <c r="L4" s="5"/>
      <c r="M4" s="5"/>
      <c r="N4" s="5"/>
    </row>
    <row r="5" spans="1:18" s="72" customFormat="1" ht="18.95" customHeight="1" x14ac:dyDescent="0.45">
      <c r="A5" s="67"/>
      <c r="B5" s="68"/>
      <c r="C5" s="68"/>
      <c r="D5" s="69"/>
      <c r="E5" s="69"/>
      <c r="F5" s="70"/>
      <c r="G5" s="69"/>
      <c r="H5" s="272" t="s">
        <v>3</v>
      </c>
      <c r="I5" s="272"/>
      <c r="J5" s="272"/>
      <c r="K5" s="71"/>
      <c r="L5" s="272" t="s">
        <v>4</v>
      </c>
      <c r="M5" s="272"/>
      <c r="N5" s="272"/>
    </row>
    <row r="6" spans="1:18" s="72" customFormat="1" ht="18.95" customHeight="1" x14ac:dyDescent="0.45">
      <c r="G6" s="70"/>
      <c r="H6" s="71" t="s">
        <v>5</v>
      </c>
      <c r="I6" s="73"/>
      <c r="J6" s="71" t="s">
        <v>6</v>
      </c>
      <c r="K6" s="71"/>
      <c r="L6" s="71" t="s">
        <v>5</v>
      </c>
      <c r="M6" s="73"/>
      <c r="N6" s="71" t="s">
        <v>6</v>
      </c>
    </row>
    <row r="7" spans="1:18" s="72" customFormat="1" ht="18.95" customHeight="1" x14ac:dyDescent="0.45">
      <c r="F7" s="74" t="s">
        <v>7</v>
      </c>
      <c r="G7" s="70"/>
      <c r="H7" s="75" t="s">
        <v>8</v>
      </c>
      <c r="I7" s="73"/>
      <c r="J7" s="75" t="s">
        <v>8</v>
      </c>
      <c r="K7" s="73"/>
      <c r="L7" s="75" t="s">
        <v>8</v>
      </c>
      <c r="M7" s="73"/>
      <c r="N7" s="75" t="s">
        <v>8</v>
      </c>
    </row>
    <row r="8" spans="1:18" s="72" customFormat="1" ht="6" customHeight="1" x14ac:dyDescent="0.45">
      <c r="F8" s="70"/>
      <c r="G8" s="70"/>
      <c r="H8" s="76"/>
      <c r="I8" s="73"/>
      <c r="J8" s="73"/>
      <c r="K8" s="73"/>
      <c r="L8" s="77"/>
      <c r="M8" s="73"/>
      <c r="N8" s="71"/>
    </row>
    <row r="9" spans="1:18" s="72" customFormat="1" ht="18.95" customHeight="1" x14ac:dyDescent="0.45">
      <c r="A9" s="72" t="s">
        <v>105</v>
      </c>
      <c r="F9" s="78"/>
      <c r="H9" s="79">
        <v>29721114696</v>
      </c>
      <c r="I9" s="80"/>
      <c r="J9" s="81">
        <v>16881116338</v>
      </c>
      <c r="K9" s="80"/>
      <c r="L9" s="82">
        <v>0</v>
      </c>
      <c r="M9" s="80"/>
      <c r="N9" s="83">
        <v>0</v>
      </c>
      <c r="O9" s="84"/>
      <c r="P9" s="84"/>
      <c r="Q9" s="84"/>
      <c r="R9" s="84"/>
    </row>
    <row r="10" spans="1:18" s="72" customFormat="1" ht="18.95" customHeight="1" x14ac:dyDescent="0.45">
      <c r="A10" s="72" t="s">
        <v>106</v>
      </c>
      <c r="F10" s="78"/>
      <c r="H10" s="79">
        <v>318553333</v>
      </c>
      <c r="I10" s="80"/>
      <c r="J10" s="81">
        <v>300000000</v>
      </c>
      <c r="K10" s="80"/>
      <c r="L10" s="85">
        <v>947873855</v>
      </c>
      <c r="M10" s="80"/>
      <c r="N10" s="80">
        <v>786014648</v>
      </c>
      <c r="O10" s="84"/>
      <c r="P10" s="84"/>
      <c r="Q10" s="84"/>
      <c r="R10" s="84"/>
    </row>
    <row r="11" spans="1:18" s="72" customFormat="1" ht="18.95" customHeight="1" x14ac:dyDescent="0.45">
      <c r="A11" s="72" t="s">
        <v>107</v>
      </c>
      <c r="F11" s="78"/>
      <c r="H11" s="79">
        <v>-22631090675</v>
      </c>
      <c r="I11" s="80"/>
      <c r="J11" s="81">
        <v>-12515796524</v>
      </c>
      <c r="K11" s="80"/>
      <c r="L11" s="82">
        <v>0</v>
      </c>
      <c r="M11" s="80"/>
      <c r="N11" s="83">
        <v>0</v>
      </c>
      <c r="O11" s="84"/>
      <c r="P11" s="84"/>
      <c r="Q11" s="84"/>
      <c r="R11" s="84"/>
    </row>
    <row r="12" spans="1:18" s="72" customFormat="1" ht="18.95" customHeight="1" x14ac:dyDescent="0.45">
      <c r="A12" s="72" t="s">
        <v>108</v>
      </c>
      <c r="F12" s="78"/>
      <c r="H12" s="86">
        <v>-159958902</v>
      </c>
      <c r="I12" s="80"/>
      <c r="J12" s="87">
        <v>-164957852</v>
      </c>
      <c r="K12" s="80"/>
      <c r="L12" s="88">
        <v>-425879305</v>
      </c>
      <c r="M12" s="80"/>
      <c r="N12" s="89">
        <v>-363218417</v>
      </c>
      <c r="O12" s="84"/>
      <c r="P12" s="84"/>
      <c r="Q12" s="84"/>
      <c r="R12" s="84"/>
    </row>
    <row r="13" spans="1:18" s="72" customFormat="1" ht="6" customHeight="1" x14ac:dyDescent="0.45">
      <c r="F13" s="78"/>
      <c r="H13" s="85"/>
      <c r="I13" s="80"/>
      <c r="J13" s="80"/>
      <c r="K13" s="80"/>
      <c r="L13" s="85"/>
      <c r="M13" s="80"/>
      <c r="N13" s="80"/>
      <c r="O13" s="84"/>
      <c r="P13" s="84"/>
      <c r="Q13" s="84"/>
      <c r="R13" s="84"/>
    </row>
    <row r="14" spans="1:18" s="72" customFormat="1" ht="18.95" customHeight="1" x14ac:dyDescent="0.45">
      <c r="A14" s="90" t="s">
        <v>109</v>
      </c>
      <c r="F14" s="78"/>
      <c r="G14" s="78"/>
      <c r="H14" s="91">
        <f>SUM(H9:H12)</f>
        <v>7248618452</v>
      </c>
      <c r="I14" s="92"/>
      <c r="J14" s="92">
        <f>SUM(J9:J12)</f>
        <v>4500361962</v>
      </c>
      <c r="K14" s="92"/>
      <c r="L14" s="91">
        <f>SUM(L9:L12)</f>
        <v>521994550</v>
      </c>
      <c r="M14" s="92"/>
      <c r="N14" s="92">
        <f>SUM(N9:N12)</f>
        <v>422796231</v>
      </c>
      <c r="O14" s="84"/>
      <c r="P14" s="84"/>
      <c r="Q14" s="84"/>
      <c r="R14" s="84"/>
    </row>
    <row r="15" spans="1:18" s="72" customFormat="1" ht="18.95" customHeight="1" x14ac:dyDescent="0.45">
      <c r="A15" s="72" t="s">
        <v>110</v>
      </c>
      <c r="F15" s="78"/>
      <c r="G15" s="78"/>
      <c r="H15" s="91">
        <v>14274774</v>
      </c>
      <c r="I15" s="92"/>
      <c r="J15" s="92">
        <v>9427830</v>
      </c>
      <c r="K15" s="92"/>
      <c r="L15" s="91">
        <v>19204893</v>
      </c>
      <c r="M15" s="92"/>
      <c r="N15" s="92">
        <v>38807452</v>
      </c>
      <c r="O15" s="84"/>
      <c r="P15" s="84"/>
      <c r="Q15" s="84"/>
      <c r="R15" s="84"/>
    </row>
    <row r="16" spans="1:18" s="72" customFormat="1" ht="18.95" customHeight="1" x14ac:dyDescent="0.45">
      <c r="A16" s="72" t="s">
        <v>111</v>
      </c>
      <c r="F16" s="78"/>
      <c r="G16" s="78"/>
      <c r="H16" s="91">
        <v>188886742</v>
      </c>
      <c r="I16" s="92"/>
      <c r="J16" s="92">
        <v>181226784</v>
      </c>
      <c r="K16" s="92"/>
      <c r="L16" s="91">
        <v>221218372</v>
      </c>
      <c r="M16" s="92"/>
      <c r="N16" s="92">
        <v>232198476</v>
      </c>
      <c r="O16" s="84"/>
      <c r="P16" s="84"/>
      <c r="Q16" s="84"/>
      <c r="R16" s="84"/>
    </row>
    <row r="17" spans="1:18" s="72" customFormat="1" ht="18.95" customHeight="1" x14ac:dyDescent="0.45">
      <c r="A17" s="72" t="s">
        <v>112</v>
      </c>
      <c r="F17" s="78"/>
      <c r="G17" s="78"/>
      <c r="H17" s="91">
        <v>100534563</v>
      </c>
      <c r="I17" s="92"/>
      <c r="J17" s="92">
        <v>107238331</v>
      </c>
      <c r="K17" s="92"/>
      <c r="L17" s="91">
        <v>3519198659</v>
      </c>
      <c r="M17" s="92"/>
      <c r="N17" s="92">
        <v>3480671999</v>
      </c>
      <c r="O17" s="84"/>
      <c r="P17" s="84"/>
      <c r="Q17" s="84"/>
      <c r="R17" s="84"/>
    </row>
    <row r="18" spans="1:18" s="72" customFormat="1" ht="18.95" customHeight="1" x14ac:dyDescent="0.45">
      <c r="A18" s="72" t="s">
        <v>113</v>
      </c>
      <c r="F18" s="78"/>
      <c r="G18" s="78"/>
      <c r="H18" s="91">
        <v>1003475651</v>
      </c>
      <c r="I18" s="92"/>
      <c r="J18" s="92">
        <v>134761530</v>
      </c>
      <c r="K18" s="92"/>
      <c r="L18" s="91">
        <v>-86674426</v>
      </c>
      <c r="M18" s="92"/>
      <c r="N18" s="92">
        <v>-16903757</v>
      </c>
      <c r="O18" s="84"/>
      <c r="P18" s="84"/>
      <c r="Q18" s="84"/>
      <c r="R18" s="84"/>
    </row>
    <row r="19" spans="1:18" s="72" customFormat="1" ht="18.95" customHeight="1" x14ac:dyDescent="0.45">
      <c r="A19" s="72" t="s">
        <v>114</v>
      </c>
      <c r="F19" s="78"/>
      <c r="G19" s="78"/>
      <c r="H19" s="91">
        <v>-1713102133</v>
      </c>
      <c r="I19" s="92"/>
      <c r="J19" s="92">
        <v>-1489591382</v>
      </c>
      <c r="K19" s="92"/>
      <c r="L19" s="91">
        <v>-841308421</v>
      </c>
      <c r="M19" s="92"/>
      <c r="N19" s="92">
        <v>-701433206</v>
      </c>
      <c r="O19" s="84"/>
      <c r="P19" s="84"/>
      <c r="Q19" s="84"/>
      <c r="R19" s="84"/>
    </row>
    <row r="20" spans="1:18" s="72" customFormat="1" ht="18.95" customHeight="1" x14ac:dyDescent="0.45">
      <c r="A20" s="72" t="s">
        <v>115</v>
      </c>
      <c r="F20" s="78">
        <v>25</v>
      </c>
      <c r="G20" s="78"/>
      <c r="H20" s="91">
        <v>-2895735498</v>
      </c>
      <c r="I20" s="92"/>
      <c r="J20" s="92">
        <v>-1938329381</v>
      </c>
      <c r="K20" s="92"/>
      <c r="L20" s="91">
        <v>-260602279</v>
      </c>
      <c r="M20" s="92"/>
      <c r="N20" s="92">
        <v>-210229257</v>
      </c>
      <c r="O20" s="84"/>
      <c r="P20" s="84"/>
      <c r="Q20" s="84"/>
      <c r="R20" s="84"/>
    </row>
    <row r="21" spans="1:18" s="72" customFormat="1" ht="18.95" customHeight="1" x14ac:dyDescent="0.45">
      <c r="A21" s="93" t="s">
        <v>116</v>
      </c>
      <c r="F21" s="78" t="s">
        <v>303</v>
      </c>
      <c r="G21" s="78"/>
      <c r="H21" s="94">
        <v>3205443006</v>
      </c>
      <c r="I21" s="92"/>
      <c r="J21" s="95">
        <v>2615462294</v>
      </c>
      <c r="K21" s="92"/>
      <c r="L21" s="82">
        <v>0</v>
      </c>
      <c r="M21" s="92"/>
      <c r="N21" s="83">
        <v>0</v>
      </c>
      <c r="O21" s="84"/>
      <c r="P21" s="84"/>
      <c r="Q21" s="84"/>
      <c r="R21" s="84"/>
    </row>
    <row r="22" spans="1:18" s="72" customFormat="1" ht="6" customHeight="1" x14ac:dyDescent="0.45">
      <c r="A22" s="96"/>
      <c r="F22" s="78"/>
      <c r="G22" s="78"/>
      <c r="H22" s="97"/>
      <c r="I22" s="92"/>
      <c r="J22" s="98"/>
      <c r="K22" s="92"/>
      <c r="L22" s="97"/>
      <c r="M22" s="92"/>
      <c r="N22" s="98"/>
      <c r="O22" s="84"/>
      <c r="P22" s="84"/>
      <c r="Q22" s="84"/>
      <c r="R22" s="84"/>
    </row>
    <row r="23" spans="1:18" s="72" customFormat="1" ht="18.95" customHeight="1" x14ac:dyDescent="0.45">
      <c r="A23" s="67" t="s">
        <v>117</v>
      </c>
      <c r="F23" s="78"/>
      <c r="G23" s="78"/>
      <c r="H23" s="91">
        <f>SUM(H14:H21)</f>
        <v>7152395557</v>
      </c>
      <c r="I23" s="92"/>
      <c r="J23" s="92">
        <f>SUM(J14:J21)</f>
        <v>4120557968</v>
      </c>
      <c r="K23" s="92"/>
      <c r="L23" s="91">
        <f>SUM(L14:L21)</f>
        <v>3093031348</v>
      </c>
      <c r="M23" s="92"/>
      <c r="N23" s="92">
        <f>SUM(N14:N21)</f>
        <v>3245907938</v>
      </c>
      <c r="O23" s="84"/>
      <c r="P23" s="84"/>
      <c r="Q23" s="84"/>
      <c r="R23" s="84"/>
    </row>
    <row r="24" spans="1:18" s="72" customFormat="1" ht="18.95" customHeight="1" x14ac:dyDescent="0.45">
      <c r="A24" s="72" t="s">
        <v>118</v>
      </c>
      <c r="F24" s="78">
        <v>26</v>
      </c>
      <c r="G24" s="78"/>
      <c r="H24" s="94">
        <v>13676629</v>
      </c>
      <c r="I24" s="92"/>
      <c r="J24" s="95">
        <v>20630193</v>
      </c>
      <c r="K24" s="92"/>
      <c r="L24" s="94">
        <v>6969561</v>
      </c>
      <c r="M24" s="92"/>
      <c r="N24" s="95">
        <v>-735889</v>
      </c>
      <c r="O24" s="84"/>
      <c r="P24" s="84"/>
      <c r="Q24" s="84"/>
      <c r="R24" s="84"/>
    </row>
    <row r="25" spans="1:18" s="72" customFormat="1" ht="6" customHeight="1" x14ac:dyDescent="0.45">
      <c r="F25" s="78"/>
      <c r="G25" s="78"/>
      <c r="H25" s="91"/>
      <c r="I25" s="92"/>
      <c r="J25" s="92"/>
      <c r="K25" s="92"/>
      <c r="L25" s="91"/>
      <c r="M25" s="92"/>
      <c r="N25" s="92"/>
      <c r="O25" s="84"/>
      <c r="P25" s="84"/>
      <c r="Q25" s="84"/>
      <c r="R25" s="84"/>
    </row>
    <row r="26" spans="1:18" s="72" customFormat="1" ht="18.95" customHeight="1" x14ac:dyDescent="0.45">
      <c r="A26" s="90" t="s">
        <v>119</v>
      </c>
      <c r="F26" s="78"/>
      <c r="G26" s="78"/>
      <c r="H26" s="91">
        <f>SUM(H23:H24)</f>
        <v>7166072186</v>
      </c>
      <c r="I26" s="92"/>
      <c r="J26" s="92">
        <f>SUM(J23:J24)</f>
        <v>4141188161</v>
      </c>
      <c r="K26" s="92"/>
      <c r="L26" s="91">
        <f>SUM(L23:L24)</f>
        <v>3100000909</v>
      </c>
      <c r="M26" s="92"/>
      <c r="N26" s="92">
        <f>SUM(N23:N24)</f>
        <v>3245172049</v>
      </c>
      <c r="O26" s="84"/>
      <c r="P26" s="84"/>
      <c r="Q26" s="84"/>
      <c r="R26" s="84"/>
    </row>
    <row r="27" spans="1:18" s="72" customFormat="1" ht="6" customHeight="1" x14ac:dyDescent="0.45">
      <c r="F27" s="78"/>
      <c r="G27" s="78"/>
      <c r="H27" s="99"/>
      <c r="I27" s="100"/>
      <c r="J27" s="100"/>
      <c r="K27" s="100"/>
      <c r="L27" s="99"/>
      <c r="M27" s="100"/>
      <c r="N27" s="100"/>
      <c r="O27" s="84"/>
      <c r="P27" s="84"/>
      <c r="Q27" s="84"/>
      <c r="R27" s="84"/>
    </row>
    <row r="28" spans="1:18" s="72" customFormat="1" ht="18.95" customHeight="1" x14ac:dyDescent="0.45">
      <c r="A28" s="90" t="s">
        <v>120</v>
      </c>
      <c r="F28" s="78"/>
      <c r="G28" s="78"/>
      <c r="H28" s="99"/>
      <c r="I28" s="100"/>
      <c r="J28" s="100"/>
      <c r="K28" s="100"/>
      <c r="L28" s="99"/>
      <c r="M28" s="100"/>
      <c r="N28" s="100"/>
      <c r="O28" s="84"/>
      <c r="P28" s="84"/>
      <c r="Q28" s="84"/>
      <c r="R28" s="84"/>
    </row>
    <row r="29" spans="1:18" s="72" customFormat="1" ht="18.95" customHeight="1" x14ac:dyDescent="0.45">
      <c r="A29" s="90"/>
      <c r="B29" s="90" t="s">
        <v>121</v>
      </c>
      <c r="F29" s="78"/>
      <c r="G29" s="78"/>
      <c r="H29" s="99"/>
      <c r="I29" s="100"/>
      <c r="J29" s="100"/>
      <c r="K29" s="100"/>
      <c r="L29" s="99"/>
      <c r="M29" s="100"/>
      <c r="N29" s="100"/>
      <c r="O29" s="84"/>
      <c r="P29" s="84"/>
      <c r="Q29" s="84"/>
      <c r="R29" s="84"/>
    </row>
    <row r="30" spans="1:18" s="72" customFormat="1" ht="18.95" customHeight="1" x14ac:dyDescent="0.45">
      <c r="A30" s="90"/>
      <c r="B30" s="90"/>
      <c r="C30" s="90" t="s">
        <v>122</v>
      </c>
      <c r="F30" s="78"/>
      <c r="G30" s="78"/>
      <c r="H30" s="99"/>
      <c r="I30" s="100"/>
      <c r="J30" s="100"/>
      <c r="K30" s="100"/>
      <c r="L30" s="99"/>
      <c r="M30" s="100"/>
      <c r="N30" s="100"/>
      <c r="O30" s="84"/>
      <c r="P30" s="84"/>
      <c r="Q30" s="84"/>
      <c r="R30" s="84"/>
    </row>
    <row r="31" spans="1:18" s="72" customFormat="1" ht="18.95" customHeight="1" x14ac:dyDescent="0.45">
      <c r="A31" s="90"/>
      <c r="D31" s="72" t="s">
        <v>123</v>
      </c>
      <c r="F31" s="78"/>
      <c r="G31" s="78"/>
      <c r="H31" s="101"/>
      <c r="L31" s="85"/>
      <c r="N31" s="80"/>
      <c r="O31" s="84"/>
      <c r="P31" s="84"/>
      <c r="Q31" s="84"/>
      <c r="R31" s="84"/>
    </row>
    <row r="32" spans="1:18" s="72" customFormat="1" ht="18.95" customHeight="1" x14ac:dyDescent="0.45">
      <c r="A32" s="90"/>
      <c r="E32" s="72" t="s">
        <v>124</v>
      </c>
      <c r="F32" s="78"/>
      <c r="G32" s="78"/>
      <c r="H32" s="99">
        <v>-8085674</v>
      </c>
      <c r="I32" s="100"/>
      <c r="J32" s="100">
        <v>-27895638</v>
      </c>
      <c r="K32" s="100"/>
      <c r="L32" s="102">
        <v>-15052952</v>
      </c>
      <c r="M32" s="100"/>
      <c r="N32" s="103">
        <v>-17371264</v>
      </c>
      <c r="O32" s="84"/>
      <c r="P32" s="84"/>
      <c r="Q32" s="84"/>
      <c r="R32" s="84"/>
    </row>
    <row r="33" spans="1:18" s="72" customFormat="1" ht="18.95" customHeight="1" x14ac:dyDescent="0.45">
      <c r="A33" s="90"/>
      <c r="D33" s="72" t="s">
        <v>125</v>
      </c>
      <c r="F33" s="78"/>
      <c r="G33" s="78"/>
      <c r="H33" s="99"/>
      <c r="I33" s="100"/>
      <c r="J33" s="100"/>
      <c r="K33" s="100"/>
      <c r="L33" s="102"/>
      <c r="M33" s="100"/>
      <c r="N33" s="103"/>
      <c r="O33" s="84"/>
      <c r="P33" s="84"/>
      <c r="Q33" s="84"/>
      <c r="R33" s="84"/>
    </row>
    <row r="34" spans="1:18" s="72" customFormat="1" ht="18.95" customHeight="1" x14ac:dyDescent="0.45">
      <c r="A34" s="90"/>
      <c r="E34" s="72" t="s">
        <v>126</v>
      </c>
      <c r="F34" s="78"/>
      <c r="G34" s="78"/>
      <c r="H34" s="82">
        <v>8428109</v>
      </c>
      <c r="I34" s="100"/>
      <c r="J34" s="100">
        <v>-6340903</v>
      </c>
      <c r="K34" s="100"/>
      <c r="L34" s="82">
        <v>0</v>
      </c>
      <c r="M34" s="100"/>
      <c r="N34" s="83">
        <v>0</v>
      </c>
      <c r="O34" s="84"/>
      <c r="P34" s="84"/>
      <c r="Q34" s="84"/>
      <c r="R34" s="84"/>
    </row>
    <row r="35" spans="1:18" s="72" customFormat="1" ht="18.95" customHeight="1" x14ac:dyDescent="0.45">
      <c r="B35" s="90" t="s">
        <v>127</v>
      </c>
      <c r="C35" s="90"/>
      <c r="F35" s="78"/>
      <c r="G35" s="78"/>
      <c r="H35" s="99"/>
      <c r="I35" s="100"/>
      <c r="J35" s="100"/>
      <c r="K35" s="100"/>
      <c r="L35" s="99"/>
      <c r="M35" s="100"/>
      <c r="N35" s="100"/>
      <c r="O35" s="84"/>
      <c r="P35" s="84"/>
      <c r="Q35" s="84"/>
      <c r="R35" s="84"/>
    </row>
    <row r="36" spans="1:18" s="72" customFormat="1" ht="18.95" customHeight="1" x14ac:dyDescent="0.45">
      <c r="B36" s="90"/>
      <c r="C36" s="90" t="s">
        <v>128</v>
      </c>
      <c r="F36" s="78"/>
      <c r="G36" s="78"/>
      <c r="H36" s="99"/>
      <c r="I36" s="100"/>
      <c r="J36" s="100"/>
      <c r="K36" s="100"/>
      <c r="L36" s="99"/>
      <c r="M36" s="100"/>
      <c r="N36" s="100"/>
      <c r="O36" s="84"/>
      <c r="P36" s="84"/>
      <c r="Q36" s="84"/>
      <c r="R36" s="84"/>
    </row>
    <row r="37" spans="1:18" s="72" customFormat="1" ht="18.95" customHeight="1" x14ac:dyDescent="0.45">
      <c r="D37" s="72" t="s">
        <v>129</v>
      </c>
      <c r="F37" s="78"/>
      <c r="G37" s="78"/>
      <c r="H37" s="99">
        <v>108204327</v>
      </c>
      <c r="I37" s="100"/>
      <c r="J37" s="100">
        <v>-333870531</v>
      </c>
      <c r="K37" s="100"/>
      <c r="L37" s="99">
        <v>49183</v>
      </c>
      <c r="M37" s="100"/>
      <c r="N37" s="100">
        <v>536947</v>
      </c>
      <c r="O37" s="84"/>
      <c r="P37" s="84"/>
      <c r="Q37" s="84"/>
      <c r="R37" s="84"/>
    </row>
    <row r="38" spans="1:18" s="72" customFormat="1" ht="18.95" customHeight="1" x14ac:dyDescent="0.45">
      <c r="E38" s="72" t="s">
        <v>130</v>
      </c>
      <c r="F38" s="78"/>
      <c r="G38" s="78"/>
      <c r="H38" s="99"/>
      <c r="I38" s="100"/>
      <c r="J38" s="100"/>
      <c r="K38" s="100"/>
      <c r="L38" s="99"/>
      <c r="M38" s="100"/>
      <c r="N38" s="100"/>
      <c r="O38" s="84"/>
      <c r="P38" s="84"/>
      <c r="Q38" s="84"/>
      <c r="R38" s="84"/>
    </row>
    <row r="39" spans="1:18" s="72" customFormat="1" ht="18.95" customHeight="1" x14ac:dyDescent="0.45">
      <c r="E39" s="72" t="s">
        <v>131</v>
      </c>
      <c r="F39" s="78"/>
      <c r="G39" s="78"/>
      <c r="H39" s="99">
        <v>-266509</v>
      </c>
      <c r="I39" s="100"/>
      <c r="J39" s="100">
        <v>-5962707</v>
      </c>
      <c r="K39" s="100"/>
      <c r="L39" s="82">
        <v>0</v>
      </c>
      <c r="M39" s="100"/>
      <c r="N39" s="104">
        <v>-1145143</v>
      </c>
      <c r="O39" s="84"/>
      <c r="P39" s="84"/>
      <c r="Q39" s="84"/>
      <c r="R39" s="84"/>
    </row>
    <row r="40" spans="1:18" s="72" customFormat="1" ht="18.95" customHeight="1" x14ac:dyDescent="0.45">
      <c r="D40" s="72" t="s">
        <v>132</v>
      </c>
      <c r="F40" s="78"/>
      <c r="G40" s="78"/>
      <c r="H40" s="99">
        <v>-585679366</v>
      </c>
      <c r="I40" s="100"/>
      <c r="J40" s="100">
        <v>66851030</v>
      </c>
      <c r="K40" s="100"/>
      <c r="L40" s="82">
        <v>0</v>
      </c>
      <c r="M40" s="100"/>
      <c r="N40" s="83">
        <v>0</v>
      </c>
      <c r="O40" s="84"/>
      <c r="P40" s="84"/>
      <c r="Q40" s="84"/>
      <c r="R40" s="84"/>
    </row>
    <row r="41" spans="1:18" s="72" customFormat="1" ht="18.95" customHeight="1" x14ac:dyDescent="0.45">
      <c r="E41" s="72" t="s">
        <v>133</v>
      </c>
      <c r="F41" s="78"/>
      <c r="G41" s="78"/>
      <c r="H41" s="99"/>
      <c r="I41" s="100"/>
      <c r="J41" s="100"/>
      <c r="K41" s="100"/>
      <c r="L41" s="99"/>
      <c r="M41" s="100"/>
      <c r="N41" s="100"/>
      <c r="O41" s="84"/>
      <c r="P41" s="84"/>
      <c r="Q41" s="84"/>
      <c r="R41" s="84"/>
    </row>
    <row r="42" spans="1:18" s="72" customFormat="1" ht="18.95" customHeight="1" x14ac:dyDescent="0.45">
      <c r="E42" s="72" t="s">
        <v>134</v>
      </c>
      <c r="F42" s="78"/>
      <c r="G42" s="78"/>
      <c r="H42" s="99"/>
      <c r="I42" s="100"/>
      <c r="J42" s="100"/>
      <c r="K42" s="100"/>
      <c r="L42" s="99"/>
      <c r="M42" s="100"/>
      <c r="N42" s="100"/>
      <c r="O42" s="84"/>
      <c r="P42" s="84"/>
      <c r="Q42" s="84"/>
      <c r="R42" s="84"/>
    </row>
    <row r="43" spans="1:18" s="72" customFormat="1" ht="18.95" customHeight="1" x14ac:dyDescent="0.45">
      <c r="E43" s="72" t="s">
        <v>135</v>
      </c>
      <c r="F43" s="78"/>
      <c r="G43" s="78"/>
      <c r="H43" s="99">
        <v>20721477</v>
      </c>
      <c r="I43" s="100"/>
      <c r="J43" s="100">
        <v>90281855</v>
      </c>
      <c r="K43" s="100"/>
      <c r="L43" s="82">
        <v>0</v>
      </c>
      <c r="M43" s="100"/>
      <c r="N43" s="83">
        <v>0</v>
      </c>
      <c r="O43" s="84"/>
      <c r="P43" s="84"/>
      <c r="Q43" s="84"/>
      <c r="R43" s="84"/>
    </row>
    <row r="44" spans="1:18" s="72" customFormat="1" ht="18.95" customHeight="1" x14ac:dyDescent="0.45">
      <c r="D44" s="72" t="s">
        <v>136</v>
      </c>
      <c r="F44" s="105"/>
      <c r="G44" s="78"/>
      <c r="H44" s="91">
        <v>-96460199</v>
      </c>
      <c r="I44" s="92"/>
      <c r="J44" s="92">
        <v>-6403963</v>
      </c>
      <c r="K44" s="92"/>
      <c r="L44" s="82">
        <v>0</v>
      </c>
      <c r="M44" s="100"/>
      <c r="N44" s="83">
        <v>0</v>
      </c>
      <c r="O44" s="84"/>
      <c r="P44" s="84"/>
      <c r="Q44" s="84"/>
      <c r="R44" s="84"/>
    </row>
    <row r="45" spans="1:18" s="72" customFormat="1" ht="18.95" customHeight="1" x14ac:dyDescent="0.45">
      <c r="D45" s="72" t="s">
        <v>137</v>
      </c>
      <c r="F45" s="105"/>
      <c r="G45" s="78"/>
      <c r="H45" s="91"/>
      <c r="I45" s="92"/>
      <c r="J45" s="92"/>
      <c r="K45" s="92"/>
      <c r="L45" s="106"/>
      <c r="M45" s="84"/>
      <c r="N45" s="107"/>
      <c r="O45" s="84"/>
      <c r="P45" s="84"/>
      <c r="Q45" s="84"/>
      <c r="R45" s="84"/>
    </row>
    <row r="46" spans="1:18" s="72" customFormat="1" ht="18.95" customHeight="1" x14ac:dyDescent="0.45">
      <c r="E46" s="72" t="s">
        <v>138</v>
      </c>
      <c r="F46" s="105"/>
      <c r="G46" s="78"/>
      <c r="H46" s="91">
        <v>-43653818</v>
      </c>
      <c r="I46" s="92"/>
      <c r="J46" s="92">
        <v>13725</v>
      </c>
      <c r="K46" s="92"/>
      <c r="L46" s="82">
        <v>0</v>
      </c>
      <c r="M46" s="96"/>
      <c r="N46" s="83">
        <v>0</v>
      </c>
      <c r="O46" s="84"/>
      <c r="P46" s="84"/>
      <c r="Q46" s="84"/>
      <c r="R46" s="84"/>
    </row>
    <row r="47" spans="1:18" s="72" customFormat="1" ht="6" customHeight="1" x14ac:dyDescent="0.45">
      <c r="F47" s="105"/>
      <c r="G47" s="78"/>
      <c r="H47" s="97"/>
      <c r="I47" s="92"/>
      <c r="J47" s="98"/>
      <c r="K47" s="92"/>
      <c r="L47" s="97"/>
      <c r="M47" s="92"/>
      <c r="N47" s="98"/>
      <c r="O47" s="84"/>
      <c r="P47" s="84"/>
      <c r="Q47" s="84"/>
      <c r="R47" s="84"/>
    </row>
    <row r="48" spans="1:18" s="72" customFormat="1" ht="18.95" customHeight="1" x14ac:dyDescent="0.45">
      <c r="A48" s="90" t="s">
        <v>139</v>
      </c>
      <c r="F48" s="105"/>
      <c r="G48" s="78"/>
      <c r="H48" s="94">
        <f>SUM(H32:H46)</f>
        <v>-596791653</v>
      </c>
      <c r="I48" s="92"/>
      <c r="J48" s="95">
        <f>SUM(J32:J46)</f>
        <v>-223327132</v>
      </c>
      <c r="K48" s="92"/>
      <c r="L48" s="94">
        <f>SUM(L32:L46)</f>
        <v>-15003769</v>
      </c>
      <c r="M48" s="92"/>
      <c r="N48" s="95">
        <f>SUM(N32:N46)</f>
        <v>-17979460</v>
      </c>
      <c r="O48" s="84"/>
      <c r="P48" s="84"/>
      <c r="Q48" s="84"/>
      <c r="R48" s="84"/>
    </row>
    <row r="49" spans="1:18" s="72" customFormat="1" ht="6" customHeight="1" x14ac:dyDescent="0.45">
      <c r="F49" s="105"/>
      <c r="G49" s="78"/>
      <c r="H49" s="91"/>
      <c r="I49" s="92"/>
      <c r="J49" s="92"/>
      <c r="K49" s="92"/>
      <c r="L49" s="91"/>
      <c r="M49" s="92"/>
      <c r="N49" s="92"/>
      <c r="O49" s="84"/>
      <c r="P49" s="84"/>
      <c r="Q49" s="84"/>
      <c r="R49" s="84"/>
    </row>
    <row r="50" spans="1:18" s="72" customFormat="1" ht="18.95" customHeight="1" thickBot="1" x14ac:dyDescent="0.5">
      <c r="A50" s="90" t="s">
        <v>140</v>
      </c>
      <c r="F50" s="105"/>
      <c r="G50" s="78"/>
      <c r="H50" s="108">
        <f>SUM(H26,H48)</f>
        <v>6569280533</v>
      </c>
      <c r="I50" s="92"/>
      <c r="J50" s="109">
        <f>SUM(J26,J48)</f>
        <v>3917861029</v>
      </c>
      <c r="K50" s="92"/>
      <c r="L50" s="108">
        <f>SUM(L26,L48)</f>
        <v>3084997140</v>
      </c>
      <c r="M50" s="92"/>
      <c r="N50" s="109">
        <f>SUM(N26,N48)</f>
        <v>3227192589</v>
      </c>
      <c r="O50" s="84"/>
      <c r="P50" s="84"/>
      <c r="Q50" s="84"/>
      <c r="R50" s="84"/>
    </row>
    <row r="51" spans="1:18" s="72" customFormat="1" ht="9.75" customHeight="1" thickTop="1" x14ac:dyDescent="0.45">
      <c r="A51" s="90"/>
      <c r="F51" s="105"/>
      <c r="G51" s="78"/>
      <c r="H51" s="92"/>
      <c r="I51" s="92"/>
      <c r="J51" s="92"/>
      <c r="K51" s="92"/>
      <c r="L51" s="92"/>
      <c r="M51" s="92"/>
      <c r="N51" s="92"/>
      <c r="O51" s="84"/>
      <c r="P51" s="84"/>
      <c r="Q51" s="84"/>
      <c r="R51" s="84"/>
    </row>
    <row r="52" spans="1:18" s="72" customFormat="1" ht="21.95" customHeight="1" x14ac:dyDescent="0.45">
      <c r="A52" s="110" t="str">
        <f>+'7-10BS'!A192:K192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111"/>
      <c r="C52" s="111"/>
      <c r="D52" s="111"/>
      <c r="E52" s="111"/>
      <c r="F52" s="112"/>
      <c r="G52" s="113"/>
      <c r="H52" s="114"/>
      <c r="I52" s="114"/>
      <c r="J52" s="114"/>
      <c r="K52" s="114"/>
      <c r="L52" s="114"/>
      <c r="M52" s="114"/>
      <c r="N52" s="114"/>
      <c r="O52" s="84"/>
      <c r="P52" s="84"/>
      <c r="Q52" s="84"/>
      <c r="R52" s="84"/>
    </row>
    <row r="53" spans="1:18" ht="20.100000000000001" customHeight="1" x14ac:dyDescent="0.45">
      <c r="A53" s="65" t="s">
        <v>0</v>
      </c>
      <c r="B53" s="2"/>
      <c r="C53" s="2"/>
      <c r="D53" s="3"/>
      <c r="E53" s="3"/>
      <c r="F53" s="4"/>
      <c r="G53" s="3"/>
      <c r="H53" s="5"/>
      <c r="I53" s="5"/>
      <c r="J53" s="5"/>
      <c r="K53" s="5"/>
      <c r="L53" s="5"/>
      <c r="M53" s="5"/>
      <c r="N53" s="5"/>
      <c r="O53" s="84"/>
      <c r="P53" s="84"/>
      <c r="Q53" s="84"/>
      <c r="R53" s="84"/>
    </row>
    <row r="54" spans="1:18" ht="20.100000000000001" customHeight="1" x14ac:dyDescent="0.45">
      <c r="A54" s="2" t="s">
        <v>103</v>
      </c>
      <c r="B54" s="2"/>
      <c r="C54" s="2"/>
      <c r="D54" s="3"/>
      <c r="E54" s="3"/>
      <c r="F54" s="4"/>
      <c r="G54" s="3"/>
      <c r="H54" s="5"/>
      <c r="I54" s="5"/>
      <c r="J54" s="5"/>
      <c r="K54" s="5"/>
      <c r="L54" s="5"/>
      <c r="M54" s="5"/>
      <c r="N54" s="5"/>
      <c r="O54" s="84"/>
      <c r="P54" s="84"/>
      <c r="Q54" s="84"/>
      <c r="R54" s="84"/>
    </row>
    <row r="55" spans="1:18" ht="20.100000000000001" customHeight="1" x14ac:dyDescent="0.45">
      <c r="A55" s="66" t="str">
        <f>+A3</f>
        <v>สำหรับปีสิ้นสุดวันที่ 31 ธันวาคม พ.ศ. 2562</v>
      </c>
      <c r="B55" s="8"/>
      <c r="C55" s="8"/>
      <c r="D55" s="9"/>
      <c r="E55" s="9"/>
      <c r="F55" s="10"/>
      <c r="G55" s="9"/>
      <c r="H55" s="11"/>
      <c r="I55" s="11"/>
      <c r="J55" s="11"/>
      <c r="K55" s="11"/>
      <c r="L55" s="11"/>
      <c r="M55" s="11"/>
      <c r="N55" s="11"/>
      <c r="O55" s="84"/>
      <c r="P55" s="84"/>
      <c r="Q55" s="84"/>
      <c r="R55" s="84"/>
    </row>
    <row r="56" spans="1:18" ht="20.100000000000001" customHeight="1" x14ac:dyDescent="0.45">
      <c r="A56" s="65"/>
      <c r="B56" s="2"/>
      <c r="C56" s="2"/>
      <c r="D56" s="3"/>
      <c r="E56" s="3"/>
      <c r="F56" s="4"/>
      <c r="G56" s="3"/>
      <c r="H56" s="5"/>
      <c r="I56" s="5"/>
      <c r="J56" s="5"/>
      <c r="K56" s="5"/>
      <c r="L56" s="5"/>
      <c r="M56" s="5"/>
      <c r="N56" s="5"/>
      <c r="O56" s="84"/>
      <c r="P56" s="84"/>
      <c r="Q56" s="84"/>
      <c r="R56" s="84"/>
    </row>
    <row r="57" spans="1:18" s="72" customFormat="1" ht="20.100000000000001" customHeight="1" x14ac:dyDescent="0.45">
      <c r="A57" s="67"/>
      <c r="B57" s="68"/>
      <c r="C57" s="68"/>
      <c r="D57" s="69"/>
      <c r="E57" s="69"/>
      <c r="F57" s="70"/>
      <c r="G57" s="69"/>
      <c r="H57" s="272" t="s">
        <v>3</v>
      </c>
      <c r="I57" s="272"/>
      <c r="J57" s="272"/>
      <c r="K57" s="71"/>
      <c r="L57" s="272" t="s">
        <v>4</v>
      </c>
      <c r="M57" s="272"/>
      <c r="N57" s="272"/>
      <c r="O57" s="84"/>
      <c r="P57" s="84"/>
      <c r="Q57" s="84"/>
      <c r="R57" s="84"/>
    </row>
    <row r="58" spans="1:18" s="72" customFormat="1" ht="20.100000000000001" customHeight="1" x14ac:dyDescent="0.45">
      <c r="G58" s="70"/>
      <c r="H58" s="71" t="s">
        <v>5</v>
      </c>
      <c r="I58" s="73"/>
      <c r="J58" s="71" t="s">
        <v>6</v>
      </c>
      <c r="K58" s="71"/>
      <c r="L58" s="71" t="s">
        <v>5</v>
      </c>
      <c r="M58" s="73"/>
      <c r="N58" s="71" t="s">
        <v>6</v>
      </c>
      <c r="O58" s="84"/>
      <c r="P58" s="84"/>
      <c r="Q58" s="84"/>
      <c r="R58" s="84"/>
    </row>
    <row r="59" spans="1:18" s="72" customFormat="1" ht="20.100000000000001" customHeight="1" x14ac:dyDescent="0.45">
      <c r="F59" s="74" t="s">
        <v>7</v>
      </c>
      <c r="G59" s="70"/>
      <c r="H59" s="75" t="s">
        <v>8</v>
      </c>
      <c r="I59" s="73"/>
      <c r="J59" s="75" t="s">
        <v>8</v>
      </c>
      <c r="K59" s="73"/>
      <c r="L59" s="75" t="s">
        <v>8</v>
      </c>
      <c r="M59" s="73"/>
      <c r="N59" s="75" t="s">
        <v>8</v>
      </c>
      <c r="O59" s="84"/>
      <c r="P59" s="84"/>
      <c r="Q59" s="84"/>
      <c r="R59" s="84"/>
    </row>
    <row r="60" spans="1:18" s="72" customFormat="1" ht="20.100000000000001" customHeight="1" x14ac:dyDescent="0.45">
      <c r="F60" s="105"/>
      <c r="G60" s="78"/>
      <c r="H60" s="91"/>
      <c r="I60" s="92"/>
      <c r="J60" s="92"/>
      <c r="K60" s="92"/>
      <c r="L60" s="91"/>
      <c r="M60" s="92"/>
      <c r="N60" s="92"/>
      <c r="O60" s="84"/>
      <c r="P60" s="84"/>
      <c r="Q60" s="84"/>
      <c r="R60" s="84"/>
    </row>
    <row r="61" spans="1:18" s="72" customFormat="1" ht="20.100000000000001" customHeight="1" x14ac:dyDescent="0.45">
      <c r="A61" s="90" t="s">
        <v>141</v>
      </c>
      <c r="F61" s="78"/>
      <c r="G61" s="78"/>
      <c r="H61" s="99"/>
      <c r="I61" s="100"/>
      <c r="J61" s="100"/>
      <c r="K61" s="100"/>
      <c r="L61" s="99"/>
      <c r="M61" s="100"/>
      <c r="N61" s="100"/>
      <c r="O61" s="84"/>
      <c r="P61" s="84"/>
      <c r="Q61" s="84"/>
      <c r="R61" s="84"/>
    </row>
    <row r="62" spans="1:18" s="72" customFormat="1" ht="20.100000000000001" customHeight="1" x14ac:dyDescent="0.45">
      <c r="B62" s="72" t="s">
        <v>142</v>
      </c>
      <c r="F62" s="78"/>
      <c r="G62" s="78"/>
      <c r="H62" s="99">
        <v>4886563655</v>
      </c>
      <c r="I62" s="100"/>
      <c r="J62" s="100">
        <v>3028134959</v>
      </c>
      <c r="K62" s="100"/>
      <c r="L62" s="99">
        <v>3100000909</v>
      </c>
      <c r="M62" s="100"/>
      <c r="N62" s="100">
        <v>3245172049</v>
      </c>
      <c r="O62" s="84"/>
      <c r="P62" s="84"/>
      <c r="Q62" s="84"/>
      <c r="R62" s="84"/>
    </row>
    <row r="63" spans="1:18" s="72" customFormat="1" ht="20.100000000000001" customHeight="1" x14ac:dyDescent="0.45">
      <c r="B63" s="72" t="s">
        <v>143</v>
      </c>
      <c r="F63" s="78"/>
      <c r="G63" s="78"/>
      <c r="H63" s="115">
        <v>2279508531</v>
      </c>
      <c r="I63" s="100"/>
      <c r="J63" s="116">
        <v>1113053202</v>
      </c>
      <c r="K63" s="100"/>
      <c r="L63" s="117">
        <v>0</v>
      </c>
      <c r="M63" s="100"/>
      <c r="N63" s="118">
        <v>0</v>
      </c>
      <c r="O63" s="84"/>
      <c r="P63" s="84"/>
      <c r="Q63" s="84"/>
      <c r="R63" s="84"/>
    </row>
    <row r="64" spans="1:18" s="72" customFormat="1" ht="6" customHeight="1" x14ac:dyDescent="0.45">
      <c r="F64" s="78"/>
      <c r="G64" s="78"/>
      <c r="H64" s="99"/>
      <c r="I64" s="100"/>
      <c r="J64" s="100"/>
      <c r="K64" s="100"/>
      <c r="L64" s="99"/>
      <c r="M64" s="100"/>
      <c r="N64" s="100"/>
      <c r="O64" s="84"/>
      <c r="P64" s="84"/>
      <c r="Q64" s="84"/>
      <c r="R64" s="84"/>
    </row>
    <row r="65" spans="1:18" s="72" customFormat="1" ht="20.100000000000001" customHeight="1" thickBot="1" x14ac:dyDescent="0.5">
      <c r="F65" s="78"/>
      <c r="G65" s="78"/>
      <c r="H65" s="119">
        <f>SUM(H62:H63)</f>
        <v>7166072186</v>
      </c>
      <c r="I65" s="120"/>
      <c r="J65" s="121">
        <f>SUM(J62:J63)</f>
        <v>4141188161</v>
      </c>
      <c r="K65" s="120"/>
      <c r="L65" s="119">
        <f>SUM(L62:L63)</f>
        <v>3100000909</v>
      </c>
      <c r="M65" s="120"/>
      <c r="N65" s="121">
        <f>SUM(N62:N63)</f>
        <v>3245172049</v>
      </c>
      <c r="O65" s="84"/>
      <c r="P65" s="84"/>
      <c r="Q65" s="84"/>
      <c r="R65" s="84"/>
    </row>
    <row r="66" spans="1:18" s="72" customFormat="1" ht="20.100000000000001" customHeight="1" thickTop="1" x14ac:dyDescent="0.45">
      <c r="F66" s="78"/>
      <c r="G66" s="78"/>
      <c r="H66" s="122"/>
      <c r="I66" s="123"/>
      <c r="J66" s="123"/>
      <c r="K66" s="123"/>
      <c r="L66" s="122"/>
      <c r="M66" s="123"/>
      <c r="N66" s="123"/>
      <c r="O66" s="84"/>
      <c r="P66" s="84"/>
      <c r="Q66" s="84"/>
      <c r="R66" s="84"/>
    </row>
    <row r="67" spans="1:18" s="72" customFormat="1" ht="20.100000000000001" customHeight="1" x14ac:dyDescent="0.45">
      <c r="A67" s="90" t="s">
        <v>144</v>
      </c>
      <c r="F67" s="78"/>
      <c r="G67" s="78"/>
      <c r="H67" s="124"/>
      <c r="I67" s="120"/>
      <c r="J67" s="120"/>
      <c r="K67" s="120"/>
      <c r="L67" s="124"/>
      <c r="M67" s="120"/>
      <c r="N67" s="120"/>
      <c r="O67" s="84"/>
      <c r="P67" s="84"/>
      <c r="Q67" s="84"/>
      <c r="R67" s="84"/>
    </row>
    <row r="68" spans="1:18" s="72" customFormat="1" ht="20.100000000000001" customHeight="1" x14ac:dyDescent="0.45">
      <c r="B68" s="72" t="s">
        <v>142</v>
      </c>
      <c r="F68" s="78"/>
      <c r="G68" s="78"/>
      <c r="H68" s="124">
        <v>4450053757</v>
      </c>
      <c r="I68" s="120"/>
      <c r="J68" s="120">
        <v>2768115278</v>
      </c>
      <c r="K68" s="120"/>
      <c r="L68" s="124">
        <v>3084997140</v>
      </c>
      <c r="M68" s="120"/>
      <c r="N68" s="120">
        <v>3227192589</v>
      </c>
      <c r="O68" s="84"/>
      <c r="P68" s="84"/>
      <c r="Q68" s="84"/>
      <c r="R68" s="84"/>
    </row>
    <row r="69" spans="1:18" s="72" customFormat="1" ht="20.100000000000001" customHeight="1" x14ac:dyDescent="0.45">
      <c r="B69" s="72" t="s">
        <v>143</v>
      </c>
      <c r="F69" s="78"/>
      <c r="G69" s="78"/>
      <c r="H69" s="125">
        <v>2119226776</v>
      </c>
      <c r="I69" s="120"/>
      <c r="J69" s="126">
        <v>1149745751</v>
      </c>
      <c r="K69" s="120"/>
      <c r="L69" s="117">
        <v>0</v>
      </c>
      <c r="M69" s="120"/>
      <c r="N69" s="118">
        <v>0</v>
      </c>
      <c r="O69" s="84"/>
      <c r="P69" s="84"/>
      <c r="Q69" s="84"/>
      <c r="R69" s="84"/>
    </row>
    <row r="70" spans="1:18" s="72" customFormat="1" ht="6" customHeight="1" x14ac:dyDescent="0.45">
      <c r="F70" s="78"/>
      <c r="G70" s="78"/>
      <c r="H70" s="124"/>
      <c r="I70" s="120"/>
      <c r="J70" s="120"/>
      <c r="K70" s="120"/>
      <c r="L70" s="124"/>
      <c r="M70" s="120"/>
      <c r="N70" s="120"/>
      <c r="O70" s="84"/>
      <c r="P70" s="84"/>
      <c r="Q70" s="84"/>
      <c r="R70" s="84"/>
    </row>
    <row r="71" spans="1:18" s="72" customFormat="1" ht="20.100000000000001" customHeight="1" thickBot="1" x14ac:dyDescent="0.5">
      <c r="F71" s="78"/>
      <c r="G71" s="78"/>
      <c r="H71" s="119">
        <f>SUM(H68:H69)</f>
        <v>6569280533</v>
      </c>
      <c r="I71" s="120"/>
      <c r="J71" s="121">
        <f>SUM(J68:J69)</f>
        <v>3917861029</v>
      </c>
      <c r="K71" s="120"/>
      <c r="L71" s="119">
        <f>SUM(L68:L69)</f>
        <v>3084997140</v>
      </c>
      <c r="M71" s="120"/>
      <c r="N71" s="121">
        <f>SUM(N68:N69)</f>
        <v>3227192589</v>
      </c>
      <c r="O71" s="84"/>
      <c r="P71" s="84"/>
      <c r="Q71" s="84"/>
      <c r="R71" s="84"/>
    </row>
    <row r="72" spans="1:18" s="72" customFormat="1" ht="20.100000000000001" customHeight="1" thickTop="1" x14ac:dyDescent="0.45">
      <c r="F72" s="78"/>
      <c r="G72" s="78"/>
      <c r="H72" s="122"/>
      <c r="I72" s="123"/>
      <c r="J72" s="123"/>
      <c r="K72" s="123"/>
      <c r="L72" s="122"/>
      <c r="M72" s="123"/>
      <c r="N72" s="123"/>
      <c r="O72" s="84"/>
      <c r="P72" s="84"/>
      <c r="Q72" s="84"/>
      <c r="R72" s="84"/>
    </row>
    <row r="73" spans="1:18" s="72" customFormat="1" ht="20.100000000000001" customHeight="1" x14ac:dyDescent="0.45">
      <c r="F73" s="78"/>
      <c r="G73" s="78"/>
      <c r="H73" s="124"/>
      <c r="I73" s="120"/>
      <c r="J73" s="120"/>
      <c r="K73" s="120"/>
      <c r="L73" s="124"/>
      <c r="M73" s="120"/>
      <c r="N73" s="120"/>
      <c r="O73" s="84"/>
      <c r="P73" s="84"/>
      <c r="Q73" s="84"/>
      <c r="R73" s="84"/>
    </row>
    <row r="74" spans="1:18" s="72" customFormat="1" ht="20.100000000000001" customHeight="1" x14ac:dyDescent="0.45">
      <c r="A74" s="127" t="s">
        <v>145</v>
      </c>
      <c r="F74" s="78"/>
      <c r="G74" s="78"/>
      <c r="H74" s="124"/>
      <c r="I74" s="120"/>
      <c r="J74" s="120"/>
      <c r="K74" s="120"/>
      <c r="L74" s="124"/>
      <c r="M74" s="120"/>
      <c r="N74" s="120"/>
      <c r="O74" s="84"/>
      <c r="P74" s="84"/>
      <c r="Q74" s="84"/>
      <c r="R74" s="84"/>
    </row>
    <row r="75" spans="1:18" s="72" customFormat="1" ht="6" customHeight="1" x14ac:dyDescent="0.45">
      <c r="F75" s="78"/>
      <c r="G75" s="78"/>
      <c r="H75" s="124"/>
      <c r="I75" s="120"/>
      <c r="J75" s="120"/>
      <c r="K75" s="120"/>
      <c r="L75" s="124"/>
      <c r="M75" s="120"/>
      <c r="N75" s="120"/>
      <c r="O75" s="84"/>
      <c r="P75" s="84"/>
      <c r="Q75" s="84"/>
      <c r="R75" s="84"/>
    </row>
    <row r="76" spans="1:18" s="72" customFormat="1" ht="20.100000000000001" customHeight="1" x14ac:dyDescent="0.45">
      <c r="A76" s="72" t="s">
        <v>146</v>
      </c>
      <c r="F76" s="78">
        <v>27</v>
      </c>
      <c r="G76" s="78"/>
      <c r="H76" s="128">
        <v>2.290612504570384</v>
      </c>
      <c r="I76" s="129"/>
      <c r="J76" s="129">
        <v>1.42067556414944</v>
      </c>
      <c r="K76" s="129"/>
      <c r="L76" s="128">
        <v>1.454218588102939</v>
      </c>
      <c r="M76" s="129"/>
      <c r="N76" s="129">
        <v>1.5211981666901044</v>
      </c>
      <c r="O76" s="84"/>
      <c r="P76" s="84"/>
      <c r="Q76" s="84"/>
      <c r="R76" s="84"/>
    </row>
    <row r="77" spans="1:18" s="72" customFormat="1" ht="20.100000000000001" customHeight="1" x14ac:dyDescent="0.45">
      <c r="F77" s="78"/>
      <c r="G77" s="78"/>
      <c r="H77" s="129"/>
      <c r="I77" s="129"/>
      <c r="J77" s="129"/>
      <c r="K77" s="129"/>
      <c r="L77" s="120"/>
      <c r="M77" s="129"/>
      <c r="N77" s="129"/>
    </row>
    <row r="78" spans="1:18" s="72" customFormat="1" ht="20.100000000000001" customHeight="1" x14ac:dyDescent="0.45">
      <c r="F78" s="78"/>
      <c r="G78" s="78"/>
      <c r="H78" s="129"/>
      <c r="I78" s="129"/>
      <c r="J78" s="129"/>
      <c r="K78" s="129"/>
      <c r="L78" s="120"/>
      <c r="M78" s="129"/>
      <c r="N78" s="129"/>
    </row>
    <row r="79" spans="1:18" s="72" customFormat="1" ht="20.100000000000001" customHeight="1" x14ac:dyDescent="0.45">
      <c r="F79" s="78"/>
      <c r="G79" s="78"/>
      <c r="H79" s="129"/>
      <c r="I79" s="129"/>
      <c r="J79" s="129"/>
      <c r="K79" s="129"/>
      <c r="L79" s="120"/>
      <c r="M79" s="129"/>
      <c r="N79" s="129"/>
    </row>
    <row r="80" spans="1:18" s="72" customFormat="1" ht="20.100000000000001" customHeight="1" x14ac:dyDescent="0.45">
      <c r="F80" s="78"/>
      <c r="G80" s="78"/>
      <c r="H80" s="129"/>
      <c r="I80" s="129"/>
      <c r="J80" s="129"/>
      <c r="K80" s="129"/>
      <c r="L80" s="120"/>
      <c r="M80" s="129"/>
      <c r="N80" s="129"/>
    </row>
    <row r="81" spans="6:14" s="72" customFormat="1" ht="20.100000000000001" customHeight="1" x14ac:dyDescent="0.45">
      <c r="F81" s="78"/>
      <c r="G81" s="78"/>
      <c r="H81" s="129"/>
      <c r="I81" s="129"/>
      <c r="J81" s="129"/>
      <c r="K81" s="129"/>
      <c r="L81" s="120"/>
      <c r="M81" s="129"/>
      <c r="N81" s="129"/>
    </row>
    <row r="82" spans="6:14" s="72" customFormat="1" ht="20.100000000000001" customHeight="1" x14ac:dyDescent="0.45">
      <c r="F82" s="78"/>
      <c r="G82" s="78"/>
      <c r="H82" s="129"/>
      <c r="I82" s="129"/>
      <c r="J82" s="129"/>
      <c r="K82" s="129"/>
      <c r="L82" s="120"/>
      <c r="M82" s="129"/>
      <c r="N82" s="129"/>
    </row>
    <row r="83" spans="6:14" s="72" customFormat="1" ht="20.100000000000001" customHeight="1" x14ac:dyDescent="0.45">
      <c r="F83" s="78"/>
      <c r="G83" s="78"/>
      <c r="H83" s="129"/>
      <c r="I83" s="129"/>
      <c r="J83" s="129"/>
      <c r="K83" s="129"/>
      <c r="L83" s="120"/>
      <c r="M83" s="129"/>
      <c r="N83" s="129"/>
    </row>
    <row r="84" spans="6:14" s="72" customFormat="1" ht="20.100000000000001" customHeight="1" x14ac:dyDescent="0.45">
      <c r="F84" s="78"/>
      <c r="G84" s="78"/>
      <c r="H84" s="129"/>
      <c r="I84" s="129"/>
      <c r="J84" s="129"/>
      <c r="K84" s="129"/>
      <c r="L84" s="120"/>
      <c r="M84" s="129"/>
      <c r="N84" s="129"/>
    </row>
    <row r="85" spans="6:14" s="72" customFormat="1" ht="20.100000000000001" customHeight="1" x14ac:dyDescent="0.45">
      <c r="F85" s="78"/>
      <c r="G85" s="78"/>
      <c r="H85" s="129"/>
      <c r="I85" s="129"/>
      <c r="J85" s="129"/>
      <c r="K85" s="129"/>
      <c r="L85" s="120"/>
      <c r="M85" s="129"/>
      <c r="N85" s="129"/>
    </row>
    <row r="86" spans="6:14" s="72" customFormat="1" ht="20.100000000000001" customHeight="1" x14ac:dyDescent="0.45">
      <c r="F86" s="78"/>
      <c r="G86" s="78"/>
      <c r="H86" s="129"/>
      <c r="I86" s="129"/>
      <c r="J86" s="129"/>
      <c r="K86" s="129"/>
      <c r="L86" s="120"/>
      <c r="M86" s="129"/>
      <c r="N86" s="129"/>
    </row>
    <row r="87" spans="6:14" s="72" customFormat="1" ht="20.100000000000001" customHeight="1" x14ac:dyDescent="0.45">
      <c r="F87" s="78"/>
      <c r="G87" s="78"/>
      <c r="H87" s="129"/>
      <c r="I87" s="129"/>
      <c r="J87" s="129"/>
      <c r="K87" s="129"/>
      <c r="L87" s="120"/>
      <c r="M87" s="129"/>
      <c r="N87" s="129"/>
    </row>
    <row r="88" spans="6:14" s="72" customFormat="1" ht="20.100000000000001" customHeight="1" x14ac:dyDescent="0.45">
      <c r="F88" s="78"/>
      <c r="G88" s="78"/>
      <c r="H88" s="129"/>
      <c r="I88" s="129"/>
      <c r="J88" s="129"/>
      <c r="K88" s="129"/>
      <c r="L88" s="120"/>
      <c r="M88" s="129"/>
      <c r="N88" s="129"/>
    </row>
    <row r="89" spans="6:14" s="72" customFormat="1" ht="20.100000000000001" customHeight="1" x14ac:dyDescent="0.45">
      <c r="F89" s="78"/>
      <c r="G89" s="78"/>
      <c r="H89" s="129"/>
      <c r="I89" s="129"/>
      <c r="J89" s="129"/>
      <c r="K89" s="129"/>
      <c r="L89" s="120"/>
      <c r="M89" s="129"/>
      <c r="N89" s="129"/>
    </row>
    <row r="90" spans="6:14" s="72" customFormat="1" ht="20.100000000000001" customHeight="1" x14ac:dyDescent="0.45">
      <c r="F90" s="78"/>
      <c r="G90" s="78"/>
      <c r="H90" s="129"/>
      <c r="I90" s="129"/>
      <c r="J90" s="129"/>
      <c r="K90" s="129"/>
      <c r="L90" s="120"/>
      <c r="M90" s="129"/>
      <c r="N90" s="129"/>
    </row>
    <row r="91" spans="6:14" s="72" customFormat="1" ht="20.100000000000001" customHeight="1" x14ac:dyDescent="0.45">
      <c r="F91" s="78"/>
      <c r="G91" s="78"/>
      <c r="H91" s="129"/>
      <c r="I91" s="129"/>
      <c r="J91" s="129"/>
      <c r="K91" s="129"/>
      <c r="L91" s="120"/>
      <c r="M91" s="129"/>
      <c r="N91" s="129"/>
    </row>
    <row r="92" spans="6:14" s="72" customFormat="1" ht="20.100000000000001" customHeight="1" x14ac:dyDescent="0.45">
      <c r="F92" s="78"/>
      <c r="G92" s="78"/>
      <c r="H92" s="129"/>
      <c r="I92" s="129"/>
      <c r="J92" s="129"/>
      <c r="K92" s="129"/>
      <c r="L92" s="120"/>
      <c r="M92" s="129"/>
      <c r="N92" s="129"/>
    </row>
    <row r="93" spans="6:14" s="72" customFormat="1" ht="20.100000000000001" customHeight="1" x14ac:dyDescent="0.45">
      <c r="F93" s="78"/>
      <c r="G93" s="78"/>
      <c r="H93" s="129"/>
      <c r="I93" s="129"/>
      <c r="J93" s="129"/>
      <c r="K93" s="129"/>
      <c r="L93" s="120"/>
      <c r="M93" s="129"/>
      <c r="N93" s="129"/>
    </row>
    <row r="98" spans="1:14" ht="9.75" customHeight="1" x14ac:dyDescent="0.45"/>
    <row r="99" spans="1:14" ht="21.95" customHeight="1" x14ac:dyDescent="0.45">
      <c r="A99" s="130" t="str">
        <f>'7-10BS'!A143:K143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1"/>
      <c r="M99" s="130"/>
      <c r="N99" s="131"/>
    </row>
  </sheetData>
  <mergeCells count="4">
    <mergeCell ref="H5:J5"/>
    <mergeCell ref="L5:N5"/>
    <mergeCell ref="H57:J57"/>
    <mergeCell ref="L57:N57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D8A12-CC86-47E5-B26F-8873EF7910E0}">
  <dimension ref="A1:AG47"/>
  <sheetViews>
    <sheetView zoomScale="78" zoomScaleNormal="78" zoomScaleSheetLayoutView="100" workbookViewId="0">
      <selection activeCell="AA23" sqref="AA23"/>
    </sheetView>
  </sheetViews>
  <sheetFormatPr defaultColWidth="9.1640625" defaultRowHeight="18" customHeight="1" x14ac:dyDescent="0.45"/>
  <cols>
    <col min="1" max="1" width="2" style="136" customWidth="1"/>
    <col min="2" max="2" width="32.33203125" style="169" customWidth="1"/>
    <col min="3" max="3" width="8.33203125" style="169" customWidth="1"/>
    <col min="4" max="4" width="0.6640625" style="141" customWidth="1"/>
    <col min="5" max="5" width="11.6640625" style="134" customWidth="1"/>
    <col min="6" max="6" width="0.6640625" style="141" customWidth="1"/>
    <col min="7" max="7" width="12" style="134" customWidth="1"/>
    <col min="8" max="8" width="0.6640625" style="134" customWidth="1"/>
    <col min="9" max="9" width="12.1640625" style="134" bestFit="1" customWidth="1"/>
    <col min="10" max="10" width="0.6640625" style="141" customWidth="1"/>
    <col min="11" max="11" width="12.6640625" style="134" bestFit="1" customWidth="1"/>
    <col min="12" max="12" width="0.6640625" style="141" customWidth="1"/>
    <col min="13" max="13" width="10.83203125" style="134" customWidth="1"/>
    <col min="14" max="14" width="0.6640625" style="141" customWidth="1"/>
    <col min="15" max="15" width="13.1640625" style="134" customWidth="1"/>
    <col min="16" max="16" width="0.6640625" style="141" customWidth="1"/>
    <col min="17" max="17" width="13.1640625" style="141" customWidth="1"/>
    <col min="18" max="18" width="0.6640625" style="141" customWidth="1"/>
    <col min="19" max="19" width="12" style="141" customWidth="1"/>
    <col min="20" max="20" width="0.6640625" style="141" customWidth="1"/>
    <col min="21" max="21" width="11.1640625" style="141" customWidth="1"/>
    <col min="22" max="22" width="0.6640625" style="141" customWidth="1"/>
    <col min="23" max="23" width="11.6640625" style="141" customWidth="1"/>
    <col min="24" max="24" width="0.6640625" style="141" customWidth="1"/>
    <col min="25" max="25" width="12.6640625" style="141" customWidth="1"/>
    <col min="26" max="26" width="0.6640625" style="141" customWidth="1"/>
    <col min="27" max="27" width="12.1640625" style="134" customWidth="1"/>
    <col min="28" max="28" width="0.6640625" style="141" customWidth="1"/>
    <col min="29" max="29" width="12.33203125" style="134" customWidth="1"/>
    <col min="30" max="30" width="0.6640625" style="141" customWidth="1"/>
    <col min="31" max="31" width="11.83203125" style="141" customWidth="1"/>
    <col min="32" max="32" width="0.6640625" style="141" customWidth="1"/>
    <col min="33" max="33" width="12.1640625" style="141" customWidth="1"/>
    <col min="34" max="16384" width="9.1640625" style="136"/>
  </cols>
  <sheetData>
    <row r="1" spans="1:33" ht="21.75" customHeight="1" x14ac:dyDescent="0.45">
      <c r="A1" s="132" t="s">
        <v>0</v>
      </c>
      <c r="B1" s="133"/>
      <c r="C1" s="133"/>
      <c r="D1" s="134"/>
      <c r="F1" s="134"/>
      <c r="J1" s="134"/>
      <c r="L1" s="134"/>
      <c r="N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B1" s="134"/>
      <c r="AD1" s="134"/>
      <c r="AE1" s="134"/>
      <c r="AF1" s="134"/>
      <c r="AG1" s="135"/>
    </row>
    <row r="2" spans="1:33" ht="21.75" customHeight="1" x14ac:dyDescent="0.45">
      <c r="A2" s="137" t="s">
        <v>147</v>
      </c>
      <c r="B2" s="133"/>
      <c r="C2" s="133"/>
      <c r="D2" s="134"/>
      <c r="F2" s="134"/>
      <c r="J2" s="134"/>
      <c r="L2" s="134"/>
      <c r="N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B2" s="134"/>
      <c r="AD2" s="134"/>
      <c r="AE2" s="134"/>
      <c r="AF2" s="134"/>
      <c r="AG2" s="134"/>
    </row>
    <row r="3" spans="1:33" ht="21.75" customHeight="1" x14ac:dyDescent="0.45">
      <c r="A3" s="138" t="s">
        <v>104</v>
      </c>
      <c r="B3" s="139"/>
      <c r="C3" s="139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</row>
    <row r="4" spans="1:33" ht="10.15" customHeight="1" x14ac:dyDescent="0.45">
      <c r="A4" s="137"/>
      <c r="B4" s="133"/>
      <c r="C4" s="133"/>
      <c r="D4" s="134"/>
      <c r="F4" s="134"/>
      <c r="J4" s="134"/>
      <c r="L4" s="134"/>
      <c r="N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B4" s="134"/>
      <c r="AD4" s="134"/>
      <c r="AE4" s="134"/>
      <c r="AF4" s="134"/>
      <c r="AG4" s="134"/>
    </row>
    <row r="5" spans="1:33" ht="16.149999999999999" customHeight="1" x14ac:dyDescent="0.45">
      <c r="A5" s="137"/>
      <c r="B5" s="133"/>
      <c r="C5" s="133"/>
      <c r="D5" s="133"/>
      <c r="E5" s="273" t="s">
        <v>3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</row>
    <row r="6" spans="1:33" ht="16.149999999999999" customHeight="1" x14ac:dyDescent="0.45">
      <c r="A6" s="133"/>
      <c r="B6" s="133"/>
      <c r="C6" s="133"/>
      <c r="D6" s="133"/>
      <c r="E6" s="273" t="s">
        <v>8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</row>
    <row r="7" spans="1:33" ht="16.149999999999999" customHeight="1" x14ac:dyDescent="0.45">
      <c r="A7" s="133"/>
      <c r="B7" s="133"/>
      <c r="C7" s="133"/>
      <c r="D7" s="133"/>
      <c r="E7" s="274" t="s">
        <v>148</v>
      </c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74"/>
      <c r="Z7" s="274"/>
      <c r="AA7" s="274"/>
      <c r="AB7" s="135"/>
      <c r="AC7" s="135"/>
      <c r="AD7" s="135"/>
      <c r="AE7" s="135"/>
      <c r="AF7" s="135"/>
      <c r="AG7" s="135"/>
    </row>
    <row r="8" spans="1:33" ht="16.149999999999999" customHeight="1" x14ac:dyDescent="0.45">
      <c r="A8" s="133"/>
      <c r="B8" s="133"/>
      <c r="C8" s="133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275" t="s">
        <v>98</v>
      </c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135"/>
      <c r="AC8" s="135"/>
      <c r="AD8" s="135"/>
      <c r="AE8" s="135"/>
      <c r="AF8" s="135"/>
      <c r="AG8" s="135"/>
    </row>
    <row r="9" spans="1:33" ht="16.149999999999999" customHeight="1" x14ac:dyDescent="0.45">
      <c r="A9" s="133"/>
      <c r="B9" s="133"/>
      <c r="C9" s="133"/>
      <c r="D9" s="135"/>
      <c r="E9" s="135"/>
      <c r="F9" s="135"/>
      <c r="G9" s="135"/>
      <c r="H9" s="141"/>
      <c r="I9" s="141"/>
      <c r="J9" s="135"/>
      <c r="L9" s="135"/>
      <c r="M9" s="273" t="s">
        <v>149</v>
      </c>
      <c r="N9" s="273"/>
      <c r="O9" s="273"/>
      <c r="P9" s="135"/>
      <c r="Q9" s="275" t="s">
        <v>150</v>
      </c>
      <c r="R9" s="275"/>
      <c r="S9" s="275"/>
      <c r="T9" s="275"/>
      <c r="U9" s="275"/>
      <c r="V9" s="275"/>
      <c r="W9" s="275"/>
      <c r="X9" s="275"/>
      <c r="Y9" s="275"/>
      <c r="Z9" s="135"/>
      <c r="AA9" s="135"/>
      <c r="AB9" s="135"/>
      <c r="AC9" s="135"/>
      <c r="AD9" s="135"/>
      <c r="AE9" s="135"/>
      <c r="AF9" s="135"/>
      <c r="AG9" s="135"/>
    </row>
    <row r="10" spans="1:33" ht="16.149999999999999" customHeight="1" x14ac:dyDescent="0.45">
      <c r="A10" s="133"/>
      <c r="B10" s="133"/>
      <c r="C10" s="133"/>
      <c r="D10" s="135"/>
      <c r="E10" s="135"/>
      <c r="F10" s="135"/>
      <c r="G10" s="135"/>
      <c r="H10" s="141"/>
      <c r="I10" s="141"/>
      <c r="J10" s="135"/>
      <c r="K10" s="135" t="s">
        <v>151</v>
      </c>
      <c r="L10" s="135"/>
      <c r="M10" s="135"/>
      <c r="N10" s="135"/>
      <c r="O10" s="141"/>
      <c r="P10" s="135"/>
      <c r="Q10" s="135" t="s">
        <v>152</v>
      </c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</row>
    <row r="11" spans="1:33" ht="16.149999999999999" customHeight="1" x14ac:dyDescent="0.45">
      <c r="A11" s="133"/>
      <c r="B11" s="133"/>
      <c r="C11" s="133"/>
      <c r="D11" s="135"/>
      <c r="E11" s="135"/>
      <c r="F11" s="135"/>
      <c r="G11" s="135"/>
      <c r="H11" s="136"/>
      <c r="I11" s="135"/>
      <c r="J11" s="135"/>
      <c r="K11" s="135" t="s">
        <v>153</v>
      </c>
      <c r="L11" s="135"/>
      <c r="M11" s="136"/>
      <c r="N11" s="136"/>
      <c r="O11" s="136"/>
      <c r="P11" s="135"/>
      <c r="Q11" s="135" t="s">
        <v>154</v>
      </c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</row>
    <row r="12" spans="1:33" ht="16.149999999999999" customHeight="1" x14ac:dyDescent="0.35">
      <c r="A12" s="142"/>
      <c r="B12" s="142"/>
      <c r="C12" s="142"/>
      <c r="D12" s="135"/>
      <c r="E12" s="135"/>
      <c r="F12" s="135"/>
      <c r="G12" s="135"/>
      <c r="H12" s="135"/>
      <c r="I12" s="135" t="s">
        <v>151</v>
      </c>
      <c r="J12" s="135"/>
      <c r="K12" s="135" t="s">
        <v>155</v>
      </c>
      <c r="L12" s="135"/>
      <c r="M12" s="143"/>
      <c r="N12" s="143"/>
      <c r="O12" s="143"/>
      <c r="P12" s="135"/>
      <c r="Q12" s="135" t="s">
        <v>156</v>
      </c>
      <c r="R12" s="135"/>
      <c r="S12" s="135" t="s">
        <v>157</v>
      </c>
      <c r="T12" s="135"/>
      <c r="U12" s="135"/>
      <c r="V12" s="135"/>
      <c r="W12" s="135"/>
      <c r="X12" s="135"/>
      <c r="Z12" s="135"/>
      <c r="AA12" s="135" t="s">
        <v>158</v>
      </c>
      <c r="AB12" s="135"/>
      <c r="AC12" s="136"/>
      <c r="AD12" s="135"/>
      <c r="AE12" s="135"/>
      <c r="AF12" s="135"/>
      <c r="AG12" s="135"/>
    </row>
    <row r="13" spans="1:33" ht="16.149999999999999" customHeight="1" x14ac:dyDescent="0.45">
      <c r="A13" s="142"/>
      <c r="B13" s="142"/>
      <c r="C13" s="142"/>
      <c r="D13" s="135"/>
      <c r="E13" s="135"/>
      <c r="F13" s="135"/>
      <c r="G13" s="135"/>
      <c r="H13" s="135"/>
      <c r="I13" s="135" t="s">
        <v>159</v>
      </c>
      <c r="J13" s="135"/>
      <c r="K13" s="135" t="s">
        <v>160</v>
      </c>
      <c r="L13" s="135"/>
      <c r="M13" s="135" t="s">
        <v>161</v>
      </c>
      <c r="N13" s="135"/>
      <c r="O13" s="135"/>
      <c r="P13" s="135"/>
      <c r="Q13" s="135" t="s">
        <v>162</v>
      </c>
      <c r="R13" s="135"/>
      <c r="S13" s="135" t="s">
        <v>163</v>
      </c>
      <c r="T13" s="135"/>
      <c r="V13" s="135"/>
      <c r="W13" s="135" t="s">
        <v>164</v>
      </c>
      <c r="X13" s="135"/>
      <c r="Y13" s="135" t="s">
        <v>165</v>
      </c>
      <c r="Z13" s="135"/>
      <c r="AA13" s="135" t="s">
        <v>166</v>
      </c>
      <c r="AB13" s="135"/>
      <c r="AC13" s="135" t="s">
        <v>167</v>
      </c>
      <c r="AD13" s="135"/>
      <c r="AE13" s="135" t="s">
        <v>168</v>
      </c>
      <c r="AF13" s="135"/>
    </row>
    <row r="14" spans="1:33" ht="16.149999999999999" customHeight="1" x14ac:dyDescent="0.45">
      <c r="A14" s="142"/>
      <c r="B14" s="142"/>
      <c r="C14" s="142"/>
      <c r="D14" s="135"/>
      <c r="E14" s="135" t="s">
        <v>169</v>
      </c>
      <c r="F14" s="135"/>
      <c r="G14" s="144" t="s">
        <v>170</v>
      </c>
      <c r="H14" s="135"/>
      <c r="I14" s="135" t="s">
        <v>171</v>
      </c>
      <c r="J14" s="135"/>
      <c r="K14" s="135" t="s">
        <v>172</v>
      </c>
      <c r="L14" s="135"/>
      <c r="M14" s="144" t="s">
        <v>173</v>
      </c>
      <c r="N14" s="135"/>
      <c r="O14" s="135"/>
      <c r="P14" s="135"/>
      <c r="Q14" s="135" t="s">
        <v>174</v>
      </c>
      <c r="R14" s="135"/>
      <c r="S14" s="135" t="s">
        <v>175</v>
      </c>
      <c r="T14" s="135"/>
      <c r="U14" s="135" t="s">
        <v>176</v>
      </c>
      <c r="V14" s="135"/>
      <c r="W14" s="135" t="s">
        <v>177</v>
      </c>
      <c r="X14" s="135"/>
      <c r="Y14" s="135" t="s">
        <v>178</v>
      </c>
      <c r="Z14" s="135"/>
      <c r="AA14" s="135" t="s">
        <v>179</v>
      </c>
      <c r="AB14" s="135"/>
      <c r="AC14" s="135" t="s">
        <v>180</v>
      </c>
      <c r="AD14" s="135"/>
      <c r="AE14" s="135" t="s">
        <v>181</v>
      </c>
      <c r="AF14" s="135"/>
      <c r="AG14" s="135" t="s">
        <v>167</v>
      </c>
    </row>
    <row r="15" spans="1:33" ht="16.149999999999999" customHeight="1" x14ac:dyDescent="0.45">
      <c r="A15" s="142"/>
      <c r="B15" s="142"/>
      <c r="C15" s="145" t="s">
        <v>7</v>
      </c>
      <c r="D15" s="135"/>
      <c r="E15" s="146" t="s">
        <v>182</v>
      </c>
      <c r="F15" s="135"/>
      <c r="G15" s="147" t="s">
        <v>183</v>
      </c>
      <c r="H15" s="135"/>
      <c r="I15" s="146" t="s">
        <v>184</v>
      </c>
      <c r="J15" s="135"/>
      <c r="K15" s="146" t="s">
        <v>185</v>
      </c>
      <c r="L15" s="135"/>
      <c r="M15" s="147" t="s">
        <v>186</v>
      </c>
      <c r="N15" s="135"/>
      <c r="O15" s="146" t="s">
        <v>187</v>
      </c>
      <c r="P15" s="135"/>
      <c r="Q15" s="146" t="s">
        <v>188</v>
      </c>
      <c r="R15" s="135"/>
      <c r="S15" s="146" t="s">
        <v>189</v>
      </c>
      <c r="T15" s="135"/>
      <c r="U15" s="146" t="s">
        <v>190</v>
      </c>
      <c r="V15" s="135"/>
      <c r="W15" s="146" t="s">
        <v>191</v>
      </c>
      <c r="X15" s="135"/>
      <c r="Y15" s="146" t="s">
        <v>192</v>
      </c>
      <c r="Z15" s="135"/>
      <c r="AA15" s="146" t="s">
        <v>193</v>
      </c>
      <c r="AB15" s="135"/>
      <c r="AC15" s="146" t="s">
        <v>194</v>
      </c>
      <c r="AD15" s="135"/>
      <c r="AE15" s="146" t="s">
        <v>195</v>
      </c>
      <c r="AF15" s="135"/>
      <c r="AG15" s="146" t="s">
        <v>193</v>
      </c>
    </row>
    <row r="16" spans="1:33" ht="16.149999999999999" customHeight="1" x14ac:dyDescent="0.45">
      <c r="A16" s="132" t="s">
        <v>196</v>
      </c>
      <c r="B16" s="142"/>
      <c r="C16" s="142"/>
      <c r="D16" s="134"/>
      <c r="F16" s="134"/>
      <c r="J16" s="134"/>
      <c r="L16" s="134"/>
      <c r="N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48"/>
      <c r="AB16" s="134"/>
      <c r="AC16" s="148"/>
      <c r="AD16" s="134"/>
      <c r="AE16" s="134"/>
      <c r="AF16" s="134"/>
      <c r="AG16" s="148"/>
    </row>
    <row r="17" spans="1:33" ht="16.149999999999999" customHeight="1" x14ac:dyDescent="0.45">
      <c r="A17" s="132" t="s">
        <v>197</v>
      </c>
      <c r="B17" s="142"/>
      <c r="C17" s="142"/>
      <c r="D17" s="149"/>
      <c r="E17" s="149">
        <v>10666500000</v>
      </c>
      <c r="F17" s="149"/>
      <c r="G17" s="149">
        <v>20889295058</v>
      </c>
      <c r="H17" s="149"/>
      <c r="I17" s="149">
        <v>-316239277</v>
      </c>
      <c r="J17" s="149"/>
      <c r="K17" s="149">
        <v>1432424227</v>
      </c>
      <c r="L17" s="149"/>
      <c r="M17" s="149">
        <v>86512524</v>
      </c>
      <c r="N17" s="149"/>
      <c r="O17" s="149">
        <v>1935038462</v>
      </c>
      <c r="P17" s="149"/>
      <c r="Q17" s="148">
        <v>0</v>
      </c>
      <c r="R17" s="149"/>
      <c r="S17" s="149">
        <v>81428</v>
      </c>
      <c r="T17" s="149"/>
      <c r="U17" s="149">
        <v>-83673425</v>
      </c>
      <c r="V17" s="149"/>
      <c r="W17" s="149">
        <v>-42854282</v>
      </c>
      <c r="X17" s="149"/>
      <c r="Y17" s="149">
        <v>-2270196</v>
      </c>
      <c r="Z17" s="134"/>
      <c r="AA17" s="148">
        <f>SUM(Q17,S17,U17,W17,Y17)</f>
        <v>-128716475</v>
      </c>
      <c r="AB17" s="134"/>
      <c r="AC17" s="148">
        <f>SUM(E17:O17,AA17)</f>
        <v>34564814519</v>
      </c>
      <c r="AD17" s="134"/>
      <c r="AE17" s="149">
        <v>4783436398</v>
      </c>
      <c r="AF17" s="134"/>
      <c r="AG17" s="149">
        <f>SUM(AC17:AE17)</f>
        <v>39348250917</v>
      </c>
    </row>
    <row r="18" spans="1:33" ht="16.149999999999999" customHeight="1" x14ac:dyDescent="0.45">
      <c r="A18" s="150" t="s">
        <v>198</v>
      </c>
      <c r="B18" s="151"/>
      <c r="C18" s="151"/>
      <c r="D18" s="148"/>
      <c r="E18" s="149">
        <v>0</v>
      </c>
      <c r="F18" s="148"/>
      <c r="G18" s="149">
        <v>0</v>
      </c>
      <c r="H18" s="149"/>
      <c r="I18" s="149">
        <v>0</v>
      </c>
      <c r="J18" s="148"/>
      <c r="K18" s="149">
        <v>0</v>
      </c>
      <c r="L18" s="148"/>
      <c r="M18" s="149">
        <v>0</v>
      </c>
      <c r="N18" s="148"/>
      <c r="O18" s="149">
        <v>0</v>
      </c>
      <c r="P18" s="134"/>
      <c r="Q18" s="149">
        <v>0</v>
      </c>
      <c r="R18" s="134"/>
      <c r="S18" s="149">
        <v>0</v>
      </c>
      <c r="T18" s="148"/>
      <c r="U18" s="149">
        <v>0</v>
      </c>
      <c r="V18" s="148"/>
      <c r="W18" s="149">
        <v>0</v>
      </c>
      <c r="X18" s="148"/>
      <c r="Y18" s="149">
        <v>0</v>
      </c>
      <c r="Z18" s="148"/>
      <c r="AA18" s="148">
        <f>SUM(Q18,S18,U18,W18,Y18)</f>
        <v>0</v>
      </c>
      <c r="AB18" s="148"/>
      <c r="AC18" s="148">
        <f>SUM(E18:O18,AA18)</f>
        <v>0</v>
      </c>
      <c r="AD18" s="148"/>
      <c r="AE18" s="149">
        <v>2712172920</v>
      </c>
      <c r="AF18" s="134"/>
      <c r="AG18" s="149">
        <f>SUM(AC18:AE18)</f>
        <v>2712172920</v>
      </c>
    </row>
    <row r="19" spans="1:33" ht="16.149999999999999" customHeight="1" x14ac:dyDescent="0.45">
      <c r="A19" s="150" t="s">
        <v>314</v>
      </c>
      <c r="B19" s="151"/>
      <c r="C19" s="151"/>
      <c r="D19" s="148"/>
      <c r="E19" s="149"/>
      <c r="F19" s="148"/>
      <c r="G19" s="149"/>
      <c r="H19" s="149"/>
      <c r="I19" s="149"/>
      <c r="J19" s="148"/>
      <c r="K19" s="149"/>
      <c r="L19" s="148"/>
      <c r="M19" s="149"/>
      <c r="N19" s="148"/>
      <c r="O19" s="149"/>
      <c r="P19" s="134"/>
      <c r="Q19" s="149"/>
      <c r="R19" s="134"/>
      <c r="S19" s="149"/>
      <c r="T19" s="148"/>
      <c r="U19" s="149"/>
      <c r="V19" s="148"/>
      <c r="W19" s="149"/>
      <c r="X19" s="148"/>
      <c r="Y19" s="149"/>
      <c r="Z19" s="148"/>
      <c r="AA19" s="148"/>
      <c r="AB19" s="148"/>
      <c r="AC19" s="148"/>
      <c r="AD19" s="148"/>
      <c r="AE19" s="149"/>
      <c r="AF19" s="134"/>
      <c r="AG19" s="148"/>
    </row>
    <row r="20" spans="1:33" ht="16.149999999999999" customHeight="1" x14ac:dyDescent="0.45">
      <c r="A20" s="150"/>
      <c r="B20" s="152" t="s">
        <v>313</v>
      </c>
      <c r="C20" s="151"/>
      <c r="D20" s="148"/>
      <c r="E20" s="148">
        <v>0</v>
      </c>
      <c r="F20" s="148"/>
      <c r="G20" s="148">
        <v>0</v>
      </c>
      <c r="H20" s="148"/>
      <c r="I20" s="148">
        <v>0</v>
      </c>
      <c r="J20" s="148"/>
      <c r="K20" s="148">
        <v>57328478</v>
      </c>
      <c r="L20" s="148"/>
      <c r="M20" s="148">
        <v>0</v>
      </c>
      <c r="N20" s="148"/>
      <c r="O20" s="148">
        <v>0</v>
      </c>
      <c r="P20" s="134"/>
      <c r="Q20" s="148">
        <v>0</v>
      </c>
      <c r="R20" s="134"/>
      <c r="S20" s="148">
        <v>0</v>
      </c>
      <c r="T20" s="148"/>
      <c r="U20" s="148">
        <v>0</v>
      </c>
      <c r="V20" s="148"/>
      <c r="W20" s="148">
        <v>0</v>
      </c>
      <c r="X20" s="148"/>
      <c r="Y20" s="148">
        <v>0</v>
      </c>
      <c r="Z20" s="148"/>
      <c r="AA20" s="148">
        <f>SUM(Q20,S20,U20,W20,Y20)</f>
        <v>0</v>
      </c>
      <c r="AB20" s="148"/>
      <c r="AC20" s="148">
        <f>SUM(E20:O20,AA20)</f>
        <v>57328478</v>
      </c>
      <c r="AD20" s="148"/>
      <c r="AE20" s="148">
        <v>-57328478</v>
      </c>
      <c r="AF20" s="134"/>
      <c r="AG20" s="148">
        <f>SUM(AC20:AE20)</f>
        <v>0</v>
      </c>
    </row>
    <row r="21" spans="1:33" ht="16.149999999999999" customHeight="1" x14ac:dyDescent="0.45">
      <c r="A21" s="153" t="s">
        <v>200</v>
      </c>
      <c r="B21" s="151"/>
      <c r="C21" s="151"/>
      <c r="E21" s="148"/>
      <c r="G21" s="148"/>
      <c r="H21" s="148"/>
      <c r="I21" s="148"/>
      <c r="K21" s="148"/>
      <c r="M21" s="148"/>
      <c r="O21" s="148"/>
      <c r="Q21" s="148"/>
      <c r="S21" s="148"/>
      <c r="U21" s="148"/>
      <c r="W21" s="148"/>
      <c r="Y21" s="148"/>
      <c r="AA21" s="141"/>
      <c r="AC21" s="148"/>
      <c r="AE21" s="148"/>
    </row>
    <row r="22" spans="1:33" ht="16.149999999999999" customHeight="1" x14ac:dyDescent="0.45">
      <c r="A22" s="153"/>
      <c r="B22" s="152" t="s">
        <v>201</v>
      </c>
      <c r="C22" s="152"/>
      <c r="E22" s="141"/>
      <c r="G22" s="141"/>
      <c r="H22" s="141"/>
      <c r="I22" s="141"/>
      <c r="K22" s="141"/>
      <c r="M22" s="141"/>
      <c r="O22" s="141"/>
      <c r="AA22" s="148"/>
      <c r="AC22" s="148"/>
    </row>
    <row r="23" spans="1:33" ht="16.149999999999999" customHeight="1" x14ac:dyDescent="0.45">
      <c r="A23" s="153"/>
      <c r="B23" s="152" t="s">
        <v>202</v>
      </c>
      <c r="C23" s="152"/>
      <c r="D23" s="148"/>
      <c r="E23" s="148">
        <v>0</v>
      </c>
      <c r="F23" s="148"/>
      <c r="G23" s="148">
        <v>0</v>
      </c>
      <c r="H23" s="148"/>
      <c r="I23" s="148">
        <v>0</v>
      </c>
      <c r="J23" s="148"/>
      <c r="K23" s="148">
        <v>0</v>
      </c>
      <c r="L23" s="148"/>
      <c r="M23" s="148">
        <v>0</v>
      </c>
      <c r="N23" s="148"/>
      <c r="O23" s="148">
        <v>-23648002</v>
      </c>
      <c r="P23" s="134"/>
      <c r="Q23" s="148">
        <v>23648002</v>
      </c>
      <c r="R23" s="134"/>
      <c r="S23" s="148">
        <v>0</v>
      </c>
      <c r="T23" s="148"/>
      <c r="U23" s="148">
        <v>0</v>
      </c>
      <c r="V23" s="148"/>
      <c r="W23" s="148">
        <v>0</v>
      </c>
      <c r="X23" s="148"/>
      <c r="Y23" s="148">
        <v>0</v>
      </c>
      <c r="Z23" s="148"/>
      <c r="AA23" s="148">
        <f>SUM(Q23,S23,U23,W23,Y23)</f>
        <v>23648002</v>
      </c>
      <c r="AB23" s="148"/>
      <c r="AC23" s="148">
        <f>SUM(E23:O23,AA23)</f>
        <v>0</v>
      </c>
      <c r="AD23" s="148"/>
      <c r="AE23" s="148">
        <v>0</v>
      </c>
      <c r="AF23" s="134"/>
      <c r="AG23" s="148">
        <f>SUM(AC23:AE23)</f>
        <v>0</v>
      </c>
    </row>
    <row r="24" spans="1:33" ht="16.149999999999999" customHeight="1" x14ac:dyDescent="0.45">
      <c r="A24" s="150" t="s">
        <v>199</v>
      </c>
      <c r="B24" s="151"/>
      <c r="C24" s="151">
        <v>20</v>
      </c>
      <c r="D24" s="148"/>
      <c r="E24" s="149">
        <v>0</v>
      </c>
      <c r="F24" s="148"/>
      <c r="G24" s="149">
        <v>0</v>
      </c>
      <c r="H24" s="149"/>
      <c r="I24" s="149">
        <v>0</v>
      </c>
      <c r="J24" s="148"/>
      <c r="K24" s="149">
        <v>0</v>
      </c>
      <c r="L24" s="148"/>
      <c r="M24" s="149">
        <v>162258603</v>
      </c>
      <c r="N24" s="148"/>
      <c r="O24" s="149">
        <v>-162258603</v>
      </c>
      <c r="P24" s="134"/>
      <c r="Q24" s="149">
        <v>0</v>
      </c>
      <c r="R24" s="134"/>
      <c r="S24" s="149">
        <v>0</v>
      </c>
      <c r="T24" s="148"/>
      <c r="U24" s="149">
        <v>0</v>
      </c>
      <c r="V24" s="148"/>
      <c r="W24" s="149">
        <v>0</v>
      </c>
      <c r="X24" s="148"/>
      <c r="Y24" s="149">
        <v>0</v>
      </c>
      <c r="Z24" s="148"/>
      <c r="AA24" s="148">
        <f>SUM(Q24,S24,U24,W24,Y24)</f>
        <v>0</v>
      </c>
      <c r="AB24" s="148"/>
      <c r="AC24" s="148">
        <f>SUM(E24:O24,AA24)</f>
        <v>0</v>
      </c>
      <c r="AD24" s="148"/>
      <c r="AE24" s="149">
        <v>0</v>
      </c>
      <c r="AF24" s="134"/>
      <c r="AG24" s="149">
        <f>SUM(AC24:AE24)</f>
        <v>0</v>
      </c>
    </row>
    <row r="25" spans="1:33" ht="16.149999999999999" customHeight="1" x14ac:dyDescent="0.45">
      <c r="A25" s="153" t="s">
        <v>203</v>
      </c>
      <c r="B25" s="152"/>
      <c r="C25" s="151"/>
      <c r="D25" s="148"/>
      <c r="E25" s="148">
        <v>0</v>
      </c>
      <c r="F25" s="148"/>
      <c r="G25" s="148">
        <v>0</v>
      </c>
      <c r="H25" s="148"/>
      <c r="I25" s="148">
        <v>0</v>
      </c>
      <c r="J25" s="148"/>
      <c r="K25" s="148">
        <v>0</v>
      </c>
      <c r="L25" s="148"/>
      <c r="M25" s="148">
        <v>0</v>
      </c>
      <c r="N25" s="148"/>
      <c r="O25" s="148">
        <v>-853316960</v>
      </c>
      <c r="P25" s="134"/>
      <c r="Q25" s="148">
        <v>0</v>
      </c>
      <c r="R25" s="134"/>
      <c r="S25" s="148">
        <v>0</v>
      </c>
      <c r="T25" s="148"/>
      <c r="U25" s="148">
        <v>0</v>
      </c>
      <c r="V25" s="148"/>
      <c r="W25" s="148">
        <v>0</v>
      </c>
      <c r="X25" s="148"/>
      <c r="Y25" s="148">
        <v>0</v>
      </c>
      <c r="Z25" s="148"/>
      <c r="AA25" s="148">
        <v>0</v>
      </c>
      <c r="AB25" s="148"/>
      <c r="AC25" s="148">
        <f>SUM(E25:O25,AA25)</f>
        <v>-853316960</v>
      </c>
      <c r="AD25" s="148"/>
      <c r="AE25" s="148">
        <v>-336721599</v>
      </c>
      <c r="AF25" s="134"/>
      <c r="AG25" s="148">
        <f>SUM(AC25:AE25)</f>
        <v>-1190038559</v>
      </c>
    </row>
    <row r="26" spans="1:33" ht="16.149999999999999" customHeight="1" x14ac:dyDescent="0.45">
      <c r="A26" s="136" t="s">
        <v>204</v>
      </c>
      <c r="B26" s="142"/>
      <c r="C26" s="142"/>
      <c r="D26" s="148"/>
      <c r="E26" s="154">
        <v>0</v>
      </c>
      <c r="F26" s="148"/>
      <c r="G26" s="154">
        <v>0</v>
      </c>
      <c r="H26" s="148"/>
      <c r="I26" s="154">
        <v>0</v>
      </c>
      <c r="J26" s="148"/>
      <c r="K26" s="154">
        <v>0</v>
      </c>
      <c r="L26" s="148"/>
      <c r="M26" s="154">
        <v>0</v>
      </c>
      <c r="N26" s="148"/>
      <c r="O26" s="154">
        <v>3028134959</v>
      </c>
      <c r="P26" s="134"/>
      <c r="Q26" s="154">
        <v>-23648002</v>
      </c>
      <c r="R26" s="134"/>
      <c r="S26" s="154">
        <v>-6403963</v>
      </c>
      <c r="T26" s="148"/>
      <c r="U26" s="154">
        <v>-339776191</v>
      </c>
      <c r="V26" s="148"/>
      <c r="W26" s="154">
        <v>116135653</v>
      </c>
      <c r="X26" s="148"/>
      <c r="Y26" s="154">
        <v>-6327178</v>
      </c>
      <c r="Z26" s="148"/>
      <c r="AA26" s="155">
        <f>SUM(Q26,S26,U26,W26,Y26)</f>
        <v>-260019681</v>
      </c>
      <c r="AB26" s="148"/>
      <c r="AC26" s="156">
        <f>SUM(E26:O26,AA26)</f>
        <v>2768115278</v>
      </c>
      <c r="AD26" s="148"/>
      <c r="AE26" s="154">
        <v>1149745751</v>
      </c>
      <c r="AF26" s="134"/>
      <c r="AG26" s="156">
        <f>SUM(AC26:AE26)</f>
        <v>3917861029</v>
      </c>
    </row>
    <row r="27" spans="1:33" ht="5.25" customHeight="1" x14ac:dyDescent="0.45">
      <c r="A27" s="137"/>
      <c r="B27" s="142"/>
      <c r="C27" s="142"/>
      <c r="D27" s="134"/>
      <c r="F27" s="134"/>
      <c r="J27" s="134"/>
      <c r="L27" s="134"/>
      <c r="N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B27" s="134"/>
      <c r="AD27" s="134"/>
      <c r="AE27" s="134"/>
      <c r="AF27" s="134"/>
      <c r="AG27" s="134"/>
    </row>
    <row r="28" spans="1:33" ht="16.149999999999999" customHeight="1" x14ac:dyDescent="0.45">
      <c r="A28" s="137" t="s">
        <v>205</v>
      </c>
      <c r="B28" s="142"/>
      <c r="C28" s="142"/>
      <c r="E28" s="141"/>
      <c r="G28" s="141"/>
      <c r="H28" s="141"/>
      <c r="I28" s="141"/>
      <c r="K28" s="141"/>
      <c r="M28" s="141"/>
      <c r="O28" s="141"/>
      <c r="AA28" s="141"/>
      <c r="AC28" s="141"/>
    </row>
    <row r="29" spans="1:33" ht="16.149999999999999" customHeight="1" thickBot="1" x14ac:dyDescent="0.5">
      <c r="A29" s="137" t="s">
        <v>206</v>
      </c>
      <c r="B29" s="142"/>
      <c r="C29" s="142"/>
      <c r="D29" s="134"/>
      <c r="E29" s="157">
        <f>SUM(E17:E26)</f>
        <v>10666500000</v>
      </c>
      <c r="F29" s="134"/>
      <c r="G29" s="157">
        <f>SUM(G17:G26)</f>
        <v>20889295058</v>
      </c>
      <c r="H29" s="149"/>
      <c r="I29" s="157">
        <f>SUM(I17:I26)</f>
        <v>-316239277</v>
      </c>
      <c r="J29" s="134"/>
      <c r="K29" s="157">
        <f>SUM(K17:K26)</f>
        <v>1489752705</v>
      </c>
      <c r="L29" s="134"/>
      <c r="M29" s="157">
        <f>SUM(M17:M26)</f>
        <v>248771127</v>
      </c>
      <c r="N29" s="134"/>
      <c r="O29" s="157">
        <f>SUM(O17:O26)</f>
        <v>3923949856</v>
      </c>
      <c r="P29" s="134"/>
      <c r="Q29" s="157">
        <f>SUM(Q17:Q26)</f>
        <v>0</v>
      </c>
      <c r="R29" s="134"/>
      <c r="S29" s="157">
        <f>SUM(S17:S26)</f>
        <v>-6322535</v>
      </c>
      <c r="T29" s="134"/>
      <c r="U29" s="157">
        <f>SUM(U17:U26)</f>
        <v>-423449616</v>
      </c>
      <c r="V29" s="134"/>
      <c r="W29" s="157">
        <f>SUM(W17:W26)</f>
        <v>73281371</v>
      </c>
      <c r="X29" s="134"/>
      <c r="Y29" s="157">
        <f>SUM(Y17:Y26)</f>
        <v>-8597374</v>
      </c>
      <c r="Z29" s="134"/>
      <c r="AA29" s="157">
        <f>SUM(AA17:AA26)</f>
        <v>-365088154</v>
      </c>
      <c r="AB29" s="134"/>
      <c r="AC29" s="157">
        <f>SUM(AC17:AC26)</f>
        <v>36536941315</v>
      </c>
      <c r="AD29" s="134"/>
      <c r="AE29" s="157">
        <f>SUM(AE17:AE26)</f>
        <v>8251304992</v>
      </c>
      <c r="AF29" s="134"/>
      <c r="AG29" s="157">
        <f>SUM(AG17:AG26)</f>
        <v>44788246307</v>
      </c>
    </row>
    <row r="30" spans="1:33" ht="10.15" customHeight="1" thickTop="1" x14ac:dyDescent="0.45">
      <c r="A30" s="137"/>
      <c r="B30" s="142"/>
      <c r="C30" s="142"/>
      <c r="D30" s="134"/>
      <c r="E30" s="149"/>
      <c r="F30" s="134"/>
      <c r="G30" s="149"/>
      <c r="H30" s="149"/>
      <c r="I30" s="149"/>
      <c r="J30" s="134"/>
      <c r="K30" s="149"/>
      <c r="L30" s="134"/>
      <c r="M30" s="149"/>
      <c r="N30" s="134"/>
      <c r="O30" s="149"/>
      <c r="P30" s="134"/>
      <c r="Q30" s="149"/>
      <c r="R30" s="134"/>
      <c r="S30" s="149"/>
      <c r="T30" s="134"/>
      <c r="U30" s="149"/>
      <c r="V30" s="134"/>
      <c r="W30" s="149"/>
      <c r="X30" s="134"/>
      <c r="Y30" s="149"/>
      <c r="Z30" s="134"/>
      <c r="AA30" s="149"/>
      <c r="AB30" s="134"/>
      <c r="AC30" s="149"/>
      <c r="AD30" s="134"/>
      <c r="AE30" s="149"/>
      <c r="AF30" s="134"/>
      <c r="AG30" s="149"/>
    </row>
    <row r="31" spans="1:33" ht="16.149999999999999" customHeight="1" x14ac:dyDescent="0.45">
      <c r="A31" s="132" t="s">
        <v>196</v>
      </c>
      <c r="B31" s="142"/>
      <c r="C31" s="142"/>
      <c r="D31" s="134"/>
      <c r="E31" s="158"/>
      <c r="F31" s="134"/>
      <c r="G31" s="158"/>
      <c r="I31" s="158"/>
      <c r="J31" s="134"/>
      <c r="K31" s="158"/>
      <c r="L31" s="134"/>
      <c r="M31" s="158"/>
      <c r="N31" s="134"/>
      <c r="O31" s="158"/>
      <c r="P31" s="134"/>
      <c r="Q31" s="158"/>
      <c r="R31" s="134"/>
      <c r="S31" s="158"/>
      <c r="T31" s="134"/>
      <c r="U31" s="158"/>
      <c r="V31" s="134"/>
      <c r="W31" s="158"/>
      <c r="X31" s="134"/>
      <c r="Y31" s="158"/>
      <c r="Z31" s="134"/>
      <c r="AA31" s="159"/>
      <c r="AB31" s="134"/>
      <c r="AC31" s="159"/>
      <c r="AD31" s="134"/>
      <c r="AE31" s="158"/>
      <c r="AF31" s="134"/>
      <c r="AG31" s="159"/>
    </row>
    <row r="32" spans="1:33" ht="16.149999999999999" customHeight="1" x14ac:dyDescent="0.45">
      <c r="A32" s="132" t="s">
        <v>207</v>
      </c>
      <c r="B32" s="142"/>
      <c r="C32" s="142"/>
      <c r="D32" s="149"/>
      <c r="E32" s="160">
        <f>E29</f>
        <v>10666500000</v>
      </c>
      <c r="F32" s="149"/>
      <c r="G32" s="160">
        <f>G29</f>
        <v>20889295058</v>
      </c>
      <c r="H32" s="149"/>
      <c r="I32" s="160">
        <f>I29</f>
        <v>-316239277</v>
      </c>
      <c r="J32" s="149"/>
      <c r="K32" s="160">
        <f>K29</f>
        <v>1489752705</v>
      </c>
      <c r="L32" s="149"/>
      <c r="M32" s="160">
        <f>M29</f>
        <v>248771127</v>
      </c>
      <c r="N32" s="149"/>
      <c r="O32" s="160">
        <f>O29</f>
        <v>3923949856</v>
      </c>
      <c r="P32" s="149"/>
      <c r="Q32" s="159">
        <f>Q29</f>
        <v>0</v>
      </c>
      <c r="R32" s="149"/>
      <c r="S32" s="160">
        <f>S29</f>
        <v>-6322535</v>
      </c>
      <c r="T32" s="149"/>
      <c r="U32" s="160">
        <f>U29</f>
        <v>-423449616</v>
      </c>
      <c r="V32" s="149"/>
      <c r="W32" s="160">
        <f>W29</f>
        <v>73281371</v>
      </c>
      <c r="X32" s="149"/>
      <c r="Y32" s="160">
        <f>Y29</f>
        <v>-8597374</v>
      </c>
      <c r="Z32" s="134"/>
      <c r="AA32" s="159">
        <f>SUM(Q32,S32,U32,W32,Y32)</f>
        <v>-365088154</v>
      </c>
      <c r="AB32" s="134"/>
      <c r="AC32" s="159">
        <f>SUM(E32:O32,AA32)</f>
        <v>36536941315</v>
      </c>
      <c r="AD32" s="134"/>
      <c r="AE32" s="160">
        <f>AE29</f>
        <v>8251304992</v>
      </c>
      <c r="AF32" s="134"/>
      <c r="AG32" s="160">
        <f>SUM(AC32:AE32)</f>
        <v>44788246307</v>
      </c>
    </row>
    <row r="33" spans="1:33" ht="16.149999999999999" customHeight="1" x14ac:dyDescent="0.45">
      <c r="A33" s="150" t="s">
        <v>198</v>
      </c>
      <c r="B33" s="151"/>
      <c r="C33" s="151"/>
      <c r="D33" s="148"/>
      <c r="E33" s="160">
        <v>0</v>
      </c>
      <c r="F33" s="148"/>
      <c r="G33" s="160">
        <v>0</v>
      </c>
      <c r="H33" s="149"/>
      <c r="I33" s="160">
        <v>0</v>
      </c>
      <c r="J33" s="148"/>
      <c r="K33" s="160">
        <v>0</v>
      </c>
      <c r="L33" s="148"/>
      <c r="M33" s="160">
        <v>0</v>
      </c>
      <c r="N33" s="148"/>
      <c r="O33" s="160">
        <v>0</v>
      </c>
      <c r="P33" s="134"/>
      <c r="Q33" s="160">
        <v>0</v>
      </c>
      <c r="R33" s="134"/>
      <c r="S33" s="160">
        <v>0</v>
      </c>
      <c r="T33" s="148"/>
      <c r="U33" s="160">
        <v>0</v>
      </c>
      <c r="V33" s="148"/>
      <c r="W33" s="160">
        <v>0</v>
      </c>
      <c r="X33" s="148"/>
      <c r="Y33" s="160">
        <v>0</v>
      </c>
      <c r="Z33" s="148"/>
      <c r="AA33" s="159">
        <f>SUM(Q33,S33,U33,W33,Y33)</f>
        <v>0</v>
      </c>
      <c r="AB33" s="148"/>
      <c r="AC33" s="159">
        <f>SUM(E33:O33,AA33)</f>
        <v>0</v>
      </c>
      <c r="AD33" s="148"/>
      <c r="AE33" s="160">
        <v>1153451115</v>
      </c>
      <c r="AF33" s="134"/>
      <c r="AG33" s="160">
        <f>SUM(AC33:AE33)</f>
        <v>1153451115</v>
      </c>
    </row>
    <row r="34" spans="1:33" ht="16.149999999999999" customHeight="1" x14ac:dyDescent="0.45">
      <c r="A34" s="150" t="s">
        <v>208</v>
      </c>
      <c r="B34" s="151"/>
      <c r="C34" s="151"/>
      <c r="D34" s="148"/>
      <c r="E34" s="160"/>
      <c r="F34" s="148"/>
      <c r="G34" s="160"/>
      <c r="H34" s="149"/>
      <c r="I34" s="160"/>
      <c r="J34" s="148"/>
      <c r="K34" s="160"/>
      <c r="L34" s="148"/>
      <c r="M34" s="160"/>
      <c r="N34" s="148"/>
      <c r="O34" s="160"/>
      <c r="P34" s="134"/>
      <c r="Q34" s="160"/>
      <c r="R34" s="134"/>
      <c r="S34" s="160"/>
      <c r="T34" s="148"/>
      <c r="U34" s="160"/>
      <c r="V34" s="148"/>
      <c r="W34" s="160"/>
      <c r="X34" s="148"/>
      <c r="Y34" s="160"/>
      <c r="Z34" s="148"/>
      <c r="AA34" s="159"/>
      <c r="AB34" s="148"/>
      <c r="AC34" s="159"/>
      <c r="AD34" s="148"/>
      <c r="AE34" s="160"/>
      <c r="AF34" s="134"/>
      <c r="AG34" s="160"/>
    </row>
    <row r="35" spans="1:33" ht="16.149999999999999" customHeight="1" x14ac:dyDescent="0.45">
      <c r="A35" s="150"/>
      <c r="B35" s="152" t="s">
        <v>209</v>
      </c>
      <c r="C35" s="151">
        <v>22</v>
      </c>
      <c r="D35" s="148"/>
      <c r="E35" s="160">
        <v>0</v>
      </c>
      <c r="F35" s="148"/>
      <c r="G35" s="160">
        <v>0</v>
      </c>
      <c r="H35" s="149"/>
      <c r="I35" s="160">
        <v>0</v>
      </c>
      <c r="J35" s="148"/>
      <c r="K35" s="160">
        <v>0</v>
      </c>
      <c r="L35" s="148"/>
      <c r="M35" s="160">
        <v>0</v>
      </c>
      <c r="N35" s="148"/>
      <c r="O35" s="160">
        <v>0</v>
      </c>
      <c r="P35" s="134"/>
      <c r="Q35" s="160">
        <v>0</v>
      </c>
      <c r="R35" s="134"/>
      <c r="S35" s="160">
        <v>0</v>
      </c>
      <c r="T35" s="148"/>
      <c r="U35" s="160">
        <v>0</v>
      </c>
      <c r="V35" s="148"/>
      <c r="W35" s="160">
        <v>0</v>
      </c>
      <c r="X35" s="148"/>
      <c r="Y35" s="160">
        <v>0</v>
      </c>
      <c r="Z35" s="148"/>
      <c r="AA35" s="159">
        <f>SUM(Q35,S35,U35,W35,Y35)</f>
        <v>0</v>
      </c>
      <c r="AB35" s="148"/>
      <c r="AC35" s="159">
        <f>SUM(E35:O35,AA35)</f>
        <v>0</v>
      </c>
      <c r="AD35" s="148"/>
      <c r="AE35" s="160">
        <v>204008344</v>
      </c>
      <c r="AF35" s="134"/>
      <c r="AG35" s="160">
        <f>SUM(AC35:AE35)</f>
        <v>204008344</v>
      </c>
    </row>
    <row r="36" spans="1:33" ht="16.149999999999999" customHeight="1" x14ac:dyDescent="0.45">
      <c r="A36" s="150" t="s">
        <v>200</v>
      </c>
      <c r="B36" s="152"/>
      <c r="C36" s="151"/>
      <c r="D36" s="148"/>
      <c r="E36" s="160"/>
      <c r="F36" s="148"/>
      <c r="G36" s="160"/>
      <c r="H36" s="149"/>
      <c r="I36" s="160"/>
      <c r="J36" s="148"/>
      <c r="K36" s="160"/>
      <c r="L36" s="148"/>
      <c r="M36" s="160"/>
      <c r="N36" s="148"/>
      <c r="O36" s="160"/>
      <c r="P36" s="134"/>
      <c r="Q36" s="160"/>
      <c r="R36" s="134"/>
      <c r="S36" s="160"/>
      <c r="T36" s="148"/>
      <c r="U36" s="160"/>
      <c r="V36" s="148"/>
      <c r="W36" s="160"/>
      <c r="X36" s="148"/>
      <c r="Y36" s="160"/>
      <c r="Z36" s="148"/>
      <c r="AA36" s="159"/>
      <c r="AB36" s="148"/>
      <c r="AC36" s="159"/>
      <c r="AD36" s="148"/>
      <c r="AE36" s="160"/>
      <c r="AF36" s="134"/>
      <c r="AG36" s="160"/>
    </row>
    <row r="37" spans="1:33" ht="16.149999999999999" customHeight="1" x14ac:dyDescent="0.45">
      <c r="A37" s="150"/>
      <c r="B37" s="152" t="s">
        <v>201</v>
      </c>
      <c r="C37" s="151"/>
      <c r="D37" s="148"/>
      <c r="E37" s="160"/>
      <c r="F37" s="148"/>
      <c r="G37" s="160"/>
      <c r="H37" s="149"/>
      <c r="I37" s="160"/>
      <c r="J37" s="148"/>
      <c r="K37" s="160"/>
      <c r="L37" s="148"/>
      <c r="M37" s="160"/>
      <c r="N37" s="148"/>
      <c r="O37" s="160"/>
      <c r="P37" s="134"/>
      <c r="Q37" s="160"/>
      <c r="R37" s="134"/>
      <c r="S37" s="160"/>
      <c r="T37" s="148"/>
      <c r="U37" s="160"/>
      <c r="V37" s="148"/>
      <c r="W37" s="160"/>
      <c r="X37" s="148"/>
      <c r="Y37" s="160"/>
      <c r="Z37" s="148"/>
      <c r="AA37" s="159"/>
      <c r="AB37" s="148"/>
      <c r="AC37" s="159"/>
      <c r="AD37" s="148"/>
      <c r="AE37" s="160"/>
      <c r="AF37" s="134"/>
      <c r="AG37" s="160"/>
    </row>
    <row r="38" spans="1:33" ht="16.149999999999999" customHeight="1" x14ac:dyDescent="0.45">
      <c r="B38" s="152" t="s">
        <v>202</v>
      </c>
      <c r="C38" s="151"/>
      <c r="D38" s="148"/>
      <c r="E38" s="160">
        <v>0</v>
      </c>
      <c r="F38" s="148"/>
      <c r="G38" s="160">
        <v>0</v>
      </c>
      <c r="H38" s="149"/>
      <c r="I38" s="160">
        <v>0</v>
      </c>
      <c r="J38" s="148"/>
      <c r="K38" s="160">
        <v>0</v>
      </c>
      <c r="L38" s="148"/>
      <c r="M38" s="160">
        <v>0</v>
      </c>
      <c r="N38" s="148"/>
      <c r="O38" s="160">
        <v>-11306493</v>
      </c>
      <c r="P38" s="134"/>
      <c r="Q38" s="160">
        <v>11306493</v>
      </c>
      <c r="R38" s="134"/>
      <c r="S38" s="160">
        <v>0</v>
      </c>
      <c r="T38" s="148"/>
      <c r="U38" s="160">
        <v>0</v>
      </c>
      <c r="V38" s="148"/>
      <c r="W38" s="160">
        <v>0</v>
      </c>
      <c r="X38" s="148"/>
      <c r="Y38" s="160">
        <v>0</v>
      </c>
      <c r="Z38" s="148"/>
      <c r="AA38" s="159">
        <f>SUM(Q38:Y38)</f>
        <v>11306493</v>
      </c>
      <c r="AB38" s="148"/>
      <c r="AC38" s="159">
        <f>SUM(E38:O38)+AA38</f>
        <v>0</v>
      </c>
      <c r="AD38" s="148"/>
      <c r="AE38" s="160">
        <v>0</v>
      </c>
      <c r="AF38" s="134"/>
      <c r="AG38" s="160">
        <f>SUM(AC38:AE38)</f>
        <v>0</v>
      </c>
    </row>
    <row r="39" spans="1:33" ht="16.149999999999999" customHeight="1" x14ac:dyDescent="0.45">
      <c r="A39" s="150" t="s">
        <v>199</v>
      </c>
      <c r="B39" s="151"/>
      <c r="C39" s="151">
        <v>20</v>
      </c>
      <c r="D39" s="148"/>
      <c r="E39" s="160">
        <v>0</v>
      </c>
      <c r="F39" s="148"/>
      <c r="G39" s="160">
        <v>0</v>
      </c>
      <c r="H39" s="149"/>
      <c r="I39" s="160">
        <v>0</v>
      </c>
      <c r="J39" s="148"/>
      <c r="K39" s="160">
        <v>0</v>
      </c>
      <c r="L39" s="148"/>
      <c r="M39" s="160">
        <v>155000045</v>
      </c>
      <c r="N39" s="148"/>
      <c r="O39" s="160">
        <v>-155000045</v>
      </c>
      <c r="P39" s="134"/>
      <c r="Q39" s="160">
        <v>0</v>
      </c>
      <c r="R39" s="134"/>
      <c r="S39" s="160">
        <v>0</v>
      </c>
      <c r="T39" s="148"/>
      <c r="U39" s="160">
        <v>0</v>
      </c>
      <c r="V39" s="148"/>
      <c r="W39" s="160">
        <v>0</v>
      </c>
      <c r="X39" s="148"/>
      <c r="Y39" s="160">
        <v>0</v>
      </c>
      <c r="Z39" s="148"/>
      <c r="AA39" s="159">
        <f>SUM(Q39,S39,U39,W39,Y39)</f>
        <v>0</v>
      </c>
      <c r="AB39" s="148"/>
      <c r="AC39" s="159">
        <f>SUM(E39:O39,AA39)</f>
        <v>0</v>
      </c>
      <c r="AD39" s="148"/>
      <c r="AE39" s="160">
        <v>0</v>
      </c>
      <c r="AF39" s="134"/>
      <c r="AG39" s="160">
        <f>SUM(AC39:AE39)</f>
        <v>0</v>
      </c>
    </row>
    <row r="40" spans="1:33" ht="16.149999999999999" customHeight="1" x14ac:dyDescent="0.45">
      <c r="A40" s="153" t="s">
        <v>203</v>
      </c>
      <c r="B40" s="152"/>
      <c r="C40" s="151">
        <v>21</v>
      </c>
      <c r="D40" s="148"/>
      <c r="E40" s="159">
        <v>0</v>
      </c>
      <c r="F40" s="148"/>
      <c r="G40" s="159">
        <v>0</v>
      </c>
      <c r="H40" s="148"/>
      <c r="I40" s="159">
        <v>0</v>
      </c>
      <c r="J40" s="148"/>
      <c r="K40" s="159">
        <v>0</v>
      </c>
      <c r="L40" s="148"/>
      <c r="M40" s="159">
        <v>0</v>
      </c>
      <c r="N40" s="148"/>
      <c r="O40" s="159">
        <v>-2559889644</v>
      </c>
      <c r="P40" s="134"/>
      <c r="Q40" s="159">
        <v>0</v>
      </c>
      <c r="R40" s="134"/>
      <c r="S40" s="159">
        <v>0</v>
      </c>
      <c r="T40" s="148"/>
      <c r="U40" s="159">
        <v>0</v>
      </c>
      <c r="V40" s="148"/>
      <c r="W40" s="159">
        <v>0</v>
      </c>
      <c r="X40" s="148"/>
      <c r="Y40" s="159">
        <v>0</v>
      </c>
      <c r="Z40" s="148"/>
      <c r="AA40" s="159">
        <v>0</v>
      </c>
      <c r="AB40" s="148"/>
      <c r="AC40" s="159">
        <f>SUM(E40:O40,AA40)</f>
        <v>-2559889644</v>
      </c>
      <c r="AD40" s="148"/>
      <c r="AE40" s="159">
        <v>-1115151848</v>
      </c>
      <c r="AF40" s="134"/>
      <c r="AG40" s="159">
        <f>SUM(AC40:AE40)</f>
        <v>-3675041492</v>
      </c>
    </row>
    <row r="41" spans="1:33" ht="16.149999999999999" customHeight="1" x14ac:dyDescent="0.45">
      <c r="A41" s="136" t="s">
        <v>204</v>
      </c>
      <c r="B41" s="142"/>
      <c r="C41" s="142"/>
      <c r="D41" s="148"/>
      <c r="E41" s="161">
        <v>0</v>
      </c>
      <c r="F41" s="148"/>
      <c r="G41" s="161">
        <v>0</v>
      </c>
      <c r="H41" s="148"/>
      <c r="I41" s="161">
        <v>0</v>
      </c>
      <c r="J41" s="148"/>
      <c r="K41" s="161">
        <v>0</v>
      </c>
      <c r="L41" s="148"/>
      <c r="M41" s="161">
        <v>0</v>
      </c>
      <c r="N41" s="148"/>
      <c r="O41" s="161">
        <v>4886563655</v>
      </c>
      <c r="P41" s="134"/>
      <c r="Q41" s="161">
        <v>-11306493</v>
      </c>
      <c r="R41" s="134"/>
      <c r="S41" s="161">
        <v>-96460199</v>
      </c>
      <c r="T41" s="148"/>
      <c r="U41" s="161">
        <v>107973656</v>
      </c>
      <c r="V41" s="148"/>
      <c r="W41" s="161">
        <v>-401491153</v>
      </c>
      <c r="X41" s="148"/>
      <c r="Y41" s="161">
        <v>-35225709</v>
      </c>
      <c r="Z41" s="148"/>
      <c r="AA41" s="162">
        <f>SUM(Q41,S41,U41,W41,Y41)</f>
        <v>-436509898</v>
      </c>
      <c r="AB41" s="148"/>
      <c r="AC41" s="163">
        <f>SUM(E41:O41,AA41)</f>
        <v>4450053757</v>
      </c>
      <c r="AD41" s="148"/>
      <c r="AE41" s="161">
        <v>2119226776</v>
      </c>
      <c r="AF41" s="134"/>
      <c r="AG41" s="163">
        <f>SUM(AC41:AE41)</f>
        <v>6569280533</v>
      </c>
    </row>
    <row r="42" spans="1:33" ht="5.25" customHeight="1" x14ac:dyDescent="0.45">
      <c r="A42" s="137"/>
      <c r="B42" s="142"/>
      <c r="C42" s="142"/>
      <c r="D42" s="134"/>
      <c r="E42" s="158"/>
      <c r="F42" s="134"/>
      <c r="G42" s="158"/>
      <c r="I42" s="158"/>
      <c r="J42" s="134"/>
      <c r="K42" s="158"/>
      <c r="L42" s="134"/>
      <c r="M42" s="158"/>
      <c r="N42" s="134"/>
      <c r="O42" s="158"/>
      <c r="P42" s="134"/>
      <c r="Q42" s="158"/>
      <c r="R42" s="134"/>
      <c r="S42" s="158"/>
      <c r="T42" s="134"/>
      <c r="U42" s="158"/>
      <c r="V42" s="134"/>
      <c r="W42" s="158"/>
      <c r="X42" s="134"/>
      <c r="Y42" s="158"/>
      <c r="Z42" s="134"/>
      <c r="AA42" s="158"/>
      <c r="AB42" s="134"/>
      <c r="AC42" s="158"/>
      <c r="AD42" s="134"/>
      <c r="AE42" s="158"/>
      <c r="AF42" s="134"/>
      <c r="AG42" s="158"/>
    </row>
    <row r="43" spans="1:33" ht="16.149999999999999" customHeight="1" x14ac:dyDescent="0.45">
      <c r="A43" s="137" t="s">
        <v>205</v>
      </c>
      <c r="B43" s="142"/>
      <c r="C43" s="142"/>
      <c r="E43" s="164"/>
      <c r="G43" s="164"/>
      <c r="H43" s="141"/>
      <c r="I43" s="164"/>
      <c r="K43" s="164"/>
      <c r="M43" s="164"/>
      <c r="O43" s="164"/>
      <c r="Q43" s="164"/>
      <c r="S43" s="164"/>
      <c r="U43" s="164"/>
      <c r="W43" s="164"/>
      <c r="Y43" s="164"/>
      <c r="AA43" s="164"/>
      <c r="AC43" s="164"/>
      <c r="AE43" s="164"/>
      <c r="AG43" s="164"/>
    </row>
    <row r="44" spans="1:33" ht="16.149999999999999" customHeight="1" thickBot="1" x14ac:dyDescent="0.5">
      <c r="A44" s="137" t="s">
        <v>210</v>
      </c>
      <c r="B44" s="142"/>
      <c r="C44" s="142"/>
      <c r="D44" s="134"/>
      <c r="E44" s="165">
        <f>SUM(E32:E41)</f>
        <v>10666500000</v>
      </c>
      <c r="F44" s="134"/>
      <c r="G44" s="165">
        <f>SUM(G32:G41)</f>
        <v>20889295058</v>
      </c>
      <c r="H44" s="149"/>
      <c r="I44" s="165">
        <f>SUM(I32:I41)</f>
        <v>-316239277</v>
      </c>
      <c r="J44" s="134"/>
      <c r="K44" s="165">
        <f>SUM(K32:K41)</f>
        <v>1489752705</v>
      </c>
      <c r="L44" s="134"/>
      <c r="M44" s="165">
        <f>SUM(M32:M41)</f>
        <v>403771172</v>
      </c>
      <c r="N44" s="134"/>
      <c r="O44" s="165">
        <f>SUM(O32:O41)</f>
        <v>6084317329</v>
      </c>
      <c r="P44" s="134"/>
      <c r="Q44" s="165">
        <f>SUM(Q32:Q41)</f>
        <v>0</v>
      </c>
      <c r="R44" s="134"/>
      <c r="S44" s="165">
        <f>SUM(S32:S41)</f>
        <v>-102782734</v>
      </c>
      <c r="T44" s="134"/>
      <c r="U44" s="165">
        <f>SUM(U32:U41)</f>
        <v>-315475960</v>
      </c>
      <c r="V44" s="134"/>
      <c r="W44" s="165">
        <f>SUM(W32:W41)</f>
        <v>-328209782</v>
      </c>
      <c r="X44" s="134"/>
      <c r="Y44" s="165">
        <f>SUM(Y32:Y41)</f>
        <v>-43823083</v>
      </c>
      <c r="Z44" s="134"/>
      <c r="AA44" s="165">
        <f>SUM(AA32:AA41)</f>
        <v>-790291559</v>
      </c>
      <c r="AB44" s="134"/>
      <c r="AC44" s="165">
        <f>SUM(AC32:AC41)</f>
        <v>38427105428</v>
      </c>
      <c r="AD44" s="134"/>
      <c r="AE44" s="165">
        <f>SUM(AE32:AE41)</f>
        <v>10612839379</v>
      </c>
      <c r="AF44" s="134"/>
      <c r="AG44" s="165">
        <f>SUM(AG32:AG41)</f>
        <v>49039944807</v>
      </c>
    </row>
    <row r="45" spans="1:33" ht="16.149999999999999" customHeight="1" thickTop="1" x14ac:dyDescent="0.45">
      <c r="A45" s="137"/>
      <c r="B45" s="142"/>
      <c r="C45" s="142"/>
      <c r="D45" s="134"/>
      <c r="E45" s="149"/>
      <c r="F45" s="134"/>
      <c r="G45" s="149"/>
      <c r="H45" s="149"/>
      <c r="I45" s="149"/>
      <c r="J45" s="134"/>
      <c r="K45" s="149"/>
      <c r="L45" s="134"/>
      <c r="M45" s="149"/>
      <c r="N45" s="134"/>
      <c r="O45" s="149"/>
      <c r="P45" s="134"/>
      <c r="Q45" s="149"/>
      <c r="R45" s="134"/>
      <c r="S45" s="149"/>
      <c r="T45" s="134"/>
      <c r="U45" s="149"/>
      <c r="V45" s="134"/>
      <c r="W45" s="149"/>
      <c r="X45" s="134"/>
      <c r="Y45" s="149"/>
      <c r="Z45" s="134"/>
      <c r="AA45" s="149"/>
      <c r="AB45" s="134"/>
      <c r="AC45" s="149"/>
      <c r="AD45" s="134"/>
      <c r="AE45" s="149"/>
      <c r="AF45" s="134"/>
      <c r="AG45" s="149"/>
    </row>
    <row r="46" spans="1:33" ht="16.149999999999999" customHeight="1" x14ac:dyDescent="0.45">
      <c r="A46" s="137"/>
      <c r="B46" s="142"/>
      <c r="C46" s="142"/>
      <c r="D46" s="134"/>
      <c r="E46" s="149"/>
      <c r="F46" s="134"/>
      <c r="G46" s="149"/>
      <c r="H46" s="149"/>
      <c r="I46" s="149"/>
      <c r="J46" s="134"/>
      <c r="K46" s="149"/>
      <c r="L46" s="134"/>
      <c r="M46" s="149"/>
      <c r="N46" s="134"/>
      <c r="O46" s="149"/>
      <c r="P46" s="134"/>
      <c r="Q46" s="149"/>
      <c r="R46" s="134"/>
      <c r="S46" s="149"/>
      <c r="T46" s="134"/>
      <c r="U46" s="149"/>
      <c r="V46" s="134"/>
      <c r="W46" s="149"/>
      <c r="X46" s="134"/>
      <c r="Y46" s="149"/>
      <c r="Z46" s="134"/>
      <c r="AA46" s="149"/>
      <c r="AB46" s="134"/>
      <c r="AC46" s="149"/>
      <c r="AD46" s="134"/>
      <c r="AE46" s="149"/>
      <c r="AF46" s="134"/>
      <c r="AG46" s="149"/>
    </row>
    <row r="47" spans="1:33" ht="21.75" customHeight="1" x14ac:dyDescent="0.45">
      <c r="A47" s="166" t="str">
        <f>'7-10BS'!A47:K47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167"/>
      <c r="C47" s="167"/>
      <c r="D47" s="168"/>
      <c r="E47" s="140"/>
      <c r="F47" s="168"/>
      <c r="G47" s="140"/>
      <c r="H47" s="140"/>
      <c r="I47" s="140"/>
      <c r="J47" s="168"/>
      <c r="K47" s="140"/>
      <c r="L47" s="168"/>
      <c r="M47" s="140"/>
      <c r="N47" s="168"/>
      <c r="O47" s="140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40"/>
      <c r="AB47" s="168"/>
      <c r="AC47" s="140"/>
      <c r="AD47" s="168"/>
      <c r="AE47" s="168"/>
      <c r="AF47" s="168"/>
      <c r="AG47" s="168"/>
    </row>
  </sheetData>
  <mergeCells count="6">
    <mergeCell ref="E5:AG5"/>
    <mergeCell ref="E6:AG6"/>
    <mergeCell ref="E7:AA7"/>
    <mergeCell ref="Q8:AA8"/>
    <mergeCell ref="M9:O9"/>
    <mergeCell ref="Q9:Y9"/>
  </mergeCells>
  <pageMargins left="0.35" right="0.35" top="0.5" bottom="0.6" header="0.49" footer="0.4"/>
  <pageSetup paperSize="9" scale="73" firstPageNumber="13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CBDFF-CF25-4A22-8D5F-DAE3252FB235}">
  <dimension ref="A1:R34"/>
  <sheetViews>
    <sheetView zoomScaleNormal="100" zoomScaleSheetLayoutView="100" workbookViewId="0">
      <selection activeCell="J14" sqref="J14"/>
    </sheetView>
  </sheetViews>
  <sheetFormatPr defaultColWidth="9.1640625" defaultRowHeight="21.6" customHeight="1" x14ac:dyDescent="0.45"/>
  <cols>
    <col min="1" max="1" width="46.6640625" style="174" customWidth="1"/>
    <col min="2" max="2" width="9" style="205" customWidth="1"/>
    <col min="3" max="3" width="0.83203125" style="174" customWidth="1"/>
    <col min="4" max="4" width="13.83203125" style="172" customWidth="1"/>
    <col min="5" max="5" width="0.83203125" style="204" customWidth="1"/>
    <col min="6" max="6" width="13.83203125" style="204" customWidth="1"/>
    <col min="7" max="7" width="0.83203125" style="204" customWidth="1"/>
    <col min="8" max="8" width="11.83203125" style="204" customWidth="1"/>
    <col min="9" max="9" width="0.83203125" style="204" customWidth="1"/>
    <col min="10" max="10" width="13.6640625" style="172" customWidth="1"/>
    <col min="11" max="11" width="0.83203125" style="204" customWidth="1"/>
    <col min="12" max="12" width="24.1640625" style="204" customWidth="1"/>
    <col min="13" max="13" width="0.83203125" style="204" customWidth="1"/>
    <col min="14" max="14" width="12.6640625" style="172" customWidth="1"/>
    <col min="15" max="15" width="0.83203125" style="172" customWidth="1"/>
    <col min="16" max="16" width="17.33203125" style="172" customWidth="1"/>
    <col min="17" max="17" width="0.83203125" style="204" customWidth="1"/>
    <col min="18" max="18" width="15.1640625" style="204" customWidth="1"/>
    <col min="19" max="16384" width="9.1640625" style="174"/>
  </cols>
  <sheetData>
    <row r="1" spans="1:18" ht="21.6" customHeight="1" x14ac:dyDescent="0.45">
      <c r="A1" s="170" t="s">
        <v>0</v>
      </c>
      <c r="B1" s="171"/>
      <c r="C1" s="171"/>
      <c r="E1" s="172"/>
      <c r="F1" s="172"/>
      <c r="G1" s="172"/>
      <c r="H1" s="172"/>
      <c r="I1" s="172"/>
      <c r="K1" s="172"/>
      <c r="L1" s="172"/>
      <c r="M1" s="172"/>
      <c r="Q1" s="172"/>
      <c r="R1" s="173"/>
    </row>
    <row r="2" spans="1:18" ht="21.6" customHeight="1" x14ac:dyDescent="0.45">
      <c r="A2" s="175" t="s">
        <v>147</v>
      </c>
      <c r="B2" s="171"/>
      <c r="C2" s="171"/>
      <c r="E2" s="172"/>
      <c r="F2" s="172"/>
      <c r="G2" s="172"/>
      <c r="H2" s="172"/>
      <c r="I2" s="172"/>
      <c r="K2" s="172"/>
      <c r="L2" s="172"/>
      <c r="M2" s="172"/>
      <c r="Q2" s="172"/>
      <c r="R2" s="172"/>
    </row>
    <row r="3" spans="1:18" ht="21.6" customHeight="1" x14ac:dyDescent="0.45">
      <c r="A3" s="176" t="s">
        <v>104</v>
      </c>
      <c r="B3" s="177"/>
      <c r="C3" s="177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18" ht="12" customHeight="1" x14ac:dyDescent="0.45">
      <c r="A4" s="175"/>
      <c r="B4" s="171"/>
      <c r="C4" s="171"/>
      <c r="E4" s="172"/>
      <c r="F4" s="172"/>
      <c r="G4" s="172"/>
      <c r="H4" s="172"/>
      <c r="I4" s="172"/>
      <c r="K4" s="172"/>
      <c r="L4" s="172"/>
      <c r="M4" s="172"/>
      <c r="Q4" s="172"/>
      <c r="R4" s="172"/>
    </row>
    <row r="5" spans="1:18" ht="21.6" customHeight="1" x14ac:dyDescent="0.45">
      <c r="A5" s="175"/>
      <c r="B5" s="171"/>
      <c r="C5" s="171"/>
      <c r="D5" s="276" t="s">
        <v>4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</row>
    <row r="6" spans="1:18" ht="21.6" customHeight="1" x14ac:dyDescent="0.45">
      <c r="A6" s="171"/>
      <c r="B6" s="171"/>
      <c r="C6" s="171"/>
      <c r="D6" s="276" t="s">
        <v>8</v>
      </c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</row>
    <row r="7" spans="1:18" ht="21.6" customHeight="1" x14ac:dyDescent="0.45">
      <c r="A7" s="171"/>
      <c r="B7" s="171"/>
      <c r="C7" s="171"/>
      <c r="D7" s="173"/>
      <c r="E7" s="173"/>
      <c r="F7" s="173"/>
      <c r="G7" s="173"/>
      <c r="H7" s="173"/>
      <c r="I7" s="173"/>
      <c r="J7" s="173"/>
      <c r="K7" s="173"/>
      <c r="L7" s="277" t="s">
        <v>98</v>
      </c>
      <c r="M7" s="277"/>
      <c r="N7" s="277"/>
      <c r="O7" s="277"/>
      <c r="P7" s="277"/>
      <c r="Q7" s="173"/>
      <c r="R7" s="173"/>
    </row>
    <row r="8" spans="1:18" ht="21.6" customHeight="1" x14ac:dyDescent="0.45">
      <c r="A8" s="179"/>
      <c r="B8" s="179"/>
      <c r="C8" s="179"/>
      <c r="D8" s="173"/>
      <c r="E8" s="173"/>
      <c r="F8" s="173"/>
      <c r="G8" s="173"/>
      <c r="H8" s="276" t="s">
        <v>149</v>
      </c>
      <c r="I8" s="276"/>
      <c r="J8" s="276"/>
      <c r="K8" s="173"/>
      <c r="L8" s="276" t="s">
        <v>150</v>
      </c>
      <c r="M8" s="276"/>
      <c r="N8" s="276"/>
      <c r="O8" s="180"/>
      <c r="P8" s="180"/>
      <c r="Q8" s="173"/>
      <c r="R8" s="173"/>
    </row>
    <row r="9" spans="1:18" ht="21.6" customHeight="1" x14ac:dyDescent="0.45">
      <c r="A9" s="179"/>
      <c r="B9" s="179"/>
      <c r="C9" s="179"/>
      <c r="D9" s="173"/>
      <c r="E9" s="173"/>
      <c r="F9" s="173"/>
      <c r="G9" s="173"/>
      <c r="H9" s="173" t="s">
        <v>161</v>
      </c>
      <c r="I9" s="173"/>
      <c r="J9" s="173"/>
      <c r="K9" s="173"/>
      <c r="L9" s="173" t="s">
        <v>211</v>
      </c>
      <c r="M9" s="173"/>
      <c r="N9" s="173"/>
      <c r="O9" s="173"/>
      <c r="P9" s="173" t="s">
        <v>158</v>
      </c>
      <c r="Q9" s="173"/>
      <c r="R9" s="173"/>
    </row>
    <row r="10" spans="1:18" ht="21.6" customHeight="1" x14ac:dyDescent="0.45">
      <c r="A10" s="179"/>
      <c r="B10" s="179"/>
      <c r="C10" s="179"/>
      <c r="D10" s="173" t="s">
        <v>169</v>
      </c>
      <c r="E10" s="173"/>
      <c r="F10" s="181" t="s">
        <v>170</v>
      </c>
      <c r="G10" s="173"/>
      <c r="H10" s="181" t="s">
        <v>173</v>
      </c>
      <c r="I10" s="173"/>
      <c r="J10" s="173"/>
      <c r="K10" s="173"/>
      <c r="L10" s="173" t="s">
        <v>212</v>
      </c>
      <c r="M10" s="173"/>
      <c r="N10" s="173" t="s">
        <v>176</v>
      </c>
      <c r="O10" s="173"/>
      <c r="P10" s="173" t="s">
        <v>166</v>
      </c>
      <c r="Q10" s="173"/>
      <c r="R10" s="173" t="s">
        <v>167</v>
      </c>
    </row>
    <row r="11" spans="1:18" ht="21.6" customHeight="1" x14ac:dyDescent="0.45">
      <c r="A11" s="179"/>
      <c r="B11" s="182" t="s">
        <v>7</v>
      </c>
      <c r="C11" s="179"/>
      <c r="D11" s="183" t="s">
        <v>182</v>
      </c>
      <c r="E11" s="173"/>
      <c r="F11" s="184" t="s">
        <v>183</v>
      </c>
      <c r="G11" s="173"/>
      <c r="H11" s="184" t="s">
        <v>186</v>
      </c>
      <c r="I11" s="173"/>
      <c r="J11" s="183" t="s">
        <v>187</v>
      </c>
      <c r="K11" s="173"/>
      <c r="L11" s="183" t="s">
        <v>213</v>
      </c>
      <c r="M11" s="173"/>
      <c r="N11" s="183" t="s">
        <v>190</v>
      </c>
      <c r="O11" s="173"/>
      <c r="P11" s="183" t="s">
        <v>214</v>
      </c>
      <c r="Q11" s="173"/>
      <c r="R11" s="183" t="s">
        <v>193</v>
      </c>
    </row>
    <row r="12" spans="1:18" ht="8.1" customHeight="1" x14ac:dyDescent="0.45">
      <c r="A12" s="179"/>
      <c r="B12" s="185"/>
      <c r="C12" s="179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</row>
    <row r="13" spans="1:18" ht="21.6" customHeight="1" x14ac:dyDescent="0.45">
      <c r="A13" s="170" t="s">
        <v>215</v>
      </c>
      <c r="B13" s="179"/>
      <c r="C13" s="179"/>
      <c r="D13" s="186">
        <v>10666500000</v>
      </c>
      <c r="E13" s="83"/>
      <c r="F13" s="187">
        <v>20889295058</v>
      </c>
      <c r="G13" s="83"/>
      <c r="H13" s="187">
        <v>86512524</v>
      </c>
      <c r="I13" s="83"/>
      <c r="J13" s="187">
        <v>2371169838</v>
      </c>
      <c r="K13" s="83"/>
      <c r="L13" s="187">
        <v>0</v>
      </c>
      <c r="M13" s="83"/>
      <c r="N13" s="187">
        <v>652030</v>
      </c>
      <c r="O13" s="187"/>
      <c r="P13" s="186">
        <f>SUM(L13:N13)</f>
        <v>652030</v>
      </c>
      <c r="Q13" s="83"/>
      <c r="R13" s="187">
        <f>SUM(D13:J13,P13)</f>
        <v>34014129450</v>
      </c>
    </row>
    <row r="14" spans="1:18" ht="21.6" customHeight="1" x14ac:dyDescent="0.45">
      <c r="A14" s="188" t="s">
        <v>200</v>
      </c>
      <c r="B14" s="189"/>
      <c r="C14" s="179"/>
      <c r="D14" s="186"/>
      <c r="E14" s="83"/>
      <c r="F14" s="83"/>
      <c r="G14" s="83"/>
      <c r="H14" s="83"/>
      <c r="I14" s="83"/>
      <c r="J14" s="83"/>
      <c r="K14" s="83"/>
      <c r="L14" s="187"/>
      <c r="M14" s="83"/>
      <c r="N14" s="187"/>
      <c r="O14" s="187"/>
      <c r="P14" s="186"/>
      <c r="Q14" s="83"/>
      <c r="R14" s="187"/>
    </row>
    <row r="15" spans="1:18" ht="21.6" customHeight="1" x14ac:dyDescent="0.45">
      <c r="A15" s="188" t="s">
        <v>217</v>
      </c>
      <c r="B15" s="179"/>
      <c r="C15" s="179"/>
      <c r="D15" s="187">
        <v>0</v>
      </c>
      <c r="E15" s="83"/>
      <c r="F15" s="187">
        <v>0</v>
      </c>
      <c r="G15" s="83"/>
      <c r="H15" s="187">
        <v>0</v>
      </c>
      <c r="I15" s="83"/>
      <c r="J15" s="187">
        <v>-17371264</v>
      </c>
      <c r="K15" s="83"/>
      <c r="L15" s="83">
        <v>17371264</v>
      </c>
      <c r="M15" s="83"/>
      <c r="N15" s="187">
        <v>0</v>
      </c>
      <c r="O15" s="187"/>
      <c r="P15" s="186">
        <f>SUM(L15:N15)</f>
        <v>17371264</v>
      </c>
      <c r="Q15" s="83"/>
      <c r="R15" s="187">
        <f>SUM(D15:J15,P15)</f>
        <v>0</v>
      </c>
    </row>
    <row r="16" spans="1:18" ht="21.6" customHeight="1" x14ac:dyDescent="0.45">
      <c r="A16" s="188" t="s">
        <v>216</v>
      </c>
      <c r="B16" s="17">
        <v>20</v>
      </c>
      <c r="C16" s="179"/>
      <c r="D16" s="187">
        <v>0</v>
      </c>
      <c r="E16" s="83"/>
      <c r="F16" s="83">
        <v>0</v>
      </c>
      <c r="G16" s="83"/>
      <c r="H16" s="83">
        <v>162258603</v>
      </c>
      <c r="I16" s="83"/>
      <c r="J16" s="83">
        <v>-162258603</v>
      </c>
      <c r="K16" s="83"/>
      <c r="L16" s="187">
        <v>0</v>
      </c>
      <c r="M16" s="83"/>
      <c r="N16" s="187">
        <v>0</v>
      </c>
      <c r="O16" s="187"/>
      <c r="P16" s="186">
        <f>SUM(L16:N16)</f>
        <v>0</v>
      </c>
      <c r="Q16" s="83"/>
      <c r="R16" s="187">
        <f>SUM(D16:J16,P16)</f>
        <v>0</v>
      </c>
    </row>
    <row r="17" spans="1:18" ht="21.6" customHeight="1" x14ac:dyDescent="0.45">
      <c r="A17" s="188" t="s">
        <v>203</v>
      </c>
      <c r="B17" s="17"/>
      <c r="C17" s="179"/>
      <c r="D17" s="187">
        <v>0</v>
      </c>
      <c r="E17" s="83"/>
      <c r="F17" s="187">
        <v>0</v>
      </c>
      <c r="G17" s="83"/>
      <c r="H17" s="187">
        <v>0</v>
      </c>
      <c r="I17" s="83"/>
      <c r="J17" s="187">
        <v>-853316960</v>
      </c>
      <c r="K17" s="83"/>
      <c r="L17" s="83">
        <v>0</v>
      </c>
      <c r="M17" s="83"/>
      <c r="N17" s="187">
        <v>0</v>
      </c>
      <c r="O17" s="187"/>
      <c r="P17" s="186">
        <v>0</v>
      </c>
      <c r="Q17" s="83"/>
      <c r="R17" s="187">
        <f>SUM(D17:J17,P17)</f>
        <v>-853316960</v>
      </c>
    </row>
    <row r="18" spans="1:18" ht="21.6" customHeight="1" x14ac:dyDescent="0.45">
      <c r="A18" s="174" t="s">
        <v>204</v>
      </c>
      <c r="B18" s="179"/>
      <c r="C18" s="179"/>
      <c r="D18" s="190">
        <v>0</v>
      </c>
      <c r="E18" s="83"/>
      <c r="F18" s="190">
        <v>0</v>
      </c>
      <c r="G18" s="83"/>
      <c r="H18" s="190">
        <v>0</v>
      </c>
      <c r="I18" s="83"/>
      <c r="J18" s="191">
        <v>3245172049</v>
      </c>
      <c r="K18" s="83"/>
      <c r="L18" s="192">
        <v>-17371264</v>
      </c>
      <c r="M18" s="83"/>
      <c r="N18" s="191">
        <v>-608196</v>
      </c>
      <c r="O18" s="187"/>
      <c r="P18" s="193">
        <f>SUM(L18:N18)</f>
        <v>-17979460</v>
      </c>
      <c r="Q18" s="83"/>
      <c r="R18" s="191">
        <f>SUM(D18:J18,P18)</f>
        <v>3227192589</v>
      </c>
    </row>
    <row r="19" spans="1:18" ht="8.1" customHeight="1" x14ac:dyDescent="0.45">
      <c r="A19" s="175"/>
      <c r="B19" s="179"/>
      <c r="C19" s="179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</row>
    <row r="20" spans="1:18" ht="21.6" customHeight="1" thickBot="1" x14ac:dyDescent="0.5">
      <c r="A20" s="175" t="s">
        <v>218</v>
      </c>
      <c r="B20" s="179"/>
      <c r="C20" s="179"/>
      <c r="D20" s="194">
        <f>SUM(D13:D18)</f>
        <v>10666500000</v>
      </c>
      <c r="E20" s="83"/>
      <c r="F20" s="194">
        <f>SUM(F13:F18)</f>
        <v>20889295058</v>
      </c>
      <c r="G20" s="83"/>
      <c r="H20" s="194">
        <f>SUM(H13:H18)</f>
        <v>248771127</v>
      </c>
      <c r="I20" s="83"/>
      <c r="J20" s="194">
        <f>SUM(J13:J18)</f>
        <v>4583395060</v>
      </c>
      <c r="K20" s="83"/>
      <c r="L20" s="194">
        <f>SUM(L13:L18)</f>
        <v>0</v>
      </c>
      <c r="M20" s="83"/>
      <c r="N20" s="194">
        <f>SUM(N13:N18)</f>
        <v>43834</v>
      </c>
      <c r="P20" s="194">
        <f>SUM(P13:P18)</f>
        <v>43834</v>
      </c>
      <c r="Q20" s="83"/>
      <c r="R20" s="194">
        <f>SUM(R13:R18)</f>
        <v>36388005079</v>
      </c>
    </row>
    <row r="21" spans="1:18" ht="15.95" customHeight="1" thickTop="1" x14ac:dyDescent="0.45">
      <c r="A21" s="175"/>
      <c r="B21" s="179"/>
      <c r="C21" s="179"/>
      <c r="E21" s="83"/>
      <c r="F21" s="172"/>
      <c r="G21" s="83"/>
      <c r="H21" s="172"/>
      <c r="I21" s="83"/>
      <c r="K21" s="83"/>
      <c r="L21" s="172"/>
      <c r="M21" s="83"/>
      <c r="Q21" s="83"/>
      <c r="R21" s="172"/>
    </row>
    <row r="22" spans="1:18" ht="21.6" customHeight="1" x14ac:dyDescent="0.45">
      <c r="A22" s="170" t="s">
        <v>219</v>
      </c>
      <c r="B22" s="179"/>
      <c r="C22" s="179"/>
      <c r="D22" s="195">
        <f>D20</f>
        <v>10666500000</v>
      </c>
      <c r="E22" s="83"/>
      <c r="F22" s="196">
        <f>F20</f>
        <v>20889295058</v>
      </c>
      <c r="G22" s="83"/>
      <c r="H22" s="196">
        <f>H20</f>
        <v>248771127</v>
      </c>
      <c r="I22" s="83"/>
      <c r="J22" s="196">
        <f>J20</f>
        <v>4583395060</v>
      </c>
      <c r="K22" s="83"/>
      <c r="L22" s="196">
        <f>L20</f>
        <v>0</v>
      </c>
      <c r="M22" s="83"/>
      <c r="N22" s="196">
        <f>N20</f>
        <v>43834</v>
      </c>
      <c r="O22" s="187"/>
      <c r="P22" s="195">
        <f>SUM(L22:N22)</f>
        <v>43834</v>
      </c>
      <c r="Q22" s="83"/>
      <c r="R22" s="196">
        <f>SUM(D22:J22,P22)</f>
        <v>36388005079</v>
      </c>
    </row>
    <row r="23" spans="1:18" ht="21.6" customHeight="1" x14ac:dyDescent="0.45">
      <c r="A23" s="188" t="s">
        <v>200</v>
      </c>
      <c r="B23" s="17"/>
      <c r="C23" s="179"/>
      <c r="D23" s="196"/>
      <c r="E23" s="83"/>
      <c r="F23" s="196"/>
      <c r="G23" s="83"/>
      <c r="H23" s="196"/>
      <c r="I23" s="83"/>
      <c r="J23" s="196"/>
      <c r="K23" s="83"/>
      <c r="L23" s="196"/>
      <c r="M23" s="83"/>
      <c r="N23" s="196"/>
      <c r="O23" s="187"/>
      <c r="P23" s="195"/>
      <c r="Q23" s="83"/>
      <c r="R23" s="196"/>
    </row>
    <row r="24" spans="1:18" ht="21.6" customHeight="1" x14ac:dyDescent="0.45">
      <c r="A24" s="188" t="s">
        <v>217</v>
      </c>
      <c r="B24" s="17"/>
      <c r="C24" s="179"/>
      <c r="D24" s="196">
        <v>0</v>
      </c>
      <c r="E24" s="83"/>
      <c r="F24" s="196">
        <v>0</v>
      </c>
      <c r="G24" s="83"/>
      <c r="H24" s="196">
        <v>0</v>
      </c>
      <c r="I24" s="83"/>
      <c r="J24" s="196">
        <v>-15052952</v>
      </c>
      <c r="K24" s="83"/>
      <c r="L24" s="196">
        <v>15052952</v>
      </c>
      <c r="M24" s="83"/>
      <c r="N24" s="196">
        <v>0</v>
      </c>
      <c r="O24" s="187"/>
      <c r="P24" s="195">
        <f>SUM(L24:N24)</f>
        <v>15052952</v>
      </c>
      <c r="Q24" s="83"/>
      <c r="R24" s="196">
        <f>SUM(D24:J24,P24)</f>
        <v>0</v>
      </c>
    </row>
    <row r="25" spans="1:18" ht="21.6" customHeight="1" x14ac:dyDescent="0.45">
      <c r="A25" s="188" t="s">
        <v>216</v>
      </c>
      <c r="B25" s="17">
        <v>20</v>
      </c>
      <c r="C25" s="179"/>
      <c r="D25" s="196">
        <v>0</v>
      </c>
      <c r="E25" s="83"/>
      <c r="F25" s="196">
        <v>0</v>
      </c>
      <c r="G25" s="83"/>
      <c r="H25" s="196">
        <v>155000045</v>
      </c>
      <c r="I25" s="83"/>
      <c r="J25" s="196">
        <v>-155000045</v>
      </c>
      <c r="K25" s="83"/>
      <c r="L25" s="196">
        <v>0</v>
      </c>
      <c r="M25" s="83"/>
      <c r="N25" s="196">
        <v>0</v>
      </c>
      <c r="O25" s="187"/>
      <c r="P25" s="195">
        <f>SUM(L25:N25)</f>
        <v>0</v>
      </c>
      <c r="Q25" s="83"/>
      <c r="R25" s="196">
        <f>SUM(D25:J25,P25)</f>
        <v>0</v>
      </c>
    </row>
    <row r="26" spans="1:18" ht="21.6" customHeight="1" x14ac:dyDescent="0.45">
      <c r="A26" s="188" t="s">
        <v>203</v>
      </c>
      <c r="B26" s="17">
        <v>21</v>
      </c>
      <c r="C26" s="179"/>
      <c r="D26" s="196">
        <v>0</v>
      </c>
      <c r="E26" s="83"/>
      <c r="F26" s="196">
        <v>0</v>
      </c>
      <c r="G26" s="83"/>
      <c r="H26" s="196">
        <v>0</v>
      </c>
      <c r="I26" s="83"/>
      <c r="J26" s="196">
        <v>-2559889644</v>
      </c>
      <c r="K26" s="83"/>
      <c r="L26" s="196">
        <v>0</v>
      </c>
      <c r="M26" s="83"/>
      <c r="N26" s="196">
        <v>0</v>
      </c>
      <c r="O26" s="187"/>
      <c r="P26" s="195">
        <f>SUM(L26:N26)</f>
        <v>0</v>
      </c>
      <c r="Q26" s="83"/>
      <c r="R26" s="196">
        <f>SUM(D26:J26,P26)</f>
        <v>-2559889644</v>
      </c>
    </row>
    <row r="27" spans="1:18" ht="21.6" customHeight="1" x14ac:dyDescent="0.45">
      <c r="A27" s="174" t="s">
        <v>204</v>
      </c>
      <c r="B27" s="179"/>
      <c r="C27" s="179"/>
      <c r="D27" s="197">
        <v>0</v>
      </c>
      <c r="E27" s="83"/>
      <c r="F27" s="197">
        <v>0</v>
      </c>
      <c r="G27" s="83"/>
      <c r="H27" s="197">
        <v>0</v>
      </c>
      <c r="I27" s="83"/>
      <c r="J27" s="197">
        <v>3100000909</v>
      </c>
      <c r="K27" s="83"/>
      <c r="L27" s="197">
        <v>-15052952</v>
      </c>
      <c r="M27" s="83"/>
      <c r="N27" s="197">
        <v>49183</v>
      </c>
      <c r="O27" s="187"/>
      <c r="P27" s="198">
        <f>SUM(L27:N27)</f>
        <v>-15003769</v>
      </c>
      <c r="Q27" s="83"/>
      <c r="R27" s="199">
        <f>SUM(D27:J27,P27)</f>
        <v>3084997140</v>
      </c>
    </row>
    <row r="28" spans="1:18" ht="8.1" customHeight="1" x14ac:dyDescent="0.45">
      <c r="A28" s="175"/>
      <c r="B28" s="179"/>
      <c r="C28" s="179"/>
      <c r="D28" s="82"/>
      <c r="E28" s="83"/>
      <c r="F28" s="82"/>
      <c r="G28" s="83"/>
      <c r="H28" s="82"/>
      <c r="I28" s="83"/>
      <c r="J28" s="82"/>
      <c r="K28" s="83"/>
      <c r="L28" s="82"/>
      <c r="M28" s="83"/>
      <c r="N28" s="82"/>
      <c r="O28" s="83"/>
      <c r="P28" s="82"/>
      <c r="Q28" s="83"/>
      <c r="R28" s="82"/>
    </row>
    <row r="29" spans="1:18" ht="21.6" customHeight="1" thickBot="1" x14ac:dyDescent="0.5">
      <c r="A29" s="175" t="s">
        <v>220</v>
      </c>
      <c r="B29" s="179"/>
      <c r="C29" s="179"/>
      <c r="D29" s="200">
        <f>SUM(D22:D27)</f>
        <v>10666500000</v>
      </c>
      <c r="E29" s="83"/>
      <c r="F29" s="200">
        <f>SUM(F22:F27)</f>
        <v>20889295058</v>
      </c>
      <c r="G29" s="83"/>
      <c r="H29" s="200">
        <f>SUM(H22:H27)</f>
        <v>403771172</v>
      </c>
      <c r="I29" s="83"/>
      <c r="J29" s="200">
        <f>SUM(J22:J27)</f>
        <v>4953453328</v>
      </c>
      <c r="K29" s="83"/>
      <c r="L29" s="200">
        <f>SUM(L22:L27)</f>
        <v>0</v>
      </c>
      <c r="M29" s="83"/>
      <c r="N29" s="200">
        <f>SUM(N22:N27)</f>
        <v>93017</v>
      </c>
      <c r="P29" s="200">
        <f>SUM(P22:P27)</f>
        <v>93017</v>
      </c>
      <c r="Q29" s="83"/>
      <c r="R29" s="200">
        <f>SUM(R22:R27)</f>
        <v>36913112575</v>
      </c>
    </row>
    <row r="30" spans="1:18" ht="12.75" customHeight="1" thickTop="1" x14ac:dyDescent="0.45">
      <c r="A30" s="175"/>
      <c r="B30" s="179"/>
      <c r="C30" s="179"/>
      <c r="E30" s="83"/>
      <c r="F30" s="172"/>
      <c r="G30" s="83"/>
      <c r="H30" s="172"/>
      <c r="I30" s="83"/>
      <c r="K30" s="83"/>
      <c r="L30" s="172"/>
      <c r="M30" s="83"/>
      <c r="Q30" s="83"/>
      <c r="R30" s="172"/>
    </row>
    <row r="31" spans="1:18" ht="21.6" customHeight="1" x14ac:dyDescent="0.45">
      <c r="A31" s="201" t="str">
        <f>'7-10BS'!A192:K192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202"/>
      <c r="C31" s="201"/>
      <c r="D31" s="178"/>
      <c r="E31" s="203"/>
      <c r="F31" s="203"/>
      <c r="G31" s="203"/>
      <c r="H31" s="203"/>
      <c r="I31" s="203"/>
      <c r="J31" s="178"/>
      <c r="K31" s="203"/>
      <c r="L31" s="203"/>
      <c r="M31" s="203"/>
      <c r="N31" s="178"/>
      <c r="O31" s="178"/>
      <c r="P31" s="178"/>
      <c r="Q31" s="203"/>
      <c r="R31" s="203"/>
    </row>
    <row r="34" spans="18:18" ht="21.6" customHeight="1" x14ac:dyDescent="0.45">
      <c r="R34" s="84"/>
    </row>
  </sheetData>
  <mergeCells count="5">
    <mergeCell ref="D5:R5"/>
    <mergeCell ref="D6:R6"/>
    <mergeCell ref="L7:P7"/>
    <mergeCell ref="H8:J8"/>
    <mergeCell ref="L8:N8"/>
  </mergeCells>
  <pageMargins left="0.5" right="0.5" top="0.5" bottom="0.6" header="0.49" footer="0.4"/>
  <pageSetup paperSize="9" scale="90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5E846-EB03-4489-940E-DA01A9EE4474}">
  <dimension ref="A1:R215"/>
  <sheetViews>
    <sheetView topLeftCell="A37" zoomScaleNormal="100" zoomScaleSheetLayoutView="79" workbookViewId="0">
      <selection activeCell="S14" sqref="S14"/>
    </sheetView>
  </sheetViews>
  <sheetFormatPr defaultColWidth="9.1640625" defaultRowHeight="17.25" x14ac:dyDescent="0.45"/>
  <cols>
    <col min="1" max="4" width="1.33203125" style="72" customWidth="1"/>
    <col min="5" max="5" width="48.83203125" style="72" customWidth="1"/>
    <col min="6" max="6" width="9.83203125" style="78" customWidth="1"/>
    <col min="7" max="7" width="1" style="72" customWidth="1"/>
    <col min="8" max="8" width="14.83203125" style="80" customWidth="1"/>
    <col min="9" max="9" width="1" style="80" customWidth="1"/>
    <col min="10" max="10" width="14.83203125" style="247" customWidth="1"/>
    <col min="11" max="11" width="1" style="80" customWidth="1"/>
    <col min="12" max="12" width="14.83203125" style="80" customWidth="1"/>
    <col min="13" max="13" width="1" style="80" customWidth="1"/>
    <col min="14" max="14" width="14.83203125" style="247" customWidth="1"/>
    <col min="15" max="16" width="9.1640625" style="72"/>
    <col min="17" max="17" width="10.1640625" style="72" bestFit="1" customWidth="1"/>
    <col min="18" max="16384" width="9.1640625" style="72"/>
  </cols>
  <sheetData>
    <row r="1" spans="1:14" s="207" customFormat="1" ht="16.5" customHeight="1" x14ac:dyDescent="0.35">
      <c r="A1" s="67" t="str">
        <f>'11-12'!A1</f>
        <v>บริษัท กัลฟ์ เอ็นเนอร์จี ดีเวลลอปเมนท์ จำกัด (มหาชน)</v>
      </c>
      <c r="B1" s="68"/>
      <c r="C1" s="68"/>
      <c r="D1" s="68"/>
      <c r="E1" s="69"/>
      <c r="F1" s="70"/>
      <c r="G1" s="69"/>
      <c r="H1" s="206"/>
      <c r="I1" s="206"/>
      <c r="J1" s="246"/>
      <c r="K1" s="206"/>
      <c r="L1" s="206"/>
      <c r="M1" s="206"/>
      <c r="N1" s="246"/>
    </row>
    <row r="2" spans="1:14" ht="16.5" customHeight="1" x14ac:dyDescent="0.45">
      <c r="A2" s="90" t="s">
        <v>221</v>
      </c>
      <c r="B2" s="90"/>
      <c r="C2" s="90"/>
      <c r="D2" s="90"/>
    </row>
    <row r="3" spans="1:14" s="207" customFormat="1" ht="16.5" customHeight="1" x14ac:dyDescent="0.35">
      <c r="A3" s="208" t="str">
        <f>'11-12'!A3</f>
        <v>สำหรับปีสิ้นสุดวันที่ 31 ธันวาคม พ.ศ. 2562</v>
      </c>
      <c r="B3" s="209"/>
      <c r="C3" s="209"/>
      <c r="D3" s="209"/>
      <c r="E3" s="210"/>
      <c r="F3" s="211"/>
      <c r="G3" s="210"/>
      <c r="H3" s="212"/>
      <c r="I3" s="212"/>
      <c r="J3" s="248"/>
      <c r="K3" s="212"/>
      <c r="L3" s="212"/>
      <c r="M3" s="212"/>
      <c r="N3" s="248"/>
    </row>
    <row r="4" spans="1:14" s="207" customFormat="1" ht="16.5" customHeight="1" x14ac:dyDescent="0.35">
      <c r="A4" s="72"/>
      <c r="B4" s="72"/>
      <c r="C4" s="72"/>
      <c r="D4" s="72"/>
      <c r="E4" s="72"/>
      <c r="F4" s="78"/>
      <c r="G4" s="72"/>
      <c r="H4" s="80"/>
      <c r="I4" s="80"/>
      <c r="J4" s="247"/>
      <c r="K4" s="80"/>
      <c r="L4" s="80"/>
      <c r="M4" s="80"/>
      <c r="N4" s="247"/>
    </row>
    <row r="5" spans="1:14" s="207" customFormat="1" ht="16.5" customHeight="1" x14ac:dyDescent="0.35">
      <c r="A5" s="72"/>
      <c r="B5" s="72"/>
      <c r="C5" s="72"/>
      <c r="D5" s="72"/>
      <c r="E5" s="213"/>
      <c r="F5" s="78"/>
      <c r="G5" s="72"/>
      <c r="H5" s="272" t="s">
        <v>3</v>
      </c>
      <c r="I5" s="272"/>
      <c r="J5" s="272"/>
      <c r="K5" s="71"/>
      <c r="L5" s="272" t="s">
        <v>4</v>
      </c>
      <c r="M5" s="272"/>
      <c r="N5" s="272"/>
    </row>
    <row r="6" spans="1:14" s="207" customFormat="1" ht="16.5" customHeight="1" x14ac:dyDescent="0.35">
      <c r="A6" s="90"/>
      <c r="B6" s="90"/>
      <c r="C6" s="90"/>
      <c r="D6" s="90"/>
      <c r="E6" s="72"/>
      <c r="F6" s="72"/>
      <c r="G6" s="70"/>
      <c r="H6" s="71" t="s">
        <v>5</v>
      </c>
      <c r="I6" s="73"/>
      <c r="J6" s="249" t="s">
        <v>6</v>
      </c>
      <c r="K6" s="71"/>
      <c r="L6" s="71" t="s">
        <v>5</v>
      </c>
      <c r="M6" s="73"/>
      <c r="N6" s="249" t="s">
        <v>6</v>
      </c>
    </row>
    <row r="7" spans="1:14" s="207" customFormat="1" ht="16.5" customHeight="1" x14ac:dyDescent="0.35">
      <c r="A7" s="72"/>
      <c r="B7" s="72"/>
      <c r="C7" s="72"/>
      <c r="D7" s="72"/>
      <c r="E7" s="72"/>
      <c r="F7" s="74" t="s">
        <v>7</v>
      </c>
      <c r="G7" s="70"/>
      <c r="H7" s="75" t="s">
        <v>8</v>
      </c>
      <c r="I7" s="73"/>
      <c r="J7" s="250" t="s">
        <v>8</v>
      </c>
      <c r="K7" s="73"/>
      <c r="L7" s="75" t="s">
        <v>8</v>
      </c>
      <c r="M7" s="73"/>
      <c r="N7" s="250" t="s">
        <v>8</v>
      </c>
    </row>
    <row r="8" spans="1:14" s="207" customFormat="1" ht="8.1" customHeight="1" x14ac:dyDescent="0.35">
      <c r="A8" s="72"/>
      <c r="B8" s="72"/>
      <c r="C8" s="72"/>
      <c r="D8" s="72"/>
      <c r="E8" s="72"/>
      <c r="F8" s="214"/>
      <c r="G8" s="70"/>
      <c r="H8" s="215"/>
      <c r="I8" s="73"/>
      <c r="J8" s="251"/>
      <c r="K8" s="73"/>
      <c r="L8" s="215"/>
      <c r="M8" s="73"/>
      <c r="N8" s="251"/>
    </row>
    <row r="9" spans="1:14" s="207" customFormat="1" ht="16.5" customHeight="1" x14ac:dyDescent="0.35">
      <c r="A9" s="90" t="s">
        <v>222</v>
      </c>
      <c r="B9" s="72"/>
      <c r="C9" s="72"/>
      <c r="D9" s="72"/>
      <c r="E9" s="72"/>
      <c r="F9" s="78"/>
      <c r="G9" s="72"/>
      <c r="H9" s="124"/>
      <c r="I9" s="120"/>
      <c r="J9" s="252"/>
      <c r="K9" s="120"/>
      <c r="L9" s="124"/>
      <c r="M9" s="120"/>
      <c r="N9" s="252"/>
    </row>
    <row r="10" spans="1:14" s="207" customFormat="1" ht="16.5" customHeight="1" x14ac:dyDescent="0.35">
      <c r="A10" s="96" t="s">
        <v>117</v>
      </c>
      <c r="B10" s="96"/>
      <c r="C10" s="72"/>
      <c r="D10" s="72"/>
      <c r="E10" s="72"/>
      <c r="F10" s="78"/>
      <c r="G10" s="72"/>
      <c r="H10" s="216">
        <v>7152395557</v>
      </c>
      <c r="I10" s="217"/>
      <c r="J10" s="245">
        <v>4120557968</v>
      </c>
      <c r="K10" s="217"/>
      <c r="L10" s="218">
        <f>'11-12'!L23</f>
        <v>3093031348</v>
      </c>
      <c r="M10" s="217"/>
      <c r="N10" s="254">
        <v>3245907938</v>
      </c>
    </row>
    <row r="11" spans="1:14" s="207" customFormat="1" ht="16.5" customHeight="1" x14ac:dyDescent="0.35">
      <c r="A11" s="72" t="s">
        <v>223</v>
      </c>
      <c r="B11" s="72"/>
      <c r="C11" s="72"/>
      <c r="D11" s="72"/>
      <c r="E11" s="72"/>
      <c r="F11" s="78"/>
      <c r="G11" s="72"/>
      <c r="H11" s="216"/>
      <c r="I11" s="217"/>
      <c r="J11" s="245"/>
      <c r="K11" s="217"/>
      <c r="L11" s="218"/>
      <c r="M11" s="217"/>
      <c r="N11" s="254"/>
    </row>
    <row r="12" spans="1:14" s="207" customFormat="1" ht="16.5" customHeight="1" x14ac:dyDescent="0.35">
      <c r="A12" s="72"/>
      <c r="C12" s="72" t="s">
        <v>224</v>
      </c>
      <c r="D12" s="72"/>
      <c r="E12" s="72"/>
      <c r="F12" s="78"/>
      <c r="G12" s="72"/>
      <c r="H12" s="216"/>
      <c r="I12" s="220"/>
      <c r="J12" s="245"/>
      <c r="K12" s="220"/>
      <c r="L12" s="221"/>
      <c r="M12" s="220"/>
      <c r="N12" s="244"/>
    </row>
    <row r="13" spans="1:14" s="207" customFormat="1" ht="16.5" customHeight="1" x14ac:dyDescent="0.35">
      <c r="A13" s="72"/>
      <c r="B13" s="223" t="s">
        <v>51</v>
      </c>
      <c r="C13" s="72" t="s">
        <v>225</v>
      </c>
      <c r="D13" s="72"/>
      <c r="E13" s="72"/>
      <c r="F13" s="78"/>
      <c r="G13" s="72"/>
      <c r="H13" s="196">
        <v>0</v>
      </c>
      <c r="I13" s="217"/>
      <c r="J13" s="253">
        <v>0</v>
      </c>
      <c r="K13" s="217"/>
      <c r="L13" s="22">
        <v>0</v>
      </c>
      <c r="M13" s="217"/>
      <c r="N13" s="254">
        <v>1171570</v>
      </c>
    </row>
    <row r="14" spans="1:14" s="207" customFormat="1" ht="16.5" customHeight="1" x14ac:dyDescent="0.35">
      <c r="A14" s="72"/>
      <c r="B14" s="223" t="s">
        <v>51</v>
      </c>
      <c r="C14" s="72" t="s">
        <v>226</v>
      </c>
      <c r="D14" s="72"/>
      <c r="E14" s="72"/>
      <c r="F14" s="78"/>
      <c r="G14" s="72"/>
      <c r="H14" s="218">
        <v>-333136</v>
      </c>
      <c r="I14" s="217"/>
      <c r="J14" s="254">
        <v>-6422094</v>
      </c>
      <c r="K14" s="217"/>
      <c r="L14" s="22">
        <v>0</v>
      </c>
      <c r="M14" s="217"/>
      <c r="N14" s="254">
        <v>-1431429</v>
      </c>
    </row>
    <row r="15" spans="1:14" s="207" customFormat="1" ht="16.5" customHeight="1" x14ac:dyDescent="0.35">
      <c r="A15" s="72"/>
      <c r="B15" s="223" t="s">
        <v>51</v>
      </c>
      <c r="C15" s="72" t="s">
        <v>111</v>
      </c>
      <c r="D15" s="72"/>
      <c r="E15" s="72"/>
      <c r="G15" s="72"/>
      <c r="H15" s="218">
        <v>-188886742</v>
      </c>
      <c r="I15" s="217"/>
      <c r="J15" s="254">
        <v>-181226784</v>
      </c>
      <c r="K15" s="217"/>
      <c r="L15" s="218">
        <v>-221218372</v>
      </c>
      <c r="M15" s="217"/>
      <c r="N15" s="254">
        <v>-232198476</v>
      </c>
    </row>
    <row r="16" spans="1:14" s="207" customFormat="1" ht="16.5" customHeight="1" x14ac:dyDescent="0.35">
      <c r="A16" s="72"/>
      <c r="B16" s="223" t="s">
        <v>51</v>
      </c>
      <c r="C16" s="72" t="s">
        <v>112</v>
      </c>
      <c r="D16" s="72"/>
      <c r="E16" s="72"/>
      <c r="F16" s="78"/>
      <c r="G16" s="72"/>
      <c r="H16" s="218">
        <v>-100534563</v>
      </c>
      <c r="I16" s="217"/>
      <c r="J16" s="254">
        <v>-107238331</v>
      </c>
      <c r="K16" s="217"/>
      <c r="L16" s="218">
        <v>-3519198659</v>
      </c>
      <c r="M16" s="217"/>
      <c r="N16" s="254">
        <v>-3480671999</v>
      </c>
    </row>
    <row r="17" spans="1:14" s="207" customFormat="1" ht="16.5" customHeight="1" x14ac:dyDescent="0.35">
      <c r="A17" s="72"/>
      <c r="B17" s="223" t="s">
        <v>51</v>
      </c>
      <c r="C17" s="72" t="s">
        <v>227</v>
      </c>
      <c r="D17" s="72"/>
      <c r="E17" s="72"/>
      <c r="F17" s="78"/>
      <c r="G17" s="72"/>
      <c r="H17" s="196">
        <v>0</v>
      </c>
      <c r="I17" s="217"/>
      <c r="J17" s="253">
        <v>0</v>
      </c>
      <c r="K17" s="217"/>
      <c r="L17" s="22">
        <v>0</v>
      </c>
      <c r="M17" s="217"/>
      <c r="N17" s="254">
        <v>-3255450</v>
      </c>
    </row>
    <row r="18" spans="1:14" s="207" customFormat="1" ht="17.100000000000001" customHeight="1" x14ac:dyDescent="0.35">
      <c r="A18" s="72"/>
      <c r="B18" s="223" t="s">
        <v>51</v>
      </c>
      <c r="C18" s="72" t="s">
        <v>228</v>
      </c>
      <c r="D18" s="72"/>
      <c r="E18" s="72"/>
      <c r="F18" s="78" t="s">
        <v>306</v>
      </c>
      <c r="G18" s="72"/>
      <c r="H18" s="218">
        <v>2433921620</v>
      </c>
      <c r="I18" s="217"/>
      <c r="J18" s="254">
        <v>1391656087</v>
      </c>
      <c r="K18" s="217"/>
      <c r="L18" s="218">
        <v>6104154</v>
      </c>
      <c r="M18" s="217"/>
      <c r="N18" s="254">
        <v>1353960</v>
      </c>
    </row>
    <row r="19" spans="1:14" s="207" customFormat="1" ht="17.100000000000001" customHeight="1" x14ac:dyDescent="0.35">
      <c r="A19" s="72"/>
      <c r="B19" s="223" t="s">
        <v>51</v>
      </c>
      <c r="C19" s="72" t="s">
        <v>309</v>
      </c>
      <c r="D19" s="72"/>
      <c r="E19" s="72"/>
      <c r="F19" s="78">
        <v>12</v>
      </c>
      <c r="G19" s="72"/>
      <c r="H19" s="218">
        <v>57096</v>
      </c>
      <c r="I19" s="217"/>
      <c r="J19" s="253">
        <v>0</v>
      </c>
      <c r="K19" s="217"/>
      <c r="L19" s="218">
        <v>14852</v>
      </c>
      <c r="M19" s="217"/>
      <c r="N19" s="253">
        <v>0</v>
      </c>
    </row>
    <row r="20" spans="1:14" s="207" customFormat="1" ht="17.100000000000001" customHeight="1" x14ac:dyDescent="0.35">
      <c r="A20" s="72"/>
      <c r="B20" s="223" t="s">
        <v>51</v>
      </c>
      <c r="C20" s="72" t="s">
        <v>229</v>
      </c>
      <c r="D20" s="72"/>
      <c r="E20" s="72"/>
      <c r="F20" s="78"/>
      <c r="G20" s="72"/>
      <c r="H20" s="218">
        <v>55026188</v>
      </c>
      <c r="I20" s="217"/>
      <c r="J20" s="254">
        <v>23495841</v>
      </c>
      <c r="K20" s="217"/>
      <c r="L20" s="218">
        <v>42211537</v>
      </c>
      <c r="M20" s="217"/>
      <c r="N20" s="254">
        <v>18447592</v>
      </c>
    </row>
    <row r="21" spans="1:14" s="207" customFormat="1" ht="16.5" customHeight="1" x14ac:dyDescent="0.35">
      <c r="A21" s="72"/>
      <c r="B21" s="223" t="s">
        <v>51</v>
      </c>
      <c r="C21" s="207" t="s">
        <v>115</v>
      </c>
      <c r="D21" s="72"/>
      <c r="E21" s="72"/>
      <c r="F21" s="78">
        <v>25</v>
      </c>
      <c r="G21" s="72"/>
      <c r="H21" s="218">
        <v>2895735498</v>
      </c>
      <c r="I21" s="217"/>
      <c r="J21" s="254">
        <v>1938329381</v>
      </c>
      <c r="K21" s="217"/>
      <c r="L21" s="218">
        <v>260602279</v>
      </c>
      <c r="M21" s="217"/>
      <c r="N21" s="254">
        <v>210229257</v>
      </c>
    </row>
    <row r="22" spans="1:14" s="207" customFormat="1" ht="16.5" customHeight="1" x14ac:dyDescent="0.35">
      <c r="A22" s="72"/>
      <c r="B22" s="223" t="s">
        <v>51</v>
      </c>
      <c r="C22" s="72" t="s">
        <v>116</v>
      </c>
      <c r="D22" s="72"/>
      <c r="E22" s="72"/>
      <c r="F22" s="78" t="s">
        <v>303</v>
      </c>
      <c r="G22" s="72"/>
      <c r="H22" s="218">
        <v>-3205443006</v>
      </c>
      <c r="I22" s="217"/>
      <c r="J22" s="254">
        <v>-2615462294</v>
      </c>
      <c r="K22" s="217"/>
      <c r="L22" s="22">
        <v>0</v>
      </c>
      <c r="M22" s="217"/>
      <c r="N22" s="253">
        <v>0</v>
      </c>
    </row>
    <row r="23" spans="1:14" s="207" customFormat="1" ht="16.5" customHeight="1" x14ac:dyDescent="0.35">
      <c r="A23" s="72"/>
      <c r="B23" s="223" t="s">
        <v>51</v>
      </c>
      <c r="C23" s="72" t="s">
        <v>310</v>
      </c>
      <c r="D23" s="72"/>
      <c r="E23" s="72"/>
      <c r="F23" s="78" t="s">
        <v>315</v>
      </c>
      <c r="G23" s="72"/>
      <c r="H23" s="218">
        <v>81961726</v>
      </c>
      <c r="I23" s="217"/>
      <c r="J23" s="253">
        <v>0</v>
      </c>
      <c r="K23" s="217"/>
      <c r="L23" s="196">
        <v>0</v>
      </c>
      <c r="M23" s="217"/>
      <c r="N23" s="253">
        <v>0</v>
      </c>
    </row>
    <row r="24" spans="1:14" s="207" customFormat="1" ht="16.5" customHeight="1" x14ac:dyDescent="0.35">
      <c r="A24" s="72"/>
      <c r="B24" s="223" t="s">
        <v>51</v>
      </c>
      <c r="C24" s="72" t="s">
        <v>230</v>
      </c>
      <c r="D24" s="72"/>
      <c r="E24" s="72"/>
      <c r="F24" s="78"/>
      <c r="G24" s="72"/>
      <c r="H24" s="224">
        <v>-1009888503</v>
      </c>
      <c r="I24" s="217"/>
      <c r="J24" s="255">
        <v>-25119716</v>
      </c>
      <c r="K24" s="217"/>
      <c r="L24" s="224">
        <v>86674426</v>
      </c>
      <c r="M24" s="217"/>
      <c r="N24" s="255">
        <v>16214679</v>
      </c>
    </row>
    <row r="25" spans="1:14" s="207" customFormat="1" ht="8.1" customHeight="1" x14ac:dyDescent="0.35">
      <c r="A25" s="72"/>
      <c r="B25" s="72"/>
      <c r="C25" s="72"/>
      <c r="D25" s="72"/>
      <c r="E25" s="72"/>
      <c r="F25" s="78"/>
      <c r="G25" s="72"/>
      <c r="H25" s="124"/>
      <c r="I25" s="120"/>
      <c r="J25" s="252"/>
      <c r="K25" s="120"/>
      <c r="L25" s="124"/>
      <c r="M25" s="120"/>
      <c r="N25" s="252"/>
    </row>
    <row r="26" spans="1:14" s="207" customFormat="1" ht="16.5" customHeight="1" x14ac:dyDescent="0.35">
      <c r="A26" s="72" t="s">
        <v>231</v>
      </c>
      <c r="B26" s="72"/>
      <c r="C26" s="72"/>
      <c r="D26" s="72"/>
      <c r="E26" s="72"/>
      <c r="F26" s="78"/>
      <c r="G26" s="120"/>
      <c r="H26" s="124">
        <f>SUM(H10:H24)</f>
        <v>8114011735</v>
      </c>
      <c r="I26" s="120"/>
      <c r="J26" s="252">
        <f>SUM(J10:J24)</f>
        <v>4538570058</v>
      </c>
      <c r="K26" s="120"/>
      <c r="L26" s="124">
        <f>SUM(L10:L24)</f>
        <v>-251778435</v>
      </c>
      <c r="M26" s="120"/>
      <c r="N26" s="252">
        <f>SUM(N10:N24)</f>
        <v>-224232358</v>
      </c>
    </row>
    <row r="27" spans="1:14" s="207" customFormat="1" ht="16.5" customHeight="1" x14ac:dyDescent="0.35">
      <c r="A27" s="72"/>
      <c r="B27" s="72" t="s">
        <v>232</v>
      </c>
      <c r="C27" s="72"/>
      <c r="D27" s="72"/>
      <c r="E27" s="72"/>
      <c r="F27" s="78"/>
      <c r="G27" s="120"/>
      <c r="H27" s="124"/>
      <c r="I27" s="120"/>
      <c r="J27" s="252"/>
      <c r="K27" s="120"/>
      <c r="L27" s="124"/>
      <c r="M27" s="120"/>
      <c r="N27" s="252"/>
    </row>
    <row r="28" spans="1:14" s="207" customFormat="1" ht="16.5" customHeight="1" x14ac:dyDescent="0.35">
      <c r="A28" s="72"/>
      <c r="B28" s="72"/>
      <c r="C28" s="72" t="s">
        <v>233</v>
      </c>
      <c r="D28" s="72"/>
      <c r="E28" s="72"/>
      <c r="F28" s="78"/>
      <c r="G28" s="120"/>
      <c r="H28" s="124"/>
      <c r="I28" s="120"/>
      <c r="J28" s="252"/>
      <c r="K28" s="120"/>
      <c r="L28" s="124"/>
      <c r="M28" s="120"/>
      <c r="N28" s="252"/>
    </row>
    <row r="29" spans="1:14" s="207" customFormat="1" ht="16.5" customHeight="1" x14ac:dyDescent="0.35">
      <c r="A29" s="72"/>
      <c r="B29" s="223" t="s">
        <v>51</v>
      </c>
      <c r="C29" s="72" t="s">
        <v>13</v>
      </c>
      <c r="D29" s="72"/>
      <c r="E29" s="72"/>
      <c r="F29" s="78"/>
      <c r="G29" s="72"/>
      <c r="H29" s="216">
        <v>-1634282817</v>
      </c>
      <c r="I29" s="225"/>
      <c r="J29" s="245">
        <v>-1852540215</v>
      </c>
      <c r="K29" s="222"/>
      <c r="L29" s="22">
        <v>0</v>
      </c>
      <c r="M29" s="222"/>
      <c r="N29" s="253">
        <v>0</v>
      </c>
    </row>
    <row r="30" spans="1:14" s="207" customFormat="1" ht="16.5" customHeight="1" x14ac:dyDescent="0.35">
      <c r="A30" s="72"/>
      <c r="B30" s="223" t="s">
        <v>51</v>
      </c>
      <c r="C30" s="238" t="s">
        <v>14</v>
      </c>
      <c r="D30" s="238"/>
      <c r="E30" s="72"/>
      <c r="F30" s="78"/>
      <c r="G30" s="72"/>
      <c r="H30" s="196">
        <v>0</v>
      </c>
      <c r="I30" s="225"/>
      <c r="J30" s="253">
        <v>0</v>
      </c>
      <c r="K30" s="104"/>
      <c r="L30" s="221">
        <v>-22531034</v>
      </c>
      <c r="M30" s="104"/>
      <c r="N30" s="244">
        <v>69068000</v>
      </c>
    </row>
    <row r="31" spans="1:14" s="207" customFormat="1" ht="16.5" customHeight="1" x14ac:dyDescent="0.35">
      <c r="A31" s="72"/>
      <c r="B31" s="223" t="s">
        <v>51</v>
      </c>
      <c r="C31" s="72" t="s">
        <v>36</v>
      </c>
      <c r="D31" s="72"/>
      <c r="E31" s="72"/>
      <c r="F31" s="78"/>
      <c r="G31" s="72"/>
      <c r="H31" s="196">
        <v>0</v>
      </c>
      <c r="I31" s="225"/>
      <c r="J31" s="253">
        <v>0</v>
      </c>
      <c r="K31" s="104"/>
      <c r="L31" s="221">
        <v>-18386040</v>
      </c>
      <c r="M31" s="104"/>
      <c r="N31" s="244">
        <v>19744665</v>
      </c>
    </row>
    <row r="32" spans="1:14" s="207" customFormat="1" ht="16.5" customHeight="1" x14ac:dyDescent="0.35">
      <c r="A32" s="72"/>
      <c r="B32" s="223" t="s">
        <v>51</v>
      </c>
      <c r="C32" s="72" t="s">
        <v>17</v>
      </c>
      <c r="D32" s="72"/>
      <c r="E32" s="72"/>
      <c r="F32" s="78"/>
      <c r="G32" s="72"/>
      <c r="H32" s="216">
        <f>2560819-1000</f>
        <v>2559819</v>
      </c>
      <c r="I32" s="225"/>
      <c r="J32" s="245">
        <v>-3800373</v>
      </c>
      <c r="K32" s="104"/>
      <c r="L32" s="221">
        <v>3629639</v>
      </c>
      <c r="M32" s="104"/>
      <c r="N32" s="244">
        <v>-3680713</v>
      </c>
    </row>
    <row r="33" spans="1:14" s="207" customFormat="1" ht="16.5" customHeight="1" x14ac:dyDescent="0.35">
      <c r="A33" s="72"/>
      <c r="B33" s="223" t="s">
        <v>51</v>
      </c>
      <c r="C33" s="72" t="s">
        <v>19</v>
      </c>
      <c r="D33" s="72"/>
      <c r="E33" s="72"/>
      <c r="F33" s="78"/>
      <c r="G33" s="72"/>
      <c r="H33" s="216">
        <v>-25875272</v>
      </c>
      <c r="I33" s="225"/>
      <c r="J33" s="245">
        <v>-29987621</v>
      </c>
      <c r="K33" s="222"/>
      <c r="L33" s="218">
        <v>-4662538</v>
      </c>
      <c r="M33" s="222"/>
      <c r="N33" s="254">
        <v>1299319</v>
      </c>
    </row>
    <row r="34" spans="1:14" s="207" customFormat="1" ht="16.5" customHeight="1" x14ac:dyDescent="0.35">
      <c r="A34" s="72"/>
      <c r="B34" s="223" t="s">
        <v>51</v>
      </c>
      <c r="C34" s="72" t="s">
        <v>46</v>
      </c>
      <c r="D34" s="72"/>
      <c r="E34" s="72"/>
      <c r="F34" s="78"/>
      <c r="G34" s="72"/>
      <c r="H34" s="216">
        <v>-47290594</v>
      </c>
      <c r="I34" s="225"/>
      <c r="J34" s="245">
        <v>-293928625</v>
      </c>
      <c r="K34" s="104"/>
      <c r="L34" s="22">
        <v>0</v>
      </c>
      <c r="M34" s="104"/>
      <c r="N34" s="253">
        <v>0</v>
      </c>
    </row>
    <row r="35" spans="1:14" s="207" customFormat="1" ht="16.5" customHeight="1" x14ac:dyDescent="0.35">
      <c r="A35" s="72"/>
      <c r="B35" s="223" t="s">
        <v>51</v>
      </c>
      <c r="C35" s="72" t="s">
        <v>26</v>
      </c>
      <c r="D35" s="72"/>
      <c r="E35" s="72"/>
      <c r="F35" s="78"/>
      <c r="G35" s="72"/>
      <c r="H35" s="221">
        <v>-106869860</v>
      </c>
      <c r="I35" s="225"/>
      <c r="J35" s="244">
        <v>-48834729</v>
      </c>
      <c r="K35" s="104"/>
      <c r="L35" s="22">
        <v>0</v>
      </c>
      <c r="M35" s="104"/>
      <c r="N35" s="253">
        <v>0</v>
      </c>
    </row>
    <row r="36" spans="1:14" s="207" customFormat="1" ht="16.5" customHeight="1" x14ac:dyDescent="0.35">
      <c r="A36" s="72"/>
      <c r="B36" s="223" t="s">
        <v>51</v>
      </c>
      <c r="C36" s="72" t="s">
        <v>28</v>
      </c>
      <c r="D36" s="72"/>
      <c r="E36" s="72"/>
      <c r="F36" s="78"/>
      <c r="G36" s="72"/>
      <c r="H36" s="216">
        <v>1369919099</v>
      </c>
      <c r="I36" s="225"/>
      <c r="J36" s="245">
        <v>-807637643</v>
      </c>
      <c r="K36" s="104"/>
      <c r="L36" s="218">
        <v>-170230</v>
      </c>
      <c r="M36" s="104"/>
      <c r="N36" s="254">
        <v>5701930</v>
      </c>
    </row>
    <row r="37" spans="1:14" s="207" customFormat="1" ht="16.5" customHeight="1" x14ac:dyDescent="0.35">
      <c r="A37" s="72"/>
      <c r="B37" s="223" t="s">
        <v>51</v>
      </c>
      <c r="C37" s="72" t="s">
        <v>29</v>
      </c>
      <c r="D37" s="72"/>
      <c r="E37" s="72"/>
      <c r="F37" s="78"/>
      <c r="G37" s="72"/>
      <c r="H37" s="216">
        <v>147183215</v>
      </c>
      <c r="I37" s="225"/>
      <c r="J37" s="245">
        <v>-234229115</v>
      </c>
      <c r="K37" s="222"/>
      <c r="L37" s="221">
        <v>140470</v>
      </c>
      <c r="M37" s="222"/>
      <c r="N37" s="244">
        <v>-796441</v>
      </c>
    </row>
    <row r="38" spans="1:14" s="207" customFormat="1" ht="16.5" customHeight="1" x14ac:dyDescent="0.35">
      <c r="A38" s="72"/>
      <c r="B38" s="223" t="s">
        <v>51</v>
      </c>
      <c r="C38" s="72" t="s">
        <v>54</v>
      </c>
      <c r="D38" s="72"/>
      <c r="E38" s="72"/>
      <c r="F38" s="78"/>
      <c r="G38" s="72"/>
      <c r="H38" s="216">
        <v>3305474</v>
      </c>
      <c r="I38" s="225"/>
      <c r="J38" s="245">
        <v>-1281397</v>
      </c>
      <c r="K38" s="222"/>
      <c r="L38" s="221">
        <v>-3553908</v>
      </c>
      <c r="M38" s="222"/>
      <c r="N38" s="244">
        <v>-2239663</v>
      </c>
    </row>
    <row r="39" spans="1:14" s="207" customFormat="1" ht="16.5" customHeight="1" x14ac:dyDescent="0.35">
      <c r="A39" s="72"/>
      <c r="B39" s="223" t="s">
        <v>51</v>
      </c>
      <c r="C39" s="72" t="s">
        <v>59</v>
      </c>
      <c r="D39" s="72"/>
      <c r="E39" s="72"/>
      <c r="F39" s="78"/>
      <c r="G39" s="72"/>
      <c r="H39" s="216">
        <v>511468904</v>
      </c>
      <c r="I39" s="225"/>
      <c r="J39" s="245">
        <v>672707266</v>
      </c>
      <c r="K39" s="222"/>
      <c r="L39" s="22">
        <v>0</v>
      </c>
      <c r="M39" s="222"/>
      <c r="N39" s="253">
        <v>0</v>
      </c>
    </row>
    <row r="40" spans="1:14" s="207" customFormat="1" ht="16.5" customHeight="1" x14ac:dyDescent="0.35">
      <c r="A40" s="72"/>
      <c r="B40" s="223" t="s">
        <v>51</v>
      </c>
      <c r="C40" s="72" t="s">
        <v>60</v>
      </c>
      <c r="D40" s="72"/>
      <c r="E40" s="72"/>
      <c r="F40" s="78"/>
      <c r="G40" s="72"/>
      <c r="H40" s="216">
        <v>210877482</v>
      </c>
      <c r="I40" s="225"/>
      <c r="J40" s="245">
        <v>86308598</v>
      </c>
      <c r="K40" s="222"/>
      <c r="L40" s="221">
        <v>9536952</v>
      </c>
      <c r="M40" s="222"/>
      <c r="N40" s="244">
        <v>-18284120</v>
      </c>
    </row>
    <row r="41" spans="1:14" s="207" customFormat="1" ht="16.5" customHeight="1" x14ac:dyDescent="0.35">
      <c r="A41" s="72"/>
      <c r="B41" s="223" t="s">
        <v>51</v>
      </c>
      <c r="C41" s="72" t="s">
        <v>61</v>
      </c>
      <c r="D41" s="72"/>
      <c r="E41" s="72"/>
      <c r="F41" s="78"/>
      <c r="G41" s="72"/>
      <c r="H41" s="216">
        <v>344255</v>
      </c>
      <c r="I41" s="225"/>
      <c r="J41" s="245">
        <v>-4950568</v>
      </c>
      <c r="K41" s="222"/>
      <c r="L41" s="221">
        <v>369103</v>
      </c>
      <c r="M41" s="222"/>
      <c r="N41" s="244">
        <v>-4040728</v>
      </c>
    </row>
    <row r="42" spans="1:14" s="207" customFormat="1" ht="16.5" customHeight="1" x14ac:dyDescent="0.35">
      <c r="A42" s="72"/>
      <c r="B42" s="223" t="s">
        <v>51</v>
      </c>
      <c r="C42" s="72" t="s">
        <v>66</v>
      </c>
      <c r="D42" s="72"/>
      <c r="E42" s="72"/>
      <c r="F42" s="78"/>
      <c r="G42" s="72"/>
      <c r="H42" s="216">
        <v>-424141317</v>
      </c>
      <c r="I42" s="225"/>
      <c r="J42" s="245">
        <v>187949321</v>
      </c>
      <c r="K42" s="222"/>
      <c r="L42" s="221">
        <v>15532854</v>
      </c>
      <c r="M42" s="222"/>
      <c r="N42" s="244">
        <v>115125937</v>
      </c>
    </row>
    <row r="43" spans="1:14" s="207" customFormat="1" ht="16.5" customHeight="1" x14ac:dyDescent="0.35">
      <c r="A43" s="72"/>
      <c r="B43" s="223" t="s">
        <v>51</v>
      </c>
      <c r="C43" s="72" t="s">
        <v>72</v>
      </c>
      <c r="D43" s="72"/>
      <c r="E43" s="72"/>
      <c r="F43" s="78"/>
      <c r="G43" s="72"/>
      <c r="H43" s="216">
        <v>-13372</v>
      </c>
      <c r="I43" s="225"/>
      <c r="J43" s="253">
        <v>0</v>
      </c>
      <c r="K43" s="222"/>
      <c r="L43" s="22">
        <v>0</v>
      </c>
      <c r="M43" s="222"/>
      <c r="N43" s="253">
        <v>0</v>
      </c>
    </row>
    <row r="44" spans="1:14" s="207" customFormat="1" ht="17.25" customHeight="1" x14ac:dyDescent="0.35">
      <c r="A44" s="72"/>
      <c r="B44" s="223" t="s">
        <v>51</v>
      </c>
      <c r="C44" s="207" t="s">
        <v>73</v>
      </c>
      <c r="D44" s="72"/>
      <c r="E44" s="72"/>
      <c r="F44" s="78"/>
      <c r="G44" s="72"/>
      <c r="H44" s="216">
        <v>-46221814</v>
      </c>
      <c r="I44" s="225"/>
      <c r="J44" s="245">
        <v>236111458</v>
      </c>
      <c r="K44" s="222"/>
      <c r="L44" s="221">
        <v>-8582020</v>
      </c>
      <c r="M44" s="222"/>
      <c r="N44" s="244">
        <v>-2221921</v>
      </c>
    </row>
    <row r="45" spans="1:14" s="207" customFormat="1" ht="17.25" customHeight="1" x14ac:dyDescent="0.35">
      <c r="A45" s="72"/>
      <c r="B45" s="223" t="s">
        <v>51</v>
      </c>
      <c r="C45" s="207" t="s">
        <v>234</v>
      </c>
      <c r="D45" s="72"/>
      <c r="E45" s="72"/>
      <c r="F45" s="78"/>
      <c r="G45" s="72"/>
      <c r="H45" s="216">
        <v>-8004453</v>
      </c>
      <c r="I45" s="225"/>
      <c r="J45" s="245">
        <v>-12371400</v>
      </c>
      <c r="K45" s="222"/>
      <c r="L45" s="221">
        <v>-7363733</v>
      </c>
      <c r="M45" s="222"/>
      <c r="N45" s="244">
        <v>-10180500</v>
      </c>
    </row>
    <row r="46" spans="1:14" s="207" customFormat="1" ht="17.25" customHeight="1" x14ac:dyDescent="0.35">
      <c r="A46" s="72"/>
      <c r="B46" s="223" t="s">
        <v>51</v>
      </c>
      <c r="C46" s="207" t="s">
        <v>235</v>
      </c>
      <c r="D46" s="72"/>
      <c r="E46" s="72"/>
      <c r="F46" s="78"/>
      <c r="G46" s="72"/>
      <c r="H46" s="226">
        <v>3150890</v>
      </c>
      <c r="I46" s="225"/>
      <c r="J46" s="256">
        <v>0</v>
      </c>
      <c r="K46" s="222"/>
      <c r="L46" s="47">
        <v>0</v>
      </c>
      <c r="M46" s="222"/>
      <c r="N46" s="256">
        <v>0</v>
      </c>
    </row>
    <row r="47" spans="1:14" s="207" customFormat="1" ht="8.1" customHeight="1" x14ac:dyDescent="0.35">
      <c r="A47" s="72"/>
      <c r="B47" s="78"/>
      <c r="C47" s="72"/>
      <c r="D47" s="72"/>
      <c r="E47" s="72"/>
      <c r="F47" s="78"/>
      <c r="G47" s="72"/>
      <c r="H47" s="124"/>
      <c r="I47" s="120"/>
      <c r="J47" s="252"/>
      <c r="K47" s="120"/>
      <c r="L47" s="124"/>
      <c r="M47" s="120"/>
      <c r="N47" s="252"/>
    </row>
    <row r="48" spans="1:14" s="207" customFormat="1" ht="16.5" customHeight="1" x14ac:dyDescent="0.35">
      <c r="A48" s="72" t="s">
        <v>236</v>
      </c>
      <c r="B48" s="78"/>
      <c r="C48" s="72"/>
      <c r="D48" s="72"/>
      <c r="E48" s="72"/>
      <c r="F48" s="78"/>
      <c r="G48" s="72"/>
      <c r="H48" s="216">
        <f>SUM(H26:H46)</f>
        <v>8070121374</v>
      </c>
      <c r="I48" s="225"/>
      <c r="J48" s="245">
        <f>SUM(J26:J46)</f>
        <v>2432085015</v>
      </c>
      <c r="K48" s="222"/>
      <c r="L48" s="216">
        <f>SUM(L26:L46)</f>
        <v>-287818920</v>
      </c>
      <c r="M48" s="222"/>
      <c r="N48" s="245">
        <f>SUM(N26:N46)</f>
        <v>-54736593</v>
      </c>
    </row>
    <row r="49" spans="1:14" s="207" customFormat="1" ht="16.5" customHeight="1" x14ac:dyDescent="0.35">
      <c r="A49" s="72"/>
      <c r="B49" s="78" t="s">
        <v>51</v>
      </c>
      <c r="C49" s="72" t="s">
        <v>237</v>
      </c>
      <c r="D49" s="72"/>
      <c r="E49" s="72"/>
      <c r="F49" s="78"/>
      <c r="G49" s="72"/>
      <c r="H49" s="241">
        <v>-31083571</v>
      </c>
      <c r="I49" s="225"/>
      <c r="J49" s="242">
        <v>-30400807</v>
      </c>
      <c r="K49" s="239"/>
      <c r="L49" s="240">
        <v>-29490504</v>
      </c>
      <c r="M49" s="239"/>
      <c r="N49" s="265">
        <v>-28791890</v>
      </c>
    </row>
    <row r="50" spans="1:14" s="207" customFormat="1" ht="16.5" customHeight="1" x14ac:dyDescent="0.35">
      <c r="A50" s="72"/>
      <c r="B50" s="78" t="s">
        <v>51</v>
      </c>
      <c r="C50" s="72" t="s">
        <v>304</v>
      </c>
      <c r="D50" s="72"/>
      <c r="E50" s="72"/>
      <c r="F50" s="78"/>
      <c r="G50" s="72"/>
      <c r="H50" s="226">
        <v>9399064</v>
      </c>
      <c r="I50" s="225"/>
      <c r="J50" s="256">
        <v>0</v>
      </c>
      <c r="K50" s="222"/>
      <c r="L50" s="226">
        <v>8713821</v>
      </c>
      <c r="M50" s="222"/>
      <c r="N50" s="256">
        <v>0</v>
      </c>
    </row>
    <row r="51" spans="1:14" s="207" customFormat="1" ht="8.1" customHeight="1" x14ac:dyDescent="0.35">
      <c r="A51" s="72"/>
      <c r="B51" s="78"/>
      <c r="C51" s="72"/>
      <c r="D51" s="72"/>
      <c r="E51" s="72"/>
      <c r="F51" s="78"/>
      <c r="G51" s="72"/>
      <c r="H51" s="216"/>
      <c r="I51" s="225"/>
      <c r="J51" s="245"/>
      <c r="K51" s="222"/>
      <c r="L51" s="221"/>
      <c r="M51" s="222"/>
      <c r="N51" s="244"/>
    </row>
    <row r="52" spans="1:14" s="207" customFormat="1" ht="16.5" customHeight="1" x14ac:dyDescent="0.35">
      <c r="A52" s="72" t="s">
        <v>238</v>
      </c>
      <c r="B52" s="78"/>
      <c r="C52" s="72"/>
      <c r="D52" s="72"/>
      <c r="E52" s="72"/>
      <c r="F52" s="78"/>
      <c r="G52" s="72"/>
      <c r="H52" s="227">
        <f>SUM(H48:H50)</f>
        <v>8048436867</v>
      </c>
      <c r="I52" s="225"/>
      <c r="J52" s="257">
        <f>SUM(J48:J50)</f>
        <v>2401684208</v>
      </c>
      <c r="K52" s="222"/>
      <c r="L52" s="227">
        <f>SUM(L48:L50)</f>
        <v>-308595603</v>
      </c>
      <c r="M52" s="222"/>
      <c r="N52" s="257">
        <f>SUM(N48:N50)</f>
        <v>-83528483</v>
      </c>
    </row>
    <row r="53" spans="1:14" s="207" customFormat="1" x14ac:dyDescent="0.35">
      <c r="A53" s="72"/>
      <c r="B53" s="78"/>
      <c r="C53" s="72"/>
      <c r="D53" s="72"/>
      <c r="E53" s="72"/>
      <c r="F53" s="78"/>
      <c r="G53" s="72"/>
      <c r="H53" s="242"/>
      <c r="I53" s="243"/>
      <c r="J53" s="242"/>
      <c r="K53" s="244"/>
      <c r="L53" s="242"/>
      <c r="M53" s="244"/>
      <c r="N53" s="242"/>
    </row>
    <row r="54" spans="1:14" s="207" customFormat="1" x14ac:dyDescent="0.35">
      <c r="A54" s="72"/>
      <c r="B54" s="78"/>
      <c r="C54" s="72"/>
      <c r="D54" s="72"/>
      <c r="E54" s="72"/>
      <c r="F54" s="78"/>
      <c r="G54" s="72"/>
      <c r="H54" s="242"/>
      <c r="I54" s="243"/>
      <c r="J54" s="242"/>
      <c r="K54" s="244"/>
      <c r="L54" s="242"/>
      <c r="M54" s="244"/>
      <c r="N54" s="242"/>
    </row>
    <row r="55" spans="1:14" s="207" customFormat="1" x14ac:dyDescent="0.35">
      <c r="A55" s="72"/>
      <c r="B55" s="78"/>
      <c r="C55" s="72"/>
      <c r="D55" s="72"/>
      <c r="E55" s="72"/>
      <c r="F55" s="78"/>
      <c r="G55" s="72"/>
      <c r="H55" s="242"/>
      <c r="I55" s="243"/>
      <c r="J55" s="242"/>
      <c r="K55" s="244"/>
      <c r="L55" s="242"/>
      <c r="M55" s="244"/>
      <c r="N55" s="242"/>
    </row>
    <row r="56" spans="1:14" s="207" customFormat="1" x14ac:dyDescent="0.35">
      <c r="A56" s="72"/>
      <c r="B56" s="78"/>
      <c r="C56" s="72"/>
      <c r="D56" s="72"/>
      <c r="E56" s="72"/>
      <c r="F56" s="78"/>
      <c r="G56" s="72"/>
      <c r="H56" s="242"/>
      <c r="I56" s="243"/>
      <c r="J56" s="242"/>
      <c r="K56" s="244"/>
      <c r="L56" s="242"/>
      <c r="M56" s="244"/>
      <c r="N56" s="242"/>
    </row>
    <row r="57" spans="1:14" s="207" customFormat="1" x14ac:dyDescent="0.35">
      <c r="A57" s="72"/>
      <c r="B57" s="78"/>
      <c r="C57" s="72"/>
      <c r="D57" s="72"/>
      <c r="E57" s="72"/>
      <c r="F57" s="78"/>
      <c r="G57" s="72"/>
      <c r="H57" s="242"/>
      <c r="I57" s="243"/>
      <c r="J57" s="242"/>
      <c r="K57" s="244"/>
      <c r="L57" s="242"/>
      <c r="M57" s="244"/>
      <c r="N57" s="242"/>
    </row>
    <row r="58" spans="1:14" s="207" customFormat="1" ht="10.5" customHeight="1" x14ac:dyDescent="0.35">
      <c r="A58" s="72"/>
      <c r="B58" s="78"/>
      <c r="C58" s="72"/>
      <c r="D58" s="72"/>
      <c r="E58" s="72"/>
      <c r="F58" s="78"/>
      <c r="G58" s="72"/>
      <c r="H58" s="245"/>
      <c r="I58" s="243"/>
      <c r="J58" s="245"/>
      <c r="K58" s="244"/>
      <c r="L58" s="245"/>
      <c r="M58" s="244"/>
      <c r="N58" s="245"/>
    </row>
    <row r="59" spans="1:14" s="207" customFormat="1" ht="21.95" customHeight="1" x14ac:dyDescent="0.35">
      <c r="A59" s="279" t="str">
        <f>'7-10BS'!A192:K192</f>
        <v>หมายเหตุประกอบงบการเงินรวมและงบการเงินเฉพาะกิจการเป็นส่วนหนึ่งของงบการเงินนี้</v>
      </c>
      <c r="B59" s="279"/>
      <c r="C59" s="279"/>
      <c r="D59" s="279"/>
      <c r="E59" s="279"/>
      <c r="F59" s="279"/>
      <c r="G59" s="279"/>
      <c r="H59" s="279"/>
      <c r="I59" s="279"/>
      <c r="J59" s="279"/>
      <c r="K59" s="279"/>
      <c r="L59" s="279"/>
      <c r="M59" s="228"/>
      <c r="N59" s="266"/>
    </row>
    <row r="60" spans="1:14" s="207" customFormat="1" ht="20.100000000000001" customHeight="1" x14ac:dyDescent="0.35">
      <c r="A60" s="229" t="str">
        <f>A1</f>
        <v>บริษัท กัลฟ์ เอ็นเนอร์จี ดีเวลลอปเมนท์ จำกัด (มหาชน)</v>
      </c>
      <c r="B60" s="68"/>
      <c r="C60" s="68"/>
      <c r="D60" s="68"/>
      <c r="E60" s="69"/>
      <c r="F60" s="70"/>
      <c r="G60" s="69"/>
      <c r="H60" s="206"/>
      <c r="I60" s="206"/>
      <c r="J60" s="246"/>
      <c r="K60" s="206"/>
      <c r="L60" s="206"/>
      <c r="M60" s="206"/>
      <c r="N60" s="246"/>
    </row>
    <row r="61" spans="1:14" ht="20.100000000000001" customHeight="1" x14ac:dyDescent="0.45">
      <c r="A61" s="90" t="str">
        <f>A2</f>
        <v>งบกระแสเงินสด</v>
      </c>
      <c r="B61" s="90"/>
      <c r="C61" s="90"/>
      <c r="D61" s="90"/>
    </row>
    <row r="62" spans="1:14" s="207" customFormat="1" ht="20.100000000000001" customHeight="1" x14ac:dyDescent="0.35">
      <c r="A62" s="209" t="str">
        <f>A3</f>
        <v>สำหรับปีสิ้นสุดวันที่ 31 ธันวาคม พ.ศ. 2562</v>
      </c>
      <c r="B62" s="209"/>
      <c r="C62" s="209"/>
      <c r="D62" s="209"/>
      <c r="E62" s="210"/>
      <c r="F62" s="211"/>
      <c r="G62" s="210"/>
      <c r="H62" s="212"/>
      <c r="I62" s="212"/>
      <c r="J62" s="248"/>
      <c r="K62" s="212"/>
      <c r="L62" s="212"/>
      <c r="M62" s="212"/>
      <c r="N62" s="248"/>
    </row>
    <row r="63" spans="1:14" s="207" customFormat="1" ht="18" customHeight="1" x14ac:dyDescent="0.35">
      <c r="A63" s="90"/>
      <c r="B63" s="90"/>
      <c r="C63" s="90"/>
      <c r="D63" s="90"/>
      <c r="E63" s="72"/>
      <c r="F63" s="78"/>
      <c r="G63" s="72"/>
      <c r="H63" s="80"/>
      <c r="I63" s="80"/>
      <c r="J63" s="247"/>
      <c r="K63" s="80"/>
      <c r="L63" s="80"/>
      <c r="M63" s="80"/>
      <c r="N63" s="247"/>
    </row>
    <row r="64" spans="1:14" s="207" customFormat="1" ht="18" customHeight="1" x14ac:dyDescent="0.35">
      <c r="A64" s="90"/>
      <c r="B64" s="90"/>
      <c r="C64" s="90"/>
      <c r="D64" s="90"/>
      <c r="E64" s="72"/>
      <c r="F64" s="78"/>
      <c r="G64" s="72"/>
      <c r="H64" s="272" t="s">
        <v>3</v>
      </c>
      <c r="I64" s="272"/>
      <c r="J64" s="272"/>
      <c r="K64" s="71"/>
      <c r="L64" s="272" t="s">
        <v>4</v>
      </c>
      <c r="M64" s="272"/>
      <c r="N64" s="272"/>
    </row>
    <row r="65" spans="1:14" s="207" customFormat="1" ht="18" customHeight="1" x14ac:dyDescent="0.35">
      <c r="A65" s="90"/>
      <c r="B65" s="90"/>
      <c r="C65" s="90"/>
      <c r="D65" s="90"/>
      <c r="E65" s="72"/>
      <c r="F65" s="72"/>
      <c r="G65" s="70"/>
      <c r="H65" s="71" t="s">
        <v>5</v>
      </c>
      <c r="I65" s="73"/>
      <c r="J65" s="249" t="s">
        <v>6</v>
      </c>
      <c r="K65" s="71"/>
      <c r="L65" s="71" t="s">
        <v>5</v>
      </c>
      <c r="M65" s="73"/>
      <c r="N65" s="249" t="s">
        <v>6</v>
      </c>
    </row>
    <row r="66" spans="1:14" s="207" customFormat="1" ht="18" customHeight="1" x14ac:dyDescent="0.35">
      <c r="A66" s="72"/>
      <c r="B66" s="72"/>
      <c r="C66" s="72"/>
      <c r="D66" s="72"/>
      <c r="E66" s="72"/>
      <c r="F66" s="74" t="s">
        <v>7</v>
      </c>
      <c r="G66" s="70"/>
      <c r="H66" s="75" t="s">
        <v>8</v>
      </c>
      <c r="I66" s="73"/>
      <c r="J66" s="250" t="s">
        <v>8</v>
      </c>
      <c r="K66" s="73"/>
      <c r="L66" s="75" t="s">
        <v>8</v>
      </c>
      <c r="M66" s="73"/>
      <c r="N66" s="250" t="s">
        <v>8</v>
      </c>
    </row>
    <row r="67" spans="1:14" s="207" customFormat="1" ht="8.1" customHeight="1" x14ac:dyDescent="0.35">
      <c r="A67" s="72"/>
      <c r="B67" s="72"/>
      <c r="C67" s="72"/>
      <c r="D67" s="72"/>
      <c r="E67" s="72"/>
      <c r="F67" s="214"/>
      <c r="G67" s="70"/>
      <c r="H67" s="215"/>
      <c r="I67" s="73"/>
      <c r="J67" s="251"/>
      <c r="K67" s="73"/>
      <c r="L67" s="215"/>
      <c r="M67" s="73"/>
      <c r="N67" s="251"/>
    </row>
    <row r="68" spans="1:14" s="207" customFormat="1" ht="18.75" customHeight="1" x14ac:dyDescent="0.35">
      <c r="A68" s="90" t="s">
        <v>239</v>
      </c>
      <c r="B68" s="72"/>
      <c r="C68" s="72"/>
      <c r="D68" s="72"/>
      <c r="E68" s="72"/>
      <c r="F68" s="78"/>
      <c r="G68" s="72"/>
      <c r="H68" s="79"/>
      <c r="I68" s="81"/>
      <c r="J68" s="258"/>
      <c r="K68" s="81"/>
      <c r="L68" s="79"/>
      <c r="M68" s="81"/>
      <c r="N68" s="258"/>
    </row>
    <row r="69" spans="1:14" s="207" customFormat="1" ht="18.75" customHeight="1" x14ac:dyDescent="0.35">
      <c r="A69" s="90"/>
      <c r="B69" s="230" t="s">
        <v>240</v>
      </c>
      <c r="C69" s="72"/>
      <c r="D69" s="72"/>
      <c r="E69" s="72"/>
      <c r="F69" s="78"/>
      <c r="G69" s="72"/>
      <c r="H69" s="22">
        <v>-2000000000</v>
      </c>
      <c r="I69" s="81"/>
      <c r="J69" s="258">
        <v>-7000000000</v>
      </c>
      <c r="K69" s="81"/>
      <c r="L69" s="218">
        <v>-2000000000</v>
      </c>
      <c r="M69" s="81"/>
      <c r="N69" s="254">
        <v>-7000000000</v>
      </c>
    </row>
    <row r="70" spans="1:14" s="207" customFormat="1" ht="18.75" customHeight="1" x14ac:dyDescent="0.35">
      <c r="A70" s="90"/>
      <c r="B70" s="230" t="s">
        <v>241</v>
      </c>
      <c r="C70" s="72"/>
      <c r="D70" s="72"/>
      <c r="E70" s="72"/>
      <c r="F70" s="78"/>
      <c r="G70" s="72"/>
      <c r="H70" s="22">
        <v>2000000000</v>
      </c>
      <c r="I70" s="81"/>
      <c r="J70" s="258">
        <v>7000000000</v>
      </c>
      <c r="K70" s="81"/>
      <c r="L70" s="218">
        <v>2000000000</v>
      </c>
      <c r="M70" s="81"/>
      <c r="N70" s="254">
        <v>7000000000</v>
      </c>
    </row>
    <row r="71" spans="1:14" s="207" customFormat="1" ht="18.75" customHeight="1" x14ac:dyDescent="0.35">
      <c r="A71" s="72"/>
      <c r="B71" s="72" t="s">
        <v>242</v>
      </c>
      <c r="C71" s="72"/>
      <c r="D71" s="72"/>
      <c r="E71" s="78"/>
      <c r="F71" s="78"/>
      <c r="G71" s="72"/>
      <c r="H71" s="22">
        <v>0</v>
      </c>
      <c r="I71" s="104"/>
      <c r="J71" s="253">
        <v>-178691076</v>
      </c>
      <c r="K71" s="104"/>
      <c r="L71" s="22">
        <v>0</v>
      </c>
      <c r="M71" s="104"/>
      <c r="N71" s="253">
        <v>0</v>
      </c>
    </row>
    <row r="72" spans="1:14" s="207" customFormat="1" ht="18.75" customHeight="1" x14ac:dyDescent="0.35">
      <c r="A72" s="90"/>
      <c r="B72" s="72" t="s">
        <v>12</v>
      </c>
      <c r="C72" s="72"/>
      <c r="D72" s="72"/>
      <c r="E72" s="72"/>
      <c r="F72" s="78">
        <v>8</v>
      </c>
      <c r="G72" s="72"/>
      <c r="H72" s="79">
        <v>1674770027</v>
      </c>
      <c r="I72" s="81"/>
      <c r="J72" s="258">
        <v>-1918096713</v>
      </c>
      <c r="K72" s="81"/>
      <c r="L72" s="22">
        <v>0</v>
      </c>
      <c r="M72" s="81"/>
      <c r="N72" s="253">
        <v>0</v>
      </c>
    </row>
    <row r="73" spans="1:14" s="207" customFormat="1" ht="18.75" customHeight="1" x14ac:dyDescent="0.35">
      <c r="A73" s="72"/>
      <c r="B73" s="72" t="s">
        <v>243</v>
      </c>
      <c r="D73" s="72"/>
      <c r="E73" s="72"/>
      <c r="F73" s="78"/>
      <c r="G73" s="72"/>
      <c r="H73" s="216">
        <v>189081106</v>
      </c>
      <c r="I73" s="225"/>
      <c r="J73" s="245">
        <v>185098791</v>
      </c>
      <c r="K73" s="222"/>
      <c r="L73" s="221">
        <v>203912990</v>
      </c>
      <c r="M73" s="222"/>
      <c r="N73" s="244">
        <v>262519584</v>
      </c>
    </row>
    <row r="74" spans="1:14" s="207" customFormat="1" ht="18.75" customHeight="1" x14ac:dyDescent="0.35">
      <c r="A74" s="90"/>
      <c r="B74" s="72" t="s">
        <v>244</v>
      </c>
      <c r="C74" s="72"/>
      <c r="D74" s="72"/>
      <c r="E74" s="72"/>
      <c r="F74" s="78"/>
      <c r="G74" s="72"/>
      <c r="H74" s="216">
        <v>2337054563</v>
      </c>
      <c r="I74" s="104"/>
      <c r="J74" s="245">
        <v>3225210331</v>
      </c>
      <c r="K74" s="104"/>
      <c r="L74" s="221">
        <v>3519198659</v>
      </c>
      <c r="M74" s="104"/>
      <c r="N74" s="244">
        <v>3480671999</v>
      </c>
    </row>
    <row r="75" spans="1:14" s="207" customFormat="1" ht="18.75" customHeight="1" x14ac:dyDescent="0.35">
      <c r="A75" s="90"/>
      <c r="B75" s="72" t="s">
        <v>245</v>
      </c>
      <c r="C75" s="72"/>
      <c r="D75" s="72"/>
      <c r="E75" s="72"/>
      <c r="F75" s="78"/>
      <c r="G75" s="72"/>
      <c r="H75" s="216">
        <v>22000000</v>
      </c>
      <c r="I75" s="104"/>
      <c r="J75" s="245">
        <v>845452330</v>
      </c>
      <c r="K75" s="104"/>
      <c r="L75" s="22">
        <v>0</v>
      </c>
      <c r="M75" s="104"/>
      <c r="N75" s="244">
        <v>370000000</v>
      </c>
    </row>
    <row r="76" spans="1:14" s="207" customFormat="1" ht="18.75" customHeight="1" x14ac:dyDescent="0.35">
      <c r="A76" s="90"/>
      <c r="B76" s="72" t="s">
        <v>246</v>
      </c>
      <c r="C76" s="72"/>
      <c r="D76" s="72"/>
      <c r="E76" s="72"/>
      <c r="F76" s="78"/>
      <c r="G76" s="72"/>
      <c r="H76" s="216">
        <v>-400341712</v>
      </c>
      <c r="I76" s="104"/>
      <c r="J76" s="253">
        <v>0</v>
      </c>
      <c r="K76" s="104"/>
      <c r="L76" s="22">
        <v>0</v>
      </c>
      <c r="M76" s="104"/>
      <c r="N76" s="253">
        <v>0</v>
      </c>
    </row>
    <row r="77" spans="1:14" s="207" customFormat="1" ht="18.75" customHeight="1" x14ac:dyDescent="0.35">
      <c r="A77" s="90"/>
      <c r="B77" s="72" t="s">
        <v>247</v>
      </c>
      <c r="C77" s="72"/>
      <c r="D77" s="72"/>
      <c r="E77" s="72"/>
      <c r="F77" s="78">
        <v>11.1</v>
      </c>
      <c r="G77" s="72"/>
      <c r="H77" s="196">
        <v>0</v>
      </c>
      <c r="I77" s="104"/>
      <c r="J77" s="253">
        <v>0</v>
      </c>
      <c r="K77" s="104"/>
      <c r="L77" s="221">
        <v>-3872110105</v>
      </c>
      <c r="M77" s="104"/>
      <c r="N77" s="244">
        <v>-6461699945</v>
      </c>
    </row>
    <row r="78" spans="1:14" s="207" customFormat="1" ht="18.75" customHeight="1" x14ac:dyDescent="0.35">
      <c r="A78" s="90"/>
      <c r="B78" s="72" t="s">
        <v>311</v>
      </c>
      <c r="C78" s="72"/>
      <c r="D78" s="72"/>
      <c r="E78" s="72"/>
      <c r="F78" s="78"/>
      <c r="G78" s="72"/>
      <c r="H78" s="196">
        <v>-49710017</v>
      </c>
      <c r="I78" s="104"/>
      <c r="J78" s="253">
        <v>0</v>
      </c>
      <c r="K78" s="104"/>
      <c r="L78" s="22">
        <v>0</v>
      </c>
      <c r="M78" s="104"/>
      <c r="N78" s="253">
        <v>-3255450</v>
      </c>
    </row>
    <row r="79" spans="1:14" s="207" customFormat="1" ht="18.75" customHeight="1" x14ac:dyDescent="0.35">
      <c r="A79" s="90"/>
      <c r="B79" s="72" t="s">
        <v>248</v>
      </c>
      <c r="C79" s="72"/>
      <c r="D79" s="72"/>
      <c r="E79" s="72"/>
      <c r="F79" s="78">
        <v>11.1</v>
      </c>
      <c r="G79" s="72"/>
      <c r="H79" s="196">
        <v>0</v>
      </c>
      <c r="I79" s="104"/>
      <c r="J79" s="253">
        <v>0</v>
      </c>
      <c r="K79" s="104"/>
      <c r="L79" s="22">
        <v>0</v>
      </c>
      <c r="M79" s="104"/>
      <c r="N79" s="244">
        <v>2083880</v>
      </c>
    </row>
    <row r="80" spans="1:14" s="207" customFormat="1" ht="18.75" customHeight="1" x14ac:dyDescent="0.35">
      <c r="A80" s="72"/>
      <c r="B80" s="72" t="s">
        <v>249</v>
      </c>
      <c r="C80" s="72"/>
      <c r="D80" s="72"/>
      <c r="E80" s="78"/>
      <c r="F80" s="78">
        <v>11.3</v>
      </c>
      <c r="G80" s="72"/>
      <c r="H80" s="216">
        <v>-27075000</v>
      </c>
      <c r="I80" s="104"/>
      <c r="J80" s="245">
        <v>-1672455760</v>
      </c>
      <c r="K80" s="104"/>
      <c r="L80" s="216">
        <v>-27075000</v>
      </c>
      <c r="M80" s="104"/>
      <c r="N80" s="245">
        <v>-126822487</v>
      </c>
    </row>
    <row r="81" spans="1:14" s="207" customFormat="1" ht="18.75" customHeight="1" x14ac:dyDescent="0.35">
      <c r="A81" s="72"/>
      <c r="B81" s="72" t="s">
        <v>250</v>
      </c>
      <c r="C81" s="72"/>
      <c r="D81" s="72"/>
      <c r="E81" s="78"/>
      <c r="F81" s="78"/>
      <c r="G81" s="72"/>
      <c r="H81" s="196">
        <v>0</v>
      </c>
      <c r="I81" s="104"/>
      <c r="J81" s="253">
        <v>0</v>
      </c>
      <c r="K81" s="104"/>
      <c r="L81" s="216">
        <v>-304132</v>
      </c>
      <c r="M81" s="104"/>
      <c r="N81" s="245">
        <v>-3722872</v>
      </c>
    </row>
    <row r="82" spans="1:14" s="207" customFormat="1" ht="18.75" customHeight="1" x14ac:dyDescent="0.35">
      <c r="A82" s="72"/>
      <c r="B82" s="72" t="s">
        <v>251</v>
      </c>
      <c r="C82" s="72"/>
      <c r="D82" s="72"/>
      <c r="E82" s="78"/>
      <c r="F82" s="78"/>
      <c r="G82" s="72"/>
      <c r="H82" s="196">
        <v>0</v>
      </c>
      <c r="I82" s="104"/>
      <c r="J82" s="253">
        <v>0</v>
      </c>
      <c r="K82" s="104"/>
      <c r="L82" s="216">
        <v>1506314</v>
      </c>
      <c r="M82" s="104"/>
      <c r="N82" s="245">
        <v>29494317</v>
      </c>
    </row>
    <row r="83" spans="1:14" s="207" customFormat="1" ht="18.75" customHeight="1" x14ac:dyDescent="0.35">
      <c r="A83" s="72"/>
      <c r="B83" s="72" t="s">
        <v>252</v>
      </c>
      <c r="C83" s="72"/>
      <c r="D83" s="72"/>
      <c r="E83" s="78"/>
      <c r="F83" s="78">
        <v>30</v>
      </c>
      <c r="G83" s="72"/>
      <c r="H83" s="196">
        <v>0</v>
      </c>
      <c r="I83" s="104"/>
      <c r="J83" s="253">
        <v>0</v>
      </c>
      <c r="K83" s="104"/>
      <c r="L83" s="216">
        <v>-4983119286</v>
      </c>
      <c r="M83" s="104"/>
      <c r="N83" s="267">
        <v>-2826004757</v>
      </c>
    </row>
    <row r="84" spans="1:14" s="207" customFormat="1" ht="18.75" customHeight="1" x14ac:dyDescent="0.35">
      <c r="A84" s="72"/>
      <c r="B84" s="72" t="s">
        <v>253</v>
      </c>
      <c r="C84" s="72"/>
      <c r="D84" s="72"/>
      <c r="E84" s="78"/>
      <c r="F84" s="78">
        <v>30</v>
      </c>
      <c r="G84" s="72"/>
      <c r="H84" s="196">
        <v>0</v>
      </c>
      <c r="I84" s="104"/>
      <c r="J84" s="253">
        <v>0</v>
      </c>
      <c r="K84" s="104"/>
      <c r="L84" s="102">
        <v>2446531308</v>
      </c>
      <c r="M84" s="104"/>
      <c r="N84" s="267">
        <v>2631720723</v>
      </c>
    </row>
    <row r="85" spans="1:14" s="207" customFormat="1" ht="18.75" customHeight="1" x14ac:dyDescent="0.35">
      <c r="A85" s="72"/>
      <c r="B85" s="72" t="s">
        <v>254</v>
      </c>
      <c r="C85" s="72"/>
      <c r="D85" s="72"/>
      <c r="E85" s="78"/>
      <c r="F85" s="78">
        <v>30</v>
      </c>
      <c r="G85" s="72"/>
      <c r="H85" s="196">
        <v>0</v>
      </c>
      <c r="I85" s="104"/>
      <c r="J85" s="253">
        <v>0</v>
      </c>
      <c r="K85" s="104"/>
      <c r="L85" s="216">
        <v>-395230931</v>
      </c>
      <c r="M85" s="104"/>
      <c r="N85" s="245">
        <v>-758100000</v>
      </c>
    </row>
    <row r="86" spans="1:14" s="207" customFormat="1" ht="18.75" customHeight="1" x14ac:dyDescent="0.35">
      <c r="A86" s="72"/>
      <c r="B86" s="72" t="s">
        <v>255</v>
      </c>
      <c r="C86" s="72"/>
      <c r="D86" s="72"/>
      <c r="E86" s="78"/>
      <c r="F86" s="78"/>
      <c r="G86" s="72"/>
      <c r="H86" s="196">
        <v>0</v>
      </c>
      <c r="I86" s="104"/>
      <c r="J86" s="253">
        <v>0</v>
      </c>
      <c r="K86" s="104"/>
      <c r="L86" s="22">
        <v>0</v>
      </c>
      <c r="M86" s="104"/>
      <c r="N86" s="245">
        <v>51572486</v>
      </c>
    </row>
    <row r="87" spans="1:14" s="207" customFormat="1" ht="18.75" customHeight="1" x14ac:dyDescent="0.35">
      <c r="A87" s="72"/>
      <c r="B87" s="72" t="s">
        <v>256</v>
      </c>
      <c r="C87" s="72"/>
      <c r="D87" s="72"/>
      <c r="E87" s="78"/>
      <c r="F87" s="78">
        <v>30</v>
      </c>
      <c r="G87" s="72"/>
      <c r="H87" s="196">
        <v>-2403271481</v>
      </c>
      <c r="I87" s="104"/>
      <c r="J87" s="253">
        <v>0</v>
      </c>
      <c r="K87" s="104"/>
      <c r="L87" s="196" t="s">
        <v>51</v>
      </c>
      <c r="M87" s="104"/>
      <c r="N87" s="253">
        <v>0</v>
      </c>
    </row>
    <row r="88" spans="1:14" s="207" customFormat="1" ht="18.75" customHeight="1" x14ac:dyDescent="0.35">
      <c r="A88" s="90"/>
      <c r="B88" s="72" t="s">
        <v>257</v>
      </c>
      <c r="C88" s="72"/>
      <c r="D88" s="72"/>
      <c r="E88" s="72"/>
      <c r="F88" s="78"/>
      <c r="G88" s="72"/>
      <c r="H88" s="196">
        <v>0</v>
      </c>
      <c r="I88" s="104"/>
      <c r="J88" s="245">
        <v>37485000</v>
      </c>
      <c r="K88" s="104"/>
      <c r="L88" s="22">
        <v>0</v>
      </c>
      <c r="M88" s="104"/>
      <c r="N88" s="245">
        <v>37485000</v>
      </c>
    </row>
    <row r="89" spans="1:14" s="207" customFormat="1" ht="18.75" customHeight="1" x14ac:dyDescent="0.35">
      <c r="A89" s="90"/>
      <c r="B89" s="72" t="s">
        <v>258</v>
      </c>
      <c r="C89" s="72"/>
      <c r="D89" s="72"/>
      <c r="E89" s="72"/>
      <c r="F89" s="78"/>
      <c r="G89" s="72"/>
      <c r="H89" s="216"/>
      <c r="I89" s="104"/>
      <c r="J89" s="245"/>
      <c r="K89" s="104"/>
      <c r="L89" s="216"/>
      <c r="M89" s="104"/>
      <c r="N89" s="245"/>
    </row>
    <row r="90" spans="1:14" s="207" customFormat="1" ht="18.75" customHeight="1" x14ac:dyDescent="0.35">
      <c r="A90" s="90"/>
      <c r="B90" s="72"/>
      <c r="C90" s="72" t="s">
        <v>209</v>
      </c>
      <c r="D90" s="72"/>
      <c r="E90" s="72"/>
      <c r="F90" s="78">
        <v>29</v>
      </c>
      <c r="G90" s="72"/>
      <c r="H90" s="216">
        <v>-265800639</v>
      </c>
      <c r="I90" s="104"/>
      <c r="J90" s="253">
        <v>0</v>
      </c>
      <c r="K90" s="104"/>
      <c r="L90" s="22">
        <v>0</v>
      </c>
      <c r="M90" s="104"/>
      <c r="N90" s="253">
        <v>0</v>
      </c>
    </row>
    <row r="91" spans="1:14" s="207" customFormat="1" ht="18.75" customHeight="1" x14ac:dyDescent="0.35">
      <c r="A91" s="72"/>
      <c r="B91" s="72" t="s">
        <v>259</v>
      </c>
      <c r="C91" s="72"/>
      <c r="D91" s="72"/>
      <c r="E91" s="72"/>
      <c r="F91" s="78"/>
      <c r="G91" s="72"/>
      <c r="H91" s="216">
        <v>-235957795</v>
      </c>
      <c r="I91" s="104"/>
      <c r="J91" s="245">
        <v>-6341234197</v>
      </c>
      <c r="K91" s="104"/>
      <c r="L91" s="22">
        <v>0</v>
      </c>
      <c r="M91" s="104"/>
      <c r="N91" s="253">
        <v>0</v>
      </c>
    </row>
    <row r="92" spans="1:14" s="207" customFormat="1" ht="18.75" customHeight="1" x14ac:dyDescent="0.35">
      <c r="A92" s="72"/>
      <c r="B92" s="72" t="s">
        <v>260</v>
      </c>
      <c r="C92" s="72"/>
      <c r="D92" s="72"/>
      <c r="E92" s="72"/>
      <c r="F92" s="78"/>
      <c r="G92" s="72"/>
      <c r="H92" s="216">
        <v>-12504938579</v>
      </c>
      <c r="I92" s="104"/>
      <c r="J92" s="245">
        <v>-11029347005</v>
      </c>
      <c r="K92" s="104"/>
      <c r="L92" s="218">
        <v>-38879137</v>
      </c>
      <c r="M92" s="104"/>
      <c r="N92" s="254">
        <v>-10044210</v>
      </c>
    </row>
    <row r="93" spans="1:14" s="207" customFormat="1" ht="18.75" customHeight="1" x14ac:dyDescent="0.35">
      <c r="A93" s="72"/>
      <c r="B93" s="72" t="s">
        <v>302</v>
      </c>
      <c r="C93" s="72"/>
      <c r="D93" s="72"/>
      <c r="E93" s="72"/>
      <c r="F93" s="78"/>
      <c r="G93" s="72"/>
      <c r="H93" s="216">
        <v>1000</v>
      </c>
      <c r="I93" s="104"/>
      <c r="J93" s="253">
        <v>0</v>
      </c>
      <c r="K93" s="104"/>
      <c r="L93" s="218">
        <v>1000</v>
      </c>
      <c r="M93" s="104"/>
      <c r="N93" s="253">
        <v>0</v>
      </c>
    </row>
    <row r="94" spans="1:14" s="207" customFormat="1" ht="18.75" customHeight="1" x14ac:dyDescent="0.35">
      <c r="A94" s="72"/>
      <c r="B94" s="72" t="s">
        <v>261</v>
      </c>
      <c r="C94" s="72"/>
      <c r="D94" s="72"/>
      <c r="E94" s="72"/>
      <c r="F94" s="78"/>
      <c r="G94" s="72"/>
      <c r="H94" s="216">
        <v>-830289939</v>
      </c>
      <c r="I94" s="104"/>
      <c r="J94" s="245">
        <v>-1178018383</v>
      </c>
      <c r="K94" s="104"/>
      <c r="L94" s="22">
        <v>0</v>
      </c>
      <c r="M94" s="104"/>
      <c r="N94" s="253">
        <v>0</v>
      </c>
    </row>
    <row r="95" spans="1:14" s="207" customFormat="1" ht="18.75" customHeight="1" x14ac:dyDescent="0.35">
      <c r="A95" s="72"/>
      <c r="B95" s="230" t="s">
        <v>262</v>
      </c>
      <c r="C95" s="72"/>
      <c r="D95" s="72"/>
      <c r="E95" s="72"/>
      <c r="F95" s="78"/>
      <c r="G95" s="72"/>
      <c r="H95" s="216">
        <v>-53018634</v>
      </c>
      <c r="I95" s="104"/>
      <c r="J95" s="245">
        <v>-27905309</v>
      </c>
      <c r="K95" s="104"/>
      <c r="L95" s="22">
        <v>0</v>
      </c>
      <c r="M95" s="104"/>
      <c r="N95" s="253">
        <v>0</v>
      </c>
    </row>
    <row r="96" spans="1:14" s="207" customFormat="1" ht="18.75" customHeight="1" x14ac:dyDescent="0.35">
      <c r="A96" s="72"/>
      <c r="B96" s="72" t="s">
        <v>263</v>
      </c>
      <c r="C96" s="72"/>
      <c r="D96" s="72"/>
      <c r="E96" s="72"/>
      <c r="F96" s="78"/>
      <c r="G96" s="100"/>
      <c r="H96" s="125">
        <v>-25151982</v>
      </c>
      <c r="I96" s="100"/>
      <c r="J96" s="259">
        <v>-9417467</v>
      </c>
      <c r="K96" s="100"/>
      <c r="L96" s="197">
        <v>-18207156</v>
      </c>
      <c r="M96" s="100"/>
      <c r="N96" s="256">
        <v>0</v>
      </c>
    </row>
    <row r="97" spans="1:18" s="207" customFormat="1" ht="8.1" customHeight="1" x14ac:dyDescent="0.35">
      <c r="A97" s="72"/>
      <c r="B97" s="72"/>
      <c r="C97" s="72"/>
      <c r="D97" s="72"/>
      <c r="E97" s="72"/>
      <c r="F97" s="78"/>
      <c r="G97" s="72"/>
      <c r="H97" s="124"/>
      <c r="I97" s="120"/>
      <c r="J97" s="252"/>
      <c r="K97" s="100"/>
      <c r="L97" s="99"/>
      <c r="M97" s="100"/>
      <c r="N97" s="268"/>
    </row>
    <row r="98" spans="1:18" s="207" customFormat="1" ht="18.75" customHeight="1" x14ac:dyDescent="0.35">
      <c r="A98" s="72" t="s">
        <v>264</v>
      </c>
      <c r="B98" s="72"/>
      <c r="C98" s="72"/>
      <c r="D98" s="72"/>
      <c r="E98" s="72"/>
      <c r="F98" s="78"/>
      <c r="G98" s="100"/>
      <c r="H98" s="125">
        <f>SUM(H69:H96)</f>
        <v>-12572649082</v>
      </c>
      <c r="I98" s="100"/>
      <c r="J98" s="259">
        <f>SUM(J69:J96)</f>
        <v>-18061919458</v>
      </c>
      <c r="K98" s="100"/>
      <c r="L98" s="125">
        <f>SUM(L69:L96)</f>
        <v>-3163775476</v>
      </c>
      <c r="M98" s="100"/>
      <c r="N98" s="259">
        <f>SUM(N69:N96)</f>
        <v>-3324101732</v>
      </c>
    </row>
    <row r="99" spans="1:18" s="207" customFormat="1" ht="18.75" customHeight="1" x14ac:dyDescent="0.35">
      <c r="A99" s="72"/>
      <c r="B99" s="72"/>
      <c r="C99" s="72"/>
      <c r="D99" s="72"/>
      <c r="E99" s="72"/>
      <c r="F99" s="78"/>
      <c r="G99" s="100"/>
      <c r="H99" s="120"/>
      <c r="I99" s="100"/>
      <c r="J99" s="252"/>
      <c r="K99" s="100"/>
      <c r="L99" s="120"/>
      <c r="M99" s="100"/>
      <c r="N99" s="252"/>
      <c r="R99" s="231"/>
    </row>
    <row r="100" spans="1:18" s="207" customFormat="1" ht="18.75" customHeight="1" x14ac:dyDescent="0.35">
      <c r="A100" s="72"/>
      <c r="B100" s="72"/>
      <c r="C100" s="72"/>
      <c r="D100" s="72"/>
      <c r="E100" s="72"/>
      <c r="F100" s="78"/>
      <c r="G100" s="100"/>
      <c r="H100" s="120"/>
      <c r="I100" s="100"/>
      <c r="J100" s="252"/>
      <c r="K100" s="100"/>
      <c r="L100" s="120"/>
      <c r="M100" s="100"/>
      <c r="N100" s="252"/>
      <c r="R100" s="231"/>
    </row>
    <row r="101" spans="1:18" s="207" customFormat="1" ht="18.75" customHeight="1" x14ac:dyDescent="0.35">
      <c r="A101" s="72"/>
      <c r="B101" s="72"/>
      <c r="C101" s="72"/>
      <c r="D101" s="72"/>
      <c r="E101" s="72"/>
      <c r="F101" s="78"/>
      <c r="G101" s="100"/>
      <c r="H101" s="120"/>
      <c r="I101" s="100"/>
      <c r="J101" s="252"/>
      <c r="K101" s="100"/>
      <c r="L101" s="120"/>
      <c r="M101" s="100"/>
      <c r="N101" s="252"/>
      <c r="R101" s="231"/>
    </row>
    <row r="102" spans="1:18" s="207" customFormat="1" ht="18.75" customHeight="1" x14ac:dyDescent="0.35">
      <c r="A102" s="72"/>
      <c r="B102" s="72"/>
      <c r="C102" s="72"/>
      <c r="D102" s="72"/>
      <c r="E102" s="72"/>
      <c r="F102" s="78"/>
      <c r="G102" s="100"/>
      <c r="H102" s="120"/>
      <c r="I102" s="100"/>
      <c r="J102" s="252"/>
      <c r="K102" s="100"/>
      <c r="L102" s="120"/>
      <c r="M102" s="100"/>
      <c r="N102" s="252"/>
      <c r="R102" s="231"/>
    </row>
    <row r="103" spans="1:18" s="207" customFormat="1" ht="18.75" customHeight="1" x14ac:dyDescent="0.35">
      <c r="A103" s="72"/>
      <c r="B103" s="72"/>
      <c r="C103" s="72"/>
      <c r="D103" s="72"/>
      <c r="E103" s="72"/>
      <c r="F103" s="78"/>
      <c r="G103" s="100"/>
      <c r="H103" s="120"/>
      <c r="I103" s="100"/>
      <c r="J103" s="252"/>
      <c r="K103" s="100"/>
      <c r="L103" s="120"/>
      <c r="M103" s="100"/>
      <c r="N103" s="252"/>
      <c r="R103" s="231"/>
    </row>
    <row r="104" spans="1:18" s="207" customFormat="1" ht="18.75" customHeight="1" x14ac:dyDescent="0.35">
      <c r="A104" s="72"/>
      <c r="B104" s="72"/>
      <c r="C104" s="72"/>
      <c r="D104" s="72"/>
      <c r="E104" s="72"/>
      <c r="F104" s="78"/>
      <c r="G104" s="100"/>
      <c r="H104" s="120"/>
      <c r="I104" s="100"/>
      <c r="J104" s="252"/>
      <c r="K104" s="100"/>
      <c r="L104" s="120"/>
      <c r="M104" s="100"/>
      <c r="N104" s="252"/>
      <c r="R104" s="231"/>
    </row>
    <row r="105" spans="1:18" s="207" customFormat="1" ht="18.75" customHeight="1" x14ac:dyDescent="0.35">
      <c r="A105" s="72"/>
      <c r="B105" s="72"/>
      <c r="C105" s="72"/>
      <c r="D105" s="72"/>
      <c r="E105" s="72"/>
      <c r="F105" s="78"/>
      <c r="G105" s="100"/>
      <c r="H105" s="120"/>
      <c r="I105" s="100"/>
      <c r="J105" s="252"/>
      <c r="K105" s="100"/>
      <c r="L105" s="120"/>
      <c r="M105" s="100"/>
      <c r="N105" s="252"/>
      <c r="R105" s="231"/>
    </row>
    <row r="106" spans="1:18" s="207" customFormat="1" ht="18.75" customHeight="1" x14ac:dyDescent="0.35">
      <c r="A106" s="72"/>
      <c r="B106" s="72"/>
      <c r="C106" s="72"/>
      <c r="D106" s="72"/>
      <c r="E106" s="72"/>
      <c r="F106" s="78"/>
      <c r="G106" s="100"/>
      <c r="H106" s="120"/>
      <c r="I106" s="100"/>
      <c r="J106" s="252"/>
      <c r="K106" s="100"/>
      <c r="L106" s="120"/>
      <c r="M106" s="100"/>
      <c r="N106" s="252"/>
      <c r="R106" s="231"/>
    </row>
    <row r="107" spans="1:18" s="207" customFormat="1" ht="18.75" customHeight="1" x14ac:dyDescent="0.35">
      <c r="A107" s="72"/>
      <c r="B107" s="72"/>
      <c r="C107" s="72"/>
      <c r="D107" s="72"/>
      <c r="E107" s="72"/>
      <c r="F107" s="78"/>
      <c r="G107" s="100"/>
      <c r="H107" s="120"/>
      <c r="I107" s="100"/>
      <c r="J107" s="252"/>
      <c r="K107" s="100"/>
      <c r="L107" s="120"/>
      <c r="M107" s="100"/>
      <c r="N107" s="252"/>
    </row>
    <row r="108" spans="1:18" s="207" customFormat="1" ht="18.75" customHeight="1" x14ac:dyDescent="0.35">
      <c r="A108" s="72"/>
      <c r="B108" s="72"/>
      <c r="C108" s="72"/>
      <c r="D108" s="72"/>
      <c r="E108" s="72"/>
      <c r="F108" s="78"/>
      <c r="G108" s="100"/>
      <c r="H108" s="120"/>
      <c r="I108" s="100"/>
      <c r="J108" s="252"/>
      <c r="K108" s="100"/>
      <c r="L108" s="120"/>
      <c r="M108" s="100"/>
      <c r="N108" s="252"/>
    </row>
    <row r="109" spans="1:18" s="207" customFormat="1" ht="14.25" customHeight="1" x14ac:dyDescent="0.35">
      <c r="A109" s="72"/>
      <c r="B109" s="72"/>
      <c r="C109" s="72"/>
      <c r="D109" s="72"/>
      <c r="E109" s="72"/>
      <c r="F109" s="78"/>
      <c r="G109" s="100"/>
      <c r="H109" s="120"/>
      <c r="I109" s="100"/>
      <c r="J109" s="252"/>
      <c r="K109" s="100"/>
      <c r="L109" s="120"/>
      <c r="M109" s="100"/>
      <c r="N109" s="252"/>
    </row>
    <row r="110" spans="1:18" s="207" customFormat="1" ht="10.5" customHeight="1" x14ac:dyDescent="0.35">
      <c r="A110" s="72"/>
      <c r="B110" s="72"/>
      <c r="C110" s="72"/>
      <c r="D110" s="72"/>
      <c r="E110" s="72"/>
      <c r="F110" s="78"/>
      <c r="G110" s="100"/>
      <c r="H110" s="120"/>
      <c r="I110" s="100"/>
      <c r="J110" s="252"/>
      <c r="K110" s="100"/>
      <c r="L110" s="120"/>
      <c r="M110" s="100"/>
      <c r="N110" s="252"/>
    </row>
    <row r="111" spans="1:18" s="207" customFormat="1" ht="21.75" customHeight="1" x14ac:dyDescent="0.35">
      <c r="A111" s="278" t="str">
        <f>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11" s="278"/>
      <c r="C111" s="278"/>
      <c r="D111" s="278"/>
      <c r="E111" s="278"/>
      <c r="F111" s="278"/>
      <c r="G111" s="278"/>
      <c r="H111" s="278"/>
      <c r="I111" s="278"/>
      <c r="J111" s="278"/>
      <c r="K111" s="278"/>
      <c r="L111" s="278"/>
      <c r="M111" s="228"/>
      <c r="N111" s="266"/>
    </row>
    <row r="112" spans="1:18" s="207" customFormat="1" ht="20.100000000000001" customHeight="1" x14ac:dyDescent="0.35">
      <c r="A112" s="229" t="str">
        <f>+A60:B60</f>
        <v>บริษัท กัลฟ์ เอ็นเนอร์จี ดีเวลลอปเมนท์ จำกัด (มหาชน)</v>
      </c>
      <c r="B112" s="68"/>
      <c r="C112" s="68"/>
      <c r="D112" s="68"/>
      <c r="E112" s="69"/>
      <c r="F112" s="70"/>
      <c r="G112" s="69"/>
      <c r="H112" s="206"/>
      <c r="I112" s="206"/>
      <c r="J112" s="246"/>
      <c r="K112" s="206"/>
      <c r="L112" s="206"/>
      <c r="M112" s="206"/>
      <c r="N112" s="246"/>
    </row>
    <row r="113" spans="1:14" ht="20.100000000000001" customHeight="1" x14ac:dyDescent="0.45">
      <c r="A113" s="90" t="str">
        <f>A61</f>
        <v>งบกระแสเงินสด</v>
      </c>
      <c r="B113" s="90"/>
      <c r="C113" s="90"/>
      <c r="D113" s="90"/>
    </row>
    <row r="114" spans="1:14" s="207" customFormat="1" ht="20.100000000000001" customHeight="1" x14ac:dyDescent="0.35">
      <c r="A114" s="209" t="str">
        <f>A62</f>
        <v>สำหรับปีสิ้นสุดวันที่ 31 ธันวาคม พ.ศ. 2562</v>
      </c>
      <c r="B114" s="209"/>
      <c r="C114" s="209"/>
      <c r="D114" s="209"/>
      <c r="E114" s="210"/>
      <c r="F114" s="211"/>
      <c r="G114" s="210"/>
      <c r="H114" s="212"/>
      <c r="I114" s="212"/>
      <c r="J114" s="248"/>
      <c r="K114" s="212"/>
      <c r="L114" s="212"/>
      <c r="M114" s="212"/>
      <c r="N114" s="248"/>
    </row>
    <row r="115" spans="1:14" s="207" customFormat="1" ht="18.95" customHeight="1" x14ac:dyDescent="0.35">
      <c r="A115" s="90"/>
      <c r="B115" s="90"/>
      <c r="C115" s="90"/>
      <c r="D115" s="90"/>
      <c r="E115" s="72"/>
      <c r="F115" s="78"/>
      <c r="G115" s="72"/>
      <c r="H115" s="80"/>
      <c r="I115" s="80"/>
      <c r="J115" s="247"/>
      <c r="K115" s="80"/>
      <c r="L115" s="80"/>
      <c r="M115" s="80"/>
      <c r="N115" s="247"/>
    </row>
    <row r="116" spans="1:14" s="207" customFormat="1" ht="18.95" customHeight="1" x14ac:dyDescent="0.35">
      <c r="A116" s="90"/>
      <c r="B116" s="90"/>
      <c r="C116" s="90"/>
      <c r="D116" s="90"/>
      <c r="E116" s="72"/>
      <c r="F116" s="78"/>
      <c r="G116" s="72"/>
      <c r="H116" s="272" t="s">
        <v>3</v>
      </c>
      <c r="I116" s="272"/>
      <c r="J116" s="272"/>
      <c r="K116" s="71"/>
      <c r="L116" s="272" t="s">
        <v>4</v>
      </c>
      <c r="M116" s="272"/>
      <c r="N116" s="272"/>
    </row>
    <row r="117" spans="1:14" s="207" customFormat="1" ht="18.95" customHeight="1" x14ac:dyDescent="0.35">
      <c r="A117" s="90"/>
      <c r="B117" s="90"/>
      <c r="C117" s="90"/>
      <c r="D117" s="90"/>
      <c r="E117" s="72"/>
      <c r="F117" s="72"/>
      <c r="G117" s="70"/>
      <c r="H117" s="71" t="s">
        <v>5</v>
      </c>
      <c r="I117" s="73"/>
      <c r="J117" s="249" t="s">
        <v>6</v>
      </c>
      <c r="K117" s="71"/>
      <c r="L117" s="71" t="s">
        <v>5</v>
      </c>
      <c r="M117" s="73"/>
      <c r="N117" s="249" t="s">
        <v>6</v>
      </c>
    </row>
    <row r="118" spans="1:14" s="207" customFormat="1" ht="18.95" customHeight="1" x14ac:dyDescent="0.35">
      <c r="A118" s="72"/>
      <c r="B118" s="72"/>
      <c r="C118" s="72"/>
      <c r="D118" s="72"/>
      <c r="E118" s="72"/>
      <c r="F118" s="74" t="s">
        <v>7</v>
      </c>
      <c r="G118" s="70"/>
      <c r="H118" s="75" t="s">
        <v>8</v>
      </c>
      <c r="I118" s="73"/>
      <c r="J118" s="250" t="s">
        <v>8</v>
      </c>
      <c r="K118" s="73"/>
      <c r="L118" s="75" t="s">
        <v>8</v>
      </c>
      <c r="M118" s="73"/>
      <c r="N118" s="250" t="s">
        <v>8</v>
      </c>
    </row>
    <row r="119" spans="1:14" s="207" customFormat="1" ht="8.1" customHeight="1" x14ac:dyDescent="0.35">
      <c r="A119" s="72"/>
      <c r="B119" s="72"/>
      <c r="C119" s="72"/>
      <c r="D119" s="72"/>
      <c r="E119" s="72"/>
      <c r="F119" s="214"/>
      <c r="G119" s="70"/>
      <c r="H119" s="215"/>
      <c r="I119" s="73"/>
      <c r="J119" s="251"/>
      <c r="K119" s="73"/>
      <c r="L119" s="215"/>
      <c r="M119" s="73"/>
      <c r="N119" s="251"/>
    </row>
    <row r="120" spans="1:14" ht="18.95" customHeight="1" x14ac:dyDescent="0.45">
      <c r="A120" s="90" t="s">
        <v>265</v>
      </c>
      <c r="H120" s="124"/>
      <c r="I120" s="120"/>
      <c r="J120" s="252"/>
      <c r="K120" s="120"/>
      <c r="L120" s="124"/>
      <c r="M120" s="120"/>
      <c r="N120" s="252"/>
    </row>
    <row r="121" spans="1:14" ht="18.95" customHeight="1" x14ac:dyDescent="0.45">
      <c r="B121" s="72" t="s">
        <v>266</v>
      </c>
      <c r="F121" s="78">
        <v>16</v>
      </c>
      <c r="H121" s="216">
        <v>2932000000</v>
      </c>
      <c r="I121" s="120"/>
      <c r="J121" s="245">
        <v>1930000000</v>
      </c>
      <c r="K121" s="120"/>
      <c r="L121" s="22">
        <v>0</v>
      </c>
      <c r="M121" s="120"/>
      <c r="N121" s="253">
        <v>0</v>
      </c>
    </row>
    <row r="122" spans="1:14" ht="18.95" customHeight="1" x14ac:dyDescent="0.45">
      <c r="B122" s="72" t="s">
        <v>267</v>
      </c>
      <c r="F122" s="78">
        <v>16</v>
      </c>
      <c r="H122" s="216">
        <v>-3744000000</v>
      </c>
      <c r="I122" s="120"/>
      <c r="J122" s="245">
        <v>-1622000000</v>
      </c>
      <c r="K122" s="120"/>
      <c r="L122" s="22">
        <v>0</v>
      </c>
      <c r="M122" s="120"/>
      <c r="N122" s="253">
        <v>0</v>
      </c>
    </row>
    <row r="123" spans="1:14" ht="18.95" customHeight="1" x14ac:dyDescent="0.45">
      <c r="B123" s="72" t="s">
        <v>268</v>
      </c>
      <c r="F123" s="78">
        <v>17</v>
      </c>
      <c r="H123" s="216">
        <v>11197213205</v>
      </c>
      <c r="I123" s="104"/>
      <c r="J123" s="245">
        <v>18142931536</v>
      </c>
      <c r="K123" s="104"/>
      <c r="L123" s="22">
        <v>0</v>
      </c>
      <c r="M123" s="104"/>
      <c r="N123" s="253">
        <v>0</v>
      </c>
    </row>
    <row r="124" spans="1:14" ht="18.95" customHeight="1" x14ac:dyDescent="0.45">
      <c r="B124" s="72" t="s">
        <v>269</v>
      </c>
      <c r="F124" s="78">
        <v>17</v>
      </c>
      <c r="H124" s="216">
        <v>-4282772938</v>
      </c>
      <c r="I124" s="104"/>
      <c r="J124" s="245">
        <v>-5974495056</v>
      </c>
      <c r="K124" s="104"/>
      <c r="L124" s="22">
        <v>0</v>
      </c>
      <c r="M124" s="104"/>
      <c r="N124" s="254">
        <v>-1000000000</v>
      </c>
    </row>
    <row r="125" spans="1:14" ht="18.95" customHeight="1" x14ac:dyDescent="0.45">
      <c r="B125" s="72" t="s">
        <v>270</v>
      </c>
      <c r="H125" s="196">
        <v>0</v>
      </c>
      <c r="I125" s="120"/>
      <c r="J125" s="253">
        <v>924900000</v>
      </c>
      <c r="K125" s="120"/>
      <c r="L125" s="22">
        <v>0</v>
      </c>
      <c r="M125" s="120"/>
      <c r="N125" s="253">
        <v>0</v>
      </c>
    </row>
    <row r="126" spans="1:14" ht="18.95" customHeight="1" x14ac:dyDescent="0.45">
      <c r="B126" s="72" t="s">
        <v>271</v>
      </c>
      <c r="H126" s="196">
        <v>0</v>
      </c>
      <c r="I126" s="120"/>
      <c r="J126" s="253">
        <v>-600000000</v>
      </c>
      <c r="K126" s="120"/>
      <c r="L126" s="22">
        <v>0</v>
      </c>
      <c r="M126" s="120"/>
      <c r="N126" s="253">
        <v>0</v>
      </c>
    </row>
    <row r="127" spans="1:14" ht="18.95" customHeight="1" x14ac:dyDescent="0.45">
      <c r="B127" s="230" t="s">
        <v>203</v>
      </c>
      <c r="F127" s="78">
        <v>21</v>
      </c>
      <c r="H127" s="218">
        <v>-2559889644</v>
      </c>
      <c r="I127" s="225"/>
      <c r="J127" s="254">
        <v>-853316960</v>
      </c>
      <c r="K127" s="104"/>
      <c r="L127" s="218">
        <v>-2559889644</v>
      </c>
      <c r="M127" s="104"/>
      <c r="N127" s="254">
        <v>-853316960</v>
      </c>
    </row>
    <row r="128" spans="1:14" ht="18.95" customHeight="1" x14ac:dyDescent="0.45">
      <c r="B128" s="230" t="s">
        <v>272</v>
      </c>
      <c r="H128" s="218">
        <v>7500000000</v>
      </c>
      <c r="I128" s="225"/>
      <c r="J128" s="253">
        <v>0</v>
      </c>
      <c r="K128" s="104"/>
      <c r="L128" s="218">
        <v>7500000000</v>
      </c>
      <c r="M128" s="104"/>
      <c r="N128" s="253">
        <v>0</v>
      </c>
    </row>
    <row r="129" spans="1:14" ht="18.95" customHeight="1" x14ac:dyDescent="0.45">
      <c r="B129" s="230" t="s">
        <v>273</v>
      </c>
      <c r="H129" s="218">
        <v>-6000000000</v>
      </c>
      <c r="I129" s="225"/>
      <c r="J129" s="253">
        <v>0</v>
      </c>
      <c r="K129" s="104"/>
      <c r="L129" s="218">
        <v>-6000000000</v>
      </c>
      <c r="M129" s="104"/>
      <c r="N129" s="253">
        <v>0</v>
      </c>
    </row>
    <row r="130" spans="1:14" s="207" customFormat="1" ht="18.95" customHeight="1" x14ac:dyDescent="0.35">
      <c r="A130" s="72"/>
      <c r="B130" s="72" t="s">
        <v>274</v>
      </c>
      <c r="C130" s="72"/>
      <c r="D130" s="72"/>
      <c r="E130" s="72"/>
      <c r="F130" s="78"/>
      <c r="G130" s="72"/>
      <c r="H130" s="216">
        <v>-2648279297</v>
      </c>
      <c r="I130" s="225"/>
      <c r="J130" s="245">
        <v>-1554116159</v>
      </c>
      <c r="K130" s="222"/>
      <c r="L130" s="221">
        <v>-179545588</v>
      </c>
      <c r="M130" s="222"/>
      <c r="N130" s="244">
        <v>-133890411</v>
      </c>
    </row>
    <row r="131" spans="1:14" ht="18.95" customHeight="1" x14ac:dyDescent="0.45">
      <c r="B131" s="72" t="s">
        <v>275</v>
      </c>
      <c r="H131" s="216">
        <v>-49037404</v>
      </c>
      <c r="I131" s="104"/>
      <c r="J131" s="245">
        <v>-463515255</v>
      </c>
      <c r="K131" s="104"/>
      <c r="L131" s="22">
        <v>0</v>
      </c>
      <c r="M131" s="104"/>
      <c r="N131" s="253">
        <v>0</v>
      </c>
    </row>
    <row r="132" spans="1:14" s="207" customFormat="1" ht="18.95" customHeight="1" x14ac:dyDescent="0.35">
      <c r="A132" s="72"/>
      <c r="B132" s="72" t="s">
        <v>276</v>
      </c>
      <c r="C132" s="72"/>
      <c r="D132" s="72"/>
      <c r="E132" s="72"/>
      <c r="F132" s="78"/>
      <c r="G132" s="72"/>
      <c r="H132" s="216">
        <v>-7500000</v>
      </c>
      <c r="I132" s="225"/>
      <c r="J132" s="245">
        <v>-72599177</v>
      </c>
      <c r="K132" s="222"/>
      <c r="L132" s="221">
        <v>-7500000</v>
      </c>
      <c r="M132" s="222"/>
      <c r="N132" s="244">
        <v>-72599177</v>
      </c>
    </row>
    <row r="133" spans="1:14" ht="18.95" customHeight="1" x14ac:dyDescent="0.45">
      <c r="B133" s="72" t="s">
        <v>312</v>
      </c>
      <c r="H133" s="216">
        <v>1153451115</v>
      </c>
      <c r="I133" s="104"/>
      <c r="J133" s="245">
        <v>2712172920</v>
      </c>
      <c r="K133" s="104"/>
      <c r="L133" s="22">
        <v>0</v>
      </c>
      <c r="M133" s="104"/>
      <c r="N133" s="253">
        <v>0</v>
      </c>
    </row>
    <row r="134" spans="1:14" ht="18.95" customHeight="1" x14ac:dyDescent="0.45">
      <c r="B134" s="72" t="s">
        <v>277</v>
      </c>
      <c r="H134" s="216">
        <v>-155492555</v>
      </c>
      <c r="I134" s="104"/>
      <c r="J134" s="245">
        <v>-96894576</v>
      </c>
      <c r="K134" s="104"/>
      <c r="L134" s="221">
        <v>-6262084</v>
      </c>
      <c r="M134" s="104"/>
      <c r="N134" s="244">
        <v>-4720575</v>
      </c>
    </row>
    <row r="135" spans="1:14" ht="18.95" customHeight="1" x14ac:dyDescent="0.45">
      <c r="B135" s="72" t="s">
        <v>278</v>
      </c>
      <c r="H135" s="216"/>
      <c r="I135" s="104"/>
      <c r="J135" s="245"/>
      <c r="K135" s="104"/>
      <c r="L135" s="221"/>
      <c r="M135" s="104"/>
      <c r="N135" s="244"/>
    </row>
    <row r="136" spans="1:14" ht="18.95" customHeight="1" x14ac:dyDescent="0.45">
      <c r="C136" s="72" t="s">
        <v>279</v>
      </c>
      <c r="F136" s="78">
        <v>22</v>
      </c>
      <c r="H136" s="227">
        <v>-1115151848</v>
      </c>
      <c r="I136" s="222"/>
      <c r="J136" s="257">
        <v>-336721599</v>
      </c>
      <c r="K136" s="104"/>
      <c r="L136" s="197">
        <v>0</v>
      </c>
      <c r="M136" s="104"/>
      <c r="N136" s="256">
        <v>0</v>
      </c>
    </row>
    <row r="137" spans="1:14" ht="8.1" customHeight="1" x14ac:dyDescent="0.45">
      <c r="H137" s="124"/>
      <c r="I137" s="120"/>
      <c r="J137" s="252"/>
      <c r="K137" s="120"/>
      <c r="L137" s="124"/>
      <c r="M137" s="120"/>
      <c r="N137" s="252"/>
    </row>
    <row r="138" spans="1:14" ht="18.95" customHeight="1" x14ac:dyDescent="0.45">
      <c r="A138" s="72" t="s">
        <v>280</v>
      </c>
      <c r="H138" s="125">
        <f>SUM(H121:H136)</f>
        <v>2220540634</v>
      </c>
      <c r="I138" s="100"/>
      <c r="J138" s="259">
        <f>SUM(J121:J136)</f>
        <v>12136345674</v>
      </c>
      <c r="K138" s="100"/>
      <c r="L138" s="125">
        <f>SUM(L121:L136)</f>
        <v>-1253197316</v>
      </c>
      <c r="M138" s="100"/>
      <c r="N138" s="259">
        <f>SUM(N121:N136)</f>
        <v>-2064527123</v>
      </c>
    </row>
    <row r="139" spans="1:14" ht="18.95" customHeight="1" x14ac:dyDescent="0.45">
      <c r="H139" s="124"/>
      <c r="I139" s="100"/>
      <c r="J139" s="252"/>
      <c r="K139" s="100"/>
      <c r="L139" s="124"/>
      <c r="M139" s="100"/>
      <c r="N139" s="252"/>
    </row>
    <row r="140" spans="1:14" ht="18.95" customHeight="1" x14ac:dyDescent="0.45">
      <c r="A140" s="90" t="s">
        <v>281</v>
      </c>
      <c r="H140" s="124">
        <f>H52+H98+H138</f>
        <v>-2303671581</v>
      </c>
      <c r="I140" s="120"/>
      <c r="J140" s="252">
        <f>J52+J98+J138</f>
        <v>-3523889576</v>
      </c>
      <c r="K140" s="120"/>
      <c r="L140" s="124">
        <f>L52+L98+L138</f>
        <v>-4725568395</v>
      </c>
      <c r="M140" s="120"/>
      <c r="N140" s="252">
        <f>N52+N98+N138</f>
        <v>-5472157338</v>
      </c>
    </row>
    <row r="141" spans="1:14" s="207" customFormat="1" ht="18.95" customHeight="1" x14ac:dyDescent="0.35">
      <c r="A141" s="72" t="s">
        <v>282</v>
      </c>
      <c r="B141" s="72"/>
      <c r="C141" s="72"/>
      <c r="D141" s="72"/>
      <c r="E141" s="72"/>
      <c r="F141" s="78"/>
      <c r="G141" s="72"/>
      <c r="H141" s="216">
        <v>16698463911</v>
      </c>
      <c r="I141" s="225"/>
      <c r="J141" s="245">
        <v>20222174961</v>
      </c>
      <c r="K141" s="222"/>
      <c r="L141" s="221">
        <f>'7-10BS'!M12</f>
        <v>9275392742</v>
      </c>
      <c r="M141" s="222"/>
      <c r="N141" s="244">
        <v>14747550080</v>
      </c>
    </row>
    <row r="142" spans="1:14" s="207" customFormat="1" ht="18.95" customHeight="1" x14ac:dyDescent="0.35">
      <c r="A142" s="72" t="s">
        <v>283</v>
      </c>
      <c r="B142" s="72"/>
      <c r="C142" s="72"/>
      <c r="D142" s="72"/>
      <c r="E142" s="72"/>
      <c r="F142" s="78"/>
      <c r="G142" s="72"/>
      <c r="H142" s="216"/>
      <c r="I142" s="225"/>
      <c r="J142" s="245"/>
      <c r="K142" s="222"/>
      <c r="L142" s="221"/>
      <c r="M142" s="222"/>
      <c r="N142" s="244"/>
    </row>
    <row r="143" spans="1:14" ht="18.95" customHeight="1" x14ac:dyDescent="0.45">
      <c r="B143" s="72" t="s">
        <v>284</v>
      </c>
      <c r="H143" s="125">
        <v>-4997071</v>
      </c>
      <c r="I143" s="120"/>
      <c r="J143" s="259">
        <v>178526</v>
      </c>
      <c r="K143" s="120"/>
      <c r="L143" s="197">
        <v>0</v>
      </c>
      <c r="M143" s="120"/>
      <c r="N143" s="256">
        <v>0</v>
      </c>
    </row>
    <row r="144" spans="1:14" s="207" customFormat="1" ht="8.1" customHeight="1" x14ac:dyDescent="0.35">
      <c r="A144" s="72"/>
      <c r="B144" s="72"/>
      <c r="C144" s="72"/>
      <c r="D144" s="72"/>
      <c r="E144" s="72"/>
      <c r="F144" s="78"/>
      <c r="G144" s="72"/>
      <c r="H144" s="124"/>
      <c r="I144" s="120"/>
      <c r="J144" s="252"/>
      <c r="K144" s="120"/>
      <c r="L144" s="124"/>
      <c r="M144" s="120"/>
      <c r="N144" s="252"/>
    </row>
    <row r="145" spans="1:14" s="207" customFormat="1" ht="18.95" customHeight="1" thickBot="1" x14ac:dyDescent="0.4">
      <c r="A145" s="90" t="s">
        <v>285</v>
      </c>
      <c r="B145" s="72"/>
      <c r="C145" s="72"/>
      <c r="D145" s="72"/>
      <c r="E145" s="72"/>
      <c r="F145" s="78"/>
      <c r="G145" s="72"/>
      <c r="H145" s="119">
        <f>SUM(H140:H144)</f>
        <v>14389795259</v>
      </c>
      <c r="I145" s="120"/>
      <c r="J145" s="260">
        <f>SUM(J140:J144)</f>
        <v>16698463911</v>
      </c>
      <c r="K145" s="120"/>
      <c r="L145" s="119">
        <f>SUM(L140:L144)</f>
        <v>4549824347</v>
      </c>
      <c r="M145" s="120"/>
      <c r="N145" s="260">
        <f>SUM(N140:N144)</f>
        <v>9275392742</v>
      </c>
    </row>
    <row r="146" spans="1:14" s="207" customFormat="1" ht="18.95" customHeight="1" thickTop="1" x14ac:dyDescent="0.35">
      <c r="A146" s="90"/>
      <c r="B146" s="72"/>
      <c r="C146" s="72"/>
      <c r="D146" s="72"/>
      <c r="E146" s="72"/>
      <c r="F146" s="78"/>
      <c r="G146" s="72"/>
      <c r="H146" s="123"/>
      <c r="I146" s="123"/>
      <c r="J146" s="261"/>
      <c r="K146" s="123"/>
      <c r="L146" s="123"/>
      <c r="M146" s="123"/>
      <c r="N146" s="261"/>
    </row>
    <row r="147" spans="1:14" s="207" customFormat="1" ht="18.95" customHeight="1" x14ac:dyDescent="0.35">
      <c r="A147" s="90"/>
      <c r="B147" s="72"/>
      <c r="C147" s="72"/>
      <c r="D147" s="72"/>
      <c r="E147" s="72"/>
      <c r="F147" s="78"/>
      <c r="G147" s="72"/>
      <c r="H147" s="123"/>
      <c r="I147" s="120"/>
      <c r="J147" s="252"/>
      <c r="K147" s="120"/>
      <c r="L147" s="123"/>
      <c r="M147" s="120"/>
      <c r="N147" s="252"/>
    </row>
    <row r="148" spans="1:14" s="207" customFormat="1" ht="18.95" customHeight="1" x14ac:dyDescent="0.35">
      <c r="A148" s="90"/>
      <c r="B148" s="72"/>
      <c r="C148" s="72"/>
      <c r="D148" s="72"/>
      <c r="E148" s="72"/>
      <c r="F148" s="78"/>
      <c r="G148" s="72"/>
      <c r="H148" s="120"/>
      <c r="I148" s="120"/>
      <c r="J148" s="252"/>
      <c r="K148" s="120"/>
      <c r="L148" s="120"/>
      <c r="M148" s="120"/>
      <c r="N148" s="252"/>
    </row>
    <row r="149" spans="1:14" s="207" customFormat="1" ht="18.95" customHeight="1" x14ac:dyDescent="0.35">
      <c r="A149" s="90"/>
      <c r="B149" s="72"/>
      <c r="C149" s="72"/>
      <c r="D149" s="72"/>
      <c r="E149" s="72"/>
      <c r="F149" s="78"/>
      <c r="G149" s="72"/>
      <c r="H149" s="120"/>
      <c r="I149" s="120"/>
      <c r="J149" s="252"/>
      <c r="K149" s="120"/>
      <c r="L149" s="120"/>
      <c r="M149" s="120"/>
      <c r="N149" s="252"/>
    </row>
    <row r="150" spans="1:14" s="207" customFormat="1" ht="18.95" customHeight="1" x14ac:dyDescent="0.35">
      <c r="A150" s="90"/>
      <c r="B150" s="72"/>
      <c r="C150" s="72"/>
      <c r="D150" s="72"/>
      <c r="E150" s="72"/>
      <c r="F150" s="78"/>
      <c r="G150" s="72"/>
      <c r="H150" s="120"/>
      <c r="I150" s="120"/>
      <c r="J150" s="252"/>
      <c r="K150" s="120"/>
      <c r="L150" s="120"/>
      <c r="M150" s="120"/>
      <c r="N150" s="252"/>
    </row>
    <row r="151" spans="1:14" s="207" customFormat="1" ht="18.95" customHeight="1" x14ac:dyDescent="0.35">
      <c r="A151" s="90"/>
      <c r="B151" s="72"/>
      <c r="C151" s="72"/>
      <c r="D151" s="72"/>
      <c r="E151" s="72"/>
      <c r="F151" s="78"/>
      <c r="G151" s="72"/>
      <c r="H151" s="120"/>
      <c r="I151" s="120"/>
      <c r="J151" s="252"/>
      <c r="K151" s="120"/>
      <c r="L151" s="120"/>
      <c r="M151" s="120"/>
      <c r="N151" s="252"/>
    </row>
    <row r="152" spans="1:14" s="207" customFormat="1" ht="18.95" customHeight="1" x14ac:dyDescent="0.35">
      <c r="A152" s="90"/>
      <c r="B152" s="72"/>
      <c r="C152" s="72"/>
      <c r="D152" s="72"/>
      <c r="E152" s="72"/>
      <c r="F152" s="78"/>
      <c r="G152" s="72"/>
      <c r="H152" s="120"/>
      <c r="I152" s="120"/>
      <c r="J152" s="252"/>
      <c r="K152" s="120"/>
      <c r="L152" s="120"/>
      <c r="M152" s="120"/>
      <c r="N152" s="252"/>
    </row>
    <row r="153" spans="1:14" s="207" customFormat="1" ht="18.95" customHeight="1" x14ac:dyDescent="0.35">
      <c r="A153" s="90"/>
      <c r="B153" s="72"/>
      <c r="C153" s="72"/>
      <c r="D153" s="72"/>
      <c r="E153" s="72"/>
      <c r="F153" s="78"/>
      <c r="G153" s="72"/>
      <c r="H153" s="120"/>
      <c r="I153" s="120"/>
      <c r="J153" s="252"/>
      <c r="K153" s="120"/>
      <c r="L153" s="120"/>
      <c r="M153" s="120"/>
      <c r="N153" s="252"/>
    </row>
    <row r="154" spans="1:14" s="207" customFormat="1" ht="18.95" customHeight="1" x14ac:dyDescent="0.35">
      <c r="A154" s="90"/>
      <c r="B154" s="72"/>
      <c r="C154" s="72"/>
      <c r="D154" s="72"/>
      <c r="E154" s="72"/>
      <c r="F154" s="78"/>
      <c r="G154" s="72"/>
      <c r="H154" s="120"/>
      <c r="I154" s="120"/>
      <c r="J154" s="252"/>
      <c r="K154" s="120"/>
      <c r="L154" s="120"/>
      <c r="M154" s="120"/>
      <c r="N154" s="252"/>
    </row>
    <row r="155" spans="1:14" s="207" customFormat="1" ht="18.95" customHeight="1" x14ac:dyDescent="0.35">
      <c r="A155" s="90"/>
      <c r="B155" s="72"/>
      <c r="C155" s="72"/>
      <c r="D155" s="72"/>
      <c r="E155" s="72"/>
      <c r="F155" s="78"/>
      <c r="G155" s="72"/>
      <c r="H155" s="120"/>
      <c r="I155" s="120"/>
      <c r="J155" s="252"/>
      <c r="K155" s="120"/>
      <c r="L155" s="120"/>
      <c r="M155" s="120"/>
      <c r="N155" s="252"/>
    </row>
    <row r="156" spans="1:14" s="207" customFormat="1" ht="18.95" customHeight="1" x14ac:dyDescent="0.35">
      <c r="A156" s="90"/>
      <c r="B156" s="72"/>
      <c r="C156" s="72"/>
      <c r="D156" s="72"/>
      <c r="E156" s="72"/>
      <c r="F156" s="78"/>
      <c r="G156" s="72"/>
      <c r="H156" s="120"/>
      <c r="I156" s="120"/>
      <c r="J156" s="252"/>
      <c r="K156" s="120"/>
      <c r="L156" s="120"/>
      <c r="M156" s="120"/>
      <c r="N156" s="252"/>
    </row>
    <row r="157" spans="1:14" s="207" customFormat="1" ht="18.95" customHeight="1" x14ac:dyDescent="0.35">
      <c r="A157" s="90"/>
      <c r="B157" s="72"/>
      <c r="C157" s="72"/>
      <c r="D157" s="72"/>
      <c r="E157" s="72"/>
      <c r="F157" s="78"/>
      <c r="G157" s="72"/>
      <c r="H157" s="120"/>
      <c r="I157" s="120"/>
      <c r="J157" s="252"/>
      <c r="K157" s="120"/>
      <c r="L157" s="120"/>
      <c r="M157" s="120"/>
      <c r="N157" s="252"/>
    </row>
    <row r="158" spans="1:14" s="207" customFormat="1" ht="18.95" customHeight="1" x14ac:dyDescent="0.35">
      <c r="A158" s="90"/>
      <c r="B158" s="72"/>
      <c r="C158" s="72"/>
      <c r="D158" s="72"/>
      <c r="E158" s="72"/>
      <c r="F158" s="78"/>
      <c r="G158" s="72"/>
      <c r="H158" s="120"/>
      <c r="I158" s="120"/>
      <c r="J158" s="252"/>
      <c r="K158" s="120"/>
      <c r="L158" s="120"/>
      <c r="M158" s="120"/>
      <c r="N158" s="252"/>
    </row>
    <row r="159" spans="1:14" s="207" customFormat="1" ht="18.95" customHeight="1" x14ac:dyDescent="0.35">
      <c r="A159" s="90"/>
      <c r="B159" s="72"/>
      <c r="C159" s="72"/>
      <c r="D159" s="72"/>
      <c r="E159" s="72"/>
      <c r="F159" s="78"/>
      <c r="G159" s="72"/>
      <c r="H159" s="120"/>
      <c r="I159" s="120"/>
      <c r="J159" s="252"/>
      <c r="K159" s="120"/>
      <c r="L159" s="120"/>
      <c r="M159" s="120"/>
      <c r="N159" s="252"/>
    </row>
    <row r="160" spans="1:14" s="207" customFormat="1" ht="18.95" customHeight="1" x14ac:dyDescent="0.35">
      <c r="A160" s="90"/>
      <c r="B160" s="72"/>
      <c r="C160" s="72"/>
      <c r="D160" s="72"/>
      <c r="E160" s="72"/>
      <c r="F160" s="78"/>
      <c r="G160" s="72"/>
      <c r="H160" s="120"/>
      <c r="I160" s="120"/>
      <c r="J160" s="252"/>
      <c r="K160" s="120"/>
      <c r="L160" s="120"/>
      <c r="M160" s="120"/>
      <c r="N160" s="252"/>
    </row>
    <row r="161" spans="1:14" s="207" customFormat="1" ht="18.75" customHeight="1" x14ac:dyDescent="0.35">
      <c r="A161" s="90"/>
      <c r="B161" s="72"/>
      <c r="C161" s="72"/>
      <c r="D161" s="72"/>
      <c r="E161" s="72"/>
      <c r="F161" s="78"/>
      <c r="G161" s="72"/>
      <c r="H161" s="120"/>
      <c r="I161" s="120"/>
      <c r="J161" s="252"/>
      <c r="K161" s="120"/>
      <c r="L161" s="120"/>
      <c r="M161" s="120"/>
      <c r="N161" s="252"/>
    </row>
    <row r="162" spans="1:14" s="207" customFormat="1" ht="5.25" customHeight="1" x14ac:dyDescent="0.35">
      <c r="A162" s="90"/>
      <c r="B162" s="72"/>
      <c r="C162" s="72"/>
      <c r="D162" s="72"/>
      <c r="E162" s="72"/>
      <c r="F162" s="78"/>
      <c r="G162" s="72"/>
      <c r="H162" s="120"/>
      <c r="I162" s="120"/>
      <c r="J162" s="252"/>
      <c r="K162" s="120"/>
      <c r="L162" s="120"/>
      <c r="M162" s="120"/>
      <c r="N162" s="252"/>
    </row>
    <row r="163" spans="1:14" s="207" customFormat="1" ht="21.75" customHeight="1" x14ac:dyDescent="0.35">
      <c r="A163" s="111" t="str">
        <f>+A111</f>
        <v>หมายเหตุประกอบงบการเงินรวมและงบการเงินเฉพาะกิจการเป็นส่วนหนึ่งของงบการเงินนี้</v>
      </c>
      <c r="B163" s="111"/>
      <c r="C163" s="111"/>
      <c r="D163" s="111"/>
      <c r="E163" s="111"/>
      <c r="F163" s="113"/>
      <c r="G163" s="111"/>
      <c r="H163" s="232"/>
      <c r="I163" s="232"/>
      <c r="J163" s="262"/>
      <c r="K163" s="232"/>
      <c r="L163" s="232"/>
      <c r="M163" s="232"/>
      <c r="N163" s="262"/>
    </row>
    <row r="164" spans="1:14" s="207" customFormat="1" ht="20.100000000000001" customHeight="1" x14ac:dyDescent="0.35">
      <c r="A164" s="229" t="str">
        <f>+A112:B112</f>
        <v>บริษัท กัลฟ์ เอ็นเนอร์จี ดีเวลลอปเมนท์ จำกัด (มหาชน)</v>
      </c>
      <c r="B164" s="68"/>
      <c r="C164" s="68"/>
      <c r="D164" s="68"/>
      <c r="E164" s="69"/>
      <c r="F164" s="70"/>
      <c r="G164" s="69"/>
      <c r="H164" s="206"/>
      <c r="I164" s="206"/>
      <c r="J164" s="246"/>
      <c r="K164" s="206"/>
      <c r="L164" s="206"/>
      <c r="M164" s="206"/>
      <c r="N164" s="246"/>
    </row>
    <row r="165" spans="1:14" ht="20.100000000000001" customHeight="1" x14ac:dyDescent="0.45">
      <c r="A165" s="90" t="str">
        <f>A113</f>
        <v>งบกระแสเงินสด</v>
      </c>
      <c r="B165" s="90"/>
      <c r="C165" s="90"/>
      <c r="D165" s="90"/>
    </row>
    <row r="166" spans="1:14" s="207" customFormat="1" ht="20.100000000000001" customHeight="1" x14ac:dyDescent="0.35">
      <c r="A166" s="209" t="str">
        <f>A114</f>
        <v>สำหรับปีสิ้นสุดวันที่ 31 ธันวาคม พ.ศ. 2562</v>
      </c>
      <c r="B166" s="209"/>
      <c r="C166" s="209"/>
      <c r="D166" s="209"/>
      <c r="E166" s="210"/>
      <c r="F166" s="211"/>
      <c r="G166" s="210"/>
      <c r="H166" s="212"/>
      <c r="I166" s="212"/>
      <c r="J166" s="248"/>
      <c r="K166" s="212"/>
      <c r="L166" s="212"/>
      <c r="M166" s="212"/>
      <c r="N166" s="248"/>
    </row>
    <row r="167" spans="1:14" s="207" customFormat="1" ht="20.100000000000001" customHeight="1" x14ac:dyDescent="0.35">
      <c r="A167" s="90"/>
      <c r="B167" s="90"/>
      <c r="C167" s="90"/>
      <c r="D167" s="90"/>
      <c r="E167" s="72"/>
      <c r="F167" s="78"/>
      <c r="G167" s="72"/>
      <c r="H167" s="80"/>
      <c r="I167" s="80"/>
      <c r="J167" s="247"/>
      <c r="K167" s="80"/>
      <c r="L167" s="80"/>
      <c r="M167" s="80"/>
      <c r="N167" s="247"/>
    </row>
    <row r="168" spans="1:14" s="207" customFormat="1" ht="20.100000000000001" customHeight="1" x14ac:dyDescent="0.35">
      <c r="A168" s="90"/>
      <c r="B168" s="90"/>
      <c r="C168" s="90"/>
      <c r="D168" s="90"/>
      <c r="E168" s="72"/>
      <c r="F168" s="78"/>
      <c r="G168" s="72"/>
      <c r="H168" s="272" t="s">
        <v>3</v>
      </c>
      <c r="I168" s="272"/>
      <c r="J168" s="272"/>
      <c r="K168" s="71"/>
      <c r="L168" s="272" t="s">
        <v>4</v>
      </c>
      <c r="M168" s="272"/>
      <c r="N168" s="272"/>
    </row>
    <row r="169" spans="1:14" s="207" customFormat="1" ht="20.100000000000001" customHeight="1" x14ac:dyDescent="0.35">
      <c r="A169" s="90"/>
      <c r="B169" s="90"/>
      <c r="C169" s="90"/>
      <c r="D169" s="90"/>
      <c r="E169" s="72"/>
      <c r="F169" s="72"/>
      <c r="G169" s="70"/>
      <c r="H169" s="71" t="s">
        <v>5</v>
      </c>
      <c r="I169" s="73"/>
      <c r="J169" s="249" t="s">
        <v>6</v>
      </c>
      <c r="K169" s="71"/>
      <c r="L169" s="71" t="s">
        <v>5</v>
      </c>
      <c r="M169" s="73"/>
      <c r="N169" s="249" t="s">
        <v>6</v>
      </c>
    </row>
    <row r="170" spans="1:14" s="207" customFormat="1" ht="20.100000000000001" customHeight="1" x14ac:dyDescent="0.35">
      <c r="A170" s="72"/>
      <c r="B170" s="72"/>
      <c r="C170" s="72"/>
      <c r="D170" s="72"/>
      <c r="E170" s="72"/>
      <c r="F170" s="214"/>
      <c r="G170" s="70"/>
      <c r="H170" s="75" t="s">
        <v>8</v>
      </c>
      <c r="I170" s="73"/>
      <c r="J170" s="250" t="s">
        <v>8</v>
      </c>
      <c r="K170" s="73"/>
      <c r="L170" s="75" t="s">
        <v>8</v>
      </c>
      <c r="M170" s="73"/>
      <c r="N170" s="250" t="s">
        <v>8</v>
      </c>
    </row>
    <row r="171" spans="1:14" s="207" customFormat="1" ht="8.1" customHeight="1" x14ac:dyDescent="0.35">
      <c r="A171" s="72"/>
      <c r="B171" s="72"/>
      <c r="C171" s="72"/>
      <c r="D171" s="72"/>
      <c r="E171" s="72"/>
      <c r="F171" s="214"/>
      <c r="G171" s="70"/>
      <c r="H171" s="215"/>
      <c r="I171" s="73"/>
      <c r="J171" s="251"/>
      <c r="K171" s="73"/>
      <c r="L171" s="215"/>
      <c r="M171" s="73"/>
      <c r="N171" s="251"/>
    </row>
    <row r="172" spans="1:14" s="207" customFormat="1" ht="19.7" customHeight="1" x14ac:dyDescent="0.35">
      <c r="A172" s="233" t="s">
        <v>286</v>
      </c>
      <c r="B172" s="72"/>
      <c r="C172" s="72"/>
      <c r="D172" s="72"/>
      <c r="E172" s="72"/>
      <c r="F172" s="78"/>
      <c r="G172" s="72"/>
      <c r="H172" s="124"/>
      <c r="I172" s="120"/>
      <c r="J172" s="252"/>
      <c r="K172" s="120"/>
      <c r="L172" s="124"/>
      <c r="M172" s="120"/>
      <c r="N172" s="252"/>
    </row>
    <row r="173" spans="1:14" s="207" customFormat="1" ht="8.1" customHeight="1" x14ac:dyDescent="0.35">
      <c r="A173" s="72"/>
      <c r="B173" s="72"/>
      <c r="C173" s="72"/>
      <c r="D173" s="72"/>
      <c r="E173" s="72"/>
      <c r="F173" s="78"/>
      <c r="G173" s="72"/>
      <c r="H173" s="216"/>
      <c r="I173" s="225"/>
      <c r="J173" s="245"/>
      <c r="K173" s="222"/>
      <c r="L173" s="221"/>
      <c r="M173" s="222"/>
      <c r="N173" s="244"/>
    </row>
    <row r="174" spans="1:14" s="207" customFormat="1" ht="20.100000000000001" customHeight="1" x14ac:dyDescent="0.35">
      <c r="A174" s="72" t="s">
        <v>287</v>
      </c>
      <c r="B174" s="72"/>
      <c r="C174" s="72"/>
      <c r="D174" s="72"/>
      <c r="E174" s="72"/>
      <c r="F174" s="78"/>
      <c r="G174" s="72"/>
      <c r="H174" s="216"/>
      <c r="I174" s="217"/>
      <c r="J174" s="245"/>
      <c r="K174" s="217"/>
      <c r="L174" s="218"/>
      <c r="M174" s="217"/>
      <c r="N174" s="254"/>
    </row>
    <row r="175" spans="1:14" s="207" customFormat="1" ht="20.100000000000001" customHeight="1" x14ac:dyDescent="0.35">
      <c r="A175" s="72"/>
      <c r="B175" s="72" t="s">
        <v>288</v>
      </c>
      <c r="C175" s="72"/>
      <c r="D175" s="72"/>
      <c r="E175" s="72"/>
      <c r="F175" s="78"/>
      <c r="G175" s="72"/>
      <c r="H175" s="216"/>
      <c r="I175" s="217"/>
      <c r="J175" s="245"/>
      <c r="K175" s="217"/>
      <c r="L175" s="218"/>
      <c r="M175" s="217"/>
      <c r="N175" s="254"/>
    </row>
    <row r="176" spans="1:14" s="207" customFormat="1" ht="8.1" customHeight="1" x14ac:dyDescent="0.35">
      <c r="A176" s="72"/>
      <c r="B176" s="72"/>
      <c r="C176" s="72"/>
      <c r="D176" s="72"/>
      <c r="E176" s="72"/>
      <c r="F176" s="78"/>
      <c r="G176" s="72"/>
      <c r="H176" s="216"/>
      <c r="I176" s="225"/>
      <c r="J176" s="245"/>
      <c r="K176" s="222"/>
      <c r="L176" s="221"/>
      <c r="M176" s="222"/>
      <c r="N176" s="244"/>
    </row>
    <row r="177" spans="1:14" s="207" customFormat="1" ht="20.100000000000001" customHeight="1" x14ac:dyDescent="0.35">
      <c r="A177" s="93" t="s">
        <v>289</v>
      </c>
      <c r="B177" s="93"/>
      <c r="D177" s="72"/>
      <c r="E177" s="72"/>
      <c r="F177" s="78"/>
      <c r="G177" s="72"/>
      <c r="H177" s="196">
        <v>0</v>
      </c>
      <c r="J177" s="263">
        <v>33350520</v>
      </c>
      <c r="L177" s="196">
        <v>0</v>
      </c>
      <c r="N177" s="253">
        <v>0</v>
      </c>
    </row>
    <row r="178" spans="1:14" s="207" customFormat="1" ht="20.100000000000001" customHeight="1" x14ac:dyDescent="0.35">
      <c r="A178" s="93" t="s">
        <v>290</v>
      </c>
      <c r="B178" s="93"/>
      <c r="D178" s="72"/>
      <c r="E178" s="72"/>
      <c r="F178" s="78"/>
      <c r="G178" s="72"/>
      <c r="H178" s="234"/>
      <c r="J178" s="264"/>
      <c r="L178" s="235"/>
      <c r="N178" s="264"/>
    </row>
    <row r="179" spans="1:14" s="207" customFormat="1" ht="20.100000000000001" customHeight="1" x14ac:dyDescent="0.35">
      <c r="A179" s="93"/>
      <c r="B179" s="93" t="s">
        <v>291</v>
      </c>
      <c r="D179" s="72"/>
      <c r="E179" s="72"/>
      <c r="F179" s="78"/>
      <c r="G179" s="72"/>
      <c r="H179" s="218">
        <v>2633696863</v>
      </c>
      <c r="I179" s="217"/>
      <c r="J179" s="254">
        <v>2741556557</v>
      </c>
      <c r="K179" s="217"/>
      <c r="L179" s="196">
        <v>0</v>
      </c>
      <c r="M179" s="217"/>
      <c r="N179" s="253">
        <v>0</v>
      </c>
    </row>
    <row r="180" spans="1:14" s="207" customFormat="1" ht="20.100000000000001" customHeight="1" x14ac:dyDescent="0.35">
      <c r="A180" s="93" t="s">
        <v>64</v>
      </c>
      <c r="B180" s="223"/>
      <c r="C180" s="72"/>
      <c r="D180" s="72"/>
      <c r="E180" s="72"/>
      <c r="F180" s="78"/>
      <c r="G180" s="72"/>
      <c r="H180" s="218">
        <v>2772552618</v>
      </c>
      <c r="I180" s="217"/>
      <c r="J180" s="254">
        <v>5504032594</v>
      </c>
      <c r="K180" s="217"/>
      <c r="L180" s="196">
        <v>0</v>
      </c>
      <c r="M180" s="217"/>
      <c r="N180" s="253">
        <v>0</v>
      </c>
    </row>
    <row r="181" spans="1:14" s="207" customFormat="1" ht="20.100000000000001" customHeight="1" x14ac:dyDescent="0.35">
      <c r="A181" s="93" t="s">
        <v>292</v>
      </c>
      <c r="B181" s="223"/>
      <c r="C181" s="72"/>
      <c r="D181" s="72"/>
      <c r="E181" s="72"/>
      <c r="F181" s="78"/>
      <c r="G181" s="72"/>
      <c r="H181" s="218">
        <v>15301621</v>
      </c>
      <c r="I181" s="217"/>
      <c r="J181" s="253">
        <v>0</v>
      </c>
      <c r="K181" s="217"/>
      <c r="L181" s="218">
        <v>7639728</v>
      </c>
      <c r="M181" s="217"/>
      <c r="N181" s="253">
        <v>0</v>
      </c>
    </row>
    <row r="182" spans="1:14" s="207" customFormat="1" ht="20.100000000000001" customHeight="1" x14ac:dyDescent="0.35">
      <c r="A182" s="93" t="s">
        <v>293</v>
      </c>
      <c r="B182" s="223"/>
      <c r="C182" s="72"/>
      <c r="D182" s="72"/>
      <c r="E182" s="72"/>
      <c r="F182" s="78"/>
      <c r="G182" s="72"/>
      <c r="H182" s="218">
        <v>347840</v>
      </c>
      <c r="I182" s="217"/>
      <c r="J182" s="254">
        <v>48826863</v>
      </c>
      <c r="K182" s="217"/>
      <c r="L182" s="196">
        <v>0</v>
      </c>
      <c r="M182" s="217"/>
      <c r="N182" s="253">
        <v>0</v>
      </c>
    </row>
    <row r="183" spans="1:14" s="207" customFormat="1" ht="20.100000000000001" customHeight="1" x14ac:dyDescent="0.35">
      <c r="A183" s="93" t="s">
        <v>294</v>
      </c>
      <c r="B183" s="223"/>
      <c r="C183" s="72"/>
      <c r="D183" s="72"/>
      <c r="E183" s="72"/>
      <c r="F183" s="78"/>
      <c r="G183" s="72"/>
      <c r="H183" s="196">
        <v>251198793</v>
      </c>
      <c r="I183" s="217"/>
      <c r="J183" s="253">
        <v>195316398</v>
      </c>
      <c r="K183" s="217"/>
      <c r="L183" s="196">
        <v>0</v>
      </c>
      <c r="M183" s="217"/>
      <c r="N183" s="253">
        <v>0</v>
      </c>
    </row>
    <row r="184" spans="1:14" s="207" customFormat="1" ht="20.100000000000001" customHeight="1" x14ac:dyDescent="0.35">
      <c r="A184" s="72" t="s">
        <v>295</v>
      </c>
      <c r="B184" s="223"/>
      <c r="C184" s="72"/>
      <c r="D184" s="72"/>
      <c r="E184" s="72"/>
      <c r="F184" s="78"/>
      <c r="G184" s="72"/>
      <c r="H184" s="218"/>
      <c r="I184" s="217"/>
      <c r="J184" s="254"/>
      <c r="K184" s="217"/>
      <c r="L184" s="218"/>
      <c r="M184" s="217"/>
      <c r="N184" s="254"/>
    </row>
    <row r="185" spans="1:14" s="207" customFormat="1" ht="20.100000000000001" customHeight="1" x14ac:dyDescent="0.35">
      <c r="B185" s="236" t="s">
        <v>52</v>
      </c>
      <c r="C185" s="72"/>
      <c r="D185" s="72"/>
      <c r="E185" s="72"/>
      <c r="F185" s="78"/>
      <c r="G185" s="72"/>
      <c r="H185" s="218">
        <v>15736113</v>
      </c>
      <c r="I185" s="217"/>
      <c r="J185" s="254">
        <v>34069611</v>
      </c>
      <c r="K185" s="217"/>
      <c r="L185" s="196">
        <v>0</v>
      </c>
      <c r="M185" s="217"/>
      <c r="N185" s="253">
        <v>0</v>
      </c>
    </row>
    <row r="186" spans="1:14" s="207" customFormat="1" ht="20.100000000000001" customHeight="1" x14ac:dyDescent="0.35">
      <c r="A186" s="207" t="s">
        <v>296</v>
      </c>
      <c r="B186" s="236"/>
      <c r="C186" s="72"/>
      <c r="D186" s="72"/>
      <c r="E186" s="72"/>
      <c r="F186" s="78"/>
      <c r="G186" s="72"/>
      <c r="H186" s="196">
        <v>0</v>
      </c>
      <c r="I186" s="217"/>
      <c r="J186" s="254">
        <v>95827140</v>
      </c>
      <c r="K186" s="217"/>
      <c r="L186" s="196">
        <v>0</v>
      </c>
      <c r="M186" s="217"/>
      <c r="N186" s="253">
        <v>0</v>
      </c>
    </row>
    <row r="187" spans="1:14" s="207" customFormat="1" ht="20.100000000000001" customHeight="1" x14ac:dyDescent="0.35">
      <c r="A187" s="207" t="s">
        <v>297</v>
      </c>
      <c r="B187" s="236"/>
      <c r="C187" s="72"/>
      <c r="D187" s="72"/>
      <c r="E187" s="72"/>
      <c r="F187" s="78"/>
      <c r="G187" s="72"/>
      <c r="H187" s="218"/>
      <c r="I187" s="217"/>
      <c r="J187" s="254"/>
      <c r="K187" s="217"/>
      <c r="L187" s="196"/>
      <c r="M187" s="217"/>
      <c r="N187" s="253"/>
    </row>
    <row r="188" spans="1:14" s="207" customFormat="1" ht="20.100000000000001" customHeight="1" x14ac:dyDescent="0.35">
      <c r="B188" s="236" t="s">
        <v>298</v>
      </c>
      <c r="C188" s="72"/>
      <c r="D188" s="72"/>
      <c r="E188" s="72"/>
      <c r="F188" s="78"/>
      <c r="G188" s="72"/>
      <c r="H188" s="218">
        <v>178691076</v>
      </c>
      <c r="I188" s="217"/>
      <c r="J188" s="253">
        <v>0</v>
      </c>
      <c r="K188" s="217"/>
      <c r="L188" s="196">
        <v>0</v>
      </c>
      <c r="M188" s="217"/>
      <c r="N188" s="253">
        <v>0</v>
      </c>
    </row>
    <row r="189" spans="1:14" s="207" customFormat="1" ht="20.100000000000001" customHeight="1" x14ac:dyDescent="0.35">
      <c r="A189" s="207" t="s">
        <v>299</v>
      </c>
      <c r="B189" s="236"/>
      <c r="C189" s="72"/>
      <c r="D189" s="72"/>
      <c r="E189" s="72"/>
      <c r="F189" s="78"/>
      <c r="G189" s="72"/>
      <c r="H189" s="218">
        <v>46117123</v>
      </c>
      <c r="I189" s="217"/>
      <c r="J189" s="253">
        <v>0</v>
      </c>
      <c r="K189" s="217"/>
      <c r="L189" s="196">
        <v>0</v>
      </c>
      <c r="M189" s="217"/>
      <c r="N189" s="253">
        <v>0</v>
      </c>
    </row>
    <row r="190" spans="1:14" s="207" customFormat="1" ht="20.100000000000001" customHeight="1" x14ac:dyDescent="0.35">
      <c r="A190" s="207" t="s">
        <v>300</v>
      </c>
      <c r="B190" s="236"/>
      <c r="C190" s="72"/>
      <c r="D190" s="72"/>
      <c r="E190" s="72"/>
      <c r="F190" s="78"/>
      <c r="G190" s="72"/>
      <c r="H190" s="218"/>
      <c r="I190" s="217"/>
      <c r="J190" s="254"/>
      <c r="K190" s="217"/>
      <c r="L190" s="196"/>
      <c r="M190" s="217"/>
      <c r="N190" s="253"/>
    </row>
    <row r="191" spans="1:14" s="207" customFormat="1" ht="20.100000000000001" customHeight="1" x14ac:dyDescent="0.35">
      <c r="B191" s="236" t="s">
        <v>301</v>
      </c>
      <c r="C191" s="72"/>
      <c r="D191" s="72"/>
      <c r="E191" s="72"/>
      <c r="F191" s="78"/>
      <c r="G191" s="72"/>
      <c r="H191" s="218">
        <v>3230923540</v>
      </c>
      <c r="I191" s="217"/>
      <c r="J191" s="253">
        <v>0</v>
      </c>
      <c r="K191" s="217"/>
      <c r="L191" s="196">
        <v>0</v>
      </c>
      <c r="M191" s="217"/>
      <c r="N191" s="253">
        <v>0</v>
      </c>
    </row>
    <row r="192" spans="1:14" s="207" customFormat="1" ht="20.100000000000001" customHeight="1" x14ac:dyDescent="0.35">
      <c r="B192" s="237"/>
      <c r="C192" s="72"/>
      <c r="D192" s="72"/>
      <c r="E192" s="72"/>
      <c r="F192" s="78"/>
      <c r="G192" s="72"/>
      <c r="H192" s="219"/>
      <c r="I192" s="217"/>
      <c r="J192" s="253"/>
      <c r="K192" s="217"/>
      <c r="L192" s="187"/>
      <c r="M192" s="217"/>
      <c r="N192" s="253"/>
    </row>
    <row r="193" spans="2:14" s="207" customFormat="1" ht="20.100000000000001" customHeight="1" x14ac:dyDescent="0.35">
      <c r="B193" s="237"/>
      <c r="C193" s="72"/>
      <c r="D193" s="72"/>
      <c r="E193" s="72"/>
      <c r="F193" s="78"/>
      <c r="G193" s="72"/>
      <c r="H193" s="219"/>
      <c r="I193" s="217"/>
      <c r="J193" s="254"/>
      <c r="K193" s="217"/>
      <c r="L193" s="219"/>
      <c r="M193" s="217"/>
      <c r="N193" s="254"/>
    </row>
    <row r="194" spans="2:14" s="207" customFormat="1" ht="20.100000000000001" customHeight="1" x14ac:dyDescent="0.35">
      <c r="B194" s="237"/>
      <c r="C194" s="72"/>
      <c r="D194" s="72"/>
      <c r="E194" s="72"/>
      <c r="F194" s="78"/>
      <c r="G194" s="72"/>
      <c r="H194" s="219"/>
      <c r="I194" s="217"/>
      <c r="J194" s="254"/>
      <c r="K194" s="217"/>
      <c r="L194" s="219"/>
      <c r="M194" s="217"/>
      <c r="N194" s="254"/>
    </row>
    <row r="195" spans="2:14" s="207" customFormat="1" ht="20.100000000000001" customHeight="1" x14ac:dyDescent="0.35">
      <c r="B195" s="237"/>
      <c r="C195" s="72"/>
      <c r="D195" s="72"/>
      <c r="E195" s="72"/>
      <c r="F195" s="78"/>
      <c r="G195" s="72"/>
      <c r="H195" s="219"/>
      <c r="I195" s="217"/>
      <c r="J195" s="254"/>
      <c r="K195" s="217"/>
      <c r="L195" s="219"/>
      <c r="M195" s="217"/>
      <c r="N195" s="254"/>
    </row>
    <row r="196" spans="2:14" s="207" customFormat="1" ht="20.100000000000001" customHeight="1" x14ac:dyDescent="0.35">
      <c r="B196" s="237"/>
      <c r="C196" s="72"/>
      <c r="D196" s="72"/>
      <c r="E196" s="72"/>
      <c r="F196" s="78"/>
      <c r="G196" s="72"/>
      <c r="H196" s="219"/>
      <c r="I196" s="217"/>
      <c r="J196" s="254"/>
      <c r="K196" s="217"/>
      <c r="L196" s="219"/>
      <c r="M196" s="217"/>
      <c r="N196" s="254"/>
    </row>
    <row r="197" spans="2:14" s="207" customFormat="1" ht="20.100000000000001" customHeight="1" x14ac:dyDescent="0.35">
      <c r="B197" s="237"/>
      <c r="C197" s="72"/>
      <c r="D197" s="72"/>
      <c r="E197" s="72"/>
      <c r="F197" s="78"/>
      <c r="G197" s="72"/>
      <c r="H197" s="219"/>
      <c r="I197" s="217"/>
      <c r="J197" s="254"/>
      <c r="K197" s="217"/>
      <c r="L197" s="219"/>
      <c r="M197" s="217"/>
      <c r="N197" s="254"/>
    </row>
    <row r="198" spans="2:14" s="207" customFormat="1" ht="20.100000000000001" customHeight="1" x14ac:dyDescent="0.35">
      <c r="B198" s="237"/>
      <c r="C198" s="72"/>
      <c r="D198" s="72"/>
      <c r="E198" s="72"/>
      <c r="F198" s="78"/>
      <c r="G198" s="72"/>
      <c r="H198" s="219"/>
      <c r="I198" s="217"/>
      <c r="J198" s="254"/>
      <c r="K198" s="217"/>
      <c r="L198" s="219"/>
      <c r="M198" s="217"/>
      <c r="N198" s="254"/>
    </row>
    <row r="199" spans="2:14" s="207" customFormat="1" ht="20.100000000000001" customHeight="1" x14ac:dyDescent="0.35">
      <c r="B199" s="237"/>
      <c r="C199" s="72"/>
      <c r="D199" s="72"/>
      <c r="E199" s="72"/>
      <c r="F199" s="78"/>
      <c r="G199" s="72"/>
      <c r="H199" s="219"/>
      <c r="I199" s="217"/>
      <c r="J199" s="254"/>
      <c r="K199" s="217"/>
      <c r="L199" s="219"/>
      <c r="M199" s="217"/>
      <c r="N199" s="254"/>
    </row>
    <row r="200" spans="2:14" s="207" customFormat="1" ht="20.100000000000001" customHeight="1" x14ac:dyDescent="0.35">
      <c r="B200" s="237"/>
      <c r="C200" s="72"/>
      <c r="D200" s="72"/>
      <c r="E200" s="72"/>
      <c r="F200" s="78"/>
      <c r="G200" s="72"/>
      <c r="H200" s="219"/>
      <c r="I200" s="217"/>
      <c r="J200" s="254"/>
      <c r="K200" s="217"/>
      <c r="L200" s="219"/>
      <c r="M200" s="217"/>
      <c r="N200" s="254"/>
    </row>
    <row r="201" spans="2:14" s="207" customFormat="1" ht="20.100000000000001" customHeight="1" x14ac:dyDescent="0.35">
      <c r="B201" s="237"/>
      <c r="C201" s="72"/>
      <c r="D201" s="72"/>
      <c r="E201" s="72"/>
      <c r="F201" s="78"/>
      <c r="G201" s="72"/>
      <c r="H201" s="219"/>
      <c r="I201" s="217"/>
      <c r="J201" s="254"/>
      <c r="K201" s="217"/>
      <c r="L201" s="219"/>
      <c r="M201" s="217"/>
      <c r="N201" s="254"/>
    </row>
    <row r="202" spans="2:14" s="207" customFormat="1" ht="20.100000000000001" customHeight="1" x14ac:dyDescent="0.35">
      <c r="B202" s="237"/>
      <c r="C202" s="72"/>
      <c r="D202" s="72"/>
      <c r="E202" s="72"/>
      <c r="F202" s="78"/>
      <c r="G202" s="72"/>
      <c r="H202" s="219"/>
      <c r="I202" s="217"/>
      <c r="J202" s="254"/>
      <c r="K202" s="217"/>
      <c r="L202" s="219"/>
      <c r="M202" s="217"/>
      <c r="N202" s="254"/>
    </row>
    <row r="203" spans="2:14" s="207" customFormat="1" ht="20.100000000000001" customHeight="1" x14ac:dyDescent="0.35">
      <c r="B203" s="237"/>
      <c r="C203" s="72"/>
      <c r="D203" s="72"/>
      <c r="E203" s="72"/>
      <c r="F203" s="78"/>
      <c r="G203" s="72"/>
      <c r="H203" s="219"/>
      <c r="I203" s="217"/>
      <c r="J203" s="254"/>
      <c r="K203" s="217"/>
      <c r="L203" s="219"/>
      <c r="M203" s="217"/>
      <c r="N203" s="254"/>
    </row>
    <row r="204" spans="2:14" s="207" customFormat="1" ht="20.100000000000001" customHeight="1" x14ac:dyDescent="0.35">
      <c r="B204" s="237"/>
      <c r="C204" s="72"/>
      <c r="D204" s="72"/>
      <c r="E204" s="72"/>
      <c r="F204" s="78"/>
      <c r="G204" s="72"/>
      <c r="H204" s="219"/>
      <c r="I204" s="217"/>
      <c r="J204" s="254"/>
      <c r="K204" s="217"/>
      <c r="L204" s="219"/>
      <c r="M204" s="217"/>
      <c r="N204" s="254"/>
    </row>
    <row r="205" spans="2:14" s="207" customFormat="1" ht="20.100000000000001" customHeight="1" x14ac:dyDescent="0.35">
      <c r="B205" s="237"/>
      <c r="C205" s="72"/>
      <c r="D205" s="72"/>
      <c r="E205" s="72"/>
      <c r="F205" s="78"/>
      <c r="G205" s="72"/>
      <c r="H205" s="219"/>
      <c r="I205" s="217"/>
      <c r="J205" s="254"/>
      <c r="K205" s="217"/>
      <c r="L205" s="219"/>
      <c r="M205" s="217"/>
      <c r="N205" s="254"/>
    </row>
    <row r="206" spans="2:14" s="207" customFormat="1" ht="20.100000000000001" customHeight="1" x14ac:dyDescent="0.35">
      <c r="B206" s="237"/>
      <c r="C206" s="72"/>
      <c r="D206" s="72"/>
      <c r="E206" s="72"/>
      <c r="F206" s="78"/>
      <c r="G206" s="72"/>
      <c r="H206" s="219"/>
      <c r="I206" s="217"/>
      <c r="J206" s="254"/>
      <c r="K206" s="217"/>
      <c r="L206" s="219"/>
      <c r="M206" s="217"/>
      <c r="N206" s="254"/>
    </row>
    <row r="207" spans="2:14" s="207" customFormat="1" ht="20.100000000000001" customHeight="1" x14ac:dyDescent="0.35">
      <c r="B207" s="237"/>
      <c r="C207" s="72"/>
      <c r="D207" s="72"/>
      <c r="E207" s="72"/>
      <c r="F207" s="78"/>
      <c r="G207" s="72"/>
      <c r="H207" s="219"/>
      <c r="I207" s="217"/>
      <c r="J207" s="254"/>
      <c r="K207" s="217"/>
      <c r="L207" s="219"/>
      <c r="M207" s="217"/>
      <c r="N207" s="254"/>
    </row>
    <row r="208" spans="2:14" s="207" customFormat="1" ht="20.100000000000001" customHeight="1" x14ac:dyDescent="0.35">
      <c r="B208" s="237"/>
      <c r="C208" s="72"/>
      <c r="D208" s="72"/>
      <c r="E208" s="72"/>
      <c r="F208" s="78"/>
      <c r="G208" s="72"/>
      <c r="H208" s="219"/>
      <c r="I208" s="217"/>
      <c r="J208" s="254"/>
      <c r="K208" s="217"/>
      <c r="L208" s="219"/>
      <c r="M208" s="217"/>
      <c r="N208" s="254"/>
    </row>
    <row r="209" spans="1:14" s="207" customFormat="1" ht="20.100000000000001" customHeight="1" x14ac:dyDescent="0.35">
      <c r="B209" s="237"/>
      <c r="C209" s="72"/>
      <c r="D209" s="72"/>
      <c r="E209" s="72"/>
      <c r="F209" s="78"/>
      <c r="G209" s="72"/>
      <c r="H209" s="219"/>
      <c r="I209" s="217"/>
      <c r="J209" s="254"/>
      <c r="K209" s="217"/>
      <c r="L209" s="219"/>
      <c r="M209" s="217"/>
      <c r="N209" s="254"/>
    </row>
    <row r="210" spans="1:14" s="207" customFormat="1" ht="20.100000000000001" customHeight="1" x14ac:dyDescent="0.35">
      <c r="B210" s="237"/>
      <c r="C210" s="72"/>
      <c r="D210" s="72"/>
      <c r="E210" s="72"/>
      <c r="F210" s="78"/>
      <c r="G210" s="72"/>
      <c r="H210" s="219"/>
      <c r="I210" s="217"/>
      <c r="J210" s="254"/>
      <c r="K210" s="217"/>
      <c r="L210" s="219"/>
      <c r="M210" s="217"/>
      <c r="N210" s="254"/>
    </row>
    <row r="211" spans="1:14" s="207" customFormat="1" ht="15.75" customHeight="1" x14ac:dyDescent="0.35">
      <c r="B211" s="237"/>
      <c r="C211" s="72"/>
      <c r="D211" s="72"/>
      <c r="E211" s="72"/>
      <c r="F211" s="78"/>
      <c r="G211" s="72"/>
      <c r="H211" s="219"/>
      <c r="I211" s="217"/>
      <c r="J211" s="254"/>
      <c r="K211" s="217"/>
      <c r="L211" s="219"/>
      <c r="M211" s="217"/>
      <c r="N211" s="254"/>
    </row>
    <row r="212" spans="1:14" s="207" customFormat="1" ht="21.95" customHeight="1" x14ac:dyDescent="0.35">
      <c r="A212" s="278" t="str">
        <f>A59</f>
        <v>หมายเหตุประกอบงบการเงินรวมและงบการเงินเฉพาะกิจการเป็นส่วนหนึ่งของงบการเงินนี้</v>
      </c>
      <c r="B212" s="278"/>
      <c r="C212" s="278"/>
      <c r="D212" s="278"/>
      <c r="E212" s="278"/>
      <c r="F212" s="278"/>
      <c r="G212" s="278"/>
      <c r="H212" s="278"/>
      <c r="I212" s="278"/>
      <c r="J212" s="278"/>
      <c r="K212" s="278"/>
      <c r="L212" s="278"/>
      <c r="M212" s="228"/>
      <c r="N212" s="266"/>
    </row>
    <row r="213" spans="1:14" ht="21.75" customHeight="1" x14ac:dyDescent="0.45"/>
    <row r="214" spans="1:14" ht="21.75" customHeight="1" x14ac:dyDescent="0.45"/>
    <row r="215" spans="1:14" ht="21.75" customHeight="1" x14ac:dyDescent="0.45"/>
  </sheetData>
  <mergeCells count="11">
    <mergeCell ref="H116:J116"/>
    <mergeCell ref="L116:N116"/>
    <mergeCell ref="H168:J168"/>
    <mergeCell ref="L168:N168"/>
    <mergeCell ref="A212:L212"/>
    <mergeCell ref="A111:L111"/>
    <mergeCell ref="H5:J5"/>
    <mergeCell ref="L5:N5"/>
    <mergeCell ref="A59:L59"/>
    <mergeCell ref="H64:J64"/>
    <mergeCell ref="L64:N64"/>
  </mergeCells>
  <pageMargins left="0.8" right="0.5" top="0.5" bottom="0.6" header="0.49" footer="0.4"/>
  <pageSetup paperSize="9" scale="85" firstPageNumber="15" orientation="portrait" useFirstPageNumber="1" horizontalDpi="1200" verticalDpi="1200" r:id="rId1"/>
  <headerFooter>
    <oddFooter>&amp;R&amp;"Browallia New,Regular"&amp;P</oddFooter>
  </headerFooter>
  <rowBreaks count="3" manualBreakCount="3">
    <brk id="59" max="16383" man="1"/>
    <brk id="111" max="1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7-10BS</vt:lpstr>
      <vt:lpstr>11-12</vt:lpstr>
      <vt:lpstr>TH 13-consol</vt:lpstr>
      <vt:lpstr>TH 14-company</vt:lpstr>
      <vt:lpstr>15-18</vt:lpstr>
      <vt:lpstr>'TH 14-company'!Print_Area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Varinthond Koolhiran</dc:creator>
  <cp:lastModifiedBy>Siriwan Boonsawat</cp:lastModifiedBy>
  <cp:lastPrinted>2020-02-21T07:47:00Z</cp:lastPrinted>
  <dcterms:created xsi:type="dcterms:W3CDTF">2020-02-14T16:46:28Z</dcterms:created>
  <dcterms:modified xsi:type="dcterms:W3CDTF">2020-02-21T07:47:03Z</dcterms:modified>
</cp:coreProperties>
</file>