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M:\ABAS-Listed\Gulf Energy Development Public Company Limited (Former Gulf Energy Development Company Limited)\Gulf Energy Development -Dec19 Conso\"/>
    </mc:Choice>
  </mc:AlternateContent>
  <xr:revisionPtr revIDLastSave="0" documentId="13_ncr:1_{5CDB5C72-A459-4872-BF6D-D7E4DC5A532D}" xr6:coauthVersionLast="41" xr6:coauthVersionMax="44" xr10:uidLastSave="{00000000-0000-0000-0000-000000000000}"/>
  <bookViews>
    <workbookView xWindow="-120" yWindow="-120" windowWidth="21840" windowHeight="13140" tabRatio="946" activeTab="4" xr2:uid="{00000000-000D-0000-FFFF-FFFF00000000}"/>
  </bookViews>
  <sheets>
    <sheet name="E5-8" sheetId="1" r:id="rId1"/>
    <sheet name="E9-10 PL" sheetId="2" r:id="rId2"/>
    <sheet name="E11 Change Conso" sheetId="3" r:id="rId3"/>
    <sheet name="E9 Change Conso_12" sheetId="4" r:id="rId4"/>
    <sheet name="E13-16 Conso" sheetId="5" r:id="rId5"/>
  </sheets>
  <definedNames>
    <definedName name="_xlnm.Print_Area" localSheetId="4">'E13-16 Conso'!$A$1:$N$253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5" l="1"/>
  <c r="L164" i="5" l="1"/>
  <c r="H164" i="5"/>
  <c r="P25" i="4" l="1"/>
  <c r="R25" i="4" s="1"/>
  <c r="Z37" i="3"/>
  <c r="AB37" i="3" s="1"/>
  <c r="N161" i="5" l="1"/>
  <c r="L161" i="5"/>
  <c r="J161" i="5"/>
  <c r="H161" i="5"/>
  <c r="N105" i="5"/>
  <c r="L105" i="5"/>
  <c r="J105" i="5"/>
  <c r="H105" i="5"/>
  <c r="J29" i="5"/>
  <c r="J53" i="5" s="1"/>
  <c r="J57" i="5" s="1"/>
  <c r="N29" i="5"/>
  <c r="N53" i="5" s="1"/>
  <c r="N57" i="5" s="1"/>
  <c r="L29" i="5"/>
  <c r="L53" i="5" s="1"/>
  <c r="L57" i="5" s="1"/>
  <c r="H29" i="5"/>
  <c r="H53" i="5" s="1"/>
  <c r="H57" i="5" s="1"/>
  <c r="H163" i="5" l="1"/>
  <c r="H168" i="5" s="1"/>
  <c r="M16" i="2"/>
  <c r="M25" i="2" s="1"/>
  <c r="I16" i="2"/>
  <c r="I25" i="2" s="1"/>
  <c r="P28" i="4" l="1"/>
  <c r="R28" i="4" s="1"/>
  <c r="P27" i="4"/>
  <c r="R27" i="4" s="1"/>
  <c r="P26" i="4"/>
  <c r="R26" i="4" s="1"/>
  <c r="Z38" i="3"/>
  <c r="Z36" i="3"/>
  <c r="AB36" i="3" s="1"/>
  <c r="AF36" i="3" s="1"/>
  <c r="J29" i="3"/>
  <c r="J44" i="3" s="1"/>
  <c r="H29" i="3"/>
  <c r="H44" i="3" s="1"/>
  <c r="M94" i="1"/>
  <c r="K94" i="1"/>
  <c r="G94" i="1"/>
  <c r="I94" i="1"/>
  <c r="M196" i="1" l="1"/>
  <c r="K196" i="1"/>
  <c r="G196" i="1"/>
  <c r="I196" i="1"/>
  <c r="N21" i="4" l="1"/>
  <c r="N30" i="4" s="1"/>
  <c r="L21" i="4"/>
  <c r="J21" i="4"/>
  <c r="J30" i="4" s="1"/>
  <c r="H21" i="4"/>
  <c r="H30" i="4" s="1"/>
  <c r="F21" i="4"/>
  <c r="F30" i="4" s="1"/>
  <c r="D21" i="4"/>
  <c r="P19" i="4"/>
  <c r="R19" i="4" s="1"/>
  <c r="R18" i="4"/>
  <c r="P16" i="4"/>
  <c r="R16" i="4" s="1"/>
  <c r="P17" i="4"/>
  <c r="R17" i="4" s="1"/>
  <c r="P15" i="4"/>
  <c r="AD29" i="3"/>
  <c r="AD44" i="3" s="1"/>
  <c r="X29" i="3"/>
  <c r="X44" i="3" s="1"/>
  <c r="V29" i="3"/>
  <c r="V44" i="3" s="1"/>
  <c r="T29" i="3"/>
  <c r="T44" i="3" s="1"/>
  <c r="R29" i="3"/>
  <c r="R44" i="3" s="1"/>
  <c r="P29" i="3"/>
  <c r="P44" i="3" s="1"/>
  <c r="N29" i="3"/>
  <c r="N44" i="3" s="1"/>
  <c r="L29" i="3"/>
  <c r="L44" i="3" s="1"/>
  <c r="F29" i="3"/>
  <c r="F44" i="3" s="1"/>
  <c r="D29" i="3"/>
  <c r="D44" i="3" s="1"/>
  <c r="Z26" i="3"/>
  <c r="AB26" i="3" s="1"/>
  <c r="AF26" i="3" s="1"/>
  <c r="AB24" i="3"/>
  <c r="AF24" i="3" s="1"/>
  <c r="Z22" i="3"/>
  <c r="AB22" i="3" s="1"/>
  <c r="AF22" i="3" s="1"/>
  <c r="Z21" i="3"/>
  <c r="AB21" i="3" s="1"/>
  <c r="AF21" i="3" s="1"/>
  <c r="AB23" i="3"/>
  <c r="AF23" i="3" s="1"/>
  <c r="Z19" i="3"/>
  <c r="AB19" i="3" s="1"/>
  <c r="AF19" i="3" s="1"/>
  <c r="Z18" i="3"/>
  <c r="M88" i="2"/>
  <c r="M81" i="2"/>
  <c r="I88" i="2"/>
  <c r="I81" i="2"/>
  <c r="M53" i="2"/>
  <c r="M29" i="2"/>
  <c r="M55" i="2" s="1"/>
  <c r="I53" i="2"/>
  <c r="I29" i="2"/>
  <c r="M42" i="1"/>
  <c r="I42" i="1"/>
  <c r="I55" i="2" l="1"/>
  <c r="D30" i="4"/>
  <c r="P21" i="4"/>
  <c r="P24" i="4"/>
  <c r="P30" i="4" s="1"/>
  <c r="L30" i="4"/>
  <c r="Z29" i="3"/>
  <c r="J163" i="5"/>
  <c r="J168" i="5" s="1"/>
  <c r="N163" i="5"/>
  <c r="N168" i="5" s="1"/>
  <c r="Z33" i="3"/>
  <c r="R15" i="4"/>
  <c r="R21" i="4" s="1"/>
  <c r="AB18" i="3"/>
  <c r="R24" i="4" l="1"/>
  <c r="AB33" i="3"/>
  <c r="AB29" i="3"/>
  <c r="AF18" i="3"/>
  <c r="AF29" i="3" s="1"/>
  <c r="G53" i="2"/>
  <c r="Z41" i="3" l="1"/>
  <c r="AB41" i="3" s="1"/>
  <c r="AF41" i="3" s="1"/>
  <c r="AB39" i="3"/>
  <c r="AF39" i="3" s="1"/>
  <c r="K81" i="2"/>
  <c r="G81" i="2"/>
  <c r="M141" i="1"/>
  <c r="I141" i="1"/>
  <c r="M199" i="1"/>
  <c r="K199" i="1"/>
  <c r="K154" i="1"/>
  <c r="G199" i="1"/>
  <c r="K141" i="1"/>
  <c r="G141" i="1"/>
  <c r="K53" i="2"/>
  <c r="K16" i="2"/>
  <c r="K25" i="2" s="1"/>
  <c r="K29" i="2" s="1"/>
  <c r="G16" i="2"/>
  <c r="G25" i="2" s="1"/>
  <c r="G29" i="2" s="1"/>
  <c r="G55" i="2" s="1"/>
  <c r="K42" i="1"/>
  <c r="G42" i="1"/>
  <c r="Z34" i="3"/>
  <c r="I199" i="1"/>
  <c r="M154" i="1"/>
  <c r="I154" i="1"/>
  <c r="M96" i="1"/>
  <c r="I96" i="1"/>
  <c r="A191" i="5"/>
  <c r="A128" i="5"/>
  <c r="A65" i="5"/>
  <c r="A1" i="5"/>
  <c r="A1" i="4"/>
  <c r="A1" i="3"/>
  <c r="A1" i="2"/>
  <c r="A67" i="2" s="1"/>
  <c r="A55" i="1"/>
  <c r="A129" i="5"/>
  <c r="A108" i="1"/>
  <c r="A55" i="3" s="1"/>
  <c r="A192" i="5"/>
  <c r="A164" i="1"/>
  <c r="A110" i="1"/>
  <c r="A69" i="2"/>
  <c r="A3" i="5" s="1"/>
  <c r="A193" i="5" s="1"/>
  <c r="A3" i="3"/>
  <c r="A3" i="4" s="1"/>
  <c r="A66" i="5"/>
  <c r="A111" i="1"/>
  <c r="A165" i="1" s="1"/>
  <c r="A109" i="1"/>
  <c r="A163" i="1" s="1"/>
  <c r="G88" i="2"/>
  <c r="K88" i="2"/>
  <c r="G154" i="1"/>
  <c r="AB38" i="3"/>
  <c r="AF38" i="3" s="1"/>
  <c r="AB34" i="3" l="1"/>
  <c r="Z44" i="3"/>
  <c r="R30" i="4"/>
  <c r="A41" i="4"/>
  <c r="K96" i="1"/>
  <c r="G96" i="1"/>
  <c r="A253" i="5"/>
  <c r="A126" i="2"/>
  <c r="A162" i="1"/>
  <c r="A216" i="1"/>
  <c r="A64" i="5" s="1"/>
  <c r="A127" i="5" s="1"/>
  <c r="A190" i="5"/>
  <c r="G156" i="1"/>
  <c r="G201" i="1" s="1"/>
  <c r="L163" i="5"/>
  <c r="L168" i="5" s="1"/>
  <c r="AF33" i="3"/>
  <c r="K55" i="2"/>
  <c r="A67" i="5"/>
  <c r="A130" i="5"/>
  <c r="I156" i="1"/>
  <c r="I201" i="1" s="1"/>
  <c r="M156" i="1"/>
  <c r="M201" i="1" s="1"/>
  <c r="K156" i="1"/>
  <c r="K201" i="1" s="1"/>
  <c r="AF34" i="3" l="1"/>
  <c r="AF44" i="3" s="1"/>
  <c r="AB44" i="3"/>
  <c r="A66" i="2"/>
</calcChain>
</file>

<file path=xl/sharedStrings.xml><?xml version="1.0" encoding="utf-8"?>
<sst xmlns="http://schemas.openxmlformats.org/spreadsheetml/2006/main" count="574" uniqueCount="333">
  <si>
    <t>Notes</t>
  </si>
  <si>
    <t>Baht</t>
  </si>
  <si>
    <t>Assets</t>
  </si>
  <si>
    <t>Current assets</t>
  </si>
  <si>
    <t>Cash and cash equivalents</t>
  </si>
  <si>
    <t>Other accounts receivable</t>
  </si>
  <si>
    <t>Amounts due from related parties</t>
  </si>
  <si>
    <t>Short-term loans to related parties</t>
  </si>
  <si>
    <t>related parties</t>
  </si>
  <si>
    <t>Other current assets</t>
  </si>
  <si>
    <t>Total current assets</t>
  </si>
  <si>
    <t>Non-current assets</t>
  </si>
  <si>
    <t>Available-for-sale investments</t>
  </si>
  <si>
    <t>Financial derivative assets</t>
  </si>
  <si>
    <t>Long-term loans to related parties</t>
  </si>
  <si>
    <t>Interest receivable from related parties</t>
  </si>
  <si>
    <t>Investment in an associate</t>
  </si>
  <si>
    <t xml:space="preserve">Advance payments for land and </t>
  </si>
  <si>
    <t>power plant construction</t>
  </si>
  <si>
    <t>Investment property, net</t>
  </si>
  <si>
    <t>Property, plant and equipment, net</t>
  </si>
  <si>
    <t>Intangible assets, net</t>
  </si>
  <si>
    <t>Deferred financing fee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</si>
  <si>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</si>
  <si>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</si>
  <si>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</si>
  <si>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</si>
  <si>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</si>
  <si>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</si>
  <si>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accounts payable</t>
  </si>
  <si>
    <t>Amount due to related parties</t>
  </si>
  <si>
    <t>Accrued expenses</t>
  </si>
  <si>
    <t>Corporate income tax payable</t>
  </si>
  <si>
    <t>Other current liabilities</t>
  </si>
  <si>
    <t>Total current liabilities</t>
  </si>
  <si>
    <t>Non-current liabilities</t>
  </si>
  <si>
    <t>Financial derivative liabilities</t>
  </si>
  <si>
    <t>Debentures, net</t>
  </si>
  <si>
    <t>Provision for decommissioning costs</t>
  </si>
  <si>
    <t>Employee benefit obligations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</si>
  <si>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</si>
  <si>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</si>
  <si>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</si>
  <si>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</si>
  <si>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</si>
  <si>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</si>
  <si>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Issued and paid-up share capital</t>
  </si>
  <si>
    <t>Other components of equity</t>
  </si>
  <si>
    <t>Non-controlling interests</t>
  </si>
  <si>
    <t>Total equity</t>
  </si>
  <si>
    <t>Total liabilities and equity</t>
  </si>
  <si>
    <t xml:space="preserve">Consolidated Statements of Comprehensive Income </t>
  </si>
  <si>
    <t>Gross profit</t>
  </si>
  <si>
    <t>Other income</t>
  </si>
  <si>
    <t>Interest income</t>
  </si>
  <si>
    <t>Dividend income</t>
  </si>
  <si>
    <t>Administrative expenses</t>
  </si>
  <si>
    <t>Finance costs</t>
  </si>
  <si>
    <t>Corporate income tax benefits (expenses)</t>
  </si>
  <si>
    <t>Change in value of available-for-sale investments</t>
  </si>
  <si>
    <t>Currency translation differences</t>
  </si>
  <si>
    <t>Owners of the parent</t>
  </si>
  <si>
    <t xml:space="preserve"> Baht</t>
  </si>
  <si>
    <t>Other comprehensive income (expenses)</t>
  </si>
  <si>
    <t>Surplus from</t>
  </si>
  <si>
    <t>Share of other</t>
  </si>
  <si>
    <t>business</t>
  </si>
  <si>
    <t>Unappropriated</t>
  </si>
  <si>
    <t>comprehensive</t>
  </si>
  <si>
    <t>Issued and</t>
  </si>
  <si>
    <t>combination</t>
  </si>
  <si>
    <t>Available-</t>
  </si>
  <si>
    <t>Total other</t>
  </si>
  <si>
    <t>Non-</t>
  </si>
  <si>
    <t>paid-up</t>
  </si>
  <si>
    <t>under</t>
  </si>
  <si>
    <t>for-sale</t>
  </si>
  <si>
    <t>Cash flow</t>
  </si>
  <si>
    <t>components</t>
  </si>
  <si>
    <t>Total owners</t>
  </si>
  <si>
    <t>controlling</t>
  </si>
  <si>
    <t>share capital</t>
  </si>
  <si>
    <t>common control</t>
  </si>
  <si>
    <t>in subsidiaries</t>
  </si>
  <si>
    <t>hedges</t>
  </si>
  <si>
    <t>of an associate</t>
  </si>
  <si>
    <t>of equity</t>
  </si>
  <si>
    <t>interests</t>
  </si>
  <si>
    <t xml:space="preserve">Opening balance as at </t>
  </si>
  <si>
    <t>-</t>
  </si>
  <si>
    <t xml:space="preserve">Total comprehensive </t>
  </si>
  <si>
    <t xml:space="preserve">Closing balance as at </t>
  </si>
  <si>
    <t>Cash flows from operating activities</t>
  </si>
  <si>
    <t>Depreciation and amortisation</t>
  </si>
  <si>
    <t>Employee benefit expenses</t>
  </si>
  <si>
    <t>Trade accounts receivable</t>
  </si>
  <si>
    <t>Cash flows from investing activities</t>
  </si>
  <si>
    <t>Purchases of property, plant and equipment</t>
  </si>
  <si>
    <t>Purchases of intangible assets</t>
  </si>
  <si>
    <t xml:space="preserve">Net cash used in investing activities </t>
  </si>
  <si>
    <t>Cash flows from financing activities</t>
  </si>
  <si>
    <t>Payments for other finance costs</t>
  </si>
  <si>
    <t>Payments for deferred financing fees</t>
  </si>
  <si>
    <t>Non-cash transactions</t>
  </si>
  <si>
    <t>Current portion of debentures, net</t>
  </si>
  <si>
    <t>Note</t>
  </si>
  <si>
    <t>Change in value of cash flow hedges</t>
  </si>
  <si>
    <t>Interest payable</t>
  </si>
  <si>
    <t>Currency</t>
  </si>
  <si>
    <t>translation</t>
  </si>
  <si>
    <t>differences</t>
  </si>
  <si>
    <t>Consolidated</t>
  </si>
  <si>
    <t>Separate</t>
  </si>
  <si>
    <t>financial information</t>
  </si>
  <si>
    <t>used as collateral</t>
  </si>
  <si>
    <t>Long-term loans from financial</t>
  </si>
  <si>
    <t>institutions, net</t>
  </si>
  <si>
    <t xml:space="preserve">Share of other comprehensive income </t>
  </si>
  <si>
    <t xml:space="preserve"> using the equity method</t>
  </si>
  <si>
    <t>(expenses) of an associate accounted for</t>
  </si>
  <si>
    <t>of the parent</t>
  </si>
  <si>
    <t xml:space="preserve">Current portion of advance payments </t>
  </si>
  <si>
    <t>under service agreements</t>
  </si>
  <si>
    <t>Spare parts</t>
  </si>
  <si>
    <t>Prepaid expenses</t>
  </si>
  <si>
    <t>Amount due from related parties</t>
  </si>
  <si>
    <t>Advance payments under</t>
  </si>
  <si>
    <t>Land deposit, net</t>
  </si>
  <si>
    <t>Advance payments to related parties</t>
  </si>
  <si>
    <t>Investment in subsidiaries, net</t>
  </si>
  <si>
    <t>Statements of Financial Position</t>
  </si>
  <si>
    <t>Retention</t>
  </si>
  <si>
    <t>Share premium</t>
  </si>
  <si>
    <t xml:space="preserve">Statements of Comprehensive Income </t>
  </si>
  <si>
    <t>Revenue from management fee</t>
  </si>
  <si>
    <t>Cost of management fee</t>
  </si>
  <si>
    <t>income tax benefits (expenses)</t>
  </si>
  <si>
    <t>Items that will not be reclassified to profit or loss</t>
  </si>
  <si>
    <t xml:space="preserve">  of available-for-sale investments</t>
  </si>
  <si>
    <t>Other comprehensive income (expenses),</t>
  </si>
  <si>
    <t xml:space="preserve">Statements of Changes in Equity </t>
  </si>
  <si>
    <t>Appropriated</t>
  </si>
  <si>
    <t xml:space="preserve"> legal reserve</t>
  </si>
  <si>
    <t>Retained earning</t>
  </si>
  <si>
    <t>Legal reserve</t>
  </si>
  <si>
    <t>Transfer actuarial losses</t>
  </si>
  <si>
    <t>Consolidated financial statements</t>
  </si>
  <si>
    <t>Separate financial statements</t>
  </si>
  <si>
    <t xml:space="preserve">Statements of Cash Flows </t>
  </si>
  <si>
    <t>Corporate income tax paid</t>
  </si>
  <si>
    <t>Cash generated from (used in) operating activities</t>
  </si>
  <si>
    <t>Net cash generated from (used in) operating activities</t>
  </si>
  <si>
    <t>Proceeds from loans to subsidiaries</t>
  </si>
  <si>
    <t xml:space="preserve">Proceeds from short-term loans from </t>
  </si>
  <si>
    <t>financial institutions</t>
  </si>
  <si>
    <t xml:space="preserve">Payments for short-term loans from  </t>
  </si>
  <si>
    <t xml:space="preserve">Proceeds from long-term loans from </t>
  </si>
  <si>
    <t>service agreements</t>
  </si>
  <si>
    <t>Gain (loss) on exchange rate, net</t>
  </si>
  <si>
    <t>Profit for the year</t>
  </si>
  <si>
    <t>Basic earnings per share</t>
  </si>
  <si>
    <t>Current portion of financial</t>
  </si>
  <si>
    <t xml:space="preserve">derivative assets </t>
  </si>
  <si>
    <t xml:space="preserve">Current portion of amount due </t>
  </si>
  <si>
    <t>from related parties</t>
  </si>
  <si>
    <t xml:space="preserve">Current portion of interest receivable   </t>
  </si>
  <si>
    <r>
      <t xml:space="preserve">Assets </t>
    </r>
    <r>
      <rPr>
        <sz val="9"/>
        <rFont val="Arial"/>
        <family val="2"/>
      </rPr>
      <t>(continued)</t>
    </r>
  </si>
  <si>
    <t xml:space="preserve">Current portion of financial </t>
  </si>
  <si>
    <t>derivative liabilities</t>
  </si>
  <si>
    <t xml:space="preserve">Current portion of long-term loans  </t>
  </si>
  <si>
    <t>from financial institutions, net</t>
  </si>
  <si>
    <t xml:space="preserve">2,133,300,000 ordinary shares </t>
  </si>
  <si>
    <t>combination under common control</t>
  </si>
  <si>
    <t>Appropriated retained earnings</t>
  </si>
  <si>
    <t>- legal reserve</t>
  </si>
  <si>
    <t>Unappropriated retained earnings</t>
  </si>
  <si>
    <t>attributable to:</t>
  </si>
  <si>
    <t>investments</t>
  </si>
  <si>
    <t xml:space="preserve">Changes in working capital  (excluding impact </t>
  </si>
  <si>
    <t>from acquisition and disposal of subsidiaries)</t>
  </si>
  <si>
    <t>Dividend paid to non-controlling interests</t>
  </si>
  <si>
    <t>Gulf Energy Development Public Company Limited</t>
  </si>
  <si>
    <t>financial statements</t>
  </si>
  <si>
    <t>at a par value of Baht 5 each</t>
  </si>
  <si>
    <t xml:space="preserve">Profit before corporate </t>
  </si>
  <si>
    <t>Advance payments under service agreements</t>
  </si>
  <si>
    <t>Payments for borrowing costs capitalised</t>
  </si>
  <si>
    <t>in property, plant and equipment</t>
  </si>
  <si>
    <t>Actuarial losses</t>
  </si>
  <si>
    <t>Profit attributable to:</t>
  </si>
  <si>
    <t>Surplus (discount) from changes</t>
  </si>
  <si>
    <t xml:space="preserve">Surplus from business  </t>
  </si>
  <si>
    <t xml:space="preserve">Changes in proportion </t>
  </si>
  <si>
    <t>Cash flows before changes in working capital</t>
  </si>
  <si>
    <t>Revenue from sales</t>
  </si>
  <si>
    <t>Cost of sales</t>
  </si>
  <si>
    <t>Director  ________________________</t>
  </si>
  <si>
    <t>Date       ________________________</t>
  </si>
  <si>
    <t>2018</t>
  </si>
  <si>
    <t xml:space="preserve">   1 January 2018</t>
  </si>
  <si>
    <t xml:space="preserve">    31 December 2018</t>
  </si>
  <si>
    <t>Advance payment for share subscription</t>
  </si>
  <si>
    <t>Deferred tax assets, net</t>
  </si>
  <si>
    <t>Deferred tax liabilities, net</t>
  </si>
  <si>
    <t>The notes to the consolidated financial statements are an integral part of these financial statements.</t>
  </si>
  <si>
    <t>Share of profit from an associate</t>
  </si>
  <si>
    <t>and joint ventures</t>
  </si>
  <si>
    <t>Reclassification adjustments to profit or loss</t>
  </si>
  <si>
    <t xml:space="preserve">Dividend paid </t>
  </si>
  <si>
    <t>Dividend paid</t>
  </si>
  <si>
    <t>Proceeds from interest income</t>
  </si>
  <si>
    <t>Proceeds from loans to a joint venture</t>
  </si>
  <si>
    <t>Payments for retention</t>
  </si>
  <si>
    <t>Accounts payable for power plant construction</t>
  </si>
  <si>
    <t>Short-term loans from financial institutions</t>
  </si>
  <si>
    <t>Share of profit from an associate and joint ventures</t>
  </si>
  <si>
    <t>Items that will be reclassified to profit or loss</t>
  </si>
  <si>
    <t>Reclassification adjustments to property,  plant</t>
  </si>
  <si>
    <t xml:space="preserve">   income (expense) for the year</t>
  </si>
  <si>
    <t>Total comprehensive income (expenses) for the year</t>
  </si>
  <si>
    <t xml:space="preserve">Net increase (decrease) in cash and cash equivalents      </t>
  </si>
  <si>
    <t>Cash and cash equivalents at the beginning of the year</t>
  </si>
  <si>
    <t>Proceeds from sales of investments in a subsidiary</t>
  </si>
  <si>
    <t>Proceeds from advance payments to subsidiaries</t>
  </si>
  <si>
    <t>Proceeds from available-for-sales investments</t>
  </si>
  <si>
    <t>advance payment for power plant construction</t>
  </si>
  <si>
    <t>Cash and cash equivalents at the end of the year</t>
  </si>
  <si>
    <t xml:space="preserve">   in interests in subsidiaries</t>
  </si>
  <si>
    <t>Profit before corporate income tax benefits (expenses)</t>
  </si>
  <si>
    <t>Opening balance as at 1 January 2018</t>
  </si>
  <si>
    <t>Closing balance as at 31 December 2018</t>
  </si>
  <si>
    <t>Proceeds from short-term loans to subsidiaries</t>
  </si>
  <si>
    <t>Adjustment to reconcile profit before corporate income tax</t>
  </si>
  <si>
    <t>Net cash generated from (used in) financing activities</t>
  </si>
  <si>
    <t>Net (gain) loss on exchange rate</t>
  </si>
  <si>
    <t>Employee benefit obligations paid</t>
  </si>
  <si>
    <t xml:space="preserve">  and equipment and advance payments under  </t>
  </si>
  <si>
    <t xml:space="preserve">  service agreements of cash flow hedges</t>
  </si>
  <si>
    <t>Accounts payable for power plant constuction</t>
  </si>
  <si>
    <t xml:space="preserve">Deposits at financial institutions </t>
  </si>
  <si>
    <t>Value added tax</t>
  </si>
  <si>
    <t>Investment in joint ventures</t>
  </si>
  <si>
    <t>to related parties</t>
  </si>
  <si>
    <t>net of corporate income tax</t>
  </si>
  <si>
    <t>for the year, net of corporate income tax</t>
  </si>
  <si>
    <t>Deposits at financial institutions used as collateral</t>
  </si>
  <si>
    <t>Proceeds from short-term loans</t>
  </si>
  <si>
    <t xml:space="preserve">Payments for short-term loans </t>
  </si>
  <si>
    <t>Payments for short-term loans to subsidiaries</t>
  </si>
  <si>
    <t>Payments for loans to subsidiaries</t>
  </si>
  <si>
    <t>Payments for loans to a joint venture</t>
  </si>
  <si>
    <t>Payments for interest expenses</t>
  </si>
  <si>
    <t>of subsidiaries</t>
  </si>
  <si>
    <t>Increase in deferred financing fees from payables</t>
  </si>
  <si>
    <t xml:space="preserve">Payments for long-term loans from </t>
  </si>
  <si>
    <t>As at 31 December 2019</t>
  </si>
  <si>
    <t>2019</t>
  </si>
  <si>
    <t>For the year ended 31 December 2019</t>
  </si>
  <si>
    <t xml:space="preserve">   1 January 2019</t>
  </si>
  <si>
    <t xml:space="preserve">    31 December 2019</t>
  </si>
  <si>
    <t>Opening balance as at 1 January 2019</t>
  </si>
  <si>
    <t>Closing balance as at 31 December 2019</t>
  </si>
  <si>
    <t>expected to be sold within one year</t>
  </si>
  <si>
    <t>Goodwill</t>
  </si>
  <si>
    <t>Share subscription payable</t>
  </si>
  <si>
    <t>of investment/interests in subsidiaries</t>
  </si>
  <si>
    <t>Retained earnings</t>
  </si>
  <si>
    <t>Change in</t>
  </si>
  <si>
    <t>porportion</t>
  </si>
  <si>
    <t>of investments/</t>
  </si>
  <si>
    <t>Call for additional paid-up capital</t>
  </si>
  <si>
    <t>Increase from a business</t>
  </si>
  <si>
    <t xml:space="preserve">   combination achieved in stage</t>
  </si>
  <si>
    <t>for cash generated from (used in) operating activities</t>
  </si>
  <si>
    <t>Loss on disposal of investments in a subsidiary</t>
  </si>
  <si>
    <t>Reversal of an impairment loss on assets</t>
  </si>
  <si>
    <t>in stage</t>
  </si>
  <si>
    <t>Payments for investment in joint ventures</t>
  </si>
  <si>
    <t>Payments for dividend</t>
  </si>
  <si>
    <t>Proceeds from issuing of debentures</t>
  </si>
  <si>
    <t>Payment for debentures</t>
  </si>
  <si>
    <t>Payment for deferred financing fee for debentures</t>
  </si>
  <si>
    <t>Gain (loss) adjustment from foreign exchange translation</t>
  </si>
  <si>
    <t>of cash and cash equivalents</t>
  </si>
  <si>
    <t>Significant non-cash transactions for the years ended</t>
  </si>
  <si>
    <t>31 December comprise:</t>
  </si>
  <si>
    <t>Increase in construction in progress from</t>
  </si>
  <si>
    <t>Increase in assets from other accounts payable</t>
  </si>
  <si>
    <t>decommissioning costs</t>
  </si>
  <si>
    <t>Increase in assets from provision for</t>
  </si>
  <si>
    <t>Increase in construction in progress from amortisation</t>
  </si>
  <si>
    <t>of deferred financing fees</t>
  </si>
  <si>
    <t>advance payment for share subscription</t>
  </si>
  <si>
    <t>Payable for a business combination achieved in stage</t>
  </si>
  <si>
    <t>Increase in assets from business combination achieved</t>
  </si>
  <si>
    <t>Increase in investment in a joint venture by payable</t>
  </si>
  <si>
    <t>Gain on sales of available-for-sale investments</t>
  </si>
  <si>
    <t>Proceeds from dividend income</t>
  </si>
  <si>
    <t>Current portion of long-term loans</t>
  </si>
  <si>
    <t>11.2, 11.3</t>
  </si>
  <si>
    <t xml:space="preserve">Employee benefit obligations proceeded </t>
  </si>
  <si>
    <t>from employee transfer</t>
  </si>
  <si>
    <t>Withholding tax refunded</t>
  </si>
  <si>
    <t>Payments for available-for-sales investments</t>
  </si>
  <si>
    <t>Accrued service income from</t>
  </si>
  <si>
    <t>Other comprehensive expense</t>
  </si>
  <si>
    <t>Total comprehensive income for the year</t>
  </si>
  <si>
    <t>Total comprehensive income</t>
  </si>
  <si>
    <t>expenses</t>
  </si>
  <si>
    <t>11.1, 22</t>
  </si>
  <si>
    <t>12, 13</t>
  </si>
  <si>
    <t>2,133,300,000 ordinary shares</t>
  </si>
  <si>
    <t>at paid-up of Baht 5 each</t>
  </si>
  <si>
    <t>Loss from disposal and write-off assets</t>
  </si>
  <si>
    <t>Accounting losses on business combinations</t>
  </si>
  <si>
    <t>Payments for share subscription</t>
  </si>
  <si>
    <t xml:space="preserve">Proceeds from increase in share capital and call for </t>
  </si>
  <si>
    <t>additional paid-up capital</t>
  </si>
  <si>
    <t>Earnings per share for the owners of the parent:</t>
  </si>
  <si>
    <t>Total equity attributable the owners</t>
  </si>
  <si>
    <t>Attributable to the owners of the parent</t>
  </si>
  <si>
    <t>Accrued service income from related parties</t>
  </si>
  <si>
    <t>Payments for advance share subscription</t>
  </si>
  <si>
    <t>Payments for short-term investments</t>
  </si>
  <si>
    <t>Proceeds from short-term investments</t>
  </si>
  <si>
    <t>Payments for investement in subsidiaries</t>
  </si>
  <si>
    <t>Payments for advance payments to subsidiaries</t>
  </si>
  <si>
    <t>Payments for business combinations achieved in stage</t>
  </si>
  <si>
    <t>Payments for advance payments for land and power plant construction</t>
  </si>
  <si>
    <t>Proceeds from disposals of property, plant and equipment</t>
  </si>
  <si>
    <t>Business combinations achieved in stage from</t>
  </si>
  <si>
    <t>24, 29</t>
  </si>
  <si>
    <t>Short-term loan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</si>
</sst>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#,##0;\(#,##0\);\-"/>
    <numFmt numFmtId="169" formatCode="#,##0.00;\(#,##0.00\);\-"/>
    <numFmt numFmtId="170" formatCode="_(* #,##0_);_(* \(#,##0\);_(* &quot;-&quot;??_);_(@_)"/>
  </numFmts>
  <fonts count="29" x14ac:knownFonts="1">
    <font>
      <sz val="14"/>
      <name val="AngsanaUPC"/>
    </font>
    <font>
      <sz val="14"/>
      <name val="AngsanaUPC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4"/>
      <name val="AngsanaUPC"/>
      <family val="1"/>
    </font>
    <font>
      <b/>
      <sz val="8"/>
      <name val="Arial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0"/>
      </top>
      <bottom style="thin">
        <color indexed="8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9" applyNumberFormat="0" applyAlignment="0" applyProtection="0"/>
    <xf numFmtId="0" fontId="15" fillId="28" borderId="10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9" applyNumberFormat="0" applyAlignment="0" applyProtection="0"/>
    <xf numFmtId="0" fontId="22" fillId="0" borderId="14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8" fillId="0" borderId="0"/>
    <xf numFmtId="0" fontId="11" fillId="32" borderId="15" applyNumberFormat="0" applyFont="0" applyAlignment="0" applyProtection="0"/>
    <xf numFmtId="0" fontId="24" fillId="27" borderId="16" applyNumberForma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</cellStyleXfs>
  <cellXfs count="248">
    <xf numFmtId="0" fontId="0" fillId="0" borderId="0" xfId="0"/>
    <xf numFmtId="0" fontId="4" fillId="0" borderId="0" xfId="46" applyFont="1" applyFill="1" applyAlignment="1">
      <alignment vertical="center"/>
    </xf>
    <xf numFmtId="0" fontId="4" fillId="0" borderId="0" xfId="46" applyFont="1" applyFill="1" applyAlignment="1">
      <alignment horizontal="center" vertical="center"/>
    </xf>
    <xf numFmtId="168" fontId="4" fillId="0" borderId="0" xfId="46" applyNumberFormat="1" applyFont="1" applyFill="1" applyAlignment="1">
      <alignment vertical="center"/>
    </xf>
    <xf numFmtId="0" fontId="3" fillId="0" borderId="0" xfId="46" applyFont="1" applyFill="1" applyAlignment="1">
      <alignment horizontal="left" vertical="center"/>
    </xf>
    <xf numFmtId="0" fontId="3" fillId="0" borderId="0" xfId="46" applyFont="1" applyFill="1" applyAlignment="1">
      <alignment horizontal="centerContinuous" vertical="center"/>
    </xf>
    <xf numFmtId="0" fontId="3" fillId="0" borderId="0" xfId="46" applyFont="1" applyFill="1" applyAlignment="1">
      <alignment horizontal="center" vertical="center"/>
    </xf>
    <xf numFmtId="168" fontId="3" fillId="0" borderId="0" xfId="46" applyNumberFormat="1" applyFont="1" applyFill="1" applyAlignment="1">
      <alignment horizontal="centerContinuous" vertical="center"/>
    </xf>
    <xf numFmtId="0" fontId="3" fillId="0" borderId="1" xfId="46" applyFont="1" applyFill="1" applyBorder="1" applyAlignment="1">
      <alignment horizontal="left" vertical="center"/>
    </xf>
    <xf numFmtId="0" fontId="3" fillId="0" borderId="1" xfId="46" applyFont="1" applyFill="1" applyBorder="1" applyAlignment="1">
      <alignment horizontal="centerContinuous" vertical="center"/>
    </xf>
    <xf numFmtId="0" fontId="3" fillId="0" borderId="1" xfId="46" applyFont="1" applyFill="1" applyBorder="1" applyAlignment="1">
      <alignment horizontal="center" vertical="center"/>
    </xf>
    <xf numFmtId="168" fontId="3" fillId="0" borderId="1" xfId="46" applyNumberFormat="1" applyFont="1" applyFill="1" applyBorder="1" applyAlignment="1">
      <alignment horizontal="centerContinuous" vertical="center"/>
    </xf>
    <xf numFmtId="0" fontId="3" fillId="0" borderId="0" xfId="46" applyFont="1" applyFill="1" applyBorder="1" applyAlignment="1">
      <alignment horizontal="left" vertical="center"/>
    </xf>
    <xf numFmtId="0" fontId="3" fillId="0" borderId="0" xfId="46" applyFont="1" applyFill="1" applyBorder="1" applyAlignment="1">
      <alignment horizontal="centerContinuous" vertical="center"/>
    </xf>
    <xf numFmtId="0" fontId="3" fillId="0" borderId="0" xfId="46" applyFont="1" applyFill="1" applyBorder="1" applyAlignment="1">
      <alignment horizontal="center" vertical="center"/>
    </xf>
    <xf numFmtId="168" fontId="3" fillId="0" borderId="0" xfId="46" applyNumberFormat="1" applyFont="1" applyFill="1" applyBorder="1" applyAlignment="1">
      <alignment horizontal="centerContinuous" vertical="center"/>
    </xf>
    <xf numFmtId="0" fontId="4" fillId="0" borderId="0" xfId="46" applyFont="1" applyFill="1" applyBorder="1" applyAlignment="1">
      <alignment vertical="center"/>
    </xf>
    <xf numFmtId="168" fontId="3" fillId="0" borderId="0" xfId="46" applyNumberFormat="1" applyFont="1" applyFill="1" applyBorder="1" applyAlignment="1">
      <alignment horizontal="right" vertical="center"/>
    </xf>
    <xf numFmtId="168" fontId="3" fillId="0" borderId="0" xfId="46" quotePrefix="1" applyNumberFormat="1" applyFont="1" applyFill="1" applyBorder="1" applyAlignment="1">
      <alignment horizontal="right" vertical="center"/>
    </xf>
    <xf numFmtId="168" fontId="3" fillId="0" borderId="0" xfId="46" applyNumberFormat="1" applyFont="1" applyFill="1" applyBorder="1" applyAlignment="1">
      <alignment horizontal="center" vertical="center"/>
    </xf>
    <xf numFmtId="168" fontId="3" fillId="0" borderId="1" xfId="46" quotePrefix="1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0" fontId="3" fillId="0" borderId="0" xfId="46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46" applyNumberFormat="1" applyFont="1" applyFill="1" applyBorder="1" applyAlignment="1">
      <alignment horizontal="right" vertical="center"/>
    </xf>
    <xf numFmtId="168" fontId="4" fillId="0" borderId="1" xfId="46" applyNumberFormat="1" applyFont="1" applyFill="1" applyBorder="1" applyAlignment="1">
      <alignment horizontal="right" vertical="center"/>
    </xf>
    <xf numFmtId="168" fontId="4" fillId="0" borderId="0" xfId="46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0" fontId="4" fillId="0" borderId="1" xfId="46" applyFont="1" applyFill="1" applyBorder="1" applyAlignment="1">
      <alignment vertical="center"/>
    </xf>
    <xf numFmtId="168" fontId="4" fillId="0" borderId="1" xfId="46" applyNumberFormat="1" applyFont="1" applyFill="1" applyBorder="1" applyAlignment="1">
      <alignment vertical="center"/>
    </xf>
    <xf numFmtId="168" fontId="4" fillId="0" borderId="1" xfId="46" applyNumberFormat="1" applyFont="1" applyFill="1" applyBorder="1" applyAlignment="1">
      <alignment horizontal="left" vertical="center"/>
    </xf>
    <xf numFmtId="0" fontId="3" fillId="0" borderId="1" xfId="46" applyFont="1" applyFill="1" applyBorder="1" applyAlignment="1">
      <alignment vertical="center"/>
    </xf>
    <xf numFmtId="0" fontId="4" fillId="0" borderId="1" xfId="46" applyFont="1" applyFill="1" applyBorder="1" applyAlignment="1">
      <alignment horizontal="center" vertical="center"/>
    </xf>
    <xf numFmtId="0" fontId="3" fillId="0" borderId="0" xfId="46" applyFont="1" applyFill="1" applyBorder="1" applyAlignment="1">
      <alignment vertical="center"/>
    </xf>
    <xf numFmtId="0" fontId="4" fillId="0" borderId="0" xfId="46" applyFont="1" applyFill="1" applyBorder="1" applyAlignment="1">
      <alignment horizontal="center" vertical="center"/>
    </xf>
    <xf numFmtId="168" fontId="4" fillId="0" borderId="0" xfId="46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0" fontId="4" fillId="0" borderId="0" xfId="46" quotePrefix="1" applyFont="1" applyFill="1" applyAlignment="1">
      <alignment vertical="center"/>
    </xf>
    <xf numFmtId="168" fontId="4" fillId="0" borderId="0" xfId="28" applyNumberFormat="1" applyFont="1" applyFill="1" applyBorder="1" applyAlignment="1">
      <alignment vertical="center"/>
    </xf>
    <xf numFmtId="168" fontId="4" fillId="0" borderId="0" xfId="28" applyNumberFormat="1" applyFont="1" applyFill="1" applyAlignment="1">
      <alignment vertical="center"/>
    </xf>
    <xf numFmtId="168" fontId="4" fillId="0" borderId="0" xfId="46" applyNumberFormat="1" applyFont="1" applyFill="1" applyAlignment="1">
      <alignment horizontal="center" vertical="center"/>
    </xf>
    <xf numFmtId="168" fontId="4" fillId="0" borderId="1" xfId="28" applyNumberFormat="1" applyFont="1" applyFill="1" applyBorder="1" applyAlignment="1">
      <alignment vertical="center"/>
    </xf>
    <xf numFmtId="168" fontId="4" fillId="0" borderId="2" xfId="28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horizontal="right" vertical="center"/>
    </xf>
    <xf numFmtId="168" fontId="4" fillId="0" borderId="2" xfId="0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164" fontId="4" fillId="0" borderId="0" xfId="46" applyNumberFormat="1" applyFont="1" applyFill="1" applyAlignment="1">
      <alignment horizontal="right" vertical="center"/>
    </xf>
    <xf numFmtId="168" fontId="3" fillId="0" borderId="0" xfId="46" applyNumberFormat="1" applyFont="1" applyFill="1" applyAlignment="1">
      <alignment horizontal="right" vertical="center"/>
    </xf>
    <xf numFmtId="166" fontId="4" fillId="0" borderId="0" xfId="46" applyNumberFormat="1" applyFont="1" applyFill="1" applyAlignment="1">
      <alignment vertical="center"/>
    </xf>
    <xf numFmtId="166" fontId="3" fillId="0" borderId="1" xfId="46" applyNumberFormat="1" applyFont="1" applyFill="1" applyBorder="1" applyAlignment="1">
      <alignment horizontal="center" vertical="center"/>
    </xf>
    <xf numFmtId="166" fontId="3" fillId="0" borderId="0" xfId="46" applyNumberFormat="1" applyFont="1" applyFill="1" applyBorder="1" applyAlignment="1">
      <alignment horizontal="center" vertical="center"/>
    </xf>
    <xf numFmtId="168" fontId="4" fillId="0" borderId="0" xfId="43" applyNumberFormat="1" applyFont="1" applyFill="1" applyAlignment="1">
      <alignment horizontal="right" vertical="center"/>
    </xf>
    <xf numFmtId="168" fontId="4" fillId="0" borderId="0" xfId="43" applyNumberFormat="1" applyFont="1" applyFill="1" applyBorder="1" applyAlignment="1">
      <alignment horizontal="right" vertical="center"/>
    </xf>
    <xf numFmtId="166" fontId="4" fillId="0" borderId="0" xfId="46" applyNumberFormat="1" applyFont="1" applyFill="1" applyAlignment="1">
      <alignment horizontal="center" vertical="center"/>
    </xf>
    <xf numFmtId="168" fontId="4" fillId="0" borderId="2" xfId="46" applyNumberFormat="1" applyFont="1" applyFill="1" applyBorder="1" applyAlignment="1">
      <alignment horizontal="right" vertical="center"/>
    </xf>
    <xf numFmtId="164" fontId="4" fillId="0" borderId="1" xfId="46" applyNumberFormat="1" applyFont="1" applyFill="1" applyBorder="1" applyAlignment="1">
      <alignment horizontal="right" vertical="center"/>
    </xf>
    <xf numFmtId="169" fontId="4" fillId="0" borderId="0" xfId="28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0" fontId="7" fillId="0" borderId="0" xfId="46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8" fontId="4" fillId="0" borderId="4" xfId="43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0" fontId="4" fillId="0" borderId="0" xfId="48" applyFont="1" applyFill="1" applyAlignment="1">
      <alignment vertical="center"/>
    </xf>
    <xf numFmtId="0" fontId="3" fillId="0" borderId="0" xfId="48" applyFont="1" applyFill="1" applyAlignment="1">
      <alignment vertical="center"/>
    </xf>
    <xf numFmtId="170" fontId="4" fillId="0" borderId="0" xfId="28" applyNumberFormat="1" applyFont="1" applyFill="1" applyAlignment="1">
      <alignment horizontal="center" vertical="center"/>
    </xf>
    <xf numFmtId="170" fontId="4" fillId="0" borderId="0" xfId="28" applyNumberFormat="1" applyFont="1" applyFill="1" applyAlignment="1">
      <alignment horizontal="right" vertical="center"/>
    </xf>
    <xf numFmtId="0" fontId="4" fillId="0" borderId="0" xfId="48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46" applyFont="1" applyFill="1" applyAlignment="1">
      <alignment horizontal="right" vertical="center"/>
    </xf>
    <xf numFmtId="168" fontId="10" fillId="0" borderId="0" xfId="46" applyNumberFormat="1" applyFont="1" applyFill="1" applyAlignment="1">
      <alignment vertical="center"/>
    </xf>
    <xf numFmtId="168" fontId="10" fillId="0" borderId="0" xfId="29" applyNumberFormat="1" applyFont="1" applyFill="1" applyAlignment="1">
      <alignment vertical="center"/>
    </xf>
    <xf numFmtId="168" fontId="10" fillId="0" borderId="0" xfId="46" applyNumberFormat="1" applyFont="1" applyFill="1" applyBorder="1" applyAlignment="1">
      <alignment horizontal="right" vertical="center"/>
    </xf>
    <xf numFmtId="168" fontId="4" fillId="0" borderId="0" xfId="29" applyNumberFormat="1" applyFont="1" applyFill="1" applyAlignment="1">
      <alignment vertical="center"/>
    </xf>
    <xf numFmtId="0" fontId="7" fillId="0" borderId="0" xfId="46" applyFont="1" applyFill="1" applyBorder="1" applyAlignment="1">
      <alignment vertical="center"/>
    </xf>
    <xf numFmtId="0" fontId="7" fillId="0" borderId="0" xfId="46" applyFont="1" applyFill="1" applyBorder="1" applyAlignment="1">
      <alignment horizontal="left" vertical="center"/>
    </xf>
    <xf numFmtId="168" fontId="7" fillId="0" borderId="0" xfId="46" applyNumberFormat="1" applyFont="1" applyFill="1" applyBorder="1" applyAlignment="1">
      <alignment horizontal="right" vertical="center"/>
    </xf>
    <xf numFmtId="168" fontId="7" fillId="0" borderId="0" xfId="46" applyNumberFormat="1" applyFont="1" applyFill="1" applyAlignment="1">
      <alignment horizontal="right" vertical="center"/>
    </xf>
    <xf numFmtId="166" fontId="10" fillId="0" borderId="0" xfId="46" applyNumberFormat="1" applyFont="1" applyFill="1" applyAlignment="1">
      <alignment vertical="center"/>
    </xf>
    <xf numFmtId="0" fontId="10" fillId="0" borderId="0" xfId="46" applyFont="1" applyFill="1" applyAlignment="1">
      <alignment vertical="center"/>
    </xf>
    <xf numFmtId="168" fontId="10" fillId="0" borderId="0" xfId="46" applyNumberFormat="1" applyFont="1" applyFill="1" applyAlignment="1">
      <alignment horizontal="right" vertical="center"/>
    </xf>
    <xf numFmtId="0" fontId="7" fillId="0" borderId="0" xfId="46" applyFont="1" applyFill="1" applyAlignment="1">
      <alignment horizontal="right" vertical="center"/>
    </xf>
    <xf numFmtId="166" fontId="7" fillId="0" borderId="1" xfId="46" applyNumberFormat="1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horizontal="center" vertical="center"/>
    </xf>
    <xf numFmtId="168" fontId="10" fillId="0" borderId="0" xfId="43" applyNumberFormat="1" applyFont="1" applyFill="1" applyAlignment="1">
      <alignment horizontal="right" vertical="center"/>
    </xf>
    <xf numFmtId="168" fontId="10" fillId="0" borderId="0" xfId="43" applyNumberFormat="1" applyFont="1" applyFill="1" applyBorder="1" applyAlignment="1">
      <alignment horizontal="right" vertical="center"/>
    </xf>
    <xf numFmtId="166" fontId="10" fillId="0" borderId="0" xfId="46" applyNumberFormat="1" applyFont="1" applyFill="1" applyAlignment="1">
      <alignment horizontal="center" vertical="center"/>
    </xf>
    <xf numFmtId="168" fontId="10" fillId="0" borderId="0" xfId="29" applyNumberFormat="1" applyFont="1" applyFill="1" applyAlignment="1">
      <alignment horizontal="right" vertical="center"/>
    </xf>
    <xf numFmtId="168" fontId="10" fillId="0" borderId="1" xfId="29" applyNumberFormat="1" applyFont="1" applyFill="1" applyBorder="1" applyAlignment="1">
      <alignment horizontal="right" vertical="center"/>
    </xf>
    <xf numFmtId="168" fontId="10" fillId="0" borderId="1" xfId="43" applyNumberFormat="1" applyFont="1" applyFill="1" applyBorder="1" applyAlignment="1">
      <alignment horizontal="right" vertical="center"/>
    </xf>
    <xf numFmtId="168" fontId="10" fillId="0" borderId="2" xfId="46" applyNumberFormat="1" applyFont="1" applyFill="1" applyBorder="1" applyAlignment="1">
      <alignment horizontal="right" vertical="center"/>
    </xf>
    <xf numFmtId="168" fontId="10" fillId="0" borderId="0" xfId="44" applyNumberFormat="1" applyFont="1" applyFill="1" applyBorder="1" applyAlignment="1">
      <alignment horizontal="right" vertical="center"/>
    </xf>
    <xf numFmtId="168" fontId="4" fillId="0" borderId="0" xfId="29" applyNumberFormat="1" applyFont="1" applyFill="1" applyAlignment="1">
      <alignment horizontal="right" vertical="center"/>
    </xf>
    <xf numFmtId="168" fontId="4" fillId="0" borderId="4" xfId="29" applyNumberFormat="1" applyFont="1" applyFill="1" applyBorder="1" applyAlignment="1">
      <alignment horizontal="right" vertical="center"/>
    </xf>
    <xf numFmtId="168" fontId="4" fillId="0" borderId="4" xfId="46" applyNumberFormat="1" applyFont="1" applyFill="1" applyBorder="1" applyAlignment="1">
      <alignment horizontal="right" vertical="center"/>
    </xf>
    <xf numFmtId="0" fontId="4" fillId="0" borderId="4" xfId="46" applyFont="1" applyFill="1" applyBorder="1" applyAlignment="1">
      <alignment vertical="center"/>
    </xf>
    <xf numFmtId="0" fontId="4" fillId="0" borderId="4" xfId="46" applyFont="1" applyFill="1" applyBorder="1" applyAlignment="1">
      <alignment horizontal="center" vertical="center"/>
    </xf>
    <xf numFmtId="0" fontId="8" fillId="0" borderId="0" xfId="46" applyFont="1" applyFill="1" applyAlignment="1">
      <alignment vertical="center"/>
    </xf>
    <xf numFmtId="168" fontId="8" fillId="0" borderId="0" xfId="46" applyNumberFormat="1" applyFont="1" applyFill="1" applyAlignment="1">
      <alignment vertical="center"/>
    </xf>
    <xf numFmtId="168" fontId="8" fillId="0" borderId="0" xfId="46" applyNumberFormat="1" applyFont="1" applyFill="1" applyBorder="1" applyAlignment="1">
      <alignment vertical="center"/>
    </xf>
    <xf numFmtId="168" fontId="4" fillId="0" borderId="4" xfId="28" applyNumberFormat="1" applyFont="1" applyFill="1" applyBorder="1" applyAlignment="1">
      <alignment horizontal="right" vertical="center"/>
    </xf>
    <xf numFmtId="168" fontId="4" fillId="0" borderId="4" xfId="46" applyNumberFormat="1" applyFont="1" applyFill="1" applyBorder="1" applyAlignment="1">
      <alignment vertical="center"/>
    </xf>
    <xf numFmtId="164" fontId="4" fillId="0" borderId="4" xfId="46" applyNumberFormat="1" applyFont="1" applyFill="1" applyBorder="1" applyAlignment="1">
      <alignment horizontal="right" vertical="center"/>
    </xf>
    <xf numFmtId="168" fontId="4" fillId="0" borderId="4" xfId="0" applyNumberFormat="1" applyFont="1" applyFill="1" applyBorder="1" applyAlignment="1">
      <alignment horizontal="right" vertical="center"/>
    </xf>
    <xf numFmtId="168" fontId="10" fillId="0" borderId="4" xfId="43" applyNumberFormat="1" applyFont="1" applyFill="1" applyBorder="1" applyAlignment="1">
      <alignment horizontal="right" vertical="center"/>
    </xf>
    <xf numFmtId="168" fontId="7" fillId="0" borderId="4" xfId="46" applyNumberFormat="1" applyFont="1" applyFill="1" applyBorder="1" applyAlignment="1">
      <alignment horizontal="right" vertical="center"/>
    </xf>
    <xf numFmtId="168" fontId="7" fillId="0" borderId="1" xfId="46" applyNumberFormat="1" applyFont="1" applyFill="1" applyBorder="1" applyAlignment="1">
      <alignment horizontal="right" vertical="center"/>
    </xf>
    <xf numFmtId="168" fontId="3" fillId="0" borderId="1" xfId="46" applyNumberFormat="1" applyFont="1" applyFill="1" applyBorder="1" applyAlignment="1">
      <alignment horizontal="right" vertical="center"/>
    </xf>
    <xf numFmtId="168" fontId="3" fillId="0" borderId="4" xfId="46" applyNumberFormat="1" applyFont="1" applyFill="1" applyBorder="1" applyAlignment="1">
      <alignment horizontal="right" vertical="center"/>
    </xf>
    <xf numFmtId="168" fontId="7" fillId="0" borderId="1" xfId="46" applyNumberFormat="1" applyFont="1" applyFill="1" applyBorder="1" applyAlignment="1">
      <alignment horizontal="right" vertical="center"/>
    </xf>
    <xf numFmtId="168" fontId="3" fillId="33" borderId="0" xfId="46" quotePrefix="1" applyNumberFormat="1" applyFont="1" applyFill="1" applyBorder="1" applyAlignment="1">
      <alignment horizontal="right" vertical="center"/>
    </xf>
    <xf numFmtId="168" fontId="4" fillId="33" borderId="0" xfId="46" applyNumberFormat="1" applyFont="1" applyFill="1" applyAlignment="1">
      <alignment vertical="center"/>
    </xf>
    <xf numFmtId="168" fontId="4" fillId="33" borderId="0" xfId="0" applyNumberFormat="1" applyFont="1" applyFill="1" applyAlignment="1">
      <alignment horizontal="right" vertical="center"/>
    </xf>
    <xf numFmtId="168" fontId="4" fillId="33" borderId="0" xfId="46" applyNumberFormat="1" applyFont="1" applyFill="1" applyAlignment="1">
      <alignment horizontal="right" vertical="center"/>
    </xf>
    <xf numFmtId="0" fontId="4" fillId="33" borderId="0" xfId="46" applyFont="1" applyFill="1" applyAlignment="1">
      <alignment vertical="center"/>
    </xf>
    <xf numFmtId="168" fontId="4" fillId="33" borderId="1" xfId="0" applyNumberFormat="1" applyFont="1" applyFill="1" applyBorder="1" applyAlignment="1">
      <alignment horizontal="right" vertical="center"/>
    </xf>
    <xf numFmtId="168" fontId="4" fillId="33" borderId="0" xfId="46" applyNumberFormat="1" applyFont="1" applyFill="1" applyBorder="1" applyAlignment="1">
      <alignment horizontal="right" vertical="center"/>
    </xf>
    <xf numFmtId="168" fontId="4" fillId="33" borderId="1" xfId="46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/>
    </xf>
    <xf numFmtId="168" fontId="4" fillId="33" borderId="0" xfId="0" applyNumberFormat="1" applyFont="1" applyFill="1" applyBorder="1" applyAlignment="1">
      <alignment horizontal="right" vertical="center"/>
    </xf>
    <xf numFmtId="168" fontId="4" fillId="33" borderId="4" xfId="0" applyNumberFormat="1" applyFont="1" applyFill="1" applyBorder="1" applyAlignment="1">
      <alignment horizontal="right" vertical="center"/>
    </xf>
    <xf numFmtId="168" fontId="4" fillId="33" borderId="2" xfId="28" applyNumberFormat="1" applyFont="1" applyFill="1" applyBorder="1" applyAlignment="1">
      <alignment horizontal="right" vertical="center"/>
    </xf>
    <xf numFmtId="168" fontId="8" fillId="33" borderId="0" xfId="46" applyNumberFormat="1" applyFont="1" applyFill="1" applyAlignment="1">
      <alignment vertical="center"/>
    </xf>
    <xf numFmtId="168" fontId="4" fillId="33" borderId="1" xfId="46" applyNumberFormat="1" applyFont="1" applyFill="1" applyBorder="1" applyAlignment="1">
      <alignment vertical="center"/>
    </xf>
    <xf numFmtId="168" fontId="4" fillId="33" borderId="4" xfId="46" applyNumberFormat="1" applyFont="1" applyFill="1" applyBorder="1" applyAlignment="1">
      <alignment vertical="center"/>
    </xf>
    <xf numFmtId="168" fontId="4" fillId="33" borderId="0" xfId="46" applyNumberFormat="1" applyFont="1" applyFill="1" applyBorder="1" applyAlignment="1">
      <alignment vertical="center"/>
    </xf>
    <xf numFmtId="168" fontId="4" fillId="33" borderId="0" xfId="28" applyNumberFormat="1" applyFont="1" applyFill="1" applyBorder="1" applyAlignment="1">
      <alignment vertical="center"/>
    </xf>
    <xf numFmtId="168" fontId="3" fillId="33" borderId="0" xfId="46" applyNumberFormat="1" applyFont="1" applyFill="1" applyBorder="1" applyAlignment="1">
      <alignment horizontal="right" vertical="center"/>
    </xf>
    <xf numFmtId="168" fontId="4" fillId="33" borderId="0" xfId="28" applyNumberFormat="1" applyFont="1" applyFill="1" applyBorder="1" applyAlignment="1">
      <alignment horizontal="right" vertical="center"/>
    </xf>
    <xf numFmtId="168" fontId="4" fillId="33" borderId="0" xfId="46" applyNumberFormat="1" applyFont="1" applyFill="1" applyAlignment="1">
      <alignment horizontal="center" vertical="center"/>
    </xf>
    <xf numFmtId="168" fontId="4" fillId="33" borderId="1" xfId="28" applyNumberFormat="1" applyFont="1" applyFill="1" applyBorder="1" applyAlignment="1">
      <alignment vertical="center"/>
    </xf>
    <xf numFmtId="168" fontId="4" fillId="33" borderId="2" xfId="28" applyNumberFormat="1" applyFont="1" applyFill="1" applyBorder="1" applyAlignment="1">
      <alignment vertical="center"/>
    </xf>
    <xf numFmtId="168" fontId="3" fillId="33" borderId="0" xfId="46" applyNumberFormat="1" applyFont="1" applyFill="1" applyBorder="1" applyAlignment="1">
      <alignment horizontal="center" vertical="center"/>
    </xf>
    <xf numFmtId="168" fontId="4" fillId="33" borderId="0" xfId="29" applyNumberFormat="1" applyFont="1" applyFill="1" applyAlignment="1">
      <alignment vertical="center"/>
    </xf>
    <xf numFmtId="168" fontId="4" fillId="33" borderId="3" xfId="0" applyNumberFormat="1" applyFont="1" applyFill="1" applyBorder="1" applyAlignment="1">
      <alignment horizontal="right" vertical="center"/>
    </xf>
    <xf numFmtId="168" fontId="4" fillId="33" borderId="2" xfId="0" applyNumberFormat="1" applyFont="1" applyFill="1" applyBorder="1" applyAlignment="1">
      <alignment horizontal="right" vertical="center"/>
    </xf>
    <xf numFmtId="168" fontId="3" fillId="33" borderId="0" xfId="0" applyNumberFormat="1" applyFont="1" applyFill="1" applyBorder="1" applyAlignment="1">
      <alignment horizontal="right" vertical="center"/>
    </xf>
    <xf numFmtId="168" fontId="4" fillId="33" borderId="4" xfId="46" applyNumberFormat="1" applyFont="1" applyFill="1" applyBorder="1" applyAlignment="1">
      <alignment horizontal="right" vertical="center"/>
    </xf>
    <xf numFmtId="168" fontId="4" fillId="33" borderId="4" xfId="28" applyNumberFormat="1" applyFont="1" applyFill="1" applyBorder="1" applyAlignment="1">
      <alignment horizontal="right" vertical="center"/>
    </xf>
    <xf numFmtId="169" fontId="4" fillId="33" borderId="0" xfId="28" applyNumberFormat="1" applyFont="1" applyFill="1" applyBorder="1" applyAlignment="1">
      <alignment horizontal="right" vertical="center"/>
    </xf>
    <xf numFmtId="168" fontId="10" fillId="33" borderId="0" xfId="46" applyNumberFormat="1" applyFont="1" applyFill="1" applyAlignment="1">
      <alignment horizontal="right" vertical="center"/>
    </xf>
    <xf numFmtId="168" fontId="10" fillId="33" borderId="0" xfId="43" applyNumberFormat="1" applyFont="1" applyFill="1" applyBorder="1" applyAlignment="1">
      <alignment horizontal="right" vertical="center"/>
    </xf>
    <xf numFmtId="168" fontId="10" fillId="33" borderId="0" xfId="29" applyNumberFormat="1" applyFont="1" applyFill="1" applyAlignment="1">
      <alignment horizontal="right" vertical="center"/>
    </xf>
    <xf numFmtId="168" fontId="10" fillId="33" borderId="1" xfId="29" applyNumberFormat="1" applyFont="1" applyFill="1" applyBorder="1" applyAlignment="1">
      <alignment horizontal="right" vertical="center"/>
    </xf>
    <xf numFmtId="168" fontId="10" fillId="33" borderId="0" xfId="46" applyNumberFormat="1" applyFont="1" applyFill="1" applyAlignment="1">
      <alignment vertical="center"/>
    </xf>
    <xf numFmtId="168" fontId="10" fillId="33" borderId="2" xfId="46" applyNumberFormat="1" applyFont="1" applyFill="1" applyBorder="1" applyAlignment="1">
      <alignment horizontal="right" vertical="center"/>
    </xf>
    <xf numFmtId="168" fontId="10" fillId="33" borderId="0" xfId="29" applyNumberFormat="1" applyFont="1" applyFill="1" applyAlignment="1">
      <alignment vertical="center"/>
    </xf>
    <xf numFmtId="168" fontId="10" fillId="33" borderId="0" xfId="43" applyNumberFormat="1" applyFont="1" applyFill="1" applyAlignment="1">
      <alignment horizontal="right" vertical="center"/>
    </xf>
    <xf numFmtId="168" fontId="10" fillId="33" borderId="1" xfId="43" applyNumberFormat="1" applyFont="1" applyFill="1" applyBorder="1" applyAlignment="1">
      <alignment horizontal="right" vertical="center"/>
    </xf>
    <xf numFmtId="168" fontId="10" fillId="33" borderId="0" xfId="44" applyNumberFormat="1" applyFont="1" applyFill="1" applyBorder="1" applyAlignment="1">
      <alignment horizontal="right" vertical="center"/>
    </xf>
    <xf numFmtId="168" fontId="4" fillId="33" borderId="0" xfId="43" applyNumberFormat="1" applyFont="1" applyFill="1" applyBorder="1" applyAlignment="1">
      <alignment horizontal="right" vertical="center"/>
    </xf>
    <xf numFmtId="168" fontId="4" fillId="33" borderId="0" xfId="29" applyNumberFormat="1" applyFont="1" applyFill="1" applyAlignment="1">
      <alignment horizontal="right" vertical="center"/>
    </xf>
    <xf numFmtId="168" fontId="4" fillId="33" borderId="4" xfId="29" applyNumberFormat="1" applyFont="1" applyFill="1" applyBorder="1" applyAlignment="1">
      <alignment horizontal="right" vertical="center"/>
    </xf>
    <xf numFmtId="168" fontId="4" fillId="33" borderId="2" xfId="46" applyNumberFormat="1" applyFont="1" applyFill="1" applyBorder="1" applyAlignment="1">
      <alignment horizontal="right" vertical="center"/>
    </xf>
    <xf numFmtId="168" fontId="4" fillId="33" borderId="4" xfId="43" applyNumberFormat="1" applyFont="1" applyFill="1" applyBorder="1" applyAlignment="1">
      <alignment horizontal="right" vertical="center"/>
    </xf>
    <xf numFmtId="168" fontId="4" fillId="33" borderId="0" xfId="43" applyNumberFormat="1" applyFont="1" applyFill="1" applyAlignment="1">
      <alignment horizontal="right" vertical="center"/>
    </xf>
    <xf numFmtId="0" fontId="7" fillId="0" borderId="0" xfId="46" applyFont="1" applyFill="1" applyAlignment="1">
      <alignment horizontal="left" vertical="center"/>
    </xf>
    <xf numFmtId="0" fontId="7" fillId="0" borderId="0" xfId="46" applyFont="1" applyFill="1" applyAlignment="1">
      <alignment horizontal="centerContinuous" vertical="center"/>
    </xf>
    <xf numFmtId="0" fontId="7" fillId="0" borderId="0" xfId="46" applyFont="1" applyFill="1" applyAlignment="1">
      <alignment horizontal="center" vertical="center"/>
    </xf>
    <xf numFmtId="168" fontId="7" fillId="0" borderId="0" xfId="46" applyNumberFormat="1" applyFont="1" applyFill="1" applyAlignment="1">
      <alignment horizontal="centerContinuous" vertical="center"/>
    </xf>
    <xf numFmtId="0" fontId="10" fillId="0" borderId="0" xfId="43" applyFont="1" applyFill="1" applyAlignment="1">
      <alignment vertical="center"/>
    </xf>
    <xf numFmtId="0" fontId="10" fillId="0" borderId="0" xfId="46" applyFont="1" applyFill="1" applyBorder="1" applyAlignment="1">
      <alignment vertical="center"/>
    </xf>
    <xf numFmtId="0" fontId="10" fillId="0" borderId="0" xfId="46" applyFont="1" applyFill="1" applyBorder="1" applyAlignment="1">
      <alignment horizontal="center" vertical="center"/>
    </xf>
    <xf numFmtId="168" fontId="10" fillId="0" borderId="0" xfId="46" applyNumberFormat="1" applyFont="1" applyFill="1" applyBorder="1" applyAlignment="1">
      <alignment vertical="center"/>
    </xf>
    <xf numFmtId="0" fontId="7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horizontal="center" vertical="center"/>
    </xf>
    <xf numFmtId="168" fontId="10" fillId="0" borderId="1" xfId="46" applyNumberFormat="1" applyFont="1" applyFill="1" applyBorder="1" applyAlignment="1">
      <alignment vertical="center"/>
    </xf>
    <xf numFmtId="0" fontId="10" fillId="0" borderId="0" xfId="46" applyFont="1" applyFill="1" applyAlignment="1">
      <alignment horizontal="center" vertical="center"/>
    </xf>
    <xf numFmtId="0" fontId="7" fillId="0" borderId="0" xfId="46" applyFont="1" applyFill="1" applyBorder="1" applyAlignment="1">
      <alignment horizontal="center" vertical="center"/>
    </xf>
    <xf numFmtId="0" fontId="7" fillId="0" borderId="0" xfId="46" applyFont="1" applyFill="1" applyBorder="1" applyAlignment="1">
      <alignment horizontal="centerContinuous" vertical="center"/>
    </xf>
    <xf numFmtId="168" fontId="28" fillId="0" borderId="0" xfId="0" applyNumberFormat="1" applyFont="1" applyFill="1" applyBorder="1" applyAlignment="1">
      <alignment horizontal="right" vertical="center"/>
    </xf>
    <xf numFmtId="168" fontId="28" fillId="0" borderId="0" xfId="0" applyNumberFormat="1" applyFont="1" applyFill="1" applyBorder="1" applyAlignment="1">
      <alignment vertical="center"/>
    </xf>
    <xf numFmtId="168" fontId="7" fillId="0" borderId="0" xfId="46" quotePrefix="1" applyNumberFormat="1" applyFont="1" applyFill="1" applyBorder="1" applyAlignment="1">
      <alignment horizontal="right" vertical="center"/>
    </xf>
    <xf numFmtId="168" fontId="7" fillId="0" borderId="0" xfId="46" applyNumberFormat="1" applyFont="1" applyFill="1" applyBorder="1" applyAlignment="1">
      <alignment horizontal="center" vertical="center"/>
    </xf>
    <xf numFmtId="0" fontId="7" fillId="0" borderId="1" xfId="46" applyFont="1" applyFill="1" applyBorder="1" applyAlignment="1">
      <alignment horizontal="center" vertical="center"/>
    </xf>
    <xf numFmtId="168" fontId="7" fillId="0" borderId="1" xfId="46" quotePrefix="1" applyNumberFormat="1" applyFont="1" applyFill="1" applyBorder="1" applyAlignment="1">
      <alignment horizontal="right" vertical="center"/>
    </xf>
    <xf numFmtId="168" fontId="7" fillId="33" borderId="0" xfId="46" quotePrefix="1" applyNumberFormat="1" applyFont="1" applyFill="1" applyBorder="1" applyAlignment="1">
      <alignment horizontal="right" vertical="center"/>
    </xf>
    <xf numFmtId="168" fontId="10" fillId="33" borderId="0" xfId="28" applyNumberFormat="1" applyFont="1" applyFill="1" applyAlignment="1">
      <alignment horizontal="right" vertical="center"/>
    </xf>
    <xf numFmtId="168" fontId="10" fillId="0" borderId="0" xfId="28" applyNumberFormat="1" applyFont="1" applyFill="1" applyAlignment="1">
      <alignment horizontal="right" vertical="center"/>
    </xf>
    <xf numFmtId="168" fontId="10" fillId="33" borderId="0" xfId="32" applyNumberFormat="1" applyFont="1" applyFill="1" applyAlignment="1">
      <alignment horizontal="right" vertical="center"/>
    </xf>
    <xf numFmtId="168" fontId="10" fillId="0" borderId="0" xfId="32" applyNumberFormat="1" applyFont="1" applyFill="1" applyAlignment="1">
      <alignment horizontal="right" vertical="center"/>
    </xf>
    <xf numFmtId="168" fontId="10" fillId="33" borderId="0" xfId="47" applyNumberFormat="1" applyFont="1" applyFill="1" applyAlignment="1">
      <alignment horizontal="right" vertical="center"/>
    </xf>
    <xf numFmtId="168" fontId="10" fillId="0" borderId="0" xfId="47" applyNumberFormat="1" applyFont="1" applyFill="1" applyAlignment="1">
      <alignment horizontal="right" vertical="center"/>
    </xf>
    <xf numFmtId="168" fontId="10" fillId="0" borderId="0" xfId="47" applyNumberFormat="1" applyFont="1" applyFill="1" applyAlignment="1">
      <alignment vertical="center"/>
    </xf>
    <xf numFmtId="0" fontId="10" fillId="0" borderId="0" xfId="46" applyFont="1" applyFill="1" applyAlignment="1">
      <alignment horizontal="right" vertical="center"/>
    </xf>
    <xf numFmtId="168" fontId="10" fillId="0" borderId="0" xfId="32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8" fontId="10" fillId="33" borderId="4" xfId="32" applyNumberFormat="1" applyFont="1" applyFill="1" applyBorder="1" applyAlignment="1">
      <alignment horizontal="right" vertical="center"/>
    </xf>
    <xf numFmtId="168" fontId="10" fillId="0" borderId="4" xfId="32" applyNumberFormat="1" applyFont="1" applyFill="1" applyBorder="1" applyAlignment="1">
      <alignment horizontal="right" vertical="center"/>
    </xf>
    <xf numFmtId="168" fontId="10" fillId="33" borderId="0" xfId="28" applyNumberFormat="1" applyFont="1" applyFill="1" applyBorder="1" applyAlignment="1">
      <alignment horizontal="right" vertical="center"/>
    </xf>
    <xf numFmtId="168" fontId="10" fillId="0" borderId="0" xfId="28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8" fontId="10" fillId="33" borderId="0" xfId="47" applyNumberFormat="1" applyFont="1" applyFill="1" applyBorder="1" applyAlignment="1">
      <alignment horizontal="right" vertical="center"/>
    </xf>
    <xf numFmtId="168" fontId="10" fillId="0" borderId="0" xfId="47" applyNumberFormat="1" applyFont="1" applyFill="1" applyBorder="1" applyAlignment="1">
      <alignment horizontal="right" vertical="center"/>
    </xf>
    <xf numFmtId="168" fontId="10" fillId="0" borderId="0" xfId="30" applyNumberFormat="1" applyFont="1" applyFill="1" applyAlignment="1">
      <alignment vertical="center"/>
    </xf>
    <xf numFmtId="168" fontId="10" fillId="0" borderId="0" xfId="30" applyNumberFormat="1" applyFont="1" applyFill="1" applyAlignment="1">
      <alignment horizontal="right" vertical="center"/>
    </xf>
    <xf numFmtId="168" fontId="10" fillId="33" borderId="0" xfId="30" applyNumberFormat="1" applyFont="1" applyFill="1" applyBorder="1" applyAlignment="1">
      <alignment horizontal="right" vertical="center"/>
    </xf>
    <xf numFmtId="168" fontId="10" fillId="0" borderId="0" xfId="30" applyNumberFormat="1" applyFont="1" applyFill="1" applyBorder="1" applyAlignment="1">
      <alignment horizontal="right" vertical="center"/>
    </xf>
    <xf numFmtId="168" fontId="10" fillId="33" borderId="4" xfId="47" applyNumberFormat="1" applyFont="1" applyFill="1" applyBorder="1" applyAlignment="1">
      <alignment horizontal="right" vertical="center"/>
    </xf>
    <xf numFmtId="168" fontId="10" fillId="0" borderId="4" xfId="47" applyNumberFormat="1" applyFont="1" applyFill="1" applyBorder="1" applyAlignment="1">
      <alignment horizontal="right" vertical="center"/>
    </xf>
    <xf numFmtId="168" fontId="10" fillId="0" borderId="0" xfId="30" applyNumberFormat="1" applyFont="1" applyFill="1" applyBorder="1" applyAlignment="1">
      <alignment vertical="center"/>
    </xf>
    <xf numFmtId="168" fontId="10" fillId="33" borderId="1" xfId="47" applyNumberFormat="1" applyFont="1" applyFill="1" applyBorder="1" applyAlignment="1">
      <alignment horizontal="right" vertical="center"/>
    </xf>
    <xf numFmtId="168" fontId="10" fillId="0" borderId="1" xfId="47" applyNumberFormat="1" applyFont="1" applyFill="1" applyBorder="1" applyAlignment="1">
      <alignment horizontal="right" vertical="center"/>
    </xf>
    <xf numFmtId="168" fontId="10" fillId="33" borderId="5" xfId="47" applyNumberFormat="1" applyFont="1" applyFill="1" applyBorder="1" applyAlignment="1">
      <alignment horizontal="right" vertical="center"/>
    </xf>
    <xf numFmtId="168" fontId="10" fillId="0" borderId="5" xfId="47" applyNumberFormat="1" applyFont="1" applyFill="1" applyBorder="1" applyAlignment="1">
      <alignment horizontal="right" vertical="center"/>
    </xf>
    <xf numFmtId="168" fontId="10" fillId="33" borderId="0" xfId="28" applyNumberFormat="1" applyFont="1" applyFill="1" applyAlignment="1">
      <alignment vertical="center"/>
    </xf>
    <xf numFmtId="168" fontId="10" fillId="0" borderId="0" xfId="28" applyNumberFormat="1" applyFont="1" applyFill="1" applyAlignment="1">
      <alignment vertical="center"/>
    </xf>
    <xf numFmtId="166" fontId="10" fillId="0" borderId="0" xfId="46" applyNumberFormat="1" applyFont="1" applyFill="1" applyAlignment="1">
      <alignment horizontal="right" vertical="center"/>
    </xf>
    <xf numFmtId="168" fontId="10" fillId="33" borderId="1" xfId="28" applyNumberFormat="1" applyFont="1" applyFill="1" applyBorder="1" applyAlignment="1">
      <alignment horizontal="right" vertical="center"/>
    </xf>
    <xf numFmtId="168" fontId="10" fillId="0" borderId="1" xfId="28" applyNumberFormat="1" applyFont="1" applyFill="1" applyBorder="1" applyAlignment="1">
      <alignment horizontal="right" vertical="center"/>
    </xf>
    <xf numFmtId="0" fontId="10" fillId="0" borderId="4" xfId="46" applyFont="1" applyFill="1" applyBorder="1" applyAlignment="1">
      <alignment vertical="center"/>
    </xf>
    <xf numFmtId="0" fontId="10" fillId="0" borderId="4" xfId="46" applyFont="1" applyFill="1" applyBorder="1" applyAlignment="1">
      <alignment horizontal="center" vertical="center"/>
    </xf>
    <xf numFmtId="166" fontId="10" fillId="0" borderId="4" xfId="46" applyNumberFormat="1" applyFont="1" applyFill="1" applyBorder="1" applyAlignment="1">
      <alignment horizontal="right" vertical="center"/>
    </xf>
    <xf numFmtId="168" fontId="10" fillId="0" borderId="4" xfId="28" applyNumberFormat="1" applyFont="1" applyFill="1" applyBorder="1" applyAlignment="1">
      <alignment horizontal="right" vertical="center"/>
    </xf>
    <xf numFmtId="168" fontId="10" fillId="0" borderId="4" xfId="46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10" fillId="33" borderId="0" xfId="46" applyFont="1" applyFill="1" applyAlignment="1">
      <alignment vertical="center"/>
    </xf>
    <xf numFmtId="168" fontId="10" fillId="33" borderId="2" xfId="28" applyNumberFormat="1" applyFont="1" applyFill="1" applyBorder="1" applyAlignment="1">
      <alignment horizontal="right" vertical="center"/>
    </xf>
    <xf numFmtId="168" fontId="10" fillId="0" borderId="2" xfId="28" applyNumberFormat="1" applyFont="1" applyFill="1" applyBorder="1" applyAlignment="1">
      <alignment horizontal="right" vertical="center"/>
    </xf>
    <xf numFmtId="168" fontId="10" fillId="0" borderId="4" xfId="46" applyNumberFormat="1" applyFont="1" applyFill="1" applyBorder="1" applyAlignment="1">
      <alignment vertical="center"/>
    </xf>
    <xf numFmtId="168" fontId="10" fillId="0" borderId="0" xfId="32" applyNumberFormat="1" applyFont="1" applyFill="1" applyBorder="1" applyAlignment="1">
      <alignment vertical="center"/>
    </xf>
    <xf numFmtId="168" fontId="10" fillId="0" borderId="0" xfId="47" applyNumberFormat="1" applyFont="1" applyFill="1" applyBorder="1" applyAlignment="1">
      <alignment vertical="center"/>
    </xf>
    <xf numFmtId="168" fontId="10" fillId="33" borderId="0" xfId="32" applyNumberFormat="1" applyFont="1" applyFill="1" applyBorder="1" applyAlignment="1">
      <alignment horizontal="right" vertical="center"/>
    </xf>
    <xf numFmtId="168" fontId="10" fillId="0" borderId="0" xfId="32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right" vertical="center"/>
    </xf>
    <xf numFmtId="168" fontId="7" fillId="0" borderId="4" xfId="46" applyNumberFormat="1" applyFont="1" applyFill="1" applyBorder="1" applyAlignment="1">
      <alignment horizontal="right" vertical="center"/>
    </xf>
    <xf numFmtId="0" fontId="7" fillId="0" borderId="4" xfId="46" applyFont="1" applyFill="1" applyBorder="1" applyAlignment="1">
      <alignment horizontal="right" vertical="center"/>
    </xf>
    <xf numFmtId="168" fontId="7" fillId="0" borderId="6" xfId="46" applyNumberFormat="1" applyFont="1" applyFill="1" applyBorder="1" applyAlignment="1">
      <alignment horizontal="right" vertical="center"/>
    </xf>
    <xf numFmtId="168" fontId="7" fillId="0" borderId="7" xfId="46" applyNumberFormat="1" applyFont="1" applyFill="1" applyBorder="1" applyAlignment="1">
      <alignment horizontal="right" vertical="center"/>
    </xf>
    <xf numFmtId="168" fontId="7" fillId="0" borderId="1" xfId="46" applyNumberFormat="1" applyFont="1" applyFill="1" applyBorder="1" applyAlignment="1">
      <alignment horizontal="right" vertical="center"/>
    </xf>
    <xf numFmtId="168" fontId="7" fillId="0" borderId="8" xfId="45" applyNumberFormat="1" applyFont="1" applyFill="1" applyBorder="1" applyAlignment="1">
      <alignment horizontal="right" vertical="center"/>
    </xf>
    <xf numFmtId="168" fontId="3" fillId="0" borderId="1" xfId="46" applyNumberFormat="1" applyFont="1" applyFill="1" applyBorder="1" applyAlignment="1">
      <alignment horizontal="right" vertical="center"/>
    </xf>
    <xf numFmtId="168" fontId="3" fillId="0" borderId="18" xfId="46" applyNumberFormat="1" applyFont="1" applyFill="1" applyBorder="1" applyAlignment="1">
      <alignment horizontal="right" vertical="center"/>
    </xf>
    <xf numFmtId="168" fontId="3" fillId="0" borderId="4" xfId="46" applyNumberFormat="1" applyFont="1" applyFill="1" applyBorder="1" applyAlignment="1">
      <alignment horizontal="right" vertical="center"/>
    </xf>
    <xf numFmtId="0" fontId="3" fillId="0" borderId="4" xfId="46" applyFont="1" applyFill="1" applyBorder="1" applyAlignment="1">
      <alignment horizontal="right" vertical="center"/>
    </xf>
    <xf numFmtId="168" fontId="28" fillId="0" borderId="4" xfId="0" applyNumberFormat="1" applyFont="1" applyFill="1" applyBorder="1" applyAlignment="1">
      <alignment horizontal="right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2 3 2" xfId="31" xr:uid="{00000000-0005-0000-0000-00001E000000}"/>
    <cellStyle name="Comma 2 7 4 2" xfId="32" xr:uid="{00000000-0005-0000-0000-00001F000000}"/>
    <cellStyle name="Comma 2 7 4 2 2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2" xfId="43" xr:uid="{00000000-0005-0000-0000-00002B000000}"/>
    <cellStyle name="Normal 12 3" xfId="44" xr:uid="{00000000-0005-0000-0000-00002C000000}"/>
    <cellStyle name="Normal 2" xfId="45" xr:uid="{00000000-0005-0000-0000-00002D000000}"/>
    <cellStyle name="Normal 3" xfId="46" xr:uid="{00000000-0005-0000-0000-00002E000000}"/>
    <cellStyle name="Normal 3 2" xfId="47" xr:uid="{00000000-0005-0000-0000-00002F000000}"/>
    <cellStyle name="Normal 3 5" xfId="48" xr:uid="{00000000-0005-0000-0000-000030000000}"/>
    <cellStyle name="Normal 4" xfId="49" xr:uid="{00000000-0005-0000-0000-000031000000}"/>
    <cellStyle name="Normal 98 2" xfId="50" xr:uid="{00000000-0005-0000-0000-000032000000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6"/>
  <sheetViews>
    <sheetView zoomScaleNormal="100" zoomScaleSheetLayoutView="110" workbookViewId="0">
      <selection activeCell="O17" sqref="O17"/>
    </sheetView>
  </sheetViews>
  <sheetFormatPr defaultColWidth="9.1640625" defaultRowHeight="16.5" customHeight="1" x14ac:dyDescent="0.45"/>
  <cols>
    <col min="1" max="3" width="1.6640625" style="1" customWidth="1"/>
    <col min="4" max="4" width="37.33203125" style="1" customWidth="1"/>
    <col min="5" max="5" width="7.83203125" style="2" customWidth="1"/>
    <col min="6" max="6" width="0.6640625" style="1" customWidth="1"/>
    <col min="7" max="7" width="16.83203125" style="3" customWidth="1"/>
    <col min="8" max="8" width="0.6640625" style="1" customWidth="1"/>
    <col min="9" max="9" width="16.83203125" style="3" customWidth="1"/>
    <col min="10" max="10" width="0.6640625" style="3" customWidth="1"/>
    <col min="11" max="11" width="16.83203125" style="3" customWidth="1"/>
    <col min="12" max="12" width="0.6640625" style="3" customWidth="1"/>
    <col min="13" max="13" width="16.83203125" style="3" customWidth="1"/>
    <col min="14" max="14" width="9.1640625" style="1"/>
    <col min="15" max="15" width="17.83203125" style="1" customWidth="1"/>
    <col min="16" max="16384" width="9.1640625" style="1"/>
  </cols>
  <sheetData>
    <row r="1" spans="1:13" ht="16.5" customHeight="1" x14ac:dyDescent="0.45">
      <c r="A1" s="4" t="s">
        <v>181</v>
      </c>
      <c r="B1" s="4"/>
      <c r="C1" s="5"/>
      <c r="D1" s="5"/>
      <c r="E1" s="6"/>
      <c r="F1" s="5"/>
      <c r="G1" s="7"/>
      <c r="H1" s="5"/>
      <c r="I1" s="7"/>
      <c r="J1" s="7"/>
      <c r="K1" s="7"/>
      <c r="L1" s="7"/>
      <c r="M1" s="7"/>
    </row>
    <row r="2" spans="1:13" ht="16.5" customHeight="1" x14ac:dyDescent="0.45">
      <c r="A2" s="4" t="s">
        <v>130</v>
      </c>
      <c r="B2" s="4"/>
      <c r="C2" s="5"/>
      <c r="D2" s="5"/>
      <c r="E2" s="6"/>
      <c r="F2" s="5"/>
      <c r="G2" s="7"/>
      <c r="H2" s="5"/>
      <c r="I2" s="7"/>
      <c r="J2" s="7"/>
      <c r="K2" s="7"/>
      <c r="L2" s="7"/>
      <c r="M2" s="7"/>
    </row>
    <row r="3" spans="1:13" ht="16.5" customHeight="1" x14ac:dyDescent="0.45">
      <c r="A3" s="8" t="s">
        <v>255</v>
      </c>
      <c r="B3" s="8"/>
      <c r="C3" s="9"/>
      <c r="D3" s="9"/>
      <c r="E3" s="10"/>
      <c r="F3" s="9"/>
      <c r="G3" s="11"/>
      <c r="H3" s="9"/>
      <c r="I3" s="11"/>
      <c r="J3" s="11"/>
      <c r="K3" s="11"/>
      <c r="L3" s="11"/>
      <c r="M3" s="11"/>
    </row>
    <row r="4" spans="1:13" ht="16.5" customHeight="1" x14ac:dyDescent="0.45">
      <c r="A4" s="12"/>
      <c r="B4" s="12"/>
      <c r="C4" s="13"/>
      <c r="D4" s="13"/>
      <c r="E4" s="14"/>
      <c r="F4" s="13"/>
      <c r="G4" s="15"/>
      <c r="H4" s="13"/>
      <c r="I4" s="15"/>
      <c r="J4" s="15"/>
      <c r="K4" s="15"/>
      <c r="L4" s="15"/>
      <c r="M4" s="15"/>
    </row>
    <row r="5" spans="1:13" ht="16.5" customHeight="1" x14ac:dyDescent="0.45">
      <c r="A5" s="12"/>
      <c r="B5" s="12"/>
      <c r="C5" s="13"/>
      <c r="D5" s="13"/>
      <c r="E5" s="14"/>
      <c r="F5" s="13"/>
      <c r="G5" s="15"/>
      <c r="H5" s="13"/>
      <c r="I5" s="15"/>
      <c r="J5" s="15"/>
      <c r="K5" s="15"/>
      <c r="L5" s="15"/>
      <c r="M5" s="15"/>
    </row>
    <row r="6" spans="1:13" ht="16.5" customHeight="1" x14ac:dyDescent="0.45">
      <c r="A6" s="12"/>
      <c r="B6" s="12"/>
      <c r="C6" s="13"/>
      <c r="D6" s="13"/>
      <c r="E6" s="14"/>
      <c r="F6" s="13"/>
      <c r="H6" s="65"/>
      <c r="I6" s="69" t="s">
        <v>111</v>
      </c>
      <c r="J6" s="65"/>
      <c r="L6" s="65"/>
      <c r="M6" s="69" t="s">
        <v>112</v>
      </c>
    </row>
    <row r="7" spans="1:13" ht="16.5" customHeight="1" x14ac:dyDescent="0.45">
      <c r="A7" s="12"/>
      <c r="B7" s="12"/>
      <c r="C7" s="13"/>
      <c r="D7" s="13"/>
      <c r="E7" s="14"/>
      <c r="F7" s="13"/>
      <c r="G7" s="236" t="s">
        <v>182</v>
      </c>
      <c r="H7" s="236"/>
      <c r="I7" s="236"/>
      <c r="J7" s="65"/>
      <c r="K7" s="236" t="s">
        <v>182</v>
      </c>
      <c r="L7" s="236"/>
      <c r="M7" s="236"/>
    </row>
    <row r="8" spans="1:13" ht="16.5" customHeight="1" x14ac:dyDescent="0.45">
      <c r="A8" s="16"/>
      <c r="B8" s="16"/>
      <c r="C8" s="16"/>
      <c r="D8" s="16"/>
      <c r="E8" s="1"/>
      <c r="F8" s="14"/>
      <c r="G8" s="18" t="s">
        <v>256</v>
      </c>
      <c r="H8" s="14"/>
      <c r="I8" s="18" t="s">
        <v>198</v>
      </c>
      <c r="J8" s="19"/>
      <c r="K8" s="18" t="s">
        <v>256</v>
      </c>
      <c r="L8" s="14"/>
      <c r="M8" s="18" t="s">
        <v>198</v>
      </c>
    </row>
    <row r="9" spans="1:13" ht="16.5" customHeight="1" x14ac:dyDescent="0.45">
      <c r="A9" s="16"/>
      <c r="B9" s="16"/>
      <c r="C9" s="16"/>
      <c r="D9" s="16"/>
      <c r="E9" s="10" t="s">
        <v>0</v>
      </c>
      <c r="F9" s="14"/>
      <c r="G9" s="20" t="s">
        <v>1</v>
      </c>
      <c r="H9" s="14"/>
      <c r="I9" s="20" t="s">
        <v>1</v>
      </c>
      <c r="J9" s="19"/>
      <c r="K9" s="20" t="s">
        <v>1</v>
      </c>
      <c r="L9" s="14"/>
      <c r="M9" s="20" t="s">
        <v>1</v>
      </c>
    </row>
    <row r="10" spans="1:13" ht="16.5" customHeight="1" x14ac:dyDescent="0.45">
      <c r="A10" s="16"/>
      <c r="B10" s="16"/>
      <c r="C10" s="16"/>
      <c r="D10" s="16"/>
      <c r="E10" s="14"/>
      <c r="F10" s="14"/>
      <c r="G10" s="119"/>
      <c r="H10" s="14"/>
      <c r="I10" s="18"/>
      <c r="J10" s="19"/>
      <c r="K10" s="119"/>
      <c r="L10" s="14"/>
      <c r="M10" s="18"/>
    </row>
    <row r="11" spans="1:13" ht="16.5" customHeight="1" x14ac:dyDescent="0.45">
      <c r="A11" s="22" t="s">
        <v>2</v>
      </c>
      <c r="B11" s="22"/>
      <c r="G11" s="120"/>
      <c r="K11" s="120"/>
    </row>
    <row r="12" spans="1:13" ht="16.5" customHeight="1" x14ac:dyDescent="0.45">
      <c r="A12" s="22"/>
      <c r="B12" s="22"/>
      <c r="G12" s="120"/>
      <c r="K12" s="120"/>
    </row>
    <row r="13" spans="1:13" ht="16.5" customHeight="1" x14ac:dyDescent="0.45">
      <c r="A13" s="22" t="s">
        <v>3</v>
      </c>
      <c r="B13" s="22"/>
      <c r="G13" s="120"/>
      <c r="K13" s="120"/>
    </row>
    <row r="14" spans="1:13" ht="16.5" customHeight="1" x14ac:dyDescent="0.45">
      <c r="A14" s="22"/>
      <c r="B14" s="22"/>
      <c r="G14" s="120"/>
      <c r="K14" s="120"/>
    </row>
    <row r="15" spans="1:13" ht="16.5" customHeight="1" x14ac:dyDescent="0.45">
      <c r="A15" s="1" t="s">
        <v>4</v>
      </c>
      <c r="E15" s="2">
        <v>7</v>
      </c>
      <c r="F15" s="2"/>
      <c r="G15" s="121">
        <v>14389795259</v>
      </c>
      <c r="H15" s="2"/>
      <c r="I15" s="23">
        <v>16698463911</v>
      </c>
      <c r="J15" s="23"/>
      <c r="K15" s="121">
        <v>4549824347</v>
      </c>
      <c r="L15" s="23"/>
      <c r="M15" s="23">
        <v>9275392742</v>
      </c>
    </row>
    <row r="16" spans="1:13" ht="16.5" customHeight="1" x14ac:dyDescent="0.45">
      <c r="A16" s="1" t="s">
        <v>239</v>
      </c>
      <c r="F16" s="2"/>
      <c r="G16" s="122"/>
      <c r="H16" s="2"/>
      <c r="I16" s="28"/>
      <c r="J16" s="28"/>
      <c r="K16" s="122"/>
      <c r="L16" s="28"/>
      <c r="M16" s="28"/>
    </row>
    <row r="17" spans="1:13" ht="16.5" customHeight="1" x14ac:dyDescent="0.45">
      <c r="B17" s="1" t="s">
        <v>114</v>
      </c>
      <c r="E17" s="2">
        <v>8</v>
      </c>
      <c r="G17" s="121">
        <v>420301086</v>
      </c>
      <c r="I17" s="23">
        <v>2095071113</v>
      </c>
      <c r="K17" s="121">
        <v>0</v>
      </c>
      <c r="M17" s="23">
        <v>0</v>
      </c>
    </row>
    <row r="18" spans="1:13" ht="16.5" customHeight="1" x14ac:dyDescent="0.45">
      <c r="A18" s="1" t="s">
        <v>95</v>
      </c>
      <c r="E18" s="2">
        <v>10</v>
      </c>
      <c r="F18" s="2"/>
      <c r="G18" s="121">
        <v>5199007555</v>
      </c>
      <c r="H18" s="2"/>
      <c r="I18" s="23">
        <v>3512053176</v>
      </c>
      <c r="J18" s="23"/>
      <c r="K18" s="121">
        <v>0</v>
      </c>
      <c r="L18" s="23"/>
      <c r="M18" s="23">
        <v>0</v>
      </c>
    </row>
    <row r="19" spans="1:13" ht="16.5" customHeight="1" x14ac:dyDescent="0.45">
      <c r="A19" s="1" t="s">
        <v>304</v>
      </c>
      <c r="F19" s="2"/>
      <c r="G19" s="121"/>
      <c r="H19" s="2"/>
      <c r="I19" s="23"/>
      <c r="J19" s="23"/>
      <c r="K19" s="121"/>
      <c r="L19" s="23"/>
      <c r="M19" s="23"/>
    </row>
    <row r="20" spans="1:13" ht="16.5" customHeight="1" x14ac:dyDescent="0.45">
      <c r="B20" s="1" t="s">
        <v>8</v>
      </c>
      <c r="E20" s="2">
        <v>30</v>
      </c>
      <c r="F20" s="2"/>
      <c r="G20" s="121">
        <v>0</v>
      </c>
      <c r="H20" s="2"/>
      <c r="I20" s="23">
        <v>0</v>
      </c>
      <c r="J20" s="23"/>
      <c r="K20" s="121">
        <v>151831034</v>
      </c>
      <c r="L20" s="23"/>
      <c r="M20" s="23">
        <v>129300000</v>
      </c>
    </row>
    <row r="21" spans="1:13" ht="16.5" customHeight="1" x14ac:dyDescent="0.45">
      <c r="A21" s="1" t="s">
        <v>163</v>
      </c>
      <c r="F21" s="2"/>
      <c r="G21" s="121"/>
      <c r="H21" s="2"/>
      <c r="I21" s="23"/>
      <c r="J21" s="23"/>
      <c r="K21" s="121"/>
      <c r="L21" s="23"/>
      <c r="M21" s="23"/>
    </row>
    <row r="22" spans="1:13" ht="16.5" customHeight="1" x14ac:dyDescent="0.45">
      <c r="B22" s="24" t="s">
        <v>164</v>
      </c>
      <c r="E22" s="2">
        <v>30</v>
      </c>
      <c r="F22" s="2"/>
      <c r="G22" s="121">
        <v>0</v>
      </c>
      <c r="H22" s="2"/>
      <c r="I22" s="23">
        <v>0</v>
      </c>
      <c r="J22" s="23"/>
      <c r="K22" s="121">
        <v>5099199</v>
      </c>
      <c r="L22" s="23"/>
      <c r="M22" s="23">
        <v>227375</v>
      </c>
    </row>
    <row r="23" spans="1:13" ht="16.5" customHeight="1" x14ac:dyDescent="0.45">
      <c r="A23" s="1" t="s">
        <v>5</v>
      </c>
      <c r="F23" s="2"/>
      <c r="G23" s="121">
        <v>6148468</v>
      </c>
      <c r="H23" s="2"/>
      <c r="I23" s="23">
        <v>4036336</v>
      </c>
      <c r="J23" s="23"/>
      <c r="K23" s="121">
        <v>237850</v>
      </c>
      <c r="L23" s="23"/>
      <c r="M23" s="23">
        <v>3867489</v>
      </c>
    </row>
    <row r="24" spans="1:13" ht="16.5" customHeight="1" x14ac:dyDescent="0.45">
      <c r="A24" s="1" t="s">
        <v>161</v>
      </c>
      <c r="F24" s="2"/>
      <c r="G24" s="123"/>
      <c r="I24" s="1"/>
      <c r="J24" s="1"/>
      <c r="K24" s="123"/>
      <c r="L24" s="1"/>
      <c r="M24" s="1"/>
    </row>
    <row r="25" spans="1:13" ht="16.5" customHeight="1" x14ac:dyDescent="0.45">
      <c r="B25" s="1" t="s">
        <v>162</v>
      </c>
      <c r="F25" s="2"/>
      <c r="G25" s="121">
        <v>2768712</v>
      </c>
      <c r="H25" s="2"/>
      <c r="I25" s="23">
        <v>325550</v>
      </c>
      <c r="J25" s="23"/>
      <c r="K25" s="121">
        <v>0</v>
      </c>
      <c r="L25" s="23"/>
      <c r="M25" s="23">
        <v>0</v>
      </c>
    </row>
    <row r="26" spans="1:13" ht="16.5" customHeight="1" x14ac:dyDescent="0.45">
      <c r="A26" s="1" t="s">
        <v>124</v>
      </c>
      <c r="F26" s="2"/>
      <c r="G26" s="121">
        <v>123046732</v>
      </c>
      <c r="H26" s="2"/>
      <c r="I26" s="23">
        <v>117877880</v>
      </c>
      <c r="J26" s="23"/>
      <c r="K26" s="121">
        <v>10170424</v>
      </c>
      <c r="L26" s="23"/>
      <c r="M26" s="23">
        <v>7660351</v>
      </c>
    </row>
    <row r="27" spans="1:13" ht="16.5" customHeight="1" x14ac:dyDescent="0.45">
      <c r="A27" s="24" t="s">
        <v>121</v>
      </c>
      <c r="B27" s="24"/>
      <c r="C27" s="24"/>
      <c r="F27" s="2"/>
      <c r="G27" s="123"/>
      <c r="H27" s="2"/>
      <c r="I27" s="1"/>
      <c r="J27" s="23"/>
      <c r="K27" s="123"/>
      <c r="L27" s="23"/>
      <c r="M27" s="1"/>
    </row>
    <row r="28" spans="1:13" ht="16.5" customHeight="1" x14ac:dyDescent="0.45">
      <c r="A28" s="24"/>
      <c r="B28" s="70" t="s">
        <v>122</v>
      </c>
      <c r="C28" s="24"/>
      <c r="F28" s="2"/>
      <c r="G28" s="121">
        <v>464324037</v>
      </c>
      <c r="H28" s="2"/>
      <c r="I28" s="23">
        <v>352322725</v>
      </c>
      <c r="J28" s="23"/>
      <c r="K28" s="121">
        <v>0</v>
      </c>
      <c r="L28" s="23"/>
      <c r="M28" s="23">
        <v>0</v>
      </c>
    </row>
    <row r="29" spans="1:13" ht="16.5" customHeight="1" x14ac:dyDescent="0.45">
      <c r="A29" s="24" t="s">
        <v>121</v>
      </c>
      <c r="B29" s="24"/>
      <c r="C29" s="24"/>
      <c r="F29" s="2"/>
      <c r="G29" s="121"/>
      <c r="H29" s="2"/>
      <c r="I29" s="23"/>
      <c r="J29" s="23"/>
      <c r="K29" s="121"/>
      <c r="L29" s="23"/>
      <c r="M29" s="23"/>
    </row>
    <row r="30" spans="1:13" ht="16.5" customHeight="1" x14ac:dyDescent="0.45">
      <c r="A30" s="24"/>
      <c r="B30" s="70" t="s">
        <v>242</v>
      </c>
      <c r="C30" s="24"/>
      <c r="E30" s="2">
        <v>30</v>
      </c>
      <c r="F30" s="2"/>
      <c r="G30" s="121">
        <v>0</v>
      </c>
      <c r="H30" s="2"/>
      <c r="I30" s="23">
        <v>0</v>
      </c>
      <c r="J30" s="23"/>
      <c r="K30" s="121">
        <v>0</v>
      </c>
      <c r="L30" s="23"/>
      <c r="M30" s="67">
        <v>605560</v>
      </c>
    </row>
    <row r="31" spans="1:13" ht="16.5" customHeight="1" x14ac:dyDescent="0.45">
      <c r="A31" s="24" t="s">
        <v>7</v>
      </c>
      <c r="E31" s="2">
        <v>30</v>
      </c>
      <c r="F31" s="2"/>
      <c r="G31" s="121">
        <v>0</v>
      </c>
      <c r="H31" s="2"/>
      <c r="I31" s="23">
        <v>0</v>
      </c>
      <c r="J31" s="23"/>
      <c r="K31" s="127">
        <v>2628613924</v>
      </c>
      <c r="L31" s="23"/>
      <c r="M31" s="67">
        <v>178046290</v>
      </c>
    </row>
    <row r="32" spans="1:13" ht="16.5" customHeight="1" x14ac:dyDescent="0.45">
      <c r="A32" s="24" t="s">
        <v>298</v>
      </c>
      <c r="E32" s="1"/>
      <c r="F32" s="2"/>
      <c r="G32" s="121"/>
      <c r="H32" s="2"/>
      <c r="I32" s="23"/>
      <c r="J32" s="23"/>
      <c r="K32" s="127"/>
      <c r="L32" s="23"/>
      <c r="M32" s="67"/>
    </row>
    <row r="33" spans="1:13" ht="16.5" customHeight="1" x14ac:dyDescent="0.45">
      <c r="A33" s="24"/>
      <c r="B33" s="1" t="s">
        <v>242</v>
      </c>
      <c r="E33" s="2">
        <v>30</v>
      </c>
      <c r="F33" s="2"/>
      <c r="G33" s="121">
        <v>0</v>
      </c>
      <c r="H33" s="2"/>
      <c r="I33" s="23">
        <v>0</v>
      </c>
      <c r="J33" s="23"/>
      <c r="K33" s="127">
        <v>758100000</v>
      </c>
      <c r="L33" s="23"/>
      <c r="M33" s="23">
        <v>0</v>
      </c>
    </row>
    <row r="34" spans="1:13" ht="16.5" customHeight="1" x14ac:dyDescent="0.45">
      <c r="A34" s="24" t="s">
        <v>165</v>
      </c>
      <c r="E34" s="1"/>
      <c r="G34" s="123"/>
      <c r="I34" s="1"/>
      <c r="J34" s="1"/>
      <c r="K34" s="123"/>
      <c r="L34" s="1"/>
      <c r="M34" s="1"/>
    </row>
    <row r="35" spans="1:13" ht="16.5" customHeight="1" x14ac:dyDescent="0.45">
      <c r="A35" s="24"/>
      <c r="B35" s="1" t="s">
        <v>164</v>
      </c>
      <c r="E35" s="2">
        <v>30</v>
      </c>
      <c r="F35" s="2"/>
      <c r="G35" s="121">
        <v>0</v>
      </c>
      <c r="H35" s="2"/>
      <c r="I35" s="23">
        <v>0</v>
      </c>
      <c r="J35" s="23"/>
      <c r="K35" s="127">
        <v>57144852</v>
      </c>
      <c r="L35" s="23"/>
      <c r="M35" s="67">
        <v>74186</v>
      </c>
    </row>
    <row r="36" spans="1:13" ht="16.5" customHeight="1" x14ac:dyDescent="0.45">
      <c r="A36" s="24" t="s">
        <v>123</v>
      </c>
      <c r="B36" s="24"/>
      <c r="C36" s="24"/>
      <c r="F36" s="2"/>
      <c r="G36" s="121">
        <v>156882003</v>
      </c>
      <c r="H36" s="2"/>
      <c r="I36" s="23">
        <v>49688861</v>
      </c>
      <c r="J36" s="23"/>
      <c r="K36" s="121">
        <v>0</v>
      </c>
      <c r="L36" s="23"/>
      <c r="M36" s="23">
        <v>0</v>
      </c>
    </row>
    <row r="37" spans="1:13" ht="16.5" customHeight="1" x14ac:dyDescent="0.45">
      <c r="A37" s="24" t="s">
        <v>12</v>
      </c>
      <c r="B37" s="24"/>
      <c r="C37" s="24"/>
      <c r="E37" s="1"/>
      <c r="G37" s="123"/>
      <c r="I37" s="1"/>
      <c r="J37" s="1"/>
      <c r="K37" s="123"/>
      <c r="L37" s="1"/>
      <c r="M37" s="1"/>
    </row>
    <row r="38" spans="1:13" ht="16.5" customHeight="1" x14ac:dyDescent="0.45">
      <c r="A38" s="24"/>
      <c r="B38" s="24" t="s">
        <v>262</v>
      </c>
      <c r="C38" s="24"/>
      <c r="E38" s="2">
        <v>9</v>
      </c>
      <c r="F38" s="2"/>
      <c r="G38" s="121">
        <v>12374415</v>
      </c>
      <c r="H38" s="2"/>
      <c r="I38" s="23">
        <v>34114899</v>
      </c>
      <c r="J38" s="23"/>
      <c r="K38" s="121">
        <v>4787077</v>
      </c>
      <c r="L38" s="23"/>
      <c r="M38" s="23">
        <v>4725598</v>
      </c>
    </row>
    <row r="39" spans="1:13" ht="16.5" customHeight="1" x14ac:dyDescent="0.45">
      <c r="A39" s="24" t="s">
        <v>240</v>
      </c>
      <c r="B39" s="24"/>
      <c r="C39" s="24"/>
      <c r="F39" s="2"/>
      <c r="G39" s="121">
        <v>1302341295</v>
      </c>
      <c r="H39" s="2"/>
      <c r="I39" s="23">
        <v>2576912836</v>
      </c>
      <c r="J39" s="23"/>
      <c r="K39" s="121">
        <v>170230</v>
      </c>
      <c r="L39" s="23"/>
      <c r="M39" s="23">
        <v>0</v>
      </c>
    </row>
    <row r="40" spans="1:13" ht="16.5" customHeight="1" x14ac:dyDescent="0.45">
      <c r="A40" s="1" t="s">
        <v>9</v>
      </c>
      <c r="F40" s="2"/>
      <c r="G40" s="124">
        <v>339887712</v>
      </c>
      <c r="H40" s="2"/>
      <c r="I40" s="25">
        <v>424686015</v>
      </c>
      <c r="J40" s="23"/>
      <c r="K40" s="124">
        <v>93705786</v>
      </c>
      <c r="L40" s="23"/>
      <c r="M40" s="25">
        <v>74111650</v>
      </c>
    </row>
    <row r="41" spans="1:13" ht="16.5" customHeight="1" x14ac:dyDescent="0.45">
      <c r="F41" s="2"/>
      <c r="G41" s="125"/>
      <c r="H41" s="2"/>
      <c r="I41" s="26"/>
      <c r="J41" s="26"/>
      <c r="K41" s="125"/>
      <c r="L41" s="26"/>
      <c r="M41" s="26"/>
    </row>
    <row r="42" spans="1:13" ht="16.5" customHeight="1" x14ac:dyDescent="0.45">
      <c r="A42" s="22" t="s">
        <v>10</v>
      </c>
      <c r="F42" s="2"/>
      <c r="G42" s="126">
        <f>SUM(G15:G40)</f>
        <v>22416877274</v>
      </c>
      <c r="H42" s="2"/>
      <c r="I42" s="27">
        <f>SUM(I15:I40)</f>
        <v>25865553302</v>
      </c>
      <c r="J42" s="28"/>
      <c r="K42" s="126">
        <f>SUM(K15:K40)</f>
        <v>8259684723</v>
      </c>
      <c r="L42" s="28"/>
      <c r="M42" s="27">
        <f>SUM(M15:M40)</f>
        <v>9674011241</v>
      </c>
    </row>
    <row r="43" spans="1:13" ht="16.5" customHeight="1" x14ac:dyDescent="0.45">
      <c r="F43" s="2"/>
      <c r="G43" s="28"/>
      <c r="H43" s="2"/>
      <c r="I43" s="28"/>
      <c r="J43" s="28"/>
      <c r="K43" s="26"/>
      <c r="L43" s="28"/>
      <c r="M43" s="26"/>
    </row>
    <row r="44" spans="1:13" ht="16.5" customHeight="1" x14ac:dyDescent="0.45">
      <c r="F44" s="2"/>
      <c r="G44" s="28"/>
      <c r="H44" s="2"/>
      <c r="I44" s="28"/>
      <c r="J44" s="28"/>
      <c r="K44" s="26"/>
      <c r="L44" s="28"/>
      <c r="M44" s="26"/>
    </row>
    <row r="45" spans="1:13" ht="16.5" customHeight="1" x14ac:dyDescent="0.45">
      <c r="F45" s="2"/>
      <c r="G45" s="28"/>
      <c r="H45" s="2"/>
      <c r="I45" s="28"/>
      <c r="J45" s="28"/>
      <c r="K45" s="26"/>
      <c r="L45" s="28"/>
      <c r="M45" s="26"/>
    </row>
    <row r="46" spans="1:13" ht="16.5" customHeight="1" x14ac:dyDescent="0.45">
      <c r="F46" s="2"/>
      <c r="G46" s="28"/>
      <c r="H46" s="2"/>
      <c r="I46" s="28"/>
      <c r="J46" s="28"/>
      <c r="K46" s="26"/>
      <c r="L46" s="28"/>
      <c r="M46" s="26"/>
    </row>
    <row r="47" spans="1:13" ht="16.5" customHeight="1" x14ac:dyDescent="0.45">
      <c r="A47" s="1" t="s">
        <v>196</v>
      </c>
      <c r="F47" s="2"/>
      <c r="G47" s="28"/>
      <c r="H47" s="2"/>
      <c r="I47" s="28"/>
      <c r="J47" s="28"/>
      <c r="K47" s="26"/>
      <c r="L47" s="28"/>
      <c r="M47" s="26"/>
    </row>
    <row r="48" spans="1:13" ht="16.5" customHeight="1" x14ac:dyDescent="0.45">
      <c r="F48" s="2"/>
      <c r="G48" s="28"/>
      <c r="H48" s="2"/>
      <c r="I48" s="28"/>
      <c r="J48" s="28"/>
      <c r="K48" s="26"/>
      <c r="L48" s="28"/>
      <c r="M48" s="26"/>
    </row>
    <row r="49" spans="1:13" ht="16.5" customHeight="1" x14ac:dyDescent="0.45">
      <c r="A49" s="1" t="s">
        <v>197</v>
      </c>
      <c r="F49" s="2"/>
      <c r="G49" s="28"/>
      <c r="H49" s="2"/>
      <c r="I49" s="28"/>
      <c r="J49" s="28"/>
      <c r="K49" s="26"/>
      <c r="L49" s="28"/>
      <c r="M49" s="26"/>
    </row>
    <row r="50" spans="1:13" ht="16.5" customHeight="1" x14ac:dyDescent="0.45">
      <c r="F50" s="2"/>
      <c r="G50" s="28"/>
      <c r="H50" s="2"/>
      <c r="I50" s="28"/>
      <c r="J50" s="28"/>
      <c r="K50" s="26"/>
      <c r="L50" s="28"/>
      <c r="M50" s="26"/>
    </row>
    <row r="51" spans="1:13" ht="16.5" customHeight="1" x14ac:dyDescent="0.45">
      <c r="F51" s="2"/>
      <c r="G51" s="28"/>
      <c r="H51" s="2"/>
      <c r="I51" s="28"/>
      <c r="J51" s="28"/>
      <c r="K51" s="26"/>
      <c r="L51" s="28"/>
      <c r="M51" s="26"/>
    </row>
    <row r="52" spans="1:13" ht="16.5" customHeight="1" x14ac:dyDescent="0.45">
      <c r="F52" s="2"/>
      <c r="G52" s="28"/>
      <c r="H52" s="2"/>
      <c r="I52" s="28"/>
      <c r="J52" s="28"/>
      <c r="K52" s="26"/>
      <c r="L52" s="28"/>
      <c r="M52" s="26"/>
    </row>
    <row r="53" spans="1:13" ht="12.75" customHeight="1" x14ac:dyDescent="0.45">
      <c r="F53" s="2"/>
      <c r="G53" s="28"/>
      <c r="H53" s="2"/>
      <c r="I53" s="28"/>
      <c r="J53" s="28"/>
      <c r="K53" s="26"/>
      <c r="L53" s="28"/>
      <c r="M53" s="26"/>
    </row>
    <row r="54" spans="1:13" ht="21.95" customHeight="1" x14ac:dyDescent="0.45">
      <c r="A54" s="35" t="s">
        <v>204</v>
      </c>
      <c r="B54" s="104"/>
      <c r="C54" s="104"/>
      <c r="D54" s="104"/>
      <c r="E54" s="105"/>
      <c r="F54" s="105"/>
      <c r="G54" s="103"/>
      <c r="H54" s="105"/>
      <c r="I54" s="103"/>
      <c r="J54" s="103"/>
      <c r="K54" s="103"/>
      <c r="L54" s="103"/>
      <c r="M54" s="103"/>
    </row>
    <row r="55" spans="1:13" ht="16.5" customHeight="1" x14ac:dyDescent="0.45">
      <c r="A55" s="4" t="str">
        <f>A1</f>
        <v>Gulf Energy Development Public Company Limited</v>
      </c>
      <c r="B55" s="4"/>
      <c r="C55" s="5"/>
      <c r="D55" s="5"/>
      <c r="E55" s="6"/>
      <c r="F55" s="5"/>
      <c r="G55" s="7"/>
      <c r="H55" s="5"/>
      <c r="I55" s="7"/>
      <c r="J55" s="7"/>
      <c r="K55" s="7"/>
      <c r="L55" s="7"/>
      <c r="M55" s="7"/>
    </row>
    <row r="56" spans="1:13" ht="16.5" customHeight="1" x14ac:dyDescent="0.45">
      <c r="A56" s="4" t="s">
        <v>130</v>
      </c>
      <c r="B56" s="4"/>
      <c r="C56" s="5"/>
      <c r="D56" s="5"/>
      <c r="E56" s="6"/>
      <c r="F56" s="5"/>
      <c r="G56" s="7"/>
      <c r="H56" s="5"/>
      <c r="I56" s="7"/>
      <c r="J56" s="7"/>
      <c r="K56" s="7"/>
      <c r="L56" s="7"/>
      <c r="M56" s="7"/>
    </row>
    <row r="57" spans="1:13" ht="16.5" customHeight="1" x14ac:dyDescent="0.45">
      <c r="A57" s="8" t="s">
        <v>255</v>
      </c>
      <c r="B57" s="8"/>
      <c r="C57" s="9"/>
      <c r="D57" s="9"/>
      <c r="E57" s="10"/>
      <c r="F57" s="9"/>
      <c r="G57" s="11"/>
      <c r="H57" s="9"/>
      <c r="I57" s="11"/>
      <c r="J57" s="11"/>
      <c r="K57" s="11"/>
      <c r="L57" s="11"/>
      <c r="M57" s="11"/>
    </row>
    <row r="58" spans="1:13" ht="16.5" customHeight="1" x14ac:dyDescent="0.45">
      <c r="A58" s="12"/>
      <c r="B58" s="12"/>
      <c r="C58" s="13"/>
      <c r="D58" s="13"/>
      <c r="E58" s="14"/>
      <c r="F58" s="13"/>
      <c r="G58" s="15"/>
      <c r="H58" s="13"/>
      <c r="I58" s="15"/>
      <c r="J58" s="15"/>
      <c r="K58" s="15"/>
      <c r="L58" s="15"/>
      <c r="M58" s="15"/>
    </row>
    <row r="59" spans="1:13" ht="16.5" customHeight="1" x14ac:dyDescent="0.45">
      <c r="A59" s="12"/>
      <c r="B59" s="12"/>
      <c r="C59" s="13"/>
      <c r="D59" s="13"/>
      <c r="E59" s="14"/>
      <c r="F59" s="13"/>
      <c r="G59" s="15"/>
      <c r="H59" s="13"/>
      <c r="I59" s="15"/>
      <c r="J59" s="15"/>
      <c r="K59" s="15"/>
      <c r="L59" s="15"/>
      <c r="M59" s="15"/>
    </row>
    <row r="60" spans="1:13" ht="16.5" customHeight="1" x14ac:dyDescent="0.45">
      <c r="A60" s="12"/>
      <c r="B60" s="12"/>
      <c r="C60" s="13"/>
      <c r="D60" s="13"/>
      <c r="E60" s="14"/>
      <c r="F60" s="13"/>
      <c r="H60" s="65"/>
      <c r="I60" s="69" t="s">
        <v>111</v>
      </c>
      <c r="J60" s="65"/>
      <c r="L60" s="65"/>
      <c r="M60" s="69" t="s">
        <v>112</v>
      </c>
    </row>
    <row r="61" spans="1:13" ht="16.5" customHeight="1" x14ac:dyDescent="0.45">
      <c r="A61" s="12"/>
      <c r="B61" s="12"/>
      <c r="C61" s="13"/>
      <c r="D61" s="13"/>
      <c r="E61" s="14"/>
      <c r="F61" s="13"/>
      <c r="G61" s="236" t="s">
        <v>182</v>
      </c>
      <c r="H61" s="236"/>
      <c r="I61" s="236"/>
      <c r="J61" s="65"/>
      <c r="K61" s="236" t="s">
        <v>182</v>
      </c>
      <c r="L61" s="236"/>
      <c r="M61" s="236"/>
    </row>
    <row r="62" spans="1:13" ht="16.5" customHeight="1" x14ac:dyDescent="0.45">
      <c r="A62" s="16"/>
      <c r="B62" s="16"/>
      <c r="C62" s="16"/>
      <c r="D62" s="16"/>
      <c r="E62" s="1"/>
      <c r="F62" s="14"/>
      <c r="G62" s="18" t="s">
        <v>256</v>
      </c>
      <c r="H62" s="14"/>
      <c r="I62" s="18" t="s">
        <v>198</v>
      </c>
      <c r="J62" s="19"/>
      <c r="K62" s="18" t="s">
        <v>256</v>
      </c>
      <c r="L62" s="14"/>
      <c r="M62" s="18" t="s">
        <v>198</v>
      </c>
    </row>
    <row r="63" spans="1:13" ht="16.5" customHeight="1" x14ac:dyDescent="0.45">
      <c r="A63" s="16"/>
      <c r="B63" s="16"/>
      <c r="C63" s="16"/>
      <c r="D63" s="16"/>
      <c r="E63" s="10" t="s">
        <v>0</v>
      </c>
      <c r="F63" s="14"/>
      <c r="G63" s="20" t="s">
        <v>1</v>
      </c>
      <c r="H63" s="14"/>
      <c r="I63" s="20" t="s">
        <v>1</v>
      </c>
      <c r="J63" s="19"/>
      <c r="K63" s="20" t="s">
        <v>1</v>
      </c>
      <c r="L63" s="14"/>
      <c r="M63" s="20" t="s">
        <v>1</v>
      </c>
    </row>
    <row r="64" spans="1:13" ht="16.5" customHeight="1" x14ac:dyDescent="0.45">
      <c r="A64" s="16"/>
      <c r="B64" s="16"/>
      <c r="C64" s="16"/>
      <c r="D64" s="16"/>
      <c r="E64" s="14"/>
      <c r="F64" s="14"/>
      <c r="G64" s="119"/>
      <c r="H64" s="14"/>
      <c r="I64" s="18"/>
      <c r="J64" s="19"/>
      <c r="K64" s="119"/>
      <c r="L64" s="14"/>
      <c r="M64" s="18"/>
    </row>
    <row r="65" spans="1:13" ht="16.5" customHeight="1" x14ac:dyDescent="0.45">
      <c r="A65" s="22" t="s">
        <v>166</v>
      </c>
      <c r="B65" s="22"/>
      <c r="G65" s="120"/>
      <c r="K65" s="120"/>
    </row>
    <row r="66" spans="1:13" ht="16.5" customHeight="1" x14ac:dyDescent="0.45">
      <c r="F66" s="2"/>
      <c r="G66" s="122"/>
      <c r="H66" s="2"/>
      <c r="I66" s="28"/>
      <c r="J66" s="28"/>
      <c r="K66" s="125"/>
      <c r="L66" s="28"/>
      <c r="M66" s="26"/>
    </row>
    <row r="67" spans="1:13" ht="16.5" customHeight="1" x14ac:dyDescent="0.45">
      <c r="A67" s="22" t="s">
        <v>11</v>
      </c>
      <c r="F67" s="2"/>
      <c r="G67" s="122"/>
      <c r="H67" s="2"/>
      <c r="I67" s="28"/>
      <c r="J67" s="28"/>
      <c r="K67" s="122"/>
      <c r="L67" s="28"/>
      <c r="M67" s="28"/>
    </row>
    <row r="68" spans="1:13" ht="16.5" customHeight="1" x14ac:dyDescent="0.45">
      <c r="A68" s="22"/>
      <c r="F68" s="2"/>
      <c r="G68" s="122"/>
      <c r="H68" s="2"/>
      <c r="I68" s="28"/>
      <c r="J68" s="28"/>
      <c r="K68" s="122"/>
      <c r="L68" s="28"/>
      <c r="M68" s="28"/>
    </row>
    <row r="69" spans="1:13" ht="16.5" customHeight="1" x14ac:dyDescent="0.45">
      <c r="A69" s="1" t="s">
        <v>201</v>
      </c>
      <c r="F69" s="2"/>
      <c r="G69" s="122">
        <v>0</v>
      </c>
      <c r="H69" s="2"/>
      <c r="I69" s="23">
        <v>178691076</v>
      </c>
      <c r="J69" s="28"/>
      <c r="K69" s="122">
        <v>0</v>
      </c>
      <c r="L69" s="28"/>
      <c r="M69" s="23">
        <v>0</v>
      </c>
    </row>
    <row r="70" spans="1:13" ht="16.5" customHeight="1" x14ac:dyDescent="0.45">
      <c r="A70" s="1" t="s">
        <v>13</v>
      </c>
      <c r="F70" s="2"/>
      <c r="G70" s="121">
        <v>1180787</v>
      </c>
      <c r="H70" s="2"/>
      <c r="I70" s="28">
        <v>122364498</v>
      </c>
      <c r="J70" s="28"/>
      <c r="K70" s="121">
        <v>0</v>
      </c>
      <c r="L70" s="28"/>
      <c r="M70" s="23">
        <v>0</v>
      </c>
    </row>
    <row r="71" spans="1:13" ht="16.5" customHeight="1" x14ac:dyDescent="0.45">
      <c r="A71" s="24" t="s">
        <v>125</v>
      </c>
      <c r="E71" s="2">
        <v>30</v>
      </c>
      <c r="F71" s="2"/>
      <c r="G71" s="121">
        <v>0</v>
      </c>
      <c r="H71" s="2"/>
      <c r="I71" s="23">
        <v>0</v>
      </c>
      <c r="J71" s="28"/>
      <c r="K71" s="121">
        <v>68621686</v>
      </c>
      <c r="L71" s="28"/>
      <c r="M71" s="28">
        <v>55107470</v>
      </c>
    </row>
    <row r="72" spans="1:13" ht="16.5" customHeight="1" x14ac:dyDescent="0.45">
      <c r="A72" s="1" t="s">
        <v>124</v>
      </c>
      <c r="E72" s="31"/>
      <c r="F72" s="2"/>
      <c r="G72" s="121">
        <v>61349420</v>
      </c>
      <c r="H72" s="2"/>
      <c r="I72" s="32">
        <v>39549663</v>
      </c>
      <c r="J72" s="32"/>
      <c r="K72" s="121">
        <v>453184</v>
      </c>
      <c r="L72" s="32"/>
      <c r="M72" s="28">
        <v>0</v>
      </c>
    </row>
    <row r="73" spans="1:13" ht="16.5" customHeight="1" x14ac:dyDescent="0.45">
      <c r="A73" s="24" t="s">
        <v>240</v>
      </c>
      <c r="E73" s="31"/>
      <c r="F73" s="2"/>
      <c r="G73" s="121">
        <v>0</v>
      </c>
      <c r="H73" s="2"/>
      <c r="I73" s="32">
        <v>4802158</v>
      </c>
      <c r="J73" s="32"/>
      <c r="K73" s="121">
        <v>0</v>
      </c>
      <c r="L73" s="32"/>
      <c r="M73" s="32">
        <v>0</v>
      </c>
    </row>
    <row r="74" spans="1:13" ht="16.5" customHeight="1" x14ac:dyDescent="0.45">
      <c r="A74" s="24" t="s">
        <v>128</v>
      </c>
      <c r="E74" s="2">
        <v>30</v>
      </c>
      <c r="F74" s="2"/>
      <c r="G74" s="121">
        <v>0</v>
      </c>
      <c r="H74" s="2"/>
      <c r="I74" s="23">
        <v>0</v>
      </c>
      <c r="J74" s="32"/>
      <c r="K74" s="121">
        <v>79014301</v>
      </c>
      <c r="L74" s="32"/>
      <c r="M74" s="32">
        <v>79610923</v>
      </c>
    </row>
    <row r="75" spans="1:13" ht="16.5" customHeight="1" x14ac:dyDescent="0.45">
      <c r="A75" s="24" t="s">
        <v>14</v>
      </c>
      <c r="E75" s="2">
        <v>30</v>
      </c>
      <c r="F75" s="2"/>
      <c r="G75" s="121">
        <v>2324077623</v>
      </c>
      <c r="H75" s="2"/>
      <c r="I75" s="23">
        <v>0</v>
      </c>
      <c r="J75" s="28"/>
      <c r="K75" s="121">
        <v>2381455462</v>
      </c>
      <c r="L75" s="28"/>
      <c r="M75" s="28">
        <v>2744324531</v>
      </c>
    </row>
    <row r="76" spans="1:13" ht="16.5" customHeight="1" x14ac:dyDescent="0.45">
      <c r="A76" s="24" t="s">
        <v>15</v>
      </c>
      <c r="E76" s="2">
        <v>30</v>
      </c>
      <c r="F76" s="2"/>
      <c r="G76" s="121">
        <v>0</v>
      </c>
      <c r="H76" s="2"/>
      <c r="I76" s="23">
        <v>0</v>
      </c>
      <c r="J76" s="23"/>
      <c r="K76" s="121">
        <v>77233754</v>
      </c>
      <c r="L76" s="23"/>
      <c r="M76" s="28">
        <v>116606396</v>
      </c>
    </row>
    <row r="77" spans="1:13" ht="16.5" customHeight="1" x14ac:dyDescent="0.45">
      <c r="A77" s="1" t="s">
        <v>12</v>
      </c>
      <c r="E77" s="29">
        <v>9</v>
      </c>
      <c r="F77" s="2"/>
      <c r="G77" s="121">
        <v>2102934065</v>
      </c>
      <c r="H77" s="2"/>
      <c r="I77" s="23">
        <v>1594595638</v>
      </c>
      <c r="J77" s="23"/>
      <c r="K77" s="121">
        <v>0</v>
      </c>
      <c r="L77" s="23"/>
      <c r="M77" s="23">
        <v>0</v>
      </c>
    </row>
    <row r="78" spans="1:13" ht="16.5" customHeight="1" x14ac:dyDescent="0.45">
      <c r="A78" s="1" t="s">
        <v>129</v>
      </c>
      <c r="E78" s="30">
        <v>11.1</v>
      </c>
      <c r="F78" s="2"/>
      <c r="G78" s="121">
        <v>0</v>
      </c>
      <c r="H78" s="2"/>
      <c r="I78" s="23">
        <v>0</v>
      </c>
      <c r="J78" s="23"/>
      <c r="K78" s="121">
        <v>16225524083</v>
      </c>
      <c r="L78" s="23"/>
      <c r="M78" s="23">
        <v>12353413978</v>
      </c>
    </row>
    <row r="79" spans="1:13" ht="16.5" customHeight="1" x14ac:dyDescent="0.45">
      <c r="A79" s="1" t="s">
        <v>16</v>
      </c>
      <c r="E79" s="30">
        <v>11.2</v>
      </c>
      <c r="F79" s="2"/>
      <c r="G79" s="121">
        <v>20865499301</v>
      </c>
      <c r="H79" s="2"/>
      <c r="I79" s="23">
        <v>19940410349</v>
      </c>
      <c r="J79" s="23"/>
      <c r="K79" s="121">
        <v>17687559481</v>
      </c>
      <c r="L79" s="23"/>
      <c r="M79" s="23">
        <v>17687559481</v>
      </c>
    </row>
    <row r="80" spans="1:13" ht="16.5" customHeight="1" x14ac:dyDescent="0.45">
      <c r="A80" s="1" t="s">
        <v>241</v>
      </c>
      <c r="E80" s="30">
        <v>11.3</v>
      </c>
      <c r="F80" s="2"/>
      <c r="G80" s="121">
        <v>381682513</v>
      </c>
      <c r="H80" s="2"/>
      <c r="I80" s="23">
        <v>1718517632</v>
      </c>
      <c r="J80" s="23"/>
      <c r="K80" s="121">
        <v>159899980</v>
      </c>
      <c r="L80" s="23"/>
      <c r="M80" s="23">
        <v>132824980</v>
      </c>
    </row>
    <row r="81" spans="1:13" ht="16.5" customHeight="1" x14ac:dyDescent="0.45">
      <c r="A81" s="1" t="s">
        <v>127</v>
      </c>
      <c r="E81" s="31"/>
      <c r="F81" s="2"/>
      <c r="G81" s="121">
        <v>4996125</v>
      </c>
      <c r="H81" s="2"/>
      <c r="I81" s="32">
        <v>4996125</v>
      </c>
      <c r="J81" s="32"/>
      <c r="K81" s="121">
        <v>0</v>
      </c>
      <c r="L81" s="32"/>
      <c r="M81" s="23">
        <v>0</v>
      </c>
    </row>
    <row r="82" spans="1:13" ht="16.5" customHeight="1" x14ac:dyDescent="0.45">
      <c r="A82" s="1" t="s">
        <v>17</v>
      </c>
      <c r="E82" s="31"/>
      <c r="F82" s="2"/>
      <c r="G82" s="123"/>
      <c r="H82" s="2"/>
      <c r="I82" s="1"/>
      <c r="J82" s="1"/>
      <c r="K82" s="123"/>
      <c r="L82" s="1"/>
      <c r="M82" s="1"/>
    </row>
    <row r="83" spans="1:13" ht="16.5" customHeight="1" x14ac:dyDescent="0.45">
      <c r="B83" s="1" t="s">
        <v>18</v>
      </c>
      <c r="E83" s="31"/>
      <c r="F83" s="2"/>
      <c r="G83" s="128">
        <v>3069903118</v>
      </c>
      <c r="H83" s="2"/>
      <c r="I83" s="32">
        <v>5417456870</v>
      </c>
      <c r="J83" s="32"/>
      <c r="K83" s="121">
        <v>0</v>
      </c>
      <c r="L83" s="32"/>
      <c r="M83" s="23">
        <v>0</v>
      </c>
    </row>
    <row r="84" spans="1:13" ht="16.5" customHeight="1" x14ac:dyDescent="0.45">
      <c r="A84" s="24" t="s">
        <v>126</v>
      </c>
      <c r="B84" s="24"/>
      <c r="C84" s="24"/>
      <c r="E84" s="31"/>
      <c r="F84" s="2"/>
      <c r="G84" s="128"/>
      <c r="H84" s="2"/>
      <c r="I84" s="32"/>
      <c r="J84" s="32"/>
      <c r="K84" s="128"/>
      <c r="L84" s="32"/>
      <c r="M84" s="28"/>
    </row>
    <row r="85" spans="1:13" ht="16.5" customHeight="1" x14ac:dyDescent="0.45">
      <c r="A85" s="24"/>
      <c r="B85" s="70" t="s">
        <v>157</v>
      </c>
      <c r="C85" s="24"/>
      <c r="E85" s="31"/>
      <c r="F85" s="2"/>
      <c r="G85" s="128">
        <v>165831972</v>
      </c>
      <c r="H85" s="2"/>
      <c r="I85" s="32">
        <v>230542690</v>
      </c>
      <c r="J85" s="32"/>
      <c r="K85" s="121">
        <v>0</v>
      </c>
      <c r="L85" s="32"/>
      <c r="M85" s="23">
        <v>0</v>
      </c>
    </row>
    <row r="86" spans="1:13" ht="16.5" customHeight="1" x14ac:dyDescent="0.45">
      <c r="A86" s="1" t="s">
        <v>19</v>
      </c>
      <c r="E86" s="31"/>
      <c r="F86" s="2"/>
      <c r="G86" s="128">
        <v>97595587</v>
      </c>
      <c r="H86" s="2"/>
      <c r="I86" s="32">
        <v>97595587</v>
      </c>
      <c r="J86" s="32"/>
      <c r="K86" s="128">
        <v>29704500</v>
      </c>
      <c r="L86" s="32"/>
      <c r="M86" s="32">
        <v>29704500</v>
      </c>
    </row>
    <row r="87" spans="1:13" ht="16.5" customHeight="1" x14ac:dyDescent="0.45">
      <c r="A87" s="1" t="s">
        <v>20</v>
      </c>
      <c r="E87" s="31">
        <v>12</v>
      </c>
      <c r="F87" s="2"/>
      <c r="G87" s="128">
        <v>80960733233</v>
      </c>
      <c r="H87" s="2"/>
      <c r="I87" s="32">
        <v>67664244826</v>
      </c>
      <c r="J87" s="32"/>
      <c r="K87" s="128">
        <v>50218534</v>
      </c>
      <c r="L87" s="32"/>
      <c r="M87" s="32">
        <v>9549644</v>
      </c>
    </row>
    <row r="88" spans="1:13" ht="16.5" customHeight="1" x14ac:dyDescent="0.45">
      <c r="A88" s="1" t="s">
        <v>21</v>
      </c>
      <c r="E88" s="31">
        <v>13</v>
      </c>
      <c r="F88" s="2"/>
      <c r="G88" s="128">
        <v>1003424524</v>
      </c>
      <c r="H88" s="2"/>
      <c r="I88" s="32">
        <v>27412449</v>
      </c>
      <c r="J88" s="32"/>
      <c r="K88" s="128">
        <v>18389559</v>
      </c>
      <c r="L88" s="32"/>
      <c r="M88" s="32">
        <v>452434</v>
      </c>
    </row>
    <row r="89" spans="1:13" ht="16.5" customHeight="1" x14ac:dyDescent="0.45">
      <c r="A89" s="1" t="s">
        <v>263</v>
      </c>
      <c r="E89" s="31">
        <v>14</v>
      </c>
      <c r="F89" s="2"/>
      <c r="G89" s="128">
        <v>109079993</v>
      </c>
      <c r="H89" s="2"/>
      <c r="I89" s="32" t="s">
        <v>89</v>
      </c>
      <c r="J89" s="32"/>
      <c r="K89" s="128">
        <v>0</v>
      </c>
      <c r="L89" s="32"/>
      <c r="M89" s="32" t="s">
        <v>89</v>
      </c>
    </row>
    <row r="90" spans="1:13" ht="16.5" customHeight="1" x14ac:dyDescent="0.45">
      <c r="A90" s="1" t="s">
        <v>22</v>
      </c>
      <c r="E90" s="31"/>
      <c r="F90" s="2"/>
      <c r="G90" s="128">
        <v>312409555</v>
      </c>
      <c r="H90" s="2"/>
      <c r="I90" s="32">
        <v>400190927</v>
      </c>
      <c r="J90" s="32"/>
      <c r="K90" s="121">
        <v>0</v>
      </c>
      <c r="L90" s="32"/>
      <c r="M90" s="23">
        <v>0</v>
      </c>
    </row>
    <row r="91" spans="1:13" ht="16.5" customHeight="1" x14ac:dyDescent="0.45">
      <c r="A91" s="1" t="s">
        <v>202</v>
      </c>
      <c r="E91" s="31">
        <v>15</v>
      </c>
      <c r="F91" s="2"/>
      <c r="G91" s="128">
        <v>374272520</v>
      </c>
      <c r="H91" s="2"/>
      <c r="I91" s="32">
        <v>349485301</v>
      </c>
      <c r="J91" s="32"/>
      <c r="K91" s="128">
        <v>38772234</v>
      </c>
      <c r="L91" s="32"/>
      <c r="M91" s="28">
        <v>28051731</v>
      </c>
    </row>
    <row r="92" spans="1:13" ht="16.5" customHeight="1" x14ac:dyDescent="0.45">
      <c r="A92" s="1" t="s">
        <v>23</v>
      </c>
      <c r="E92" s="29"/>
      <c r="F92" s="2"/>
      <c r="G92" s="129">
        <v>25695818</v>
      </c>
      <c r="H92" s="2"/>
      <c r="I92" s="25">
        <v>12248482</v>
      </c>
      <c r="J92" s="23"/>
      <c r="K92" s="129">
        <v>14412760</v>
      </c>
      <c r="L92" s="23"/>
      <c r="M92" s="25">
        <v>10858852</v>
      </c>
    </row>
    <row r="93" spans="1:13" ht="16.5" customHeight="1" x14ac:dyDescent="0.45">
      <c r="F93" s="2"/>
      <c r="G93" s="125"/>
      <c r="H93" s="2"/>
      <c r="I93" s="26"/>
      <c r="J93" s="26"/>
      <c r="K93" s="125"/>
      <c r="L93" s="26"/>
      <c r="M93" s="26"/>
    </row>
    <row r="94" spans="1:13" ht="16.5" customHeight="1" x14ac:dyDescent="0.45">
      <c r="A94" s="22" t="s">
        <v>24</v>
      </c>
      <c r="F94" s="2"/>
      <c r="G94" s="126">
        <f>SUM(G69:G93)</f>
        <v>111860666154</v>
      </c>
      <c r="H94" s="2"/>
      <c r="I94" s="27">
        <f>SUM(I69:I93)</f>
        <v>97803104271</v>
      </c>
      <c r="J94" s="26"/>
      <c r="K94" s="126">
        <f>SUM(K69:K93)</f>
        <v>36831259518</v>
      </c>
      <c r="L94" s="26"/>
      <c r="M94" s="27">
        <f>SUM(M69:M93)</f>
        <v>33248064920</v>
      </c>
    </row>
    <row r="95" spans="1:13" ht="16.5" customHeight="1" x14ac:dyDescent="0.45">
      <c r="F95" s="2"/>
      <c r="G95" s="125"/>
      <c r="H95" s="2"/>
      <c r="I95" s="26"/>
      <c r="J95" s="28"/>
      <c r="K95" s="125"/>
      <c r="L95" s="28"/>
      <c r="M95" s="26"/>
    </row>
    <row r="96" spans="1:13" ht="16.5" customHeight="1" thickBot="1" x14ac:dyDescent="0.5">
      <c r="A96" s="22" t="s">
        <v>25</v>
      </c>
      <c r="F96" s="2"/>
      <c r="G96" s="130">
        <f>SUM(G94,G42)</f>
        <v>134277543428</v>
      </c>
      <c r="H96" s="2"/>
      <c r="I96" s="33">
        <f>SUM(I94,I42)</f>
        <v>123668657573</v>
      </c>
      <c r="J96" s="34"/>
      <c r="K96" s="130">
        <f>SUM(K94,K42)</f>
        <v>45090944241</v>
      </c>
      <c r="L96" s="34"/>
      <c r="M96" s="33">
        <f>SUM(M94,M42)</f>
        <v>42922076161</v>
      </c>
    </row>
    <row r="97" spans="1:13" ht="16.5" customHeight="1" thickTop="1" x14ac:dyDescent="0.45">
      <c r="A97" s="22"/>
      <c r="F97" s="2"/>
      <c r="G97" s="34"/>
      <c r="H97" s="2"/>
      <c r="I97" s="34"/>
      <c r="J97" s="34"/>
      <c r="K97" s="34"/>
      <c r="L97" s="34"/>
      <c r="M97" s="34"/>
    </row>
    <row r="98" spans="1:13" ht="16.5" customHeight="1" x14ac:dyDescent="0.45">
      <c r="A98" s="22"/>
      <c r="F98" s="2"/>
      <c r="G98" s="34"/>
      <c r="H98" s="2"/>
      <c r="I98" s="34"/>
      <c r="J98" s="34"/>
      <c r="K98" s="34"/>
      <c r="L98" s="34"/>
      <c r="M98" s="34"/>
    </row>
    <row r="99" spans="1:13" ht="16.5" customHeight="1" x14ac:dyDescent="0.45">
      <c r="A99" s="22"/>
      <c r="F99" s="2"/>
      <c r="G99" s="34"/>
      <c r="H99" s="2"/>
      <c r="I99" s="34"/>
      <c r="J99" s="34"/>
      <c r="K99" s="34"/>
      <c r="L99" s="34"/>
      <c r="M99" s="34"/>
    </row>
    <row r="100" spans="1:13" ht="16.5" customHeight="1" x14ac:dyDescent="0.45">
      <c r="A100" s="22"/>
      <c r="F100" s="2"/>
      <c r="G100" s="34"/>
      <c r="H100" s="2"/>
      <c r="I100" s="34"/>
      <c r="J100" s="34"/>
      <c r="K100" s="34"/>
      <c r="L100" s="34"/>
      <c r="M100" s="34"/>
    </row>
    <row r="101" spans="1:13" ht="16.5" customHeight="1" x14ac:dyDescent="0.45">
      <c r="A101" s="22"/>
      <c r="F101" s="2"/>
      <c r="G101" s="34"/>
      <c r="H101" s="2"/>
      <c r="I101" s="34"/>
      <c r="J101" s="34"/>
      <c r="K101" s="34"/>
      <c r="L101" s="34"/>
      <c r="M101" s="34"/>
    </row>
    <row r="102" spans="1:13" ht="16.5" customHeight="1" x14ac:dyDescent="0.45">
      <c r="A102" s="22"/>
      <c r="F102" s="2"/>
      <c r="G102" s="34"/>
      <c r="H102" s="2"/>
      <c r="I102" s="34"/>
      <c r="J102" s="34"/>
      <c r="K102" s="34"/>
      <c r="L102" s="34"/>
      <c r="M102" s="34"/>
    </row>
    <row r="103" spans="1:13" ht="16.5" customHeight="1" x14ac:dyDescent="0.45">
      <c r="A103" s="22"/>
      <c r="F103" s="2"/>
      <c r="G103" s="34"/>
      <c r="H103" s="2"/>
      <c r="I103" s="34"/>
      <c r="J103" s="34"/>
      <c r="K103" s="34"/>
      <c r="L103" s="34"/>
      <c r="M103" s="34"/>
    </row>
    <row r="104" spans="1:13" ht="16.5" customHeight="1" x14ac:dyDescent="0.45">
      <c r="A104" s="22"/>
      <c r="F104" s="2"/>
      <c r="G104" s="34"/>
      <c r="H104" s="2"/>
      <c r="I104" s="34"/>
      <c r="J104" s="34"/>
      <c r="K104" s="34"/>
      <c r="L104" s="34"/>
      <c r="M104" s="34"/>
    </row>
    <row r="105" spans="1:13" ht="16.5" customHeight="1" x14ac:dyDescent="0.45">
      <c r="A105" s="22"/>
      <c r="F105" s="2"/>
      <c r="G105" s="34"/>
      <c r="H105" s="2"/>
      <c r="I105" s="34"/>
      <c r="J105" s="34"/>
      <c r="K105" s="34"/>
      <c r="L105" s="34"/>
      <c r="M105" s="34"/>
    </row>
    <row r="106" spans="1:13" ht="16.5" customHeight="1" x14ac:dyDescent="0.45">
      <c r="A106" s="22"/>
      <c r="F106" s="2"/>
      <c r="G106" s="34"/>
      <c r="H106" s="2"/>
      <c r="I106" s="34"/>
      <c r="J106" s="34"/>
      <c r="K106" s="34"/>
      <c r="L106" s="34"/>
      <c r="M106" s="34"/>
    </row>
    <row r="107" spans="1:13" ht="12.75" customHeight="1" x14ac:dyDescent="0.45">
      <c r="A107" s="22"/>
      <c r="F107" s="2"/>
      <c r="G107" s="34"/>
      <c r="H107" s="2"/>
      <c r="I107" s="34"/>
      <c r="J107" s="34"/>
      <c r="K107" s="34"/>
      <c r="L107" s="34"/>
      <c r="M107" s="34"/>
    </row>
    <row r="108" spans="1:13" ht="21.95" customHeight="1" x14ac:dyDescent="0.45">
      <c r="A108" s="35" t="str">
        <f>+A54</f>
        <v>The notes to the consolidated financial statements are an integral part of these financial statements.</v>
      </c>
      <c r="B108" s="35"/>
      <c r="C108" s="35"/>
      <c r="D108" s="35"/>
      <c r="E108" s="35"/>
      <c r="F108" s="35"/>
      <c r="G108" s="36"/>
      <c r="H108" s="35"/>
      <c r="I108" s="36"/>
      <c r="J108" s="36"/>
      <c r="K108" s="36"/>
      <c r="L108" s="37"/>
      <c r="M108" s="37"/>
    </row>
    <row r="109" spans="1:13" ht="16.5" customHeight="1" x14ac:dyDescent="0.45">
      <c r="A109" s="22" t="str">
        <f>A1</f>
        <v>Gulf Energy Development Public Company Limited</v>
      </c>
      <c r="B109" s="22"/>
    </row>
    <row r="110" spans="1:13" ht="16.5" customHeight="1" x14ac:dyDescent="0.45">
      <c r="A110" s="22" t="str">
        <f>A2</f>
        <v>Statements of Financial Position</v>
      </c>
      <c r="B110" s="22"/>
    </row>
    <row r="111" spans="1:13" ht="16.5" customHeight="1" x14ac:dyDescent="0.45">
      <c r="A111" s="38" t="str">
        <f>A3</f>
        <v>As at 31 December 2019</v>
      </c>
      <c r="B111" s="38"/>
      <c r="C111" s="35"/>
      <c r="D111" s="35"/>
      <c r="E111" s="39"/>
      <c r="F111" s="35"/>
      <c r="G111" s="36"/>
      <c r="H111" s="35"/>
      <c r="I111" s="36"/>
      <c r="J111" s="36"/>
      <c r="K111" s="36"/>
      <c r="L111" s="36"/>
      <c r="M111" s="36"/>
    </row>
    <row r="112" spans="1:13" ht="16.5" customHeight="1" x14ac:dyDescent="0.45">
      <c r="A112" s="40"/>
      <c r="B112" s="40"/>
      <c r="C112" s="16"/>
      <c r="D112" s="16"/>
      <c r="E112" s="41"/>
      <c r="F112" s="16"/>
      <c r="G112" s="42"/>
      <c r="H112" s="16"/>
      <c r="I112" s="42"/>
      <c r="J112" s="42"/>
      <c r="K112" s="42"/>
      <c r="L112" s="42"/>
      <c r="M112" s="42"/>
    </row>
    <row r="113" spans="1:13" ht="16.5" customHeight="1" x14ac:dyDescent="0.45">
      <c r="A113" s="40"/>
      <c r="B113" s="40"/>
      <c r="C113" s="16"/>
      <c r="D113" s="16"/>
      <c r="E113" s="41"/>
      <c r="F113" s="16"/>
      <c r="G113" s="42"/>
      <c r="H113" s="16"/>
      <c r="I113" s="42"/>
      <c r="J113" s="42"/>
      <c r="K113" s="42"/>
      <c r="L113" s="42"/>
      <c r="M113" s="42"/>
    </row>
    <row r="114" spans="1:13" ht="16.5" customHeight="1" x14ac:dyDescent="0.45">
      <c r="A114" s="40"/>
      <c r="B114" s="40"/>
      <c r="C114" s="16"/>
      <c r="D114" s="16"/>
      <c r="E114" s="14"/>
      <c r="F114" s="13"/>
      <c r="H114" s="65"/>
      <c r="I114" s="69" t="s">
        <v>111</v>
      </c>
      <c r="J114" s="65"/>
      <c r="L114" s="65"/>
      <c r="M114" s="69" t="s">
        <v>112</v>
      </c>
    </row>
    <row r="115" spans="1:13" ht="16.5" customHeight="1" x14ac:dyDescent="0.45">
      <c r="A115" s="16"/>
      <c r="B115" s="16"/>
      <c r="C115" s="16"/>
      <c r="D115" s="16"/>
      <c r="E115" s="14"/>
      <c r="F115" s="13"/>
      <c r="G115" s="236" t="s">
        <v>182</v>
      </c>
      <c r="H115" s="236"/>
      <c r="I115" s="236"/>
      <c r="J115" s="65"/>
      <c r="K115" s="236" t="s">
        <v>182</v>
      </c>
      <c r="L115" s="236"/>
      <c r="M115" s="236"/>
    </row>
    <row r="116" spans="1:13" ht="16.5" customHeight="1" x14ac:dyDescent="0.45">
      <c r="A116" s="16"/>
      <c r="B116" s="16"/>
      <c r="C116" s="16"/>
      <c r="D116" s="16"/>
      <c r="E116" s="1"/>
      <c r="F116" s="14"/>
      <c r="G116" s="18" t="s">
        <v>256</v>
      </c>
      <c r="H116" s="14"/>
      <c r="I116" s="18" t="s">
        <v>198</v>
      </c>
      <c r="J116" s="19"/>
      <c r="K116" s="18" t="s">
        <v>256</v>
      </c>
      <c r="L116" s="14"/>
      <c r="M116" s="18" t="s">
        <v>198</v>
      </c>
    </row>
    <row r="117" spans="1:13" ht="16.5" customHeight="1" x14ac:dyDescent="0.45">
      <c r="A117" s="16"/>
      <c r="B117" s="16"/>
      <c r="C117" s="16"/>
      <c r="D117" s="16"/>
      <c r="E117" s="10" t="s">
        <v>0</v>
      </c>
      <c r="F117" s="14"/>
      <c r="G117" s="20" t="s">
        <v>1</v>
      </c>
      <c r="H117" s="14"/>
      <c r="I117" s="20" t="s">
        <v>1</v>
      </c>
      <c r="J117" s="19"/>
      <c r="K117" s="20" t="s">
        <v>1</v>
      </c>
      <c r="L117" s="14"/>
      <c r="M117" s="20" t="s">
        <v>1</v>
      </c>
    </row>
    <row r="118" spans="1:13" ht="16.5" customHeight="1" x14ac:dyDescent="0.45">
      <c r="A118" s="16"/>
      <c r="B118" s="16"/>
      <c r="C118" s="16"/>
      <c r="D118" s="16"/>
      <c r="E118" s="14"/>
      <c r="F118" s="14"/>
      <c r="G118" s="119"/>
      <c r="H118" s="14"/>
      <c r="I118" s="18"/>
      <c r="J118" s="19"/>
      <c r="K118" s="119"/>
      <c r="L118" s="14"/>
      <c r="M118" s="18"/>
    </row>
    <row r="119" spans="1:13" ht="16.5" customHeight="1" x14ac:dyDescent="0.45">
      <c r="A119" s="22" t="s">
        <v>26</v>
      </c>
      <c r="B119" s="22"/>
      <c r="G119" s="120"/>
      <c r="K119" s="120"/>
    </row>
    <row r="120" spans="1:13" ht="16.5" customHeight="1" x14ac:dyDescent="0.45">
      <c r="A120" s="22"/>
      <c r="B120" s="22"/>
      <c r="D120" s="88"/>
      <c r="G120" s="120"/>
      <c r="K120" s="120"/>
    </row>
    <row r="121" spans="1:13" ht="16.5" customHeight="1" x14ac:dyDescent="0.45">
      <c r="A121" s="22" t="s">
        <v>27</v>
      </c>
      <c r="B121" s="22"/>
      <c r="G121" s="120"/>
      <c r="K121" s="120"/>
    </row>
    <row r="122" spans="1:13" ht="16.5" customHeight="1" x14ac:dyDescent="0.45">
      <c r="A122" s="22"/>
      <c r="B122" s="22"/>
      <c r="D122" s="88"/>
      <c r="G122" s="120"/>
      <c r="K122" s="120"/>
    </row>
    <row r="123" spans="1:13" ht="16.5" customHeight="1" x14ac:dyDescent="0.45">
      <c r="A123" s="1" t="s">
        <v>28</v>
      </c>
      <c r="B123" s="22"/>
      <c r="E123" s="43"/>
      <c r="G123" s="121">
        <v>1689089247</v>
      </c>
      <c r="I123" s="23">
        <v>1177620343</v>
      </c>
      <c r="J123" s="21"/>
      <c r="K123" s="121">
        <v>0</v>
      </c>
      <c r="L123" s="21"/>
      <c r="M123" s="23">
        <v>0</v>
      </c>
    </row>
    <row r="124" spans="1:13" ht="16.5" customHeight="1" x14ac:dyDescent="0.45">
      <c r="A124" s="1" t="s">
        <v>29</v>
      </c>
      <c r="B124" s="22"/>
      <c r="G124" s="121">
        <v>633421930</v>
      </c>
      <c r="I124" s="23">
        <v>405446555</v>
      </c>
      <c r="J124" s="21"/>
      <c r="K124" s="121">
        <v>65161578</v>
      </c>
      <c r="L124" s="21"/>
      <c r="M124" s="23">
        <v>47980254</v>
      </c>
    </row>
    <row r="125" spans="1:13" ht="16.5" customHeight="1" x14ac:dyDescent="0.45">
      <c r="A125" s="1" t="s">
        <v>30</v>
      </c>
      <c r="B125" s="22"/>
      <c r="E125" s="2">
        <v>30</v>
      </c>
      <c r="G125" s="121">
        <v>1698764</v>
      </c>
      <c r="I125" s="23">
        <v>1354509</v>
      </c>
      <c r="J125" s="21"/>
      <c r="K125" s="121">
        <v>1674178</v>
      </c>
      <c r="L125" s="21"/>
      <c r="M125" s="23">
        <v>1305075</v>
      </c>
    </row>
    <row r="126" spans="1:13" ht="16.5" customHeight="1" x14ac:dyDescent="0.45">
      <c r="A126" s="71" t="s">
        <v>264</v>
      </c>
      <c r="B126" s="22"/>
      <c r="G126" s="121">
        <v>0</v>
      </c>
      <c r="I126" s="23">
        <v>95827140</v>
      </c>
      <c r="J126" s="21"/>
      <c r="K126" s="121">
        <v>0</v>
      </c>
      <c r="L126" s="21"/>
      <c r="M126" s="23">
        <v>0</v>
      </c>
    </row>
    <row r="127" spans="1:13" ht="16.5" customHeight="1" x14ac:dyDescent="0.45">
      <c r="A127" s="71" t="s">
        <v>131</v>
      </c>
      <c r="B127" s="22"/>
      <c r="G127" s="121">
        <v>347840</v>
      </c>
      <c r="I127" s="23">
        <v>17266474</v>
      </c>
      <c r="J127" s="21"/>
      <c r="K127" s="121">
        <v>0</v>
      </c>
      <c r="L127" s="21"/>
      <c r="M127" s="23">
        <v>0</v>
      </c>
    </row>
    <row r="128" spans="1:13" ht="16.5" customHeight="1" x14ac:dyDescent="0.45">
      <c r="A128" s="24" t="s">
        <v>213</v>
      </c>
      <c r="B128" s="22"/>
      <c r="G128" s="121">
        <v>2772552618</v>
      </c>
      <c r="I128" s="23">
        <v>5504032594</v>
      </c>
      <c r="J128" s="21"/>
      <c r="K128" s="121">
        <v>0</v>
      </c>
      <c r="L128" s="21"/>
      <c r="M128" s="23">
        <v>0</v>
      </c>
    </row>
    <row r="129" spans="1:13" ht="16.5" customHeight="1" x14ac:dyDescent="0.45">
      <c r="A129" s="1" t="s">
        <v>107</v>
      </c>
      <c r="B129" s="22"/>
      <c r="G129" s="121">
        <v>237706090</v>
      </c>
      <c r="I129" s="23">
        <v>212391621</v>
      </c>
      <c r="J129" s="23"/>
      <c r="K129" s="121">
        <v>108405480</v>
      </c>
      <c r="L129" s="23"/>
      <c r="M129" s="23">
        <v>45369863</v>
      </c>
    </row>
    <row r="130" spans="1:13" ht="16.5" customHeight="1" x14ac:dyDescent="0.45">
      <c r="A130" s="1" t="s">
        <v>31</v>
      </c>
      <c r="E130" s="29"/>
      <c r="G130" s="121">
        <v>845735000</v>
      </c>
      <c r="I130" s="23">
        <v>934915471</v>
      </c>
      <c r="J130" s="23"/>
      <c r="K130" s="121">
        <v>332742652</v>
      </c>
      <c r="L130" s="23"/>
      <c r="M130" s="23">
        <v>317209798</v>
      </c>
    </row>
    <row r="131" spans="1:13" ht="16.5" customHeight="1" x14ac:dyDescent="0.45">
      <c r="A131" s="24" t="s">
        <v>214</v>
      </c>
      <c r="B131" s="22"/>
      <c r="E131" s="2">
        <v>16</v>
      </c>
      <c r="G131" s="121">
        <v>68000000</v>
      </c>
      <c r="I131" s="23">
        <v>880000000</v>
      </c>
      <c r="J131" s="23"/>
      <c r="K131" s="121">
        <v>0</v>
      </c>
      <c r="L131" s="23"/>
      <c r="M131" s="23">
        <v>0</v>
      </c>
    </row>
    <row r="132" spans="1:13" ht="16.5" customHeight="1" x14ac:dyDescent="0.45">
      <c r="A132" s="1" t="s">
        <v>332</v>
      </c>
      <c r="B132" s="22"/>
      <c r="E132" s="2">
        <v>30</v>
      </c>
      <c r="G132" s="121">
        <v>324900000</v>
      </c>
      <c r="I132" s="23">
        <v>324900000</v>
      </c>
      <c r="K132" s="121">
        <v>0</v>
      </c>
      <c r="M132" s="23">
        <v>0</v>
      </c>
    </row>
    <row r="133" spans="1:13" ht="16.5" customHeight="1" x14ac:dyDescent="0.45">
      <c r="A133" s="1" t="s">
        <v>169</v>
      </c>
      <c r="B133" s="22"/>
      <c r="E133" s="1"/>
      <c r="G133" s="121"/>
      <c r="I133" s="1"/>
      <c r="J133" s="1"/>
      <c r="K133" s="121"/>
      <c r="L133" s="1"/>
      <c r="M133" s="1"/>
    </row>
    <row r="134" spans="1:13" ht="16.5" customHeight="1" x14ac:dyDescent="0.45">
      <c r="B134" s="44" t="s">
        <v>170</v>
      </c>
      <c r="E134" s="29">
        <v>17</v>
      </c>
      <c r="G134" s="121">
        <v>2821239128</v>
      </c>
      <c r="I134" s="23">
        <v>2452893761</v>
      </c>
      <c r="J134" s="23"/>
      <c r="K134" s="121">
        <v>0</v>
      </c>
      <c r="L134" s="23"/>
      <c r="M134" s="23">
        <v>0</v>
      </c>
    </row>
    <row r="135" spans="1:13" ht="16.5" customHeight="1" x14ac:dyDescent="0.45">
      <c r="A135" s="1" t="s">
        <v>104</v>
      </c>
      <c r="B135" s="22"/>
      <c r="E135" s="29">
        <v>18</v>
      </c>
      <c r="G135" s="121">
        <v>0</v>
      </c>
      <c r="I135" s="23">
        <v>5991388533</v>
      </c>
      <c r="J135" s="23"/>
      <c r="K135" s="121">
        <v>0</v>
      </c>
      <c r="L135" s="23"/>
      <c r="M135" s="23">
        <v>5991388533</v>
      </c>
    </row>
    <row r="136" spans="1:13" ht="16.5" customHeight="1" x14ac:dyDescent="0.45">
      <c r="A136" s="1" t="s">
        <v>167</v>
      </c>
      <c r="B136" s="22"/>
      <c r="E136" s="43"/>
      <c r="G136" s="121"/>
      <c r="I136" s="1"/>
      <c r="J136" s="1"/>
      <c r="K136" s="121"/>
      <c r="L136" s="1"/>
      <c r="M136" s="1"/>
    </row>
    <row r="137" spans="1:13" ht="16.5" customHeight="1" x14ac:dyDescent="0.45">
      <c r="B137" s="1" t="s">
        <v>168</v>
      </c>
      <c r="E137" s="43"/>
      <c r="G137" s="121">
        <v>67282686</v>
      </c>
      <c r="I137" s="23">
        <v>26227396</v>
      </c>
      <c r="J137" s="21"/>
      <c r="K137" s="121">
        <v>0</v>
      </c>
      <c r="L137" s="21"/>
      <c r="M137" s="23">
        <v>0</v>
      </c>
    </row>
    <row r="138" spans="1:13" ht="16.5" customHeight="1" x14ac:dyDescent="0.45">
      <c r="A138" s="1" t="s">
        <v>32</v>
      </c>
      <c r="E138" s="29"/>
      <c r="G138" s="121">
        <v>9358778</v>
      </c>
      <c r="I138" s="23">
        <v>185530</v>
      </c>
      <c r="J138" s="32"/>
      <c r="K138" s="121">
        <v>0</v>
      </c>
      <c r="L138" s="32"/>
      <c r="M138" s="23">
        <v>0</v>
      </c>
    </row>
    <row r="139" spans="1:13" ht="16.5" customHeight="1" x14ac:dyDescent="0.45">
      <c r="A139" s="1" t="s">
        <v>33</v>
      </c>
      <c r="E139" s="29"/>
      <c r="G139" s="129">
        <v>337615131</v>
      </c>
      <c r="I139" s="25">
        <v>383836945</v>
      </c>
      <c r="J139" s="23"/>
      <c r="K139" s="129">
        <v>0</v>
      </c>
      <c r="L139" s="23"/>
      <c r="M139" s="25">
        <v>8582020</v>
      </c>
    </row>
    <row r="140" spans="1:13" s="106" customFormat="1" ht="16.5" customHeight="1" x14ac:dyDescent="0.45">
      <c r="G140" s="131"/>
      <c r="I140" s="107"/>
      <c r="J140" s="108"/>
      <c r="K140" s="131"/>
      <c r="L140" s="108"/>
      <c r="M140" s="107"/>
    </row>
    <row r="141" spans="1:13" ht="16.5" customHeight="1" x14ac:dyDescent="0.45">
      <c r="A141" s="22" t="s">
        <v>34</v>
      </c>
      <c r="G141" s="132">
        <f>SUM(G123:G139)</f>
        <v>9808947212</v>
      </c>
      <c r="I141" s="36">
        <f>SUM(I123:I139)</f>
        <v>18408286872</v>
      </c>
      <c r="J141" s="42"/>
      <c r="K141" s="132">
        <f>SUM(K123:K139)</f>
        <v>507983888</v>
      </c>
      <c r="L141" s="42"/>
      <c r="M141" s="36">
        <f>SUM(M123:M139)</f>
        <v>6411835543</v>
      </c>
    </row>
    <row r="142" spans="1:13" ht="16.5" customHeight="1" x14ac:dyDescent="0.45">
      <c r="A142" s="22"/>
      <c r="B142" s="22"/>
      <c r="G142" s="120"/>
      <c r="K142" s="120"/>
    </row>
    <row r="143" spans="1:13" ht="16.5" customHeight="1" x14ac:dyDescent="0.45">
      <c r="A143" s="22" t="s">
        <v>35</v>
      </c>
      <c r="B143" s="22"/>
      <c r="F143" s="2"/>
      <c r="G143" s="120"/>
      <c r="H143" s="2"/>
      <c r="K143" s="135"/>
      <c r="M143" s="45"/>
    </row>
    <row r="144" spans="1:13" ht="16.5" customHeight="1" x14ac:dyDescent="0.45">
      <c r="A144" s="22"/>
      <c r="B144" s="22"/>
      <c r="F144" s="2"/>
      <c r="G144" s="120"/>
      <c r="H144" s="2"/>
      <c r="K144" s="135"/>
      <c r="M144" s="45"/>
    </row>
    <row r="145" spans="1:13" ht="16.5" customHeight="1" x14ac:dyDescent="0.45">
      <c r="A145" s="1" t="s">
        <v>36</v>
      </c>
      <c r="B145" s="22"/>
      <c r="F145" s="2"/>
      <c r="G145" s="120">
        <v>409490533</v>
      </c>
      <c r="H145" s="2"/>
      <c r="I145" s="3">
        <v>3701330</v>
      </c>
      <c r="K145" s="121">
        <v>0</v>
      </c>
      <c r="L145" s="28"/>
      <c r="M145" s="23">
        <v>0</v>
      </c>
    </row>
    <row r="146" spans="1:13" ht="16.5" customHeight="1" x14ac:dyDescent="0.45">
      <c r="A146" s="1" t="s">
        <v>115</v>
      </c>
      <c r="B146" s="22"/>
      <c r="G146" s="120"/>
      <c r="I146" s="46"/>
      <c r="K146" s="120"/>
      <c r="M146" s="23"/>
    </row>
    <row r="147" spans="1:13" ht="16.5" customHeight="1" x14ac:dyDescent="0.45">
      <c r="B147" s="1" t="s">
        <v>116</v>
      </c>
      <c r="E147" s="2">
        <v>17</v>
      </c>
      <c r="F147" s="2"/>
      <c r="G147" s="120">
        <v>66452688878</v>
      </c>
      <c r="H147" s="2"/>
      <c r="I147" s="23">
        <v>59882533183</v>
      </c>
      <c r="J147" s="23"/>
      <c r="K147" s="120">
        <v>0</v>
      </c>
      <c r="L147" s="23"/>
      <c r="M147" s="23">
        <v>0</v>
      </c>
    </row>
    <row r="148" spans="1:13" ht="16.5" customHeight="1" x14ac:dyDescent="0.45">
      <c r="A148" s="1" t="s">
        <v>37</v>
      </c>
      <c r="E148" s="2">
        <v>18</v>
      </c>
      <c r="F148" s="2"/>
      <c r="G148" s="121">
        <v>7493948245</v>
      </c>
      <c r="H148" s="2"/>
      <c r="I148" s="3">
        <v>0</v>
      </c>
      <c r="K148" s="121">
        <v>7493948245</v>
      </c>
      <c r="M148" s="45">
        <v>0</v>
      </c>
    </row>
    <row r="149" spans="1:13" ht="16.5" customHeight="1" x14ac:dyDescent="0.45">
      <c r="A149" s="1" t="s">
        <v>131</v>
      </c>
      <c r="F149" s="2"/>
      <c r="G149" s="120">
        <v>0</v>
      </c>
      <c r="H149" s="2"/>
      <c r="I149" s="23">
        <v>31560389</v>
      </c>
      <c r="J149" s="23"/>
      <c r="K149" s="120">
        <v>0</v>
      </c>
      <c r="L149" s="23"/>
      <c r="M149" s="23">
        <v>0</v>
      </c>
    </row>
    <row r="150" spans="1:13" ht="16.5" customHeight="1" x14ac:dyDescent="0.45">
      <c r="A150" s="1" t="s">
        <v>38</v>
      </c>
      <c r="E150" s="2">
        <v>19</v>
      </c>
      <c r="F150" s="2"/>
      <c r="G150" s="120">
        <v>673637271</v>
      </c>
      <c r="H150" s="2"/>
      <c r="I150" s="23">
        <v>407296432</v>
      </c>
      <c r="J150" s="23"/>
      <c r="K150" s="120">
        <v>0</v>
      </c>
      <c r="L150" s="23"/>
      <c r="M150" s="23">
        <v>0</v>
      </c>
    </row>
    <row r="151" spans="1:13" ht="16.5" customHeight="1" x14ac:dyDescent="0.45">
      <c r="A151" s="1" t="s">
        <v>203</v>
      </c>
      <c r="E151" s="2">
        <v>15</v>
      </c>
      <c r="F151" s="2"/>
      <c r="G151" s="120">
        <v>191639209</v>
      </c>
      <c r="H151" s="2"/>
      <c r="I151" s="23">
        <v>65504</v>
      </c>
      <c r="J151" s="23"/>
      <c r="K151" s="120">
        <v>0</v>
      </c>
      <c r="L151" s="23"/>
      <c r="M151" s="23">
        <v>0</v>
      </c>
    </row>
    <row r="152" spans="1:13" ht="16.5" customHeight="1" x14ac:dyDescent="0.45">
      <c r="A152" s="1" t="s">
        <v>39</v>
      </c>
      <c r="F152" s="2"/>
      <c r="G152" s="133">
        <v>207247273</v>
      </c>
      <c r="H152" s="2"/>
      <c r="I152" s="25">
        <v>146967556</v>
      </c>
      <c r="J152" s="23"/>
      <c r="K152" s="133">
        <v>175899533</v>
      </c>
      <c r="L152" s="23"/>
      <c r="M152" s="25">
        <v>122235539</v>
      </c>
    </row>
    <row r="153" spans="1:13" ht="16.5" customHeight="1" x14ac:dyDescent="0.45">
      <c r="G153" s="134"/>
      <c r="I153" s="42"/>
      <c r="J153" s="42"/>
      <c r="K153" s="135"/>
      <c r="L153" s="42"/>
      <c r="M153" s="45"/>
    </row>
    <row r="154" spans="1:13" ht="16.5" customHeight="1" x14ac:dyDescent="0.45">
      <c r="A154" s="22" t="s">
        <v>40</v>
      </c>
      <c r="G154" s="132">
        <f>SUM(G145:G152)</f>
        <v>75428651409</v>
      </c>
      <c r="I154" s="36">
        <f>SUM(I145:I152)</f>
        <v>60472124394</v>
      </c>
      <c r="J154" s="42"/>
      <c r="K154" s="132">
        <f>SUM(K145:K152)</f>
        <v>7669847778</v>
      </c>
      <c r="L154" s="42"/>
      <c r="M154" s="36">
        <f>SUM(M145:M152)</f>
        <v>122235539</v>
      </c>
    </row>
    <row r="155" spans="1:13" ht="16.5" customHeight="1" x14ac:dyDescent="0.45">
      <c r="A155" s="22"/>
      <c r="B155" s="22"/>
      <c r="G155" s="135"/>
      <c r="I155" s="45"/>
      <c r="K155" s="135"/>
      <c r="M155" s="45"/>
    </row>
    <row r="156" spans="1:13" ht="16.5" customHeight="1" x14ac:dyDescent="0.45">
      <c r="A156" s="22" t="s">
        <v>41</v>
      </c>
      <c r="G156" s="132">
        <f>G141+G154</f>
        <v>85237598621</v>
      </c>
      <c r="I156" s="36">
        <f>I141+I154</f>
        <v>78880411266</v>
      </c>
      <c r="J156" s="42"/>
      <c r="K156" s="132">
        <f>K141+K154</f>
        <v>8177831666</v>
      </c>
      <c r="L156" s="42"/>
      <c r="M156" s="36">
        <f>M141+M154</f>
        <v>6534071082</v>
      </c>
    </row>
    <row r="157" spans="1:13" ht="16.5" customHeight="1" x14ac:dyDescent="0.45">
      <c r="A157" s="22"/>
      <c r="G157" s="42"/>
      <c r="I157" s="42"/>
      <c r="J157" s="42"/>
      <c r="K157" s="42"/>
      <c r="L157" s="42"/>
      <c r="M157" s="42"/>
    </row>
    <row r="158" spans="1:13" ht="16.5" customHeight="1" x14ac:dyDescent="0.45">
      <c r="A158" s="22"/>
      <c r="G158" s="42"/>
      <c r="I158" s="42"/>
      <c r="J158" s="42"/>
      <c r="K158" s="42"/>
      <c r="L158" s="42"/>
      <c r="M158" s="42"/>
    </row>
    <row r="159" spans="1:13" ht="16.5" customHeight="1" x14ac:dyDescent="0.45">
      <c r="A159" s="22"/>
      <c r="G159" s="42"/>
      <c r="I159" s="42"/>
      <c r="J159" s="42"/>
      <c r="K159" s="42"/>
      <c r="L159" s="42"/>
      <c r="M159" s="42"/>
    </row>
    <row r="160" spans="1:13" ht="16.5" customHeight="1" x14ac:dyDescent="0.45">
      <c r="A160" s="22"/>
      <c r="G160" s="42"/>
      <c r="I160" s="42"/>
      <c r="J160" s="42"/>
      <c r="K160" s="42"/>
      <c r="L160" s="42"/>
      <c r="M160" s="42"/>
    </row>
    <row r="161" spans="1:13" ht="12.75" customHeight="1" x14ac:dyDescent="0.45">
      <c r="A161" s="22"/>
      <c r="G161" s="42"/>
      <c r="I161" s="42"/>
      <c r="J161" s="42"/>
      <c r="K161" s="42"/>
      <c r="L161" s="42"/>
      <c r="M161" s="42"/>
    </row>
    <row r="162" spans="1:13" ht="21.95" customHeight="1" x14ac:dyDescent="0.45">
      <c r="A162" s="35" t="str">
        <f>A108</f>
        <v>The notes to the consolidated financial statements are an integral part of these financial statements.</v>
      </c>
      <c r="B162" s="35"/>
      <c r="C162" s="35"/>
      <c r="D162" s="35"/>
      <c r="E162" s="39"/>
      <c r="F162" s="35"/>
      <c r="G162" s="36"/>
      <c r="H162" s="35"/>
      <c r="I162" s="36"/>
      <c r="J162" s="36"/>
      <c r="K162" s="36"/>
      <c r="L162" s="36"/>
      <c r="M162" s="36"/>
    </row>
    <row r="163" spans="1:13" ht="16.5" customHeight="1" x14ac:dyDescent="0.45">
      <c r="A163" s="22" t="str">
        <f>A109</f>
        <v>Gulf Energy Development Public Company Limited</v>
      </c>
      <c r="B163" s="22"/>
    </row>
    <row r="164" spans="1:13" ht="16.5" customHeight="1" x14ac:dyDescent="0.45">
      <c r="A164" s="22" t="str">
        <f>A2</f>
        <v>Statements of Financial Position</v>
      </c>
      <c r="B164" s="22"/>
    </row>
    <row r="165" spans="1:13" ht="16.5" customHeight="1" x14ac:dyDescent="0.45">
      <c r="A165" s="38" t="str">
        <f>A111</f>
        <v>As at 31 December 2019</v>
      </c>
      <c r="B165" s="38"/>
      <c r="C165" s="35"/>
      <c r="D165" s="35"/>
      <c r="E165" s="39"/>
      <c r="F165" s="35"/>
      <c r="G165" s="36"/>
      <c r="H165" s="35"/>
      <c r="I165" s="36"/>
      <c r="J165" s="36"/>
      <c r="K165" s="36"/>
      <c r="L165" s="36"/>
      <c r="M165" s="36"/>
    </row>
    <row r="166" spans="1:13" ht="16.5" customHeight="1" x14ac:dyDescent="0.45">
      <c r="A166" s="40"/>
      <c r="B166" s="40"/>
      <c r="C166" s="16"/>
      <c r="D166" s="16"/>
      <c r="E166" s="41"/>
      <c r="F166" s="16"/>
      <c r="G166" s="42"/>
      <c r="H166" s="16"/>
      <c r="I166" s="42"/>
      <c r="J166" s="42"/>
      <c r="K166" s="42"/>
      <c r="L166" s="42"/>
      <c r="M166" s="42"/>
    </row>
    <row r="167" spans="1:13" ht="16.5" customHeight="1" x14ac:dyDescent="0.45">
      <c r="A167" s="40"/>
      <c r="B167" s="40"/>
      <c r="C167" s="16"/>
      <c r="D167" s="16"/>
      <c r="E167" s="41"/>
      <c r="F167" s="16"/>
      <c r="G167" s="42"/>
      <c r="H167" s="16"/>
      <c r="I167" s="42"/>
      <c r="J167" s="42"/>
      <c r="K167" s="42"/>
      <c r="L167" s="42"/>
      <c r="M167" s="42"/>
    </row>
    <row r="168" spans="1:13" ht="16.5" customHeight="1" x14ac:dyDescent="0.45">
      <c r="A168" s="40"/>
      <c r="B168" s="40"/>
      <c r="C168" s="16"/>
      <c r="D168" s="16"/>
      <c r="E168" s="14"/>
      <c r="F168" s="13"/>
      <c r="H168" s="65"/>
      <c r="I168" s="69" t="s">
        <v>111</v>
      </c>
      <c r="J168" s="65"/>
      <c r="L168" s="65"/>
      <c r="M168" s="69" t="s">
        <v>112</v>
      </c>
    </row>
    <row r="169" spans="1:13" ht="16.5" customHeight="1" x14ac:dyDescent="0.45">
      <c r="A169" s="16"/>
      <c r="B169" s="16"/>
      <c r="C169" s="16"/>
      <c r="D169" s="16"/>
      <c r="E169" s="14"/>
      <c r="F169" s="13"/>
      <c r="G169" s="236" t="s">
        <v>182</v>
      </c>
      <c r="H169" s="236"/>
      <c r="I169" s="236"/>
      <c r="J169" s="65"/>
      <c r="K169" s="236" t="s">
        <v>182</v>
      </c>
      <c r="L169" s="236"/>
      <c r="M169" s="236"/>
    </row>
    <row r="170" spans="1:13" ht="16.5" customHeight="1" x14ac:dyDescent="0.45">
      <c r="A170" s="16"/>
      <c r="B170" s="16"/>
      <c r="C170" s="16"/>
      <c r="D170" s="16"/>
      <c r="E170" s="1"/>
      <c r="F170" s="14"/>
      <c r="G170" s="18" t="s">
        <v>256</v>
      </c>
      <c r="H170" s="14"/>
      <c r="I170" s="18" t="s">
        <v>198</v>
      </c>
      <c r="J170" s="19"/>
      <c r="K170" s="18" t="s">
        <v>256</v>
      </c>
      <c r="L170" s="14"/>
      <c r="M170" s="18" t="s">
        <v>198</v>
      </c>
    </row>
    <row r="171" spans="1:13" ht="16.5" customHeight="1" x14ac:dyDescent="0.45">
      <c r="A171" s="16"/>
      <c r="B171" s="16"/>
      <c r="C171" s="16"/>
      <c r="D171" s="16"/>
      <c r="E171" s="10" t="s">
        <v>0</v>
      </c>
      <c r="F171" s="14"/>
      <c r="G171" s="20" t="s">
        <v>1</v>
      </c>
      <c r="H171" s="14"/>
      <c r="I171" s="20" t="s">
        <v>1</v>
      </c>
      <c r="J171" s="19"/>
      <c r="K171" s="20" t="s">
        <v>1</v>
      </c>
      <c r="L171" s="14"/>
      <c r="M171" s="20" t="s">
        <v>1</v>
      </c>
    </row>
    <row r="172" spans="1:13" ht="16.5" customHeight="1" x14ac:dyDescent="0.45">
      <c r="A172" s="16"/>
      <c r="B172" s="16"/>
      <c r="C172" s="16"/>
      <c r="D172" s="16"/>
      <c r="E172" s="14"/>
      <c r="F172" s="14"/>
      <c r="G172" s="119"/>
      <c r="H172" s="14"/>
      <c r="I172" s="18"/>
      <c r="J172" s="19"/>
      <c r="K172" s="119"/>
      <c r="L172" s="14"/>
      <c r="M172" s="18"/>
    </row>
    <row r="173" spans="1:13" ht="16.5" customHeight="1" x14ac:dyDescent="0.45">
      <c r="A173" s="40" t="s">
        <v>42</v>
      </c>
      <c r="B173" s="40"/>
      <c r="C173" s="40"/>
      <c r="D173" s="40"/>
      <c r="E173" s="14"/>
      <c r="F173" s="14"/>
      <c r="G173" s="136"/>
      <c r="H173" s="14"/>
      <c r="I173" s="17"/>
      <c r="J173" s="19"/>
      <c r="K173" s="136"/>
      <c r="L173" s="19"/>
      <c r="M173" s="17"/>
    </row>
    <row r="174" spans="1:13" ht="16.5" customHeight="1" x14ac:dyDescent="0.45">
      <c r="A174" s="16"/>
      <c r="B174" s="16"/>
      <c r="C174" s="16"/>
      <c r="D174" s="16"/>
      <c r="E174" s="14"/>
      <c r="F174" s="14"/>
      <c r="G174" s="136"/>
      <c r="H174" s="14"/>
      <c r="I174" s="17"/>
      <c r="J174" s="19"/>
      <c r="K174" s="136"/>
      <c r="L174" s="19"/>
      <c r="M174" s="17"/>
    </row>
    <row r="175" spans="1:13" ht="16.5" customHeight="1" x14ac:dyDescent="0.45">
      <c r="A175" s="22" t="s">
        <v>43</v>
      </c>
      <c r="B175" s="22"/>
      <c r="F175" s="2"/>
      <c r="G175" s="120"/>
      <c r="H175" s="2"/>
      <c r="K175" s="120"/>
    </row>
    <row r="176" spans="1:13" ht="16.5" customHeight="1" x14ac:dyDescent="0.45">
      <c r="A176" s="22"/>
      <c r="B176" s="22"/>
      <c r="F176" s="2"/>
      <c r="G176" s="120"/>
      <c r="H176" s="2"/>
      <c r="K176" s="120"/>
    </row>
    <row r="177" spans="1:13" ht="16.5" customHeight="1" x14ac:dyDescent="0.45">
      <c r="A177" s="1" t="s">
        <v>44</v>
      </c>
      <c r="G177" s="120"/>
      <c r="K177" s="120"/>
    </row>
    <row r="178" spans="1:13" s="2" customFormat="1" ht="16.5" customHeight="1" x14ac:dyDescent="0.45">
      <c r="B178" s="24" t="s">
        <v>45</v>
      </c>
      <c r="C178" s="24"/>
      <c r="D178" s="1"/>
      <c r="F178" s="1"/>
      <c r="G178" s="120"/>
      <c r="H178" s="1"/>
      <c r="I178" s="3"/>
      <c r="J178" s="3"/>
      <c r="K178" s="120"/>
      <c r="L178" s="3"/>
      <c r="M178" s="3"/>
    </row>
    <row r="179" spans="1:13" s="2" customFormat="1" ht="16.5" customHeight="1" x14ac:dyDescent="0.45">
      <c r="B179" s="24"/>
      <c r="C179" s="24" t="s">
        <v>171</v>
      </c>
      <c r="D179" s="1"/>
      <c r="F179" s="1"/>
      <c r="G179" s="120"/>
      <c r="H179" s="1"/>
      <c r="I179" s="3"/>
      <c r="J179" s="3"/>
      <c r="K179" s="120"/>
      <c r="L179" s="3"/>
      <c r="M179" s="3"/>
    </row>
    <row r="180" spans="1:13" s="2" customFormat="1" ht="16.5" customHeight="1" thickBot="1" x14ac:dyDescent="0.5">
      <c r="B180" s="24"/>
      <c r="D180" s="24" t="s">
        <v>183</v>
      </c>
      <c r="F180" s="1"/>
      <c r="G180" s="130">
        <v>10666500000</v>
      </c>
      <c r="H180" s="1"/>
      <c r="I180" s="33">
        <v>10666500000</v>
      </c>
      <c r="J180" s="45"/>
      <c r="K180" s="130">
        <v>10666500000</v>
      </c>
      <c r="L180" s="45"/>
      <c r="M180" s="33">
        <v>10666500000</v>
      </c>
    </row>
    <row r="181" spans="1:13" ht="16.5" customHeight="1" thickTop="1" x14ac:dyDescent="0.45">
      <c r="A181" s="22"/>
      <c r="B181" s="22"/>
      <c r="G181" s="137"/>
      <c r="I181" s="34"/>
      <c r="J181" s="45"/>
      <c r="K181" s="137"/>
      <c r="L181" s="45"/>
      <c r="M181" s="34"/>
    </row>
    <row r="182" spans="1:13" s="2" customFormat="1" ht="16.5" customHeight="1" x14ac:dyDescent="0.45">
      <c r="B182" s="24" t="s">
        <v>46</v>
      </c>
      <c r="C182" s="24"/>
      <c r="D182" s="1"/>
      <c r="G182" s="138"/>
      <c r="I182" s="47"/>
      <c r="J182" s="47"/>
      <c r="K182" s="138"/>
      <c r="L182" s="47"/>
      <c r="M182" s="47"/>
    </row>
    <row r="183" spans="1:13" s="2" customFormat="1" ht="16.5" customHeight="1" x14ac:dyDescent="0.45">
      <c r="B183" s="24"/>
      <c r="C183" s="24" t="s">
        <v>311</v>
      </c>
      <c r="D183" s="1"/>
      <c r="G183" s="138"/>
      <c r="I183" s="47"/>
      <c r="J183" s="47"/>
      <c r="K183" s="138"/>
      <c r="L183" s="47"/>
      <c r="M183" s="47"/>
    </row>
    <row r="184" spans="1:13" s="2" customFormat="1" ht="16.5" customHeight="1" x14ac:dyDescent="0.45">
      <c r="B184" s="24"/>
      <c r="D184" s="24" t="s">
        <v>312</v>
      </c>
      <c r="F184" s="1"/>
      <c r="G184" s="121">
        <v>10666500000</v>
      </c>
      <c r="H184" s="1"/>
      <c r="I184" s="23">
        <v>10666500000</v>
      </c>
      <c r="J184" s="23"/>
      <c r="K184" s="121">
        <v>10666500000</v>
      </c>
      <c r="L184" s="23"/>
      <c r="M184" s="23">
        <v>10666500000</v>
      </c>
    </row>
    <row r="185" spans="1:13" s="2" customFormat="1" ht="16.5" customHeight="1" x14ac:dyDescent="0.45">
      <c r="A185" s="24" t="s">
        <v>132</v>
      </c>
      <c r="B185" s="24"/>
      <c r="C185" s="24"/>
      <c r="D185" s="22"/>
      <c r="F185" s="1"/>
      <c r="G185" s="128">
        <v>20889295058</v>
      </c>
      <c r="H185" s="1"/>
      <c r="I185" s="32">
        <v>20889295058</v>
      </c>
      <c r="J185" s="32"/>
      <c r="K185" s="128">
        <v>20889295058</v>
      </c>
      <c r="L185" s="32"/>
      <c r="M185" s="32">
        <v>20889295058</v>
      </c>
    </row>
    <row r="186" spans="1:13" s="2" customFormat="1" ht="16.5" customHeight="1" x14ac:dyDescent="0.45">
      <c r="A186" s="24" t="s">
        <v>191</v>
      </c>
      <c r="B186" s="24"/>
      <c r="C186" s="24"/>
      <c r="D186" s="1"/>
      <c r="F186" s="1"/>
      <c r="G186" s="120"/>
      <c r="H186" s="1"/>
      <c r="I186" s="23"/>
      <c r="J186" s="23"/>
      <c r="K186" s="120"/>
      <c r="L186" s="23"/>
      <c r="M186" s="23"/>
    </row>
    <row r="187" spans="1:13" s="2" customFormat="1" ht="16.5" customHeight="1" x14ac:dyDescent="0.45">
      <c r="A187" s="24"/>
      <c r="B187" s="24" t="s">
        <v>172</v>
      </c>
      <c r="C187" s="24"/>
      <c r="D187" s="1"/>
      <c r="F187" s="1"/>
      <c r="G187" s="120">
        <v>-316239277</v>
      </c>
      <c r="H187" s="73"/>
      <c r="I187" s="73">
        <v>-316239277</v>
      </c>
      <c r="J187" s="73"/>
      <c r="K187" s="121">
        <v>0</v>
      </c>
      <c r="L187" s="74"/>
      <c r="M187" s="23">
        <v>0</v>
      </c>
    </row>
    <row r="188" spans="1:13" s="2" customFormat="1" ht="16.5" customHeight="1" x14ac:dyDescent="0.45">
      <c r="A188" s="1" t="s">
        <v>192</v>
      </c>
      <c r="B188" s="1"/>
      <c r="C188" s="1"/>
      <c r="D188" s="1"/>
      <c r="F188" s="1"/>
      <c r="G188" s="120"/>
      <c r="H188" s="1"/>
      <c r="I188" s="23"/>
      <c r="J188" s="23"/>
      <c r="K188" s="120"/>
      <c r="L188" s="23"/>
      <c r="M188" s="23"/>
    </row>
    <row r="189" spans="1:13" s="2" customFormat="1" ht="16.5" customHeight="1" x14ac:dyDescent="0.45">
      <c r="B189" s="1" t="s">
        <v>265</v>
      </c>
      <c r="C189" s="1"/>
      <c r="D189" s="1"/>
      <c r="F189" s="1"/>
      <c r="G189" s="120">
        <v>1489752705</v>
      </c>
      <c r="H189" s="1"/>
      <c r="I189" s="23">
        <v>1489752705</v>
      </c>
      <c r="J189" s="23"/>
      <c r="K189" s="121">
        <v>0</v>
      </c>
      <c r="L189" s="23"/>
      <c r="M189" s="23">
        <v>0</v>
      </c>
    </row>
    <row r="190" spans="1:13" ht="16.5" customHeight="1" x14ac:dyDescent="0.45">
      <c r="A190" s="1" t="s">
        <v>173</v>
      </c>
      <c r="G190" s="123"/>
      <c r="I190" s="1"/>
      <c r="J190" s="1"/>
      <c r="K190" s="123"/>
      <c r="L190" s="1"/>
      <c r="M190" s="1"/>
    </row>
    <row r="191" spans="1:13" ht="16.5" customHeight="1" x14ac:dyDescent="0.45">
      <c r="B191" s="44" t="s">
        <v>174</v>
      </c>
      <c r="E191" s="2">
        <v>20</v>
      </c>
      <c r="G191" s="120">
        <v>403771172</v>
      </c>
      <c r="I191" s="3">
        <v>248771127</v>
      </c>
      <c r="K191" s="120">
        <v>403771172</v>
      </c>
      <c r="M191" s="3">
        <v>248771127</v>
      </c>
    </row>
    <row r="192" spans="1:13" s="2" customFormat="1" ht="16.5" customHeight="1" x14ac:dyDescent="0.45">
      <c r="A192" s="24" t="s">
        <v>175</v>
      </c>
      <c r="B192" s="1"/>
      <c r="C192" s="1"/>
      <c r="D192" s="1"/>
      <c r="F192" s="1"/>
      <c r="G192" s="120">
        <v>6084317329</v>
      </c>
      <c r="H192" s="1"/>
      <c r="I192" s="23">
        <v>3923949856</v>
      </c>
      <c r="J192" s="23"/>
      <c r="K192" s="120">
        <v>4953453328</v>
      </c>
      <c r="L192" s="23"/>
      <c r="M192" s="23">
        <v>4583395060</v>
      </c>
    </row>
    <row r="193" spans="1:13" ht="16.5" customHeight="1" x14ac:dyDescent="0.45">
      <c r="A193" s="1" t="s">
        <v>47</v>
      </c>
      <c r="E193" s="2">
        <v>23</v>
      </c>
      <c r="G193" s="133">
        <v>-790291559</v>
      </c>
      <c r="I193" s="25">
        <v>-365088154</v>
      </c>
      <c r="J193" s="32"/>
      <c r="K193" s="133">
        <v>93017</v>
      </c>
      <c r="L193" s="32"/>
      <c r="M193" s="25">
        <v>43834</v>
      </c>
    </row>
    <row r="194" spans="1:13" ht="16.5" customHeight="1" x14ac:dyDescent="0.45">
      <c r="E194" s="1"/>
      <c r="G194" s="120"/>
      <c r="K194" s="135"/>
      <c r="M194" s="45"/>
    </row>
    <row r="195" spans="1:13" ht="16.5" customHeight="1" x14ac:dyDescent="0.45">
      <c r="A195" s="72" t="s">
        <v>319</v>
      </c>
      <c r="E195" s="1"/>
      <c r="G195" s="123"/>
      <c r="I195" s="1"/>
      <c r="J195" s="1"/>
      <c r="K195" s="123"/>
      <c r="L195" s="1"/>
      <c r="M195" s="1"/>
    </row>
    <row r="196" spans="1:13" ht="16.5" customHeight="1" x14ac:dyDescent="0.45">
      <c r="A196" s="72"/>
      <c r="B196" s="22" t="s">
        <v>120</v>
      </c>
      <c r="E196" s="1"/>
      <c r="G196" s="120">
        <f>SUM(G184:G193)</f>
        <v>38427105428</v>
      </c>
      <c r="I196" s="3">
        <f>SUM(I184:I193)</f>
        <v>36536941315</v>
      </c>
      <c r="K196" s="120">
        <f>SUM(K184:K193)</f>
        <v>36913112575</v>
      </c>
      <c r="M196" s="3">
        <f>SUM(M184:M193)</f>
        <v>36388005079</v>
      </c>
    </row>
    <row r="197" spans="1:13" ht="16.5" customHeight="1" x14ac:dyDescent="0.45">
      <c r="A197" s="1" t="s">
        <v>48</v>
      </c>
      <c r="E197" s="2" t="s">
        <v>309</v>
      </c>
      <c r="G197" s="124">
        <v>10612839379</v>
      </c>
      <c r="I197" s="25">
        <v>8251304992</v>
      </c>
      <c r="J197" s="32"/>
      <c r="K197" s="129">
        <v>0</v>
      </c>
      <c r="L197" s="32"/>
      <c r="M197" s="112">
        <v>0</v>
      </c>
    </row>
    <row r="198" spans="1:13" ht="16.5" customHeight="1" x14ac:dyDescent="0.45">
      <c r="G198" s="134"/>
      <c r="I198" s="42"/>
      <c r="J198" s="42"/>
      <c r="K198" s="134"/>
      <c r="L198" s="42"/>
      <c r="M198" s="42"/>
    </row>
    <row r="199" spans="1:13" ht="16.5" customHeight="1" x14ac:dyDescent="0.45">
      <c r="A199" s="22" t="s">
        <v>49</v>
      </c>
      <c r="G199" s="139">
        <f>SUM(G196:G197)</f>
        <v>49039944807</v>
      </c>
      <c r="I199" s="48">
        <f>SUM(I196:I197)</f>
        <v>44788246307</v>
      </c>
      <c r="J199" s="45"/>
      <c r="K199" s="139">
        <f>SUM(K196:K197)</f>
        <v>36913112575</v>
      </c>
      <c r="L199" s="45"/>
      <c r="M199" s="48">
        <f>SUM(M196:M197)</f>
        <v>36388005079</v>
      </c>
    </row>
    <row r="200" spans="1:13" ht="16.5" customHeight="1" x14ac:dyDescent="0.45">
      <c r="A200" s="22"/>
      <c r="G200" s="135"/>
      <c r="I200" s="45"/>
      <c r="J200" s="42"/>
      <c r="K200" s="135"/>
      <c r="L200" s="42"/>
      <c r="M200" s="45"/>
    </row>
    <row r="201" spans="1:13" ht="16.5" customHeight="1" thickBot="1" x14ac:dyDescent="0.5">
      <c r="A201" s="22" t="s">
        <v>50</v>
      </c>
      <c r="G201" s="140">
        <f>ROUND(SUM(G156+G199),0)</f>
        <v>134277543428</v>
      </c>
      <c r="I201" s="49">
        <f>ROUND(SUM(I156+I199),0)</f>
        <v>123668657573</v>
      </c>
      <c r="J201" s="45"/>
      <c r="K201" s="140">
        <f>ROUND(SUM(K156+K199),0)</f>
        <v>45090944241</v>
      </c>
      <c r="L201" s="45"/>
      <c r="M201" s="49">
        <f>ROUND(SUM(M156+M199),0)</f>
        <v>42922076161</v>
      </c>
    </row>
    <row r="202" spans="1:13" ht="16.5" customHeight="1" thickTop="1" x14ac:dyDescent="0.45">
      <c r="A202" s="22"/>
      <c r="G202" s="45"/>
      <c r="I202" s="45"/>
      <c r="J202" s="45"/>
      <c r="K202" s="45"/>
      <c r="L202" s="45"/>
      <c r="M202" s="45"/>
    </row>
    <row r="203" spans="1:13" ht="16.5" customHeight="1" x14ac:dyDescent="0.45">
      <c r="A203" s="22"/>
      <c r="G203" s="45"/>
      <c r="I203" s="45"/>
      <c r="J203" s="45"/>
      <c r="K203" s="45"/>
      <c r="L203" s="45"/>
      <c r="M203" s="45"/>
    </row>
    <row r="204" spans="1:13" ht="16.5" customHeight="1" x14ac:dyDescent="0.45">
      <c r="A204" s="22"/>
      <c r="G204" s="45"/>
      <c r="I204" s="45"/>
      <c r="J204" s="45"/>
      <c r="K204" s="45"/>
      <c r="L204" s="45"/>
      <c r="M204" s="45"/>
    </row>
    <row r="205" spans="1:13" ht="16.5" customHeight="1" x14ac:dyDescent="0.45">
      <c r="A205" s="22"/>
      <c r="G205" s="45"/>
      <c r="I205" s="45"/>
      <c r="J205" s="45"/>
      <c r="K205" s="45"/>
      <c r="L205" s="45"/>
      <c r="M205" s="45"/>
    </row>
    <row r="206" spans="1:13" ht="16.5" customHeight="1" x14ac:dyDescent="0.45">
      <c r="A206" s="22"/>
      <c r="G206" s="45"/>
      <c r="I206" s="45"/>
      <c r="J206" s="45"/>
      <c r="K206" s="45"/>
      <c r="L206" s="45"/>
      <c r="M206" s="45"/>
    </row>
    <row r="207" spans="1:13" ht="16.5" customHeight="1" x14ac:dyDescent="0.45">
      <c r="A207" s="22"/>
      <c r="G207" s="45"/>
      <c r="I207" s="45"/>
      <c r="J207" s="45"/>
      <c r="K207" s="45"/>
      <c r="L207" s="45"/>
      <c r="M207" s="45"/>
    </row>
    <row r="208" spans="1:13" ht="16.5" customHeight="1" x14ac:dyDescent="0.45">
      <c r="A208" s="22"/>
      <c r="G208" s="45"/>
      <c r="I208" s="45"/>
      <c r="J208" s="45"/>
      <c r="K208" s="45"/>
      <c r="L208" s="45"/>
      <c r="M208" s="45"/>
    </row>
    <row r="209" spans="1:13" ht="16.5" customHeight="1" x14ac:dyDescent="0.45">
      <c r="A209" s="22"/>
      <c r="G209" s="45"/>
      <c r="I209" s="45"/>
      <c r="J209" s="45"/>
      <c r="K209" s="45"/>
      <c r="L209" s="45"/>
      <c r="M209" s="45"/>
    </row>
    <row r="210" spans="1:13" ht="16.5" customHeight="1" x14ac:dyDescent="0.45">
      <c r="A210" s="22"/>
      <c r="G210" s="45"/>
      <c r="I210" s="45"/>
      <c r="J210" s="45"/>
      <c r="K210" s="45"/>
      <c r="L210" s="45"/>
      <c r="M210" s="45"/>
    </row>
    <row r="211" spans="1:13" ht="16.5" customHeight="1" x14ac:dyDescent="0.45">
      <c r="A211" s="22"/>
      <c r="G211" s="45"/>
      <c r="I211" s="45"/>
      <c r="J211" s="45"/>
      <c r="K211" s="45"/>
      <c r="L211" s="45"/>
      <c r="M211" s="45"/>
    </row>
    <row r="212" spans="1:13" ht="16.5" customHeight="1" x14ac:dyDescent="0.45">
      <c r="A212" s="22"/>
      <c r="G212" s="45"/>
      <c r="I212" s="45"/>
      <c r="J212" s="45"/>
      <c r="K212" s="45"/>
      <c r="L212" s="45"/>
      <c r="M212" s="45"/>
    </row>
    <row r="213" spans="1:13" ht="16.5" customHeight="1" x14ac:dyDescent="0.45">
      <c r="A213" s="22"/>
      <c r="G213" s="45"/>
      <c r="I213" s="45"/>
      <c r="J213" s="45"/>
      <c r="K213" s="45"/>
      <c r="L213" s="45"/>
      <c r="M213" s="45"/>
    </row>
    <row r="214" spans="1:13" ht="16.5" customHeight="1" x14ac:dyDescent="0.45">
      <c r="A214" s="22"/>
      <c r="G214" s="45"/>
      <c r="I214" s="45"/>
      <c r="J214" s="45"/>
      <c r="K214" s="45"/>
      <c r="L214" s="45"/>
      <c r="M214" s="45"/>
    </row>
    <row r="215" spans="1:13" ht="12.75" customHeight="1" x14ac:dyDescent="0.45">
      <c r="A215" s="22"/>
      <c r="G215" s="45"/>
      <c r="I215" s="45"/>
      <c r="J215" s="45"/>
      <c r="K215" s="45"/>
      <c r="L215" s="45"/>
      <c r="M215" s="45"/>
    </row>
    <row r="216" spans="1:13" ht="21.95" customHeight="1" x14ac:dyDescent="0.45">
      <c r="A216" s="35" t="str">
        <f>A108</f>
        <v>The notes to the consolidated financial statements are an integral part of these financial statements.</v>
      </c>
      <c r="B216" s="35"/>
      <c r="C216" s="35"/>
      <c r="D216" s="35"/>
      <c r="E216" s="39"/>
      <c r="F216" s="35"/>
      <c r="G216" s="36"/>
      <c r="H216" s="35"/>
      <c r="I216" s="36"/>
      <c r="J216" s="36"/>
      <c r="K216" s="36"/>
      <c r="L216" s="36"/>
      <c r="M216" s="36"/>
    </row>
  </sheetData>
  <mergeCells count="8">
    <mergeCell ref="G115:I115"/>
    <mergeCell ref="K115:M115"/>
    <mergeCell ref="G169:I169"/>
    <mergeCell ref="K169:M169"/>
    <mergeCell ref="G7:I7"/>
    <mergeCell ref="K7:M7"/>
    <mergeCell ref="G61:I61"/>
    <mergeCell ref="K61:M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3" manualBreakCount="3">
    <brk id="54" max="16383" man="1"/>
    <brk id="108" max="16383" man="1"/>
    <brk id="162" max="16383" man="1"/>
  </rowBreaks>
  <ignoredErrors>
    <ignoredError sqref="G8:M8 G62:M62 G116:M116 G170:M1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topLeftCell="A15" zoomScaleNormal="100" zoomScaleSheetLayoutView="100" workbookViewId="0">
      <selection activeCell="O25" sqref="O25"/>
    </sheetView>
  </sheetViews>
  <sheetFormatPr defaultColWidth="9.1640625" defaultRowHeight="16.5" customHeight="1" x14ac:dyDescent="0.45"/>
  <cols>
    <col min="1" max="3" width="1.83203125" style="1" customWidth="1"/>
    <col min="4" max="4" width="46.1640625" style="1" customWidth="1"/>
    <col min="5" max="5" width="9.83203125" style="2" customWidth="1"/>
    <col min="6" max="6" width="0.6640625" style="1" customWidth="1"/>
    <col min="7" max="7" width="17.83203125" style="3" customWidth="1"/>
    <col min="8" max="8" width="0.6640625" style="1" customWidth="1"/>
    <col min="9" max="9" width="17.83203125" style="3" customWidth="1"/>
    <col min="10" max="10" width="0.6640625" style="3" customWidth="1"/>
    <col min="11" max="11" width="17.83203125" style="3" customWidth="1"/>
    <col min="12" max="12" width="0.6640625" style="3" customWidth="1"/>
    <col min="13" max="13" width="17.83203125" style="3" customWidth="1"/>
    <col min="14" max="16384" width="9.1640625" style="1"/>
  </cols>
  <sheetData>
    <row r="1" spans="1:13" ht="16.5" customHeight="1" x14ac:dyDescent="0.45">
      <c r="A1" s="4" t="str">
        <f>'E5-8'!A1</f>
        <v>Gulf Energy Development Public Company Limited</v>
      </c>
      <c r="B1" s="4"/>
      <c r="C1" s="5"/>
      <c r="D1" s="5"/>
      <c r="E1" s="6"/>
      <c r="F1" s="5"/>
      <c r="G1" s="7"/>
      <c r="H1" s="5"/>
      <c r="I1" s="7"/>
      <c r="J1" s="7"/>
      <c r="K1" s="7"/>
      <c r="L1" s="7"/>
      <c r="M1" s="7"/>
    </row>
    <row r="2" spans="1:13" ht="16.5" customHeight="1" x14ac:dyDescent="0.45">
      <c r="A2" s="4" t="s">
        <v>133</v>
      </c>
      <c r="B2" s="4"/>
      <c r="C2" s="5"/>
      <c r="D2" s="5"/>
      <c r="E2" s="6"/>
      <c r="F2" s="5"/>
      <c r="G2" s="7"/>
      <c r="H2" s="5"/>
      <c r="I2" s="7"/>
      <c r="J2" s="7"/>
      <c r="K2" s="7"/>
      <c r="L2" s="7"/>
      <c r="M2" s="7"/>
    </row>
    <row r="3" spans="1:13" ht="16.5" customHeight="1" x14ac:dyDescent="0.45">
      <c r="A3" s="8" t="s">
        <v>257</v>
      </c>
      <c r="B3" s="8"/>
      <c r="C3" s="9"/>
      <c r="D3" s="9"/>
      <c r="E3" s="10"/>
      <c r="F3" s="9"/>
      <c r="G3" s="11"/>
      <c r="H3" s="9"/>
      <c r="I3" s="11"/>
      <c r="J3" s="11"/>
      <c r="K3" s="11"/>
      <c r="L3" s="11"/>
      <c r="M3" s="11"/>
    </row>
    <row r="4" spans="1:13" ht="15.6" customHeight="1" x14ac:dyDescent="0.45">
      <c r="A4" s="12"/>
      <c r="B4" s="12"/>
      <c r="C4" s="13"/>
      <c r="D4" s="13"/>
      <c r="E4" s="14"/>
      <c r="F4" s="13"/>
      <c r="G4" s="15"/>
      <c r="H4" s="13"/>
      <c r="I4" s="15"/>
      <c r="J4" s="15"/>
      <c r="K4" s="15"/>
      <c r="L4" s="15"/>
      <c r="M4" s="15"/>
    </row>
    <row r="5" spans="1:13" ht="15.6" customHeight="1" x14ac:dyDescent="0.45">
      <c r="A5" s="12"/>
      <c r="B5" s="12"/>
      <c r="C5" s="13"/>
      <c r="D5" s="13"/>
      <c r="E5" s="14"/>
      <c r="F5" s="13"/>
      <c r="G5" s="15"/>
      <c r="H5" s="13"/>
      <c r="I5" s="15"/>
      <c r="J5" s="15"/>
      <c r="K5" s="15"/>
      <c r="L5" s="15"/>
      <c r="M5" s="15"/>
    </row>
    <row r="6" spans="1:13" ht="15.6" customHeight="1" x14ac:dyDescent="0.45">
      <c r="A6" s="12"/>
      <c r="B6" s="12"/>
      <c r="C6" s="13"/>
      <c r="D6" s="13"/>
      <c r="E6" s="14"/>
      <c r="F6" s="13"/>
      <c r="H6" s="65"/>
      <c r="I6" s="69" t="s">
        <v>111</v>
      </c>
      <c r="J6" s="65"/>
      <c r="L6" s="65"/>
      <c r="M6" s="69" t="s">
        <v>112</v>
      </c>
    </row>
    <row r="7" spans="1:13" ht="15.6" customHeight="1" x14ac:dyDescent="0.45">
      <c r="A7" s="12"/>
      <c r="B7" s="12"/>
      <c r="C7" s="13"/>
      <c r="D7" s="13"/>
      <c r="E7" s="14"/>
      <c r="F7" s="13"/>
      <c r="G7" s="236" t="s">
        <v>182</v>
      </c>
      <c r="H7" s="236"/>
      <c r="I7" s="236"/>
      <c r="J7" s="65"/>
      <c r="K7" s="236" t="s">
        <v>182</v>
      </c>
      <c r="L7" s="236"/>
      <c r="M7" s="236"/>
    </row>
    <row r="8" spans="1:13" ht="15.6" customHeight="1" x14ac:dyDescent="0.45">
      <c r="A8" s="16"/>
      <c r="B8" s="16"/>
      <c r="C8" s="16"/>
      <c r="D8" s="16"/>
      <c r="E8" s="1"/>
      <c r="F8" s="14"/>
      <c r="G8" s="18" t="s">
        <v>256</v>
      </c>
      <c r="H8" s="14"/>
      <c r="I8" s="18" t="s">
        <v>198</v>
      </c>
      <c r="J8" s="19"/>
      <c r="K8" s="18" t="s">
        <v>256</v>
      </c>
      <c r="L8" s="14"/>
      <c r="M8" s="18" t="s">
        <v>198</v>
      </c>
    </row>
    <row r="9" spans="1:13" ht="15.6" customHeight="1" x14ac:dyDescent="0.45">
      <c r="A9" s="16"/>
      <c r="B9" s="16"/>
      <c r="C9" s="16"/>
      <c r="D9" s="16"/>
      <c r="E9" s="10" t="s">
        <v>0</v>
      </c>
      <c r="F9" s="14"/>
      <c r="G9" s="20" t="s">
        <v>1</v>
      </c>
      <c r="H9" s="14"/>
      <c r="I9" s="20" t="s">
        <v>1</v>
      </c>
      <c r="J9" s="19"/>
      <c r="K9" s="20" t="s">
        <v>1</v>
      </c>
      <c r="L9" s="14"/>
      <c r="M9" s="20" t="s">
        <v>1</v>
      </c>
    </row>
    <row r="10" spans="1:13" ht="15.6" customHeight="1" x14ac:dyDescent="0.45">
      <c r="A10" s="16"/>
      <c r="B10" s="16"/>
      <c r="C10" s="16"/>
      <c r="D10" s="16"/>
      <c r="E10" s="14"/>
      <c r="F10" s="14"/>
      <c r="G10" s="141"/>
      <c r="H10" s="14"/>
      <c r="I10" s="19"/>
      <c r="J10" s="19"/>
      <c r="K10" s="145"/>
      <c r="L10" s="19"/>
      <c r="M10" s="21"/>
    </row>
    <row r="11" spans="1:13" ht="15.6" customHeight="1" x14ac:dyDescent="0.45">
      <c r="A11" s="75" t="s">
        <v>194</v>
      </c>
      <c r="B11" s="24"/>
      <c r="C11" s="16"/>
      <c r="D11" s="16"/>
      <c r="E11" s="41"/>
      <c r="F11" s="16"/>
      <c r="G11" s="142">
        <v>29721114696</v>
      </c>
      <c r="H11" s="16"/>
      <c r="I11" s="82">
        <v>16881116338</v>
      </c>
      <c r="J11" s="42"/>
      <c r="K11" s="121">
        <v>0</v>
      </c>
      <c r="L11" s="42"/>
      <c r="M11" s="23">
        <v>0</v>
      </c>
    </row>
    <row r="12" spans="1:13" ht="15.6" customHeight="1" x14ac:dyDescent="0.45">
      <c r="A12" s="75" t="s">
        <v>134</v>
      </c>
      <c r="B12" s="24"/>
      <c r="C12" s="16"/>
      <c r="D12" s="16"/>
      <c r="E12" s="41"/>
      <c r="F12" s="16"/>
      <c r="G12" s="142">
        <v>318553333</v>
      </c>
      <c r="H12" s="16"/>
      <c r="I12" s="82">
        <v>300000000</v>
      </c>
      <c r="J12" s="42"/>
      <c r="K12" s="125">
        <v>947873855</v>
      </c>
      <c r="L12" s="42"/>
      <c r="M12" s="26">
        <v>786014648</v>
      </c>
    </row>
    <row r="13" spans="1:13" ht="15.6" customHeight="1" x14ac:dyDescent="0.45">
      <c r="A13" s="75" t="s">
        <v>195</v>
      </c>
      <c r="B13" s="24"/>
      <c r="C13" s="16"/>
      <c r="D13" s="16"/>
      <c r="E13" s="41"/>
      <c r="F13" s="16"/>
      <c r="G13" s="142">
        <v>-22631090675</v>
      </c>
      <c r="H13" s="16"/>
      <c r="I13" s="82">
        <v>-12515796524</v>
      </c>
      <c r="J13" s="42"/>
      <c r="K13" s="121">
        <v>0</v>
      </c>
      <c r="L13" s="42"/>
      <c r="M13" s="23">
        <v>0</v>
      </c>
    </row>
    <row r="14" spans="1:13" ht="15.6" customHeight="1" x14ac:dyDescent="0.45">
      <c r="A14" s="75" t="s">
        <v>135</v>
      </c>
      <c r="B14" s="24"/>
      <c r="C14" s="16"/>
      <c r="D14" s="16"/>
      <c r="E14" s="41"/>
      <c r="F14" s="16"/>
      <c r="G14" s="139">
        <v>-159958902</v>
      </c>
      <c r="H14" s="16"/>
      <c r="I14" s="48">
        <v>-164957852</v>
      </c>
      <c r="J14" s="42"/>
      <c r="K14" s="146">
        <v>-425879305</v>
      </c>
      <c r="L14" s="42"/>
      <c r="M14" s="103">
        <v>-363218417</v>
      </c>
    </row>
    <row r="15" spans="1:13" ht="10.15" customHeight="1" x14ac:dyDescent="0.45">
      <c r="A15" s="16"/>
      <c r="B15" s="16"/>
      <c r="C15" s="16"/>
      <c r="D15" s="16"/>
      <c r="E15" s="41"/>
      <c r="F15" s="16"/>
      <c r="G15" s="134"/>
      <c r="H15" s="16"/>
      <c r="I15" s="42"/>
      <c r="J15" s="42"/>
      <c r="K15" s="134"/>
      <c r="L15" s="42"/>
      <c r="M15" s="42"/>
    </row>
    <row r="16" spans="1:13" ht="15.6" customHeight="1" x14ac:dyDescent="0.45">
      <c r="A16" s="40" t="s">
        <v>52</v>
      </c>
      <c r="B16" s="16"/>
      <c r="C16" s="16"/>
      <c r="D16" s="16"/>
      <c r="E16" s="41"/>
      <c r="F16" s="41"/>
      <c r="G16" s="128">
        <f>SUM(G11:G14)</f>
        <v>7248618452</v>
      </c>
      <c r="H16" s="41"/>
      <c r="I16" s="32">
        <f>SUM(I11:I14)</f>
        <v>4500361962</v>
      </c>
      <c r="J16" s="32"/>
      <c r="K16" s="128">
        <f>SUM(K11:K14)</f>
        <v>521994550</v>
      </c>
      <c r="L16" s="32"/>
      <c r="M16" s="32">
        <f>SUM(M11:M14)</f>
        <v>422796231</v>
      </c>
    </row>
    <row r="17" spans="1:13" ht="15.6" customHeight="1" x14ac:dyDescent="0.45">
      <c r="A17" s="16" t="s">
        <v>53</v>
      </c>
      <c r="B17" s="16"/>
      <c r="C17" s="16"/>
      <c r="D17" s="16"/>
      <c r="E17" s="41"/>
      <c r="F17" s="41"/>
      <c r="G17" s="128">
        <v>14274774</v>
      </c>
      <c r="H17" s="41"/>
      <c r="I17" s="32">
        <v>9427830</v>
      </c>
      <c r="J17" s="32"/>
      <c r="K17" s="128">
        <v>19204893</v>
      </c>
      <c r="L17" s="32"/>
      <c r="M17" s="32">
        <v>38807452</v>
      </c>
    </row>
    <row r="18" spans="1:13" ht="15.6" customHeight="1" x14ac:dyDescent="0.45">
      <c r="A18" s="16" t="s">
        <v>54</v>
      </c>
      <c r="B18" s="16"/>
      <c r="C18" s="16"/>
      <c r="D18" s="16"/>
      <c r="E18" s="41"/>
      <c r="F18" s="41"/>
      <c r="G18" s="128">
        <v>188886742</v>
      </c>
      <c r="H18" s="41"/>
      <c r="I18" s="32">
        <v>181226784</v>
      </c>
      <c r="J18" s="32"/>
      <c r="K18" s="128">
        <v>221218372</v>
      </c>
      <c r="L18" s="32"/>
      <c r="M18" s="32">
        <v>232198476</v>
      </c>
    </row>
    <row r="19" spans="1:13" ht="15.6" customHeight="1" x14ac:dyDescent="0.45">
      <c r="A19" s="16" t="s">
        <v>55</v>
      </c>
      <c r="B19" s="16"/>
      <c r="C19" s="16"/>
      <c r="D19" s="16"/>
      <c r="E19" s="41"/>
      <c r="F19" s="41"/>
      <c r="G19" s="128">
        <v>100534563</v>
      </c>
      <c r="H19" s="41"/>
      <c r="I19" s="32">
        <v>107238331</v>
      </c>
      <c r="J19" s="32"/>
      <c r="K19" s="128">
        <v>3519198659</v>
      </c>
      <c r="L19" s="32"/>
      <c r="M19" s="32">
        <v>3480671999</v>
      </c>
    </row>
    <row r="20" spans="1:13" ht="15.6" customHeight="1" x14ac:dyDescent="0.45">
      <c r="A20" s="16" t="s">
        <v>158</v>
      </c>
      <c r="B20" s="16"/>
      <c r="C20" s="16"/>
      <c r="D20" s="16"/>
      <c r="E20" s="41"/>
      <c r="F20" s="41"/>
      <c r="G20" s="128">
        <v>1003475651</v>
      </c>
      <c r="H20" s="41"/>
      <c r="I20" s="32">
        <v>134761530</v>
      </c>
      <c r="J20" s="32"/>
      <c r="K20" s="128">
        <v>-86674426</v>
      </c>
      <c r="L20" s="32"/>
      <c r="M20" s="32">
        <v>-16903757</v>
      </c>
    </row>
    <row r="21" spans="1:13" ht="15.6" customHeight="1" x14ac:dyDescent="0.45">
      <c r="A21" s="16" t="s">
        <v>56</v>
      </c>
      <c r="B21" s="16"/>
      <c r="C21" s="16"/>
      <c r="D21" s="16"/>
      <c r="E21" s="41"/>
      <c r="F21" s="41"/>
      <c r="G21" s="128">
        <v>-1713102133</v>
      </c>
      <c r="H21" s="41"/>
      <c r="I21" s="32">
        <v>-1489591382</v>
      </c>
      <c r="J21" s="32"/>
      <c r="K21" s="128">
        <v>-841308421</v>
      </c>
      <c r="L21" s="32"/>
      <c r="M21" s="32">
        <v>-701433206</v>
      </c>
    </row>
    <row r="22" spans="1:13" ht="15.6" customHeight="1" x14ac:dyDescent="0.45">
      <c r="A22" s="16" t="s">
        <v>57</v>
      </c>
      <c r="B22" s="16"/>
      <c r="C22" s="16"/>
      <c r="D22" s="16"/>
      <c r="E22" s="41">
        <v>25</v>
      </c>
      <c r="F22" s="41"/>
      <c r="G22" s="128">
        <v>-2895735498</v>
      </c>
      <c r="H22" s="41"/>
      <c r="I22" s="32">
        <v>-1938329381</v>
      </c>
      <c r="J22" s="32"/>
      <c r="K22" s="128">
        <v>-260602279</v>
      </c>
      <c r="L22" s="32"/>
      <c r="M22" s="32">
        <v>-210229257</v>
      </c>
    </row>
    <row r="23" spans="1:13" ht="15.6" customHeight="1" x14ac:dyDescent="0.45">
      <c r="A23" s="76" t="s">
        <v>215</v>
      </c>
      <c r="B23" s="24"/>
      <c r="C23" s="24"/>
      <c r="D23" s="24"/>
      <c r="E23" s="41" t="s">
        <v>299</v>
      </c>
      <c r="F23" s="41"/>
      <c r="G23" s="128">
        <v>3205443006</v>
      </c>
      <c r="H23" s="41"/>
      <c r="I23" s="32">
        <v>2615462294</v>
      </c>
      <c r="J23" s="32"/>
      <c r="K23" s="129">
        <v>0</v>
      </c>
      <c r="L23" s="32"/>
      <c r="M23" s="112">
        <v>0</v>
      </c>
    </row>
    <row r="24" spans="1:13" ht="10.15" customHeight="1" x14ac:dyDescent="0.45">
      <c r="A24" s="50"/>
      <c r="B24" s="16"/>
      <c r="C24" s="16"/>
      <c r="D24" s="16"/>
      <c r="E24" s="41"/>
      <c r="F24" s="41"/>
      <c r="G24" s="143"/>
      <c r="H24" s="41"/>
      <c r="I24" s="51"/>
      <c r="J24" s="32"/>
      <c r="K24" s="143"/>
      <c r="L24" s="32"/>
      <c r="M24" s="51"/>
    </row>
    <row r="25" spans="1:13" ht="15.6" customHeight="1" x14ac:dyDescent="0.45">
      <c r="A25" s="77" t="s">
        <v>184</v>
      </c>
      <c r="B25" s="24"/>
      <c r="C25" s="24"/>
      <c r="D25" s="24"/>
      <c r="E25" s="41"/>
      <c r="F25" s="41"/>
      <c r="G25" s="128">
        <f>SUM(G16:G23)</f>
        <v>7152395557</v>
      </c>
      <c r="H25" s="41"/>
      <c r="I25" s="32">
        <f>SUM(I16:I23)</f>
        <v>4120557968</v>
      </c>
      <c r="J25" s="32"/>
      <c r="K25" s="128">
        <f>SUM(K16:K23)</f>
        <v>3093031348</v>
      </c>
      <c r="L25" s="32"/>
      <c r="M25" s="32">
        <f>SUM(M16:M23)</f>
        <v>3245907938</v>
      </c>
    </row>
    <row r="26" spans="1:13" ht="15.6" customHeight="1" x14ac:dyDescent="0.45">
      <c r="A26" s="77"/>
      <c r="B26" s="77" t="s">
        <v>136</v>
      </c>
      <c r="C26" s="24"/>
      <c r="D26" s="24"/>
      <c r="E26" s="41"/>
      <c r="F26" s="41"/>
      <c r="G26" s="128"/>
      <c r="H26" s="41"/>
      <c r="I26" s="32"/>
      <c r="J26" s="32"/>
      <c r="K26" s="128"/>
      <c r="L26" s="32"/>
      <c r="M26" s="32"/>
    </row>
    <row r="27" spans="1:13" ht="15.6" customHeight="1" x14ac:dyDescent="0.45">
      <c r="A27" s="16" t="s">
        <v>58</v>
      </c>
      <c r="B27" s="16"/>
      <c r="C27" s="16"/>
      <c r="D27" s="16"/>
      <c r="E27" s="41">
        <v>26</v>
      </c>
      <c r="F27" s="41"/>
      <c r="G27" s="124">
        <v>13676629</v>
      </c>
      <c r="H27" s="41"/>
      <c r="I27" s="25">
        <v>20630193</v>
      </c>
      <c r="J27" s="32"/>
      <c r="K27" s="124">
        <v>6969561</v>
      </c>
      <c r="L27" s="32"/>
      <c r="M27" s="25">
        <v>-735889</v>
      </c>
    </row>
    <row r="28" spans="1:13" ht="10.15" customHeight="1" x14ac:dyDescent="0.45">
      <c r="A28" s="16"/>
      <c r="B28" s="16"/>
      <c r="C28" s="16"/>
      <c r="D28" s="16"/>
      <c r="E28" s="41"/>
      <c r="F28" s="41"/>
      <c r="G28" s="128"/>
      <c r="H28" s="41"/>
      <c r="I28" s="32"/>
      <c r="J28" s="32"/>
      <c r="K28" s="128"/>
      <c r="L28" s="32"/>
      <c r="M28" s="32"/>
    </row>
    <row r="29" spans="1:13" ht="15.6" customHeight="1" x14ac:dyDescent="0.45">
      <c r="A29" s="40" t="s">
        <v>159</v>
      </c>
      <c r="B29" s="16"/>
      <c r="C29" s="16"/>
      <c r="D29" s="16"/>
      <c r="E29" s="41"/>
      <c r="F29" s="41"/>
      <c r="G29" s="128">
        <f>SUM(G25:G27)</f>
        <v>7166072186</v>
      </c>
      <c r="H29" s="41"/>
      <c r="I29" s="32">
        <f>SUM(I25:I27)</f>
        <v>4141188161</v>
      </c>
      <c r="J29" s="32"/>
      <c r="K29" s="128">
        <f>SUM(K25:K27)</f>
        <v>3100000909</v>
      </c>
      <c r="L29" s="32"/>
      <c r="M29" s="32">
        <f>SUM(M25:M27)</f>
        <v>3245172049</v>
      </c>
    </row>
    <row r="30" spans="1:13" ht="10.15" customHeight="1" x14ac:dyDescent="0.45">
      <c r="A30" s="16"/>
      <c r="B30" s="16"/>
      <c r="C30" s="16"/>
      <c r="D30" s="16"/>
      <c r="E30" s="41"/>
      <c r="F30" s="41"/>
      <c r="G30" s="125"/>
      <c r="H30" s="41"/>
      <c r="I30" s="26"/>
      <c r="J30" s="26"/>
      <c r="K30" s="125"/>
      <c r="L30" s="26"/>
      <c r="M30" s="26"/>
    </row>
    <row r="31" spans="1:13" ht="15.6" customHeight="1" x14ac:dyDescent="0.45">
      <c r="A31" s="77" t="s">
        <v>139</v>
      </c>
      <c r="B31" s="24"/>
      <c r="C31" s="24"/>
      <c r="D31" s="24"/>
      <c r="E31" s="41"/>
      <c r="F31" s="41"/>
      <c r="G31" s="125"/>
      <c r="H31" s="41"/>
      <c r="I31" s="26"/>
      <c r="J31" s="26"/>
      <c r="K31" s="125"/>
      <c r="L31" s="26"/>
      <c r="M31" s="26"/>
    </row>
    <row r="32" spans="1:13" ht="15.6" customHeight="1" x14ac:dyDescent="0.45">
      <c r="A32" s="77"/>
      <c r="B32" s="77" t="s">
        <v>243</v>
      </c>
      <c r="C32" s="24"/>
      <c r="D32" s="24"/>
      <c r="E32" s="41"/>
      <c r="F32" s="41"/>
      <c r="G32" s="125"/>
      <c r="H32" s="41"/>
      <c r="I32" s="26"/>
      <c r="J32" s="26"/>
      <c r="K32" s="125"/>
      <c r="L32" s="26"/>
      <c r="M32" s="26"/>
    </row>
    <row r="33" spans="1:13" ht="15.6" customHeight="1" x14ac:dyDescent="0.45">
      <c r="A33" s="77"/>
      <c r="B33" s="77"/>
      <c r="C33" s="24"/>
      <c r="D33" s="24"/>
      <c r="E33" s="41"/>
      <c r="F33" s="41"/>
      <c r="G33" s="125"/>
      <c r="H33" s="41"/>
      <c r="I33" s="26"/>
      <c r="J33" s="26"/>
      <c r="K33" s="125"/>
      <c r="L33" s="26"/>
      <c r="M33" s="26"/>
    </row>
    <row r="34" spans="1:13" ht="15.6" customHeight="1" x14ac:dyDescent="0.45">
      <c r="B34" s="40" t="s">
        <v>137</v>
      </c>
      <c r="C34" s="16"/>
      <c r="D34" s="16"/>
      <c r="E34" s="41"/>
      <c r="F34" s="41"/>
      <c r="G34" s="125"/>
      <c r="H34" s="41"/>
      <c r="I34" s="26"/>
      <c r="J34" s="26"/>
      <c r="K34" s="125"/>
      <c r="L34" s="26"/>
      <c r="M34" s="26"/>
    </row>
    <row r="35" spans="1:13" ht="15" customHeight="1" x14ac:dyDescent="0.45">
      <c r="B35" s="16"/>
      <c r="C35" s="16" t="s">
        <v>188</v>
      </c>
      <c r="D35" s="16"/>
      <c r="E35" s="41"/>
      <c r="F35" s="41"/>
      <c r="G35" s="125">
        <v>-8085674</v>
      </c>
      <c r="H35" s="41"/>
      <c r="I35" s="26">
        <v>-27895638</v>
      </c>
      <c r="J35" s="26"/>
      <c r="K35" s="125">
        <v>-15052952</v>
      </c>
      <c r="L35" s="26"/>
      <c r="M35" s="26">
        <v>-17371264</v>
      </c>
    </row>
    <row r="36" spans="1:13" ht="15" customHeight="1" x14ac:dyDescent="0.45">
      <c r="B36" s="16"/>
      <c r="C36" s="16" t="s">
        <v>117</v>
      </c>
      <c r="D36" s="16"/>
      <c r="E36" s="41"/>
      <c r="F36" s="41"/>
      <c r="G36" s="125"/>
      <c r="H36" s="41"/>
      <c r="I36" s="26"/>
      <c r="J36" s="26"/>
      <c r="K36" s="125"/>
      <c r="L36" s="26"/>
      <c r="M36" s="26"/>
    </row>
    <row r="37" spans="1:13" ht="15" customHeight="1" x14ac:dyDescent="0.45">
      <c r="B37" s="16"/>
      <c r="C37" s="16"/>
      <c r="D37" s="16" t="s">
        <v>119</v>
      </c>
      <c r="E37" s="41"/>
      <c r="F37" s="41"/>
      <c r="G37" s="125"/>
      <c r="H37" s="41"/>
      <c r="I37" s="26"/>
      <c r="J37" s="26"/>
      <c r="K37" s="125"/>
      <c r="L37" s="26"/>
      <c r="M37" s="26"/>
    </row>
    <row r="38" spans="1:13" ht="15" customHeight="1" x14ac:dyDescent="0.45">
      <c r="B38" s="16"/>
      <c r="C38" s="16"/>
      <c r="D38" s="16" t="s">
        <v>118</v>
      </c>
      <c r="E38" s="41"/>
      <c r="F38" s="41"/>
      <c r="G38" s="125">
        <v>8428109</v>
      </c>
      <c r="H38" s="41"/>
      <c r="I38" s="26">
        <v>-6340903</v>
      </c>
      <c r="J38" s="26"/>
      <c r="K38" s="125">
        <v>0</v>
      </c>
      <c r="L38" s="26"/>
      <c r="M38" s="26">
        <v>0</v>
      </c>
    </row>
    <row r="39" spans="1:13" ht="15.6" customHeight="1" x14ac:dyDescent="0.45">
      <c r="A39" s="16"/>
      <c r="B39" s="77" t="s">
        <v>216</v>
      </c>
      <c r="C39" s="77"/>
      <c r="D39" s="77"/>
      <c r="E39" s="24"/>
      <c r="F39" s="41"/>
      <c r="G39" s="125"/>
      <c r="H39" s="41"/>
      <c r="I39" s="26"/>
      <c r="J39" s="26"/>
      <c r="K39" s="125"/>
      <c r="L39" s="26"/>
      <c r="M39" s="26"/>
    </row>
    <row r="40" spans="1:13" ht="15.6" customHeight="1" x14ac:dyDescent="0.45">
      <c r="A40" s="16"/>
      <c r="B40" s="16"/>
      <c r="C40" s="16" t="s">
        <v>59</v>
      </c>
      <c r="D40" s="16"/>
      <c r="E40" s="41"/>
      <c r="F40" s="41"/>
      <c r="G40" s="125">
        <v>108204327</v>
      </c>
      <c r="H40" s="41"/>
      <c r="I40" s="26">
        <v>-333870531</v>
      </c>
      <c r="J40" s="26"/>
      <c r="K40" s="125">
        <v>49183</v>
      </c>
      <c r="L40" s="26"/>
      <c r="M40" s="26">
        <v>536947</v>
      </c>
    </row>
    <row r="41" spans="1:13" ht="15.6" customHeight="1" x14ac:dyDescent="0.45">
      <c r="A41" s="16"/>
      <c r="B41" s="16"/>
      <c r="C41" s="16"/>
      <c r="D41" s="24" t="s">
        <v>207</v>
      </c>
      <c r="E41" s="24"/>
      <c r="F41" s="41"/>
      <c r="G41" s="125"/>
      <c r="H41" s="41"/>
      <c r="I41" s="26"/>
      <c r="J41" s="26"/>
      <c r="K41" s="125"/>
      <c r="L41" s="26"/>
      <c r="M41" s="26"/>
    </row>
    <row r="42" spans="1:13" ht="15.6" customHeight="1" x14ac:dyDescent="0.45">
      <c r="A42" s="16"/>
      <c r="B42" s="16"/>
      <c r="C42" s="16"/>
      <c r="D42" s="24" t="s">
        <v>138</v>
      </c>
      <c r="E42" s="24"/>
      <c r="F42" s="41"/>
      <c r="G42" s="125">
        <v>-266509</v>
      </c>
      <c r="H42" s="41"/>
      <c r="I42" s="26">
        <v>-5962707</v>
      </c>
      <c r="J42" s="26"/>
      <c r="K42" s="125">
        <v>0</v>
      </c>
      <c r="L42" s="26"/>
      <c r="M42" s="26">
        <v>-1145143</v>
      </c>
    </row>
    <row r="43" spans="1:13" ht="15.6" customHeight="1" x14ac:dyDescent="0.45">
      <c r="A43" s="16"/>
      <c r="B43" s="16"/>
      <c r="C43" s="16" t="s">
        <v>106</v>
      </c>
      <c r="D43" s="16"/>
      <c r="E43" s="41"/>
      <c r="F43" s="41"/>
      <c r="G43" s="125">
        <v>-585679366</v>
      </c>
      <c r="H43" s="41"/>
      <c r="I43" s="26">
        <v>66851030</v>
      </c>
      <c r="J43" s="26"/>
      <c r="K43" s="125">
        <v>0</v>
      </c>
      <c r="L43" s="26"/>
      <c r="M43" s="26">
        <v>0</v>
      </c>
    </row>
    <row r="44" spans="1:13" ht="15.6" customHeight="1" x14ac:dyDescent="0.45">
      <c r="A44" s="16"/>
      <c r="B44" s="16"/>
      <c r="C44" s="16"/>
      <c r="D44" s="24" t="s">
        <v>217</v>
      </c>
      <c r="E44" s="24"/>
      <c r="F44" s="41"/>
      <c r="G44" s="125"/>
      <c r="H44" s="41"/>
      <c r="I44" s="26"/>
      <c r="J44" s="26"/>
      <c r="K44" s="125"/>
      <c r="L44" s="26"/>
      <c r="M44" s="26"/>
    </row>
    <row r="45" spans="1:13" ht="15.6" customHeight="1" x14ac:dyDescent="0.45">
      <c r="A45" s="16"/>
      <c r="B45" s="16"/>
      <c r="C45" s="16"/>
      <c r="D45" s="24" t="s">
        <v>236</v>
      </c>
      <c r="E45" s="24"/>
      <c r="F45" s="41"/>
      <c r="G45" s="125"/>
      <c r="H45" s="41"/>
      <c r="I45" s="26"/>
      <c r="J45" s="26"/>
      <c r="K45" s="125"/>
      <c r="L45" s="26"/>
      <c r="M45" s="26"/>
    </row>
    <row r="46" spans="1:13" ht="15.6" customHeight="1" x14ac:dyDescent="0.45">
      <c r="A46" s="16"/>
      <c r="B46" s="16"/>
      <c r="C46" s="16"/>
      <c r="D46" s="24" t="s">
        <v>237</v>
      </c>
      <c r="E46" s="24"/>
      <c r="F46" s="41"/>
      <c r="G46" s="125">
        <v>20721477</v>
      </c>
      <c r="H46" s="41"/>
      <c r="I46" s="26">
        <v>90281855</v>
      </c>
      <c r="J46" s="26"/>
      <c r="K46" s="125">
        <v>0</v>
      </c>
      <c r="L46" s="26"/>
      <c r="M46" s="26">
        <v>0</v>
      </c>
    </row>
    <row r="47" spans="1:13" ht="15.6" customHeight="1" x14ac:dyDescent="0.45">
      <c r="A47" s="16"/>
      <c r="B47" s="16"/>
      <c r="C47" s="16" t="s">
        <v>60</v>
      </c>
      <c r="D47" s="16"/>
      <c r="E47" s="31"/>
      <c r="F47" s="41"/>
      <c r="G47" s="125">
        <v>-96460199</v>
      </c>
      <c r="H47" s="41"/>
      <c r="I47" s="26">
        <v>-6403963</v>
      </c>
      <c r="J47" s="32"/>
      <c r="K47" s="125">
        <v>0</v>
      </c>
      <c r="L47" s="32"/>
      <c r="M47" s="26">
        <v>0</v>
      </c>
    </row>
    <row r="48" spans="1:13" ht="15.6" customHeight="1" x14ac:dyDescent="0.45">
      <c r="A48" s="16"/>
      <c r="B48" s="16"/>
      <c r="C48" s="16" t="s">
        <v>117</v>
      </c>
      <c r="D48" s="16"/>
      <c r="E48" s="31"/>
      <c r="F48" s="41"/>
      <c r="G48" s="128"/>
      <c r="H48" s="41"/>
      <c r="I48" s="32"/>
      <c r="J48" s="32"/>
      <c r="K48" s="128"/>
      <c r="L48" s="32"/>
      <c r="M48" s="32"/>
    </row>
    <row r="49" spans="1:13" ht="15.6" customHeight="1" x14ac:dyDescent="0.45">
      <c r="A49" s="16"/>
      <c r="B49" s="16"/>
      <c r="C49" s="16"/>
      <c r="D49" s="16" t="s">
        <v>119</v>
      </c>
      <c r="E49" s="31"/>
      <c r="F49" s="41"/>
      <c r="G49" s="128"/>
      <c r="H49" s="41"/>
      <c r="I49" s="32"/>
      <c r="J49" s="32"/>
      <c r="K49" s="128"/>
      <c r="L49" s="32"/>
      <c r="M49" s="32"/>
    </row>
    <row r="50" spans="1:13" ht="15.6" customHeight="1" x14ac:dyDescent="0.45">
      <c r="A50" s="16"/>
      <c r="B50" s="16"/>
      <c r="C50" s="16"/>
      <c r="D50" s="16" t="s">
        <v>118</v>
      </c>
      <c r="E50" s="31"/>
      <c r="F50" s="41"/>
      <c r="G50" s="128">
        <v>-43653818</v>
      </c>
      <c r="H50" s="41"/>
      <c r="I50" s="32">
        <v>13725</v>
      </c>
      <c r="J50" s="32"/>
      <c r="K50" s="128">
        <v>0</v>
      </c>
      <c r="L50" s="32"/>
      <c r="M50" s="32">
        <v>0</v>
      </c>
    </row>
    <row r="51" spans="1:13" ht="10.15" customHeight="1" x14ac:dyDescent="0.45">
      <c r="A51" s="16"/>
      <c r="B51" s="16"/>
      <c r="C51" s="16"/>
      <c r="D51" s="16"/>
      <c r="E51" s="31"/>
      <c r="F51" s="41"/>
      <c r="G51" s="143"/>
      <c r="H51" s="41"/>
      <c r="I51" s="51"/>
      <c r="J51" s="32"/>
      <c r="K51" s="143"/>
      <c r="L51" s="32"/>
      <c r="M51" s="51"/>
    </row>
    <row r="52" spans="1:13" ht="15.6" customHeight="1" x14ac:dyDescent="0.45">
      <c r="A52" s="77" t="s">
        <v>305</v>
      </c>
      <c r="B52" s="24"/>
      <c r="C52" s="24"/>
      <c r="D52" s="24"/>
      <c r="E52" s="31"/>
      <c r="F52" s="41"/>
      <c r="G52" s="128"/>
      <c r="H52" s="41"/>
      <c r="I52" s="32"/>
      <c r="J52" s="32"/>
      <c r="K52" s="128"/>
      <c r="L52" s="32"/>
      <c r="M52" s="32"/>
    </row>
    <row r="53" spans="1:13" ht="15.6" customHeight="1" x14ac:dyDescent="0.45">
      <c r="A53" s="77"/>
      <c r="B53" s="77" t="s">
        <v>244</v>
      </c>
      <c r="C53" s="24"/>
      <c r="D53" s="24"/>
      <c r="E53" s="31"/>
      <c r="F53" s="41"/>
      <c r="G53" s="124">
        <f>SUM(G35:G50)</f>
        <v>-596791653</v>
      </c>
      <c r="H53" s="41"/>
      <c r="I53" s="25">
        <f>SUM(I35:I50)</f>
        <v>-223327132</v>
      </c>
      <c r="J53" s="32"/>
      <c r="K53" s="124">
        <f>SUM(K35:K50)</f>
        <v>-15003769</v>
      </c>
      <c r="L53" s="32"/>
      <c r="M53" s="25">
        <f>SUM(M35:M50)</f>
        <v>-17979460</v>
      </c>
    </row>
    <row r="54" spans="1:13" ht="10.15" customHeight="1" x14ac:dyDescent="0.45">
      <c r="A54" s="16"/>
      <c r="B54" s="16"/>
      <c r="C54" s="16"/>
      <c r="D54" s="16"/>
      <c r="E54" s="31"/>
      <c r="F54" s="41"/>
      <c r="G54" s="128"/>
      <c r="H54" s="41"/>
      <c r="I54" s="32"/>
      <c r="J54" s="32"/>
      <c r="K54" s="128"/>
      <c r="L54" s="32"/>
      <c r="M54" s="32"/>
    </row>
    <row r="55" spans="1:13" ht="15.6" customHeight="1" thickBot="1" x14ac:dyDescent="0.5">
      <c r="A55" s="22" t="s">
        <v>306</v>
      </c>
      <c r="C55" s="16"/>
      <c r="D55" s="16"/>
      <c r="E55" s="31"/>
      <c r="F55" s="41"/>
      <c r="G55" s="144">
        <f>SUM(G29,G53)</f>
        <v>6569280533</v>
      </c>
      <c r="H55" s="41"/>
      <c r="I55" s="52">
        <f>SUM(I29,I53)</f>
        <v>3917861029</v>
      </c>
      <c r="J55" s="32"/>
      <c r="K55" s="144">
        <f>SUM(K29,K53)</f>
        <v>3084997140</v>
      </c>
      <c r="L55" s="32"/>
      <c r="M55" s="52">
        <f>SUM(M29,M53)</f>
        <v>3227192589</v>
      </c>
    </row>
    <row r="56" spans="1:13" ht="16.5" customHeight="1" thickTop="1" x14ac:dyDescent="0.45">
      <c r="A56" s="22"/>
      <c r="B56" s="22"/>
      <c r="C56" s="16"/>
      <c r="D56" s="16"/>
      <c r="E56" s="31"/>
      <c r="F56" s="41"/>
    </row>
    <row r="57" spans="1:13" ht="16.5" customHeight="1" x14ac:dyDescent="0.45">
      <c r="A57" s="22"/>
      <c r="B57" s="22"/>
      <c r="C57" s="16"/>
      <c r="D57" s="16"/>
      <c r="E57" s="31"/>
      <c r="F57" s="41"/>
      <c r="G57" s="32"/>
      <c r="H57" s="41"/>
      <c r="I57" s="32"/>
      <c r="J57" s="32"/>
      <c r="K57" s="32"/>
      <c r="L57" s="32"/>
      <c r="M57" s="32"/>
    </row>
    <row r="58" spans="1:13" ht="16.5" customHeight="1" x14ac:dyDescent="0.45">
      <c r="A58" s="22"/>
      <c r="B58" s="22"/>
      <c r="C58" s="16"/>
      <c r="D58" s="16"/>
      <c r="E58" s="31"/>
      <c r="F58" s="41"/>
      <c r="G58" s="32"/>
      <c r="H58" s="41"/>
      <c r="I58" s="32"/>
      <c r="J58" s="32"/>
      <c r="K58" s="32"/>
      <c r="L58" s="32"/>
      <c r="M58" s="32"/>
    </row>
    <row r="59" spans="1:13" ht="16.5" customHeight="1" x14ac:dyDescent="0.45">
      <c r="A59" s="22"/>
      <c r="B59" s="22"/>
      <c r="C59" s="16"/>
      <c r="D59" s="16"/>
      <c r="E59" s="31"/>
      <c r="F59" s="41"/>
      <c r="G59" s="32"/>
      <c r="H59" s="41"/>
      <c r="I59" s="32"/>
      <c r="J59" s="32"/>
      <c r="K59" s="32"/>
      <c r="L59" s="32"/>
      <c r="M59" s="32"/>
    </row>
    <row r="60" spans="1:13" ht="16.5" customHeight="1" x14ac:dyDescent="0.45">
      <c r="A60" s="22"/>
      <c r="B60" s="22"/>
      <c r="C60" s="16"/>
      <c r="D60" s="16"/>
      <c r="E60" s="31"/>
      <c r="F60" s="41"/>
      <c r="G60" s="32"/>
      <c r="H60" s="41"/>
      <c r="I60" s="32"/>
      <c r="J60" s="32"/>
      <c r="K60" s="32"/>
      <c r="L60" s="32"/>
      <c r="M60" s="32"/>
    </row>
    <row r="61" spans="1:13" ht="16.5" customHeight="1" x14ac:dyDescent="0.45">
      <c r="A61" s="22"/>
      <c r="B61" s="22"/>
      <c r="C61" s="16"/>
      <c r="D61" s="16"/>
      <c r="E61" s="31"/>
      <c r="F61" s="41"/>
      <c r="G61" s="32"/>
      <c r="H61" s="41"/>
      <c r="I61" s="32"/>
      <c r="J61" s="32"/>
      <c r="K61" s="32"/>
      <c r="L61" s="32"/>
      <c r="M61" s="32"/>
    </row>
    <row r="62" spans="1:13" ht="16.5" customHeight="1" x14ac:dyDescent="0.45">
      <c r="A62" s="22"/>
      <c r="B62" s="22"/>
      <c r="C62" s="16"/>
      <c r="D62" s="16"/>
      <c r="E62" s="31"/>
      <c r="F62" s="41"/>
      <c r="G62" s="32"/>
      <c r="H62" s="41"/>
      <c r="I62" s="32"/>
      <c r="J62" s="32"/>
      <c r="K62" s="32"/>
      <c r="L62" s="32"/>
      <c r="M62" s="32"/>
    </row>
    <row r="63" spans="1:13" ht="16.5" customHeight="1" x14ac:dyDescent="0.45">
      <c r="A63" s="22"/>
      <c r="B63" s="22"/>
      <c r="C63" s="16"/>
      <c r="D63" s="16"/>
      <c r="E63" s="31"/>
      <c r="F63" s="41"/>
      <c r="G63" s="32"/>
      <c r="H63" s="41"/>
      <c r="I63" s="32"/>
      <c r="J63" s="32"/>
      <c r="K63" s="32"/>
      <c r="L63" s="32"/>
      <c r="M63" s="32"/>
    </row>
    <row r="64" spans="1:13" ht="16.5" customHeight="1" x14ac:dyDescent="0.45">
      <c r="A64" s="22"/>
      <c r="B64" s="22"/>
      <c r="C64" s="16"/>
      <c r="D64" s="16"/>
      <c r="E64" s="31"/>
      <c r="F64" s="41"/>
      <c r="G64" s="32"/>
      <c r="H64" s="41"/>
      <c r="I64" s="32"/>
      <c r="J64" s="32"/>
      <c r="K64" s="32"/>
      <c r="L64" s="32"/>
      <c r="M64" s="32"/>
    </row>
    <row r="65" spans="1:13" ht="10.5" customHeight="1" x14ac:dyDescent="0.45">
      <c r="A65" s="22"/>
      <c r="C65" s="16"/>
      <c r="D65" s="16"/>
      <c r="E65" s="31"/>
      <c r="F65" s="41"/>
      <c r="G65" s="32"/>
      <c r="H65" s="41"/>
      <c r="I65" s="32"/>
      <c r="J65" s="32"/>
      <c r="K65" s="32"/>
      <c r="L65" s="32"/>
      <c r="M65" s="32"/>
    </row>
    <row r="66" spans="1:13" ht="21.95" customHeight="1" x14ac:dyDescent="0.45">
      <c r="A66" s="35" t="str">
        <f>'E5-8'!A216</f>
        <v>The notes to the consolidated financial statements are an integral part of these financial statements.</v>
      </c>
      <c r="B66" s="35"/>
      <c r="C66" s="35"/>
      <c r="D66" s="35"/>
      <c r="E66" s="39"/>
      <c r="F66" s="39"/>
      <c r="G66" s="53"/>
      <c r="H66" s="39"/>
      <c r="I66" s="53"/>
      <c r="J66" s="53"/>
      <c r="K66" s="53"/>
      <c r="L66" s="53"/>
      <c r="M66" s="53"/>
    </row>
    <row r="67" spans="1:13" ht="16.5" customHeight="1" x14ac:dyDescent="0.45">
      <c r="A67" s="4" t="str">
        <f>A1</f>
        <v>Gulf Energy Development Public Company Limited</v>
      </c>
      <c r="B67" s="4"/>
      <c r="C67" s="5"/>
      <c r="D67" s="5"/>
      <c r="E67" s="6"/>
      <c r="F67" s="5"/>
      <c r="G67" s="7"/>
      <c r="H67" s="5"/>
      <c r="I67" s="7"/>
      <c r="J67" s="7"/>
      <c r="K67" s="7"/>
      <c r="L67" s="7"/>
      <c r="M67" s="7"/>
    </row>
    <row r="68" spans="1:13" ht="16.5" customHeight="1" x14ac:dyDescent="0.45">
      <c r="A68" s="4" t="s">
        <v>51</v>
      </c>
      <c r="B68" s="4"/>
      <c r="C68" s="5"/>
      <c r="D68" s="5"/>
      <c r="E68" s="6"/>
      <c r="F68" s="5"/>
      <c r="G68" s="7"/>
      <c r="H68" s="5"/>
      <c r="I68" s="7"/>
      <c r="J68" s="7"/>
      <c r="K68" s="7"/>
      <c r="L68" s="7"/>
      <c r="M68" s="7"/>
    </row>
    <row r="69" spans="1:13" ht="16.5" customHeight="1" x14ac:dyDescent="0.45">
      <c r="A69" s="8" t="str">
        <f>A3</f>
        <v>For the year ended 31 December 2019</v>
      </c>
      <c r="B69" s="8"/>
      <c r="C69" s="9"/>
      <c r="D69" s="9"/>
      <c r="E69" s="10"/>
      <c r="F69" s="9"/>
      <c r="G69" s="11"/>
      <c r="H69" s="9"/>
      <c r="I69" s="11"/>
      <c r="J69" s="11"/>
      <c r="K69" s="11"/>
      <c r="L69" s="11"/>
      <c r="M69" s="11"/>
    </row>
    <row r="70" spans="1:13" ht="16.5" customHeight="1" x14ac:dyDescent="0.45">
      <c r="A70" s="12"/>
      <c r="B70" s="12"/>
      <c r="C70" s="13"/>
      <c r="D70" s="13"/>
      <c r="E70" s="14"/>
      <c r="F70" s="13"/>
      <c r="G70" s="15"/>
      <c r="H70" s="13"/>
      <c r="I70" s="15"/>
      <c r="J70" s="15"/>
      <c r="K70" s="15"/>
      <c r="L70" s="15"/>
      <c r="M70" s="15"/>
    </row>
    <row r="71" spans="1:13" ht="16.5" customHeight="1" x14ac:dyDescent="0.45">
      <c r="A71" s="12"/>
      <c r="B71" s="12"/>
      <c r="C71" s="13"/>
      <c r="D71" s="13"/>
      <c r="E71" s="14"/>
      <c r="F71" s="13"/>
      <c r="G71" s="15"/>
      <c r="H71" s="13"/>
      <c r="I71" s="15"/>
      <c r="J71" s="15"/>
      <c r="K71" s="15"/>
      <c r="L71" s="15"/>
      <c r="M71" s="15"/>
    </row>
    <row r="72" spans="1:13" ht="16.5" customHeight="1" x14ac:dyDescent="0.45">
      <c r="A72" s="12"/>
      <c r="B72" s="12"/>
      <c r="C72" s="13"/>
      <c r="D72" s="13"/>
      <c r="E72" s="14"/>
      <c r="F72" s="13"/>
      <c r="H72" s="65"/>
      <c r="I72" s="69" t="s">
        <v>111</v>
      </c>
      <c r="J72" s="65"/>
      <c r="L72" s="65"/>
      <c r="M72" s="69" t="s">
        <v>112</v>
      </c>
    </row>
    <row r="73" spans="1:13" ht="16.5" customHeight="1" x14ac:dyDescent="0.45">
      <c r="A73" s="12"/>
      <c r="B73" s="12"/>
      <c r="C73" s="13"/>
      <c r="D73" s="13"/>
      <c r="E73" s="14"/>
      <c r="F73" s="13"/>
      <c r="G73" s="236" t="s">
        <v>182</v>
      </c>
      <c r="H73" s="236"/>
      <c r="I73" s="236"/>
      <c r="J73" s="65"/>
      <c r="K73" s="236" t="s">
        <v>182</v>
      </c>
      <c r="L73" s="236"/>
      <c r="M73" s="236"/>
    </row>
    <row r="74" spans="1:13" ht="16.5" customHeight="1" x14ac:dyDescent="0.45">
      <c r="A74" s="16"/>
      <c r="B74" s="16"/>
      <c r="C74" s="16"/>
      <c r="D74" s="16"/>
      <c r="E74" s="1"/>
      <c r="F74" s="14"/>
      <c r="G74" s="18" t="s">
        <v>256</v>
      </c>
      <c r="H74" s="14"/>
      <c r="I74" s="18" t="s">
        <v>198</v>
      </c>
      <c r="J74" s="19"/>
      <c r="K74" s="18" t="s">
        <v>256</v>
      </c>
      <c r="L74" s="14"/>
      <c r="M74" s="18" t="s">
        <v>198</v>
      </c>
    </row>
    <row r="75" spans="1:13" ht="16.5" customHeight="1" x14ac:dyDescent="0.45">
      <c r="A75" s="16"/>
      <c r="B75" s="16"/>
      <c r="C75" s="16"/>
      <c r="D75" s="16"/>
      <c r="E75" s="10" t="s">
        <v>105</v>
      </c>
      <c r="F75" s="14"/>
      <c r="G75" s="20" t="s">
        <v>1</v>
      </c>
      <c r="H75" s="14"/>
      <c r="I75" s="20" t="s">
        <v>1</v>
      </c>
      <c r="J75" s="19"/>
      <c r="K75" s="20" t="s">
        <v>1</v>
      </c>
      <c r="L75" s="14"/>
      <c r="M75" s="20" t="s">
        <v>1</v>
      </c>
    </row>
    <row r="76" spans="1:13" ht="16.5" customHeight="1" x14ac:dyDescent="0.45">
      <c r="A76" s="16"/>
      <c r="B76" s="16"/>
      <c r="C76" s="16"/>
      <c r="D76" s="16"/>
      <c r="E76" s="41"/>
      <c r="F76" s="41"/>
      <c r="G76" s="137"/>
      <c r="H76" s="41"/>
      <c r="I76" s="34"/>
      <c r="J76" s="34"/>
      <c r="K76" s="137"/>
      <c r="L76" s="34"/>
      <c r="M76" s="34"/>
    </row>
    <row r="77" spans="1:13" ht="16.5" customHeight="1" x14ac:dyDescent="0.45">
      <c r="A77" s="40" t="s">
        <v>189</v>
      </c>
      <c r="B77" s="16"/>
      <c r="C77" s="16"/>
      <c r="D77" s="16"/>
      <c r="E77" s="41"/>
      <c r="F77" s="41"/>
      <c r="G77" s="125"/>
      <c r="H77" s="41"/>
      <c r="I77" s="26"/>
      <c r="J77" s="26"/>
      <c r="K77" s="125"/>
      <c r="L77" s="26"/>
      <c r="M77" s="26"/>
    </row>
    <row r="78" spans="1:13" ht="16.5" customHeight="1" x14ac:dyDescent="0.45">
      <c r="A78" s="16"/>
      <c r="B78" s="16" t="s">
        <v>61</v>
      </c>
      <c r="C78" s="16"/>
      <c r="D78" s="16"/>
      <c r="E78" s="41"/>
      <c r="F78" s="41"/>
      <c r="G78" s="125">
        <v>4886563655</v>
      </c>
      <c r="H78" s="26"/>
      <c r="I78" s="26">
        <v>3028134959</v>
      </c>
      <c r="J78" s="26"/>
      <c r="K78" s="125">
        <v>3100000909</v>
      </c>
      <c r="L78" s="26"/>
      <c r="M78" s="26">
        <v>3245172049</v>
      </c>
    </row>
    <row r="79" spans="1:13" ht="16.5" customHeight="1" x14ac:dyDescent="0.45">
      <c r="A79" s="16"/>
      <c r="B79" s="16" t="s">
        <v>48</v>
      </c>
      <c r="C79" s="16"/>
      <c r="D79" s="16"/>
      <c r="E79" s="41"/>
      <c r="F79" s="41"/>
      <c r="G79" s="146">
        <v>2279508531</v>
      </c>
      <c r="H79" s="41"/>
      <c r="I79" s="103">
        <v>1113053202</v>
      </c>
      <c r="J79" s="26"/>
      <c r="K79" s="146">
        <v>0</v>
      </c>
      <c r="L79" s="26"/>
      <c r="M79" s="103">
        <v>0</v>
      </c>
    </row>
    <row r="80" spans="1:13" ht="16.5" customHeight="1" x14ac:dyDescent="0.45">
      <c r="A80" s="16"/>
      <c r="B80" s="16"/>
      <c r="C80" s="16"/>
      <c r="D80" s="16"/>
      <c r="E80" s="41"/>
      <c r="F80" s="41"/>
      <c r="G80" s="125"/>
      <c r="H80" s="41"/>
      <c r="I80" s="26"/>
      <c r="J80" s="26"/>
      <c r="K80" s="125"/>
      <c r="L80" s="26"/>
      <c r="M80" s="26"/>
    </row>
    <row r="81" spans="1:13" ht="16.5" customHeight="1" thickBot="1" x14ac:dyDescent="0.5">
      <c r="A81" s="16"/>
      <c r="B81" s="16"/>
      <c r="C81" s="16"/>
      <c r="D81" s="16"/>
      <c r="E81" s="41"/>
      <c r="F81" s="41"/>
      <c r="G81" s="130">
        <f>SUM(G78:G79)</f>
        <v>7166072186</v>
      </c>
      <c r="H81" s="41"/>
      <c r="I81" s="33">
        <f>SUM(I78:I79)</f>
        <v>4141188161</v>
      </c>
      <c r="J81" s="34"/>
      <c r="K81" s="130">
        <f>SUM(K78:K79)</f>
        <v>3100000909</v>
      </c>
      <c r="L81" s="34"/>
      <c r="M81" s="33">
        <f>SUM(M78:M79)</f>
        <v>3245172049</v>
      </c>
    </row>
    <row r="82" spans="1:13" ht="16.5" customHeight="1" thickTop="1" x14ac:dyDescent="0.45">
      <c r="A82" s="16"/>
      <c r="B82" s="16"/>
      <c r="C82" s="16"/>
      <c r="D82" s="16"/>
      <c r="E82" s="41"/>
      <c r="F82" s="41"/>
      <c r="G82" s="137"/>
      <c r="H82" s="41"/>
      <c r="I82" s="34"/>
      <c r="J82" s="34"/>
      <c r="K82" s="137"/>
      <c r="L82" s="34"/>
      <c r="M82" s="34"/>
    </row>
    <row r="83" spans="1:13" ht="16.5" customHeight="1" x14ac:dyDescent="0.45">
      <c r="A83" s="40" t="s">
        <v>307</v>
      </c>
      <c r="B83" s="16"/>
      <c r="C83" s="16"/>
      <c r="D83" s="16"/>
      <c r="E83" s="41"/>
      <c r="F83" s="41"/>
      <c r="G83" s="137"/>
      <c r="H83" s="41"/>
      <c r="I83" s="34"/>
      <c r="J83" s="34"/>
      <c r="K83" s="137"/>
      <c r="L83" s="34"/>
      <c r="M83" s="34"/>
    </row>
    <row r="84" spans="1:13" ht="16.5" customHeight="1" x14ac:dyDescent="0.45">
      <c r="A84" s="40"/>
      <c r="B84" s="40" t="s">
        <v>176</v>
      </c>
      <c r="C84" s="16"/>
      <c r="D84" s="16"/>
      <c r="E84" s="41"/>
      <c r="F84" s="41"/>
      <c r="G84" s="137"/>
      <c r="H84" s="41"/>
      <c r="I84" s="34"/>
      <c r="J84" s="34"/>
      <c r="K84" s="137"/>
      <c r="L84" s="34"/>
      <c r="M84" s="34"/>
    </row>
    <row r="85" spans="1:13" ht="16.5" customHeight="1" x14ac:dyDescent="0.45">
      <c r="A85" s="16"/>
      <c r="B85" s="16" t="s">
        <v>61</v>
      </c>
      <c r="C85" s="16"/>
      <c r="D85" s="16"/>
      <c r="E85" s="41"/>
      <c r="F85" s="41"/>
      <c r="G85" s="137">
        <v>4450053757</v>
      </c>
      <c r="H85" s="41"/>
      <c r="I85" s="34">
        <v>2768115278</v>
      </c>
      <c r="J85" s="34"/>
      <c r="K85" s="137">
        <v>3084997140</v>
      </c>
      <c r="L85" s="34"/>
      <c r="M85" s="34">
        <v>3227192589</v>
      </c>
    </row>
    <row r="86" spans="1:13" ht="16.5" customHeight="1" x14ac:dyDescent="0.45">
      <c r="A86" s="16"/>
      <c r="B86" s="16" t="s">
        <v>48</v>
      </c>
      <c r="C86" s="16"/>
      <c r="D86" s="16"/>
      <c r="E86" s="41"/>
      <c r="F86" s="41"/>
      <c r="G86" s="147">
        <v>2119226776</v>
      </c>
      <c r="H86" s="41"/>
      <c r="I86" s="109">
        <v>1149745751</v>
      </c>
      <c r="J86" s="34"/>
      <c r="K86" s="147">
        <v>0</v>
      </c>
      <c r="L86" s="34"/>
      <c r="M86" s="109">
        <v>0</v>
      </c>
    </row>
    <row r="87" spans="1:13" ht="16.5" customHeight="1" x14ac:dyDescent="0.45">
      <c r="A87" s="16"/>
      <c r="B87" s="16"/>
      <c r="C87" s="16"/>
      <c r="D87" s="16"/>
      <c r="E87" s="41"/>
      <c r="F87" s="41"/>
      <c r="G87" s="137"/>
      <c r="H87" s="41"/>
      <c r="I87" s="34"/>
      <c r="J87" s="34"/>
      <c r="K87" s="137"/>
      <c r="L87" s="34"/>
      <c r="M87" s="34"/>
    </row>
    <row r="88" spans="1:13" ht="16.5" customHeight="1" thickBot="1" x14ac:dyDescent="0.5">
      <c r="A88" s="16"/>
      <c r="B88" s="16"/>
      <c r="C88" s="16"/>
      <c r="D88" s="16"/>
      <c r="E88" s="41"/>
      <c r="F88" s="41"/>
      <c r="G88" s="130">
        <f>SUM(G85:G86)</f>
        <v>6569280533</v>
      </c>
      <c r="H88" s="41"/>
      <c r="I88" s="33">
        <f>SUM(I85:I86)</f>
        <v>3917861029</v>
      </c>
      <c r="J88" s="34"/>
      <c r="K88" s="130">
        <f>SUM(K85:K86)</f>
        <v>3084997140</v>
      </c>
      <c r="L88" s="34"/>
      <c r="M88" s="33">
        <f>SUM(M85:M86)</f>
        <v>3227192589</v>
      </c>
    </row>
    <row r="89" spans="1:13" ht="16.5" customHeight="1" thickTop="1" x14ac:dyDescent="0.45">
      <c r="A89" s="16"/>
      <c r="B89" s="16"/>
      <c r="C89" s="16"/>
      <c r="D89" s="16"/>
      <c r="E89" s="41"/>
      <c r="F89" s="41"/>
      <c r="G89" s="137"/>
      <c r="H89" s="41"/>
      <c r="I89" s="34"/>
      <c r="J89" s="34"/>
      <c r="K89" s="137"/>
      <c r="L89" s="34"/>
      <c r="M89" s="34"/>
    </row>
    <row r="90" spans="1:13" ht="16.5" customHeight="1" x14ac:dyDescent="0.45">
      <c r="A90" s="40" t="s">
        <v>318</v>
      </c>
      <c r="B90" s="16"/>
      <c r="C90" s="16"/>
      <c r="D90" s="16"/>
      <c r="E90" s="41"/>
      <c r="F90" s="41"/>
      <c r="G90" s="137"/>
      <c r="H90" s="41"/>
      <c r="I90" s="34"/>
      <c r="J90" s="34"/>
      <c r="K90" s="137"/>
      <c r="L90" s="34"/>
      <c r="M90" s="34"/>
    </row>
    <row r="91" spans="1:13" ht="16.5" customHeight="1" x14ac:dyDescent="0.45">
      <c r="A91" s="16" t="s">
        <v>160</v>
      </c>
      <c r="B91" s="16"/>
      <c r="C91" s="16"/>
      <c r="D91" s="16"/>
      <c r="E91" s="41">
        <v>27</v>
      </c>
      <c r="F91" s="41"/>
      <c r="G91" s="148">
        <v>2.290612504570384</v>
      </c>
      <c r="H91" s="41"/>
      <c r="I91" s="64">
        <v>1.4194604411006422</v>
      </c>
      <c r="J91" s="64"/>
      <c r="K91" s="148">
        <v>1.454218588102939</v>
      </c>
      <c r="L91" s="64"/>
      <c r="M91" s="64">
        <v>1.5211981666901044</v>
      </c>
    </row>
    <row r="92" spans="1:13" ht="16.5" customHeight="1" x14ac:dyDescent="0.45">
      <c r="A92" s="16"/>
      <c r="B92" s="16"/>
      <c r="C92" s="16"/>
      <c r="D92" s="16"/>
      <c r="E92" s="41"/>
      <c r="F92" s="41"/>
      <c r="G92" s="34"/>
      <c r="H92" s="41"/>
      <c r="I92" s="34"/>
      <c r="J92" s="34"/>
      <c r="K92" s="34"/>
      <c r="L92" s="34"/>
      <c r="M92" s="34"/>
    </row>
    <row r="93" spans="1:13" ht="16.5" customHeight="1" x14ac:dyDescent="0.45">
      <c r="A93" s="16"/>
      <c r="B93" s="16"/>
      <c r="C93" s="16"/>
      <c r="D93" s="16"/>
      <c r="E93" s="41"/>
      <c r="F93" s="41"/>
      <c r="G93" s="34"/>
      <c r="H93" s="41"/>
      <c r="I93" s="34"/>
      <c r="J93" s="34"/>
      <c r="K93" s="34"/>
      <c r="L93" s="34"/>
      <c r="M93" s="34"/>
    </row>
    <row r="94" spans="1:13" ht="16.5" customHeight="1" x14ac:dyDescent="0.45">
      <c r="A94" s="16"/>
      <c r="B94" s="16"/>
      <c r="C94" s="16"/>
      <c r="D94" s="16"/>
      <c r="E94" s="41"/>
      <c r="F94" s="41"/>
      <c r="G94" s="34"/>
      <c r="H94" s="41"/>
      <c r="I94" s="34"/>
      <c r="J94" s="34"/>
      <c r="K94" s="34"/>
      <c r="L94" s="34"/>
      <c r="M94" s="34"/>
    </row>
    <row r="95" spans="1:13" ht="16.5" customHeight="1" x14ac:dyDescent="0.45">
      <c r="A95" s="16"/>
      <c r="B95" s="16"/>
      <c r="C95" s="16"/>
      <c r="D95" s="16"/>
      <c r="E95" s="41"/>
      <c r="F95" s="41"/>
      <c r="G95" s="34"/>
      <c r="H95" s="41"/>
      <c r="I95" s="34"/>
      <c r="J95" s="34"/>
      <c r="K95" s="34"/>
      <c r="L95" s="34"/>
      <c r="M95" s="34"/>
    </row>
    <row r="96" spans="1:13" ht="16.5" customHeight="1" x14ac:dyDescent="0.45">
      <c r="A96" s="16"/>
      <c r="B96" s="16"/>
      <c r="C96" s="16"/>
      <c r="D96" s="16"/>
      <c r="E96" s="41"/>
      <c r="F96" s="41"/>
      <c r="G96" s="34"/>
      <c r="H96" s="41"/>
      <c r="I96" s="34"/>
      <c r="J96" s="34"/>
      <c r="K96" s="34"/>
      <c r="L96" s="34"/>
      <c r="M96" s="34"/>
    </row>
    <row r="97" spans="1:13" ht="16.5" customHeight="1" x14ac:dyDescent="0.45">
      <c r="A97" s="16"/>
      <c r="B97" s="16"/>
      <c r="C97" s="16"/>
      <c r="D97" s="16"/>
      <c r="E97" s="41"/>
      <c r="F97" s="41"/>
      <c r="G97" s="34"/>
      <c r="H97" s="41"/>
      <c r="I97" s="34"/>
      <c r="J97" s="34"/>
      <c r="K97" s="34"/>
      <c r="L97" s="34"/>
      <c r="M97" s="34"/>
    </row>
    <row r="98" spans="1:13" ht="16.5" customHeight="1" x14ac:dyDescent="0.45">
      <c r="A98" s="16"/>
      <c r="B98" s="16"/>
      <c r="C98" s="16"/>
      <c r="D98" s="16"/>
      <c r="E98" s="41"/>
      <c r="F98" s="41"/>
      <c r="G98" s="34"/>
      <c r="H98" s="41"/>
      <c r="I98" s="34"/>
      <c r="J98" s="34"/>
      <c r="K98" s="34"/>
      <c r="L98" s="34"/>
      <c r="M98" s="34"/>
    </row>
    <row r="99" spans="1:13" ht="16.5" customHeight="1" x14ac:dyDescent="0.45">
      <c r="A99" s="16"/>
      <c r="B99" s="16"/>
      <c r="C99" s="16"/>
      <c r="D99" s="16"/>
      <c r="E99" s="41"/>
      <c r="F99" s="41"/>
      <c r="G99" s="34"/>
      <c r="H99" s="41"/>
      <c r="I99" s="34"/>
      <c r="J99" s="34"/>
      <c r="K99" s="34"/>
      <c r="L99" s="34"/>
      <c r="M99" s="34"/>
    </row>
    <row r="100" spans="1:13" ht="16.5" customHeight="1" x14ac:dyDescent="0.45">
      <c r="A100" s="16"/>
      <c r="B100" s="16"/>
      <c r="C100" s="16"/>
      <c r="D100" s="16"/>
      <c r="E100" s="41"/>
      <c r="F100" s="41"/>
      <c r="G100" s="34"/>
      <c r="H100" s="41"/>
      <c r="I100" s="34"/>
      <c r="J100" s="34"/>
      <c r="K100" s="34"/>
      <c r="L100" s="34"/>
      <c r="M100" s="34"/>
    </row>
    <row r="101" spans="1:13" ht="16.5" customHeight="1" x14ac:dyDescent="0.45">
      <c r="A101" s="16"/>
      <c r="B101" s="16"/>
      <c r="C101" s="16"/>
      <c r="D101" s="16"/>
      <c r="E101" s="41"/>
      <c r="F101" s="41"/>
      <c r="G101" s="34"/>
      <c r="H101" s="41"/>
      <c r="I101" s="34"/>
      <c r="J101" s="34"/>
      <c r="K101" s="34"/>
      <c r="L101" s="34"/>
      <c r="M101" s="34"/>
    </row>
    <row r="102" spans="1:13" ht="16.5" customHeight="1" x14ac:dyDescent="0.45">
      <c r="A102" s="16"/>
      <c r="B102" s="16"/>
      <c r="C102" s="16"/>
      <c r="D102" s="16"/>
      <c r="E102" s="41"/>
      <c r="F102" s="41"/>
      <c r="G102" s="34"/>
      <c r="H102" s="41"/>
      <c r="I102" s="34"/>
      <c r="J102" s="34"/>
      <c r="K102" s="34"/>
      <c r="L102" s="34"/>
      <c r="M102" s="34"/>
    </row>
    <row r="103" spans="1:13" ht="16.5" customHeight="1" x14ac:dyDescent="0.45">
      <c r="A103" s="16"/>
      <c r="B103" s="16"/>
      <c r="C103" s="16"/>
      <c r="D103" s="16"/>
      <c r="E103" s="41"/>
      <c r="F103" s="41"/>
      <c r="G103" s="34"/>
      <c r="H103" s="41"/>
      <c r="I103" s="34"/>
      <c r="J103" s="34"/>
      <c r="K103" s="34"/>
      <c r="L103" s="34"/>
      <c r="M103" s="34"/>
    </row>
    <row r="104" spans="1:13" ht="16.5" customHeight="1" x14ac:dyDescent="0.45">
      <c r="A104" s="16"/>
      <c r="B104" s="16"/>
      <c r="C104" s="16"/>
      <c r="D104" s="16"/>
      <c r="E104" s="41"/>
      <c r="F104" s="41"/>
      <c r="G104" s="34"/>
      <c r="H104" s="41"/>
      <c r="I104" s="34"/>
      <c r="J104" s="34"/>
      <c r="K104" s="34"/>
      <c r="L104" s="34"/>
      <c r="M104" s="34"/>
    </row>
    <row r="105" spans="1:13" ht="16.5" customHeight="1" x14ac:dyDescent="0.45">
      <c r="A105" s="16"/>
      <c r="B105" s="16"/>
      <c r="C105" s="16"/>
      <c r="D105" s="16"/>
      <c r="E105" s="41"/>
      <c r="F105" s="41"/>
      <c r="G105" s="34"/>
      <c r="H105" s="41"/>
      <c r="I105" s="34"/>
      <c r="J105" s="34"/>
      <c r="K105" s="34"/>
      <c r="L105" s="34"/>
      <c r="M105" s="34"/>
    </row>
    <row r="106" spans="1:13" ht="16.5" customHeight="1" x14ac:dyDescent="0.45">
      <c r="A106" s="16"/>
      <c r="B106" s="16"/>
      <c r="C106" s="16"/>
      <c r="D106" s="16"/>
      <c r="E106" s="41"/>
      <c r="F106" s="41"/>
      <c r="G106" s="34"/>
      <c r="H106" s="41"/>
      <c r="I106" s="34"/>
      <c r="J106" s="34"/>
      <c r="K106" s="34"/>
      <c r="L106" s="34"/>
      <c r="M106" s="34"/>
    </row>
    <row r="107" spans="1:13" ht="16.5" customHeight="1" x14ac:dyDescent="0.45">
      <c r="A107" s="16"/>
      <c r="B107" s="16"/>
      <c r="C107" s="16"/>
      <c r="D107" s="16"/>
      <c r="E107" s="41"/>
      <c r="F107" s="41"/>
      <c r="G107" s="34"/>
      <c r="H107" s="41"/>
      <c r="I107" s="34"/>
      <c r="J107" s="34"/>
      <c r="K107" s="34"/>
      <c r="L107" s="34"/>
      <c r="M107" s="34"/>
    </row>
    <row r="108" spans="1:13" ht="16.5" customHeight="1" x14ac:dyDescent="0.45">
      <c r="A108" s="16"/>
      <c r="B108" s="16"/>
      <c r="C108" s="16"/>
      <c r="D108" s="16"/>
      <c r="E108" s="41"/>
      <c r="F108" s="41"/>
      <c r="G108" s="34"/>
      <c r="H108" s="41"/>
      <c r="I108" s="34"/>
      <c r="J108" s="34"/>
      <c r="K108" s="34"/>
      <c r="L108" s="34"/>
      <c r="M108" s="34"/>
    </row>
    <row r="109" spans="1:13" ht="16.5" customHeight="1" x14ac:dyDescent="0.45">
      <c r="A109" s="16"/>
      <c r="B109" s="16"/>
      <c r="C109" s="16"/>
      <c r="D109" s="16"/>
      <c r="E109" s="41"/>
      <c r="F109" s="41"/>
      <c r="G109" s="34"/>
      <c r="H109" s="41"/>
      <c r="I109" s="34"/>
      <c r="J109" s="34"/>
      <c r="K109" s="34"/>
      <c r="L109" s="34"/>
      <c r="M109" s="34"/>
    </row>
    <row r="110" spans="1:13" ht="16.5" customHeight="1" x14ac:dyDescent="0.45">
      <c r="A110" s="16"/>
      <c r="B110" s="16"/>
      <c r="C110" s="16"/>
      <c r="D110" s="16"/>
      <c r="E110" s="41"/>
      <c r="F110" s="41"/>
      <c r="G110" s="34"/>
      <c r="H110" s="41"/>
      <c r="I110" s="34"/>
      <c r="J110" s="34"/>
      <c r="K110" s="34"/>
      <c r="L110" s="34"/>
      <c r="M110" s="34"/>
    </row>
    <row r="111" spans="1:13" ht="16.5" customHeight="1" x14ac:dyDescent="0.45">
      <c r="A111" s="16"/>
      <c r="B111" s="16"/>
      <c r="C111" s="16"/>
      <c r="D111" s="16"/>
      <c r="E111" s="41"/>
      <c r="F111" s="41"/>
      <c r="G111" s="34"/>
      <c r="H111" s="41"/>
      <c r="I111" s="34"/>
      <c r="J111" s="34"/>
      <c r="K111" s="34"/>
      <c r="L111" s="34"/>
      <c r="M111" s="34"/>
    </row>
    <row r="112" spans="1:13" ht="16.5" customHeight="1" x14ac:dyDescent="0.45">
      <c r="A112" s="16"/>
      <c r="B112" s="16"/>
      <c r="C112" s="16"/>
      <c r="D112" s="16"/>
      <c r="E112" s="41"/>
      <c r="F112" s="41"/>
      <c r="G112" s="34"/>
      <c r="H112" s="41"/>
      <c r="I112" s="34"/>
      <c r="J112" s="34"/>
      <c r="K112" s="34"/>
      <c r="L112" s="34"/>
      <c r="M112" s="34"/>
    </row>
    <row r="113" spans="1:13" ht="16.5" customHeight="1" x14ac:dyDescent="0.45">
      <c r="A113" s="16"/>
      <c r="B113" s="16"/>
      <c r="C113" s="16"/>
      <c r="D113" s="16"/>
      <c r="E113" s="41"/>
      <c r="F113" s="41"/>
      <c r="G113" s="34"/>
      <c r="H113" s="41"/>
      <c r="I113" s="34"/>
      <c r="J113" s="34"/>
      <c r="K113" s="34"/>
      <c r="L113" s="34"/>
      <c r="M113" s="34"/>
    </row>
    <row r="114" spans="1:13" ht="16.5" customHeight="1" x14ac:dyDescent="0.45">
      <c r="A114" s="16"/>
      <c r="B114" s="16"/>
      <c r="C114" s="16"/>
      <c r="D114" s="16"/>
      <c r="E114" s="41"/>
      <c r="F114" s="41"/>
      <c r="G114" s="34"/>
      <c r="H114" s="41"/>
      <c r="I114" s="34"/>
      <c r="J114" s="34"/>
      <c r="K114" s="34"/>
      <c r="L114" s="34"/>
      <c r="M114" s="34"/>
    </row>
    <row r="115" spans="1:13" ht="16.5" customHeight="1" x14ac:dyDescent="0.45">
      <c r="A115" s="16"/>
      <c r="B115" s="16"/>
      <c r="C115" s="16"/>
      <c r="D115" s="16"/>
      <c r="E115" s="41"/>
      <c r="F115" s="41"/>
      <c r="G115" s="34"/>
      <c r="H115" s="41"/>
      <c r="I115" s="34"/>
      <c r="J115" s="34"/>
      <c r="K115" s="34"/>
      <c r="L115" s="34"/>
      <c r="M115" s="34"/>
    </row>
    <row r="116" spans="1:13" ht="16.5" customHeight="1" x14ac:dyDescent="0.45">
      <c r="A116" s="16"/>
      <c r="B116" s="16"/>
      <c r="C116" s="16"/>
      <c r="D116" s="16"/>
      <c r="E116" s="41"/>
      <c r="F116" s="41"/>
      <c r="G116" s="34"/>
      <c r="H116" s="41"/>
      <c r="I116" s="34"/>
      <c r="J116" s="34"/>
      <c r="K116" s="34"/>
      <c r="L116" s="34"/>
      <c r="M116" s="34"/>
    </row>
    <row r="117" spans="1:13" ht="16.5" customHeight="1" x14ac:dyDescent="0.45">
      <c r="A117" s="16"/>
      <c r="B117" s="16"/>
      <c r="C117" s="16"/>
      <c r="D117" s="16"/>
      <c r="E117" s="41"/>
      <c r="F117" s="41"/>
      <c r="G117" s="34"/>
      <c r="H117" s="41"/>
      <c r="I117" s="34"/>
      <c r="J117" s="34"/>
      <c r="K117" s="34"/>
      <c r="L117" s="34"/>
      <c r="M117" s="34"/>
    </row>
    <row r="118" spans="1:13" ht="16.5" customHeight="1" x14ac:dyDescent="0.45">
      <c r="A118" s="16"/>
      <c r="B118" s="16"/>
      <c r="C118" s="16"/>
      <c r="D118" s="16"/>
      <c r="E118" s="41"/>
      <c r="F118" s="41"/>
      <c r="G118" s="34"/>
      <c r="H118" s="41"/>
      <c r="I118" s="34"/>
      <c r="J118" s="34"/>
      <c r="K118" s="34"/>
      <c r="L118" s="34"/>
      <c r="M118" s="34"/>
    </row>
    <row r="119" spans="1:13" ht="16.5" customHeight="1" x14ac:dyDescent="0.45">
      <c r="A119" s="16"/>
      <c r="B119" s="16"/>
      <c r="C119" s="16"/>
      <c r="D119" s="16"/>
      <c r="E119" s="41"/>
      <c r="F119" s="41"/>
      <c r="G119" s="34"/>
      <c r="H119" s="41"/>
      <c r="I119" s="34"/>
      <c r="J119" s="34"/>
      <c r="K119" s="34"/>
      <c r="L119" s="34"/>
      <c r="M119" s="34"/>
    </row>
    <row r="120" spans="1:13" ht="21.75" customHeight="1" x14ac:dyDescent="0.45">
      <c r="A120" s="16"/>
      <c r="B120" s="16"/>
      <c r="C120" s="16"/>
      <c r="D120" s="16"/>
      <c r="E120" s="41"/>
      <c r="F120" s="41"/>
      <c r="G120" s="34"/>
      <c r="H120" s="41"/>
      <c r="I120" s="34"/>
      <c r="J120" s="34"/>
      <c r="K120" s="34"/>
      <c r="L120" s="34"/>
      <c r="M120" s="34"/>
    </row>
    <row r="121" spans="1:13" ht="16.5" customHeight="1" x14ac:dyDescent="0.45">
      <c r="A121" s="16"/>
      <c r="B121" s="16"/>
      <c r="C121" s="16"/>
      <c r="D121" s="16"/>
      <c r="E121" s="41"/>
      <c r="F121" s="41"/>
      <c r="G121" s="34"/>
      <c r="H121" s="41"/>
      <c r="I121" s="34"/>
      <c r="J121" s="34"/>
      <c r="K121" s="34"/>
      <c r="L121" s="34"/>
      <c r="M121" s="34"/>
    </row>
    <row r="122" spans="1:13" ht="16.5" customHeight="1" x14ac:dyDescent="0.45">
      <c r="A122" s="16"/>
      <c r="B122" s="16"/>
      <c r="C122" s="16"/>
      <c r="D122" s="16"/>
      <c r="E122" s="41"/>
      <c r="F122" s="41"/>
      <c r="G122" s="34"/>
      <c r="H122" s="41"/>
      <c r="I122" s="34"/>
      <c r="J122" s="34"/>
      <c r="K122" s="34"/>
      <c r="L122" s="34"/>
      <c r="M122" s="34"/>
    </row>
    <row r="123" spans="1:13" ht="16.5" customHeight="1" x14ac:dyDescent="0.45">
      <c r="A123" s="16"/>
      <c r="B123" s="16"/>
      <c r="C123" s="16"/>
      <c r="D123" s="16"/>
      <c r="E123" s="41"/>
      <c r="F123" s="41"/>
      <c r="G123" s="34"/>
      <c r="H123" s="41"/>
      <c r="I123" s="34"/>
      <c r="J123" s="34"/>
      <c r="K123" s="34"/>
      <c r="L123" s="34"/>
      <c r="M123" s="34"/>
    </row>
    <row r="124" spans="1:13" ht="16.5" customHeight="1" x14ac:dyDescent="0.45">
      <c r="A124" s="16"/>
      <c r="B124" s="16"/>
      <c r="C124" s="16"/>
      <c r="D124" s="16"/>
      <c r="E124" s="41"/>
      <c r="F124" s="41"/>
      <c r="G124" s="34"/>
      <c r="H124" s="41"/>
      <c r="I124" s="34"/>
      <c r="J124" s="34"/>
      <c r="K124" s="34"/>
      <c r="L124" s="34"/>
      <c r="M124" s="34"/>
    </row>
    <row r="125" spans="1:13" ht="19.7" customHeight="1" x14ac:dyDescent="0.45">
      <c r="A125" s="16"/>
      <c r="B125" s="16"/>
      <c r="C125" s="16"/>
      <c r="D125" s="16"/>
      <c r="E125" s="41"/>
      <c r="F125" s="41"/>
      <c r="G125" s="34"/>
      <c r="H125" s="41"/>
      <c r="I125" s="34"/>
      <c r="J125" s="34"/>
      <c r="K125" s="34"/>
      <c r="L125" s="34"/>
      <c r="M125" s="34"/>
    </row>
    <row r="126" spans="1:13" ht="21.95" customHeight="1" x14ac:dyDescent="0.45">
      <c r="A126" s="35" t="str">
        <f>'E5-8'!A108</f>
        <v>The notes to the consolidated financial statements are an integral part of these financial statements.</v>
      </c>
      <c r="B126" s="35"/>
      <c r="C126" s="35"/>
      <c r="D126" s="35"/>
      <c r="E126" s="35"/>
      <c r="F126" s="35"/>
      <c r="G126" s="36"/>
      <c r="H126" s="35"/>
      <c r="I126" s="36"/>
      <c r="J126" s="36"/>
      <c r="K126" s="36"/>
      <c r="L126" s="37"/>
      <c r="M126" s="37"/>
    </row>
  </sheetData>
  <mergeCells count="4">
    <mergeCell ref="G7:I7"/>
    <mergeCell ref="K7:M7"/>
    <mergeCell ref="G73:I73"/>
    <mergeCell ref="K73:M73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  <ignoredErrors>
    <ignoredError sqref="G74:M74 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5"/>
  <sheetViews>
    <sheetView zoomScale="75" zoomScaleNormal="75" zoomScaleSheetLayoutView="100" workbookViewId="0">
      <selection activeCell="V28" sqref="V28"/>
    </sheetView>
  </sheetViews>
  <sheetFormatPr defaultColWidth="9.1640625" defaultRowHeight="16.5" customHeight="1" x14ac:dyDescent="0.45"/>
  <cols>
    <col min="1" max="1" width="28.1640625" style="1" customWidth="1"/>
    <col min="2" max="2" width="6.83203125" style="54" customWidth="1"/>
    <col min="3" max="3" width="0.33203125" style="1" customWidth="1"/>
    <col min="4" max="4" width="13.83203125" style="28" bestFit="1" customWidth="1"/>
    <col min="5" max="5" width="0.33203125" style="3" customWidth="1"/>
    <col min="6" max="6" width="14.6640625" style="3" customWidth="1"/>
    <col min="7" max="7" width="0.33203125" style="3" customWidth="1"/>
    <col min="8" max="8" width="15.33203125" style="28" customWidth="1"/>
    <col min="9" max="9" width="0.33203125" style="3" customWidth="1"/>
    <col min="10" max="10" width="15.1640625" style="28" customWidth="1"/>
    <col min="11" max="11" width="0.33203125" style="3" customWidth="1"/>
    <col min="12" max="12" width="13.1640625" style="3" customWidth="1"/>
    <col min="13" max="13" width="0.33203125" style="3" customWidth="1"/>
    <col min="14" max="14" width="15.33203125" style="28" bestFit="1" customWidth="1"/>
    <col min="15" max="15" width="0.33203125" style="3" customWidth="1"/>
    <col min="16" max="16" width="18.33203125" style="3" customWidth="1"/>
    <col min="17" max="17" width="0.33203125" style="3" customWidth="1"/>
    <col min="18" max="18" width="12.33203125" style="3" bestFit="1" customWidth="1"/>
    <col min="19" max="19" width="0.33203125" style="3" customWidth="1"/>
    <col min="20" max="20" width="12.83203125" style="3" bestFit="1" customWidth="1"/>
    <col min="21" max="21" width="0.33203125" style="3" customWidth="1"/>
    <col min="22" max="22" width="12.33203125" style="3" bestFit="1" customWidth="1"/>
    <col min="23" max="23" width="0.33203125" style="3" customWidth="1"/>
    <col min="24" max="24" width="14.83203125" style="3" customWidth="1"/>
    <col min="25" max="25" width="0.33203125" style="3" customWidth="1"/>
    <col min="26" max="26" width="13.1640625" style="28" customWidth="1"/>
    <col min="27" max="27" width="0.33203125" style="3" customWidth="1"/>
    <col min="28" max="28" width="14" style="28" customWidth="1"/>
    <col min="29" max="29" width="0.33203125" style="3" customWidth="1"/>
    <col min="30" max="30" width="14.1640625" style="3" bestFit="1" customWidth="1"/>
    <col min="31" max="31" width="0.33203125" style="3" customWidth="1"/>
    <col min="32" max="32" width="14.1640625" style="3" bestFit="1" customWidth="1"/>
    <col min="33" max="16384" width="9.1640625" style="1"/>
  </cols>
  <sheetData>
    <row r="1" spans="1:32" ht="16.5" customHeight="1" x14ac:dyDescent="0.45">
      <c r="A1" s="22" t="str">
        <f>'E5-8'!A1</f>
        <v>Gulf Energy Development Public Company Limited</v>
      </c>
      <c r="B1" s="4"/>
      <c r="C1" s="4"/>
      <c r="E1" s="28"/>
      <c r="F1" s="28"/>
      <c r="G1" s="28"/>
      <c r="I1" s="28"/>
      <c r="K1" s="28"/>
      <c r="L1" s="28"/>
      <c r="M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AA1" s="28"/>
      <c r="AC1" s="28"/>
      <c r="AD1" s="28"/>
      <c r="AE1" s="28"/>
      <c r="AF1" s="28"/>
    </row>
    <row r="2" spans="1:32" ht="16.5" customHeight="1" x14ac:dyDescent="0.45">
      <c r="A2" s="40" t="s">
        <v>140</v>
      </c>
      <c r="B2" s="4"/>
      <c r="C2" s="4"/>
      <c r="E2" s="28"/>
      <c r="F2" s="28"/>
      <c r="G2" s="28"/>
      <c r="I2" s="28"/>
      <c r="K2" s="28"/>
      <c r="L2" s="28"/>
      <c r="M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AA2" s="28"/>
      <c r="AC2" s="28"/>
      <c r="AD2" s="28"/>
      <c r="AE2" s="28"/>
      <c r="AF2" s="28"/>
    </row>
    <row r="3" spans="1:32" ht="16.5" customHeight="1" x14ac:dyDescent="0.45">
      <c r="A3" s="38" t="str">
        <f>'E9-10 PL'!A3</f>
        <v>For the year ended 31 December 2019</v>
      </c>
      <c r="B3" s="8"/>
      <c r="C3" s="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2" ht="12" customHeight="1" x14ac:dyDescent="0.45">
      <c r="A4" s="40"/>
      <c r="B4" s="12"/>
      <c r="C4" s="12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2" ht="15" customHeight="1" x14ac:dyDescent="0.45">
      <c r="A5" s="83"/>
      <c r="B5" s="84"/>
      <c r="C5" s="84"/>
    </row>
    <row r="6" spans="1:32" ht="15" customHeight="1" x14ac:dyDescent="0.45">
      <c r="A6" s="84"/>
      <c r="B6" s="84"/>
      <c r="C6" s="84"/>
      <c r="D6" s="237" t="s">
        <v>146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</row>
    <row r="7" spans="1:32" ht="15" customHeight="1" x14ac:dyDescent="0.45">
      <c r="A7" s="84"/>
      <c r="B7" s="84"/>
      <c r="C7" s="84"/>
      <c r="D7" s="241" t="s">
        <v>62</v>
      </c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</row>
    <row r="8" spans="1:32" ht="15" customHeight="1" x14ac:dyDescent="0.45">
      <c r="A8" s="84"/>
      <c r="B8" s="84"/>
      <c r="C8" s="84"/>
      <c r="D8" s="242" t="s">
        <v>320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86"/>
      <c r="AB8" s="86"/>
      <c r="AC8" s="86"/>
      <c r="AD8" s="86"/>
      <c r="AE8" s="86"/>
      <c r="AF8" s="86"/>
    </row>
    <row r="9" spans="1:32" ht="15" customHeight="1" x14ac:dyDescent="0.45">
      <c r="A9" s="84"/>
      <c r="B9" s="84"/>
      <c r="C9" s="84"/>
      <c r="D9" s="85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240" t="s">
        <v>47</v>
      </c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86"/>
      <c r="AB9" s="85"/>
      <c r="AC9" s="86"/>
      <c r="AD9" s="86"/>
      <c r="AE9" s="86"/>
      <c r="AF9" s="86"/>
    </row>
    <row r="10" spans="1:32" ht="15" customHeight="1" x14ac:dyDescent="0.45">
      <c r="A10" s="87"/>
      <c r="B10" s="87"/>
      <c r="C10" s="87"/>
      <c r="D10" s="88"/>
      <c r="E10" s="88"/>
      <c r="F10" s="88"/>
      <c r="G10" s="88"/>
      <c r="H10" s="89"/>
      <c r="I10" s="86"/>
      <c r="J10" s="88"/>
      <c r="K10" s="88"/>
      <c r="L10" s="238" t="s">
        <v>266</v>
      </c>
      <c r="M10" s="238"/>
      <c r="N10" s="238"/>
      <c r="O10" s="88"/>
      <c r="P10" s="239" t="s">
        <v>63</v>
      </c>
      <c r="Q10" s="239"/>
      <c r="R10" s="239"/>
      <c r="S10" s="239"/>
      <c r="T10" s="239"/>
      <c r="U10" s="239"/>
      <c r="V10" s="239"/>
      <c r="W10" s="239"/>
      <c r="X10" s="239"/>
      <c r="Y10" s="88"/>
      <c r="Z10" s="88"/>
      <c r="AA10" s="88"/>
      <c r="AB10" s="88"/>
      <c r="AC10" s="88"/>
      <c r="AD10" s="88"/>
      <c r="AE10" s="86"/>
      <c r="AF10" s="79"/>
    </row>
    <row r="11" spans="1:32" ht="15" customHeight="1" x14ac:dyDescent="0.45">
      <c r="A11" s="87"/>
      <c r="B11" s="87"/>
      <c r="C11" s="87"/>
      <c r="D11" s="86"/>
      <c r="E11" s="86"/>
      <c r="F11" s="86"/>
      <c r="G11" s="86"/>
      <c r="H11" s="86" t="s">
        <v>64</v>
      </c>
      <c r="I11" s="86"/>
      <c r="J11" s="86" t="s">
        <v>267</v>
      </c>
      <c r="K11" s="86"/>
      <c r="L11" s="86"/>
      <c r="M11" s="86"/>
      <c r="N11" s="89"/>
      <c r="O11" s="86"/>
      <c r="P11" s="79"/>
      <c r="Q11" s="86"/>
      <c r="R11" s="79"/>
      <c r="S11" s="86"/>
      <c r="T11" s="86"/>
      <c r="U11" s="86"/>
      <c r="V11" s="86"/>
      <c r="W11" s="86"/>
      <c r="Y11" s="86"/>
      <c r="Z11" s="89"/>
      <c r="AA11" s="86"/>
      <c r="AB11" s="86"/>
      <c r="AC11" s="86"/>
      <c r="AD11" s="79"/>
      <c r="AE11" s="86"/>
      <c r="AF11" s="86"/>
    </row>
    <row r="12" spans="1:32" ht="15" customHeight="1" x14ac:dyDescent="0.45">
      <c r="A12" s="87"/>
      <c r="B12" s="87"/>
      <c r="C12" s="87"/>
      <c r="D12" s="89"/>
      <c r="E12" s="86"/>
      <c r="F12" s="86"/>
      <c r="G12" s="86"/>
      <c r="H12" s="86" t="s">
        <v>66</v>
      </c>
      <c r="I12" s="86"/>
      <c r="J12" s="86" t="s">
        <v>268</v>
      </c>
      <c r="K12" s="86"/>
      <c r="M12" s="86"/>
      <c r="O12" s="86"/>
      <c r="P12" s="79"/>
      <c r="Q12" s="86"/>
      <c r="R12" s="79"/>
      <c r="S12" s="86"/>
      <c r="T12" s="79"/>
      <c r="U12" s="86"/>
      <c r="V12" s="79"/>
      <c r="W12" s="86"/>
      <c r="X12" s="86" t="s">
        <v>65</v>
      </c>
      <c r="Y12" s="86"/>
      <c r="Z12" s="88"/>
      <c r="AA12" s="88"/>
      <c r="AB12" s="88"/>
      <c r="AC12" s="88"/>
      <c r="AD12" s="88"/>
      <c r="AE12" s="86"/>
      <c r="AF12" s="86"/>
    </row>
    <row r="13" spans="1:32" ht="15" customHeight="1" x14ac:dyDescent="0.45">
      <c r="A13" s="87"/>
      <c r="B13" s="87"/>
      <c r="C13" s="87"/>
      <c r="D13" s="86" t="s">
        <v>69</v>
      </c>
      <c r="E13" s="86"/>
      <c r="F13" s="86"/>
      <c r="G13" s="86"/>
      <c r="H13" s="86" t="s">
        <v>70</v>
      </c>
      <c r="I13" s="86"/>
      <c r="J13" s="86" t="s">
        <v>269</v>
      </c>
      <c r="K13" s="86"/>
      <c r="L13" s="86"/>
      <c r="M13" s="86"/>
      <c r="N13" s="86"/>
      <c r="O13" s="86"/>
      <c r="P13" s="86"/>
      <c r="Q13" s="86"/>
      <c r="R13" s="86" t="s">
        <v>108</v>
      </c>
      <c r="S13" s="86"/>
      <c r="T13" s="86" t="s">
        <v>71</v>
      </c>
      <c r="U13" s="86"/>
      <c r="V13" s="88"/>
      <c r="W13" s="86"/>
      <c r="X13" s="86" t="s">
        <v>68</v>
      </c>
      <c r="Y13" s="86"/>
      <c r="Z13" s="86" t="s">
        <v>72</v>
      </c>
      <c r="AA13" s="86"/>
      <c r="AB13" s="88"/>
      <c r="AC13" s="86"/>
      <c r="AD13" s="86" t="s">
        <v>73</v>
      </c>
      <c r="AE13" s="86"/>
      <c r="AF13" s="86"/>
    </row>
    <row r="14" spans="1:32" ht="15" customHeight="1" x14ac:dyDescent="0.45">
      <c r="A14" s="87"/>
      <c r="B14" s="87"/>
      <c r="C14" s="87"/>
      <c r="D14" s="86" t="s">
        <v>74</v>
      </c>
      <c r="E14" s="86"/>
      <c r="F14" s="86"/>
      <c r="G14" s="86"/>
      <c r="H14" s="86" t="s">
        <v>75</v>
      </c>
      <c r="I14" s="86"/>
      <c r="J14" s="86" t="s">
        <v>87</v>
      </c>
      <c r="K14" s="86"/>
      <c r="L14" s="90" t="s">
        <v>141</v>
      </c>
      <c r="M14" s="86"/>
      <c r="N14" s="86"/>
      <c r="O14" s="86"/>
      <c r="P14" s="86"/>
      <c r="Q14" s="86"/>
      <c r="R14" s="86" t="s">
        <v>109</v>
      </c>
      <c r="S14" s="86"/>
      <c r="T14" s="86" t="s">
        <v>76</v>
      </c>
      <c r="U14" s="86"/>
      <c r="V14" s="86" t="s">
        <v>77</v>
      </c>
      <c r="W14" s="86"/>
      <c r="X14" s="86" t="s">
        <v>308</v>
      </c>
      <c r="Y14" s="86"/>
      <c r="Z14" s="86" t="s">
        <v>78</v>
      </c>
      <c r="AA14" s="86"/>
      <c r="AB14" s="86" t="s">
        <v>79</v>
      </c>
      <c r="AC14" s="86"/>
      <c r="AD14" s="86" t="s">
        <v>80</v>
      </c>
      <c r="AE14" s="86"/>
      <c r="AF14" s="86"/>
    </row>
    <row r="15" spans="1:32" ht="15" customHeight="1" x14ac:dyDescent="0.45">
      <c r="A15" s="87"/>
      <c r="B15" s="91" t="s">
        <v>0</v>
      </c>
      <c r="C15" s="87"/>
      <c r="D15" s="115" t="s">
        <v>81</v>
      </c>
      <c r="E15" s="86"/>
      <c r="F15" s="115" t="s">
        <v>132</v>
      </c>
      <c r="G15" s="86"/>
      <c r="H15" s="118" t="s">
        <v>82</v>
      </c>
      <c r="I15" s="86"/>
      <c r="J15" s="118" t="s">
        <v>83</v>
      </c>
      <c r="K15" s="86"/>
      <c r="L15" s="115" t="s">
        <v>142</v>
      </c>
      <c r="M15" s="86"/>
      <c r="N15" s="114" t="s">
        <v>67</v>
      </c>
      <c r="O15" s="86"/>
      <c r="P15" s="115" t="s">
        <v>188</v>
      </c>
      <c r="Q15" s="86"/>
      <c r="R15" s="115" t="s">
        <v>110</v>
      </c>
      <c r="S15" s="86"/>
      <c r="T15" s="115" t="s">
        <v>177</v>
      </c>
      <c r="U15" s="86"/>
      <c r="V15" s="115" t="s">
        <v>84</v>
      </c>
      <c r="W15" s="86"/>
      <c r="X15" s="115" t="s">
        <v>85</v>
      </c>
      <c r="Y15" s="86"/>
      <c r="Z15" s="115" t="s">
        <v>86</v>
      </c>
      <c r="AA15" s="86"/>
      <c r="AB15" s="115" t="s">
        <v>120</v>
      </c>
      <c r="AC15" s="86"/>
      <c r="AD15" s="115" t="s">
        <v>87</v>
      </c>
      <c r="AE15" s="86"/>
      <c r="AF15" s="115" t="s">
        <v>49</v>
      </c>
    </row>
    <row r="16" spans="1:32" ht="6" customHeight="1" x14ac:dyDescent="0.45">
      <c r="A16" s="87"/>
      <c r="B16" s="92"/>
      <c r="C16" s="87"/>
      <c r="D16" s="85"/>
      <c r="E16" s="86"/>
      <c r="F16" s="86"/>
      <c r="G16" s="86"/>
      <c r="H16" s="85"/>
      <c r="I16" s="86"/>
      <c r="J16" s="85"/>
      <c r="K16" s="86"/>
      <c r="L16" s="86"/>
      <c r="M16" s="86"/>
      <c r="N16" s="85"/>
      <c r="O16" s="86"/>
      <c r="P16" s="86"/>
      <c r="Q16" s="86"/>
      <c r="R16" s="85"/>
      <c r="S16" s="86"/>
      <c r="T16" s="85"/>
      <c r="U16" s="86"/>
      <c r="V16" s="85"/>
      <c r="W16" s="86"/>
      <c r="X16" s="85"/>
      <c r="Y16" s="86"/>
      <c r="Z16" s="85"/>
      <c r="AA16" s="86"/>
      <c r="AB16" s="85"/>
      <c r="AC16" s="86"/>
      <c r="AD16" s="85"/>
      <c r="AE16" s="86"/>
      <c r="AF16" s="85"/>
    </row>
    <row r="17" spans="1:33" ht="15" customHeight="1" x14ac:dyDescent="0.45">
      <c r="A17" s="66" t="s">
        <v>88</v>
      </c>
      <c r="B17" s="87"/>
      <c r="C17" s="87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93"/>
      <c r="AA17" s="89"/>
      <c r="AB17" s="93"/>
      <c r="AC17" s="89"/>
      <c r="AD17" s="89"/>
      <c r="AE17" s="89"/>
      <c r="AF17" s="93"/>
    </row>
    <row r="18" spans="1:33" ht="15" customHeight="1" x14ac:dyDescent="0.45">
      <c r="A18" s="66" t="s">
        <v>199</v>
      </c>
      <c r="B18" s="87"/>
      <c r="C18" s="87"/>
      <c r="D18" s="94">
        <v>10666500000</v>
      </c>
      <c r="E18" s="89"/>
      <c r="F18" s="89">
        <v>20889295058</v>
      </c>
      <c r="G18" s="89"/>
      <c r="H18" s="89">
        <v>-316239277</v>
      </c>
      <c r="I18" s="89"/>
      <c r="J18" s="89">
        <v>1432424227</v>
      </c>
      <c r="K18" s="89"/>
      <c r="L18" s="89">
        <v>86512524</v>
      </c>
      <c r="M18" s="89"/>
      <c r="N18" s="89">
        <v>1935038462</v>
      </c>
      <c r="O18" s="89"/>
      <c r="P18" s="89">
        <v>0</v>
      </c>
      <c r="Q18" s="89"/>
      <c r="R18" s="89">
        <v>81428</v>
      </c>
      <c r="S18" s="89"/>
      <c r="T18" s="89">
        <v>-83673425</v>
      </c>
      <c r="U18" s="89"/>
      <c r="V18" s="89">
        <v>-42854282</v>
      </c>
      <c r="W18" s="89"/>
      <c r="X18" s="89">
        <v>-2270196</v>
      </c>
      <c r="Y18" s="89"/>
      <c r="Z18" s="94">
        <f>SUM(P18,R18,T18,V18,X18)</f>
        <v>-128716475</v>
      </c>
      <c r="AA18" s="89"/>
      <c r="AB18" s="93">
        <f>SUM(D18:N18,Z18)</f>
        <v>34564814519</v>
      </c>
      <c r="AC18" s="89"/>
      <c r="AD18" s="94">
        <v>4783436398</v>
      </c>
      <c r="AE18" s="89"/>
      <c r="AF18" s="93">
        <f>SUM(AB18:AD18)</f>
        <v>39348250917</v>
      </c>
    </row>
    <row r="19" spans="1:33" ht="15" customHeight="1" x14ac:dyDescent="0.45">
      <c r="A19" s="88" t="s">
        <v>270</v>
      </c>
      <c r="B19" s="95"/>
      <c r="C19" s="87"/>
      <c r="D19" s="96">
        <v>0</v>
      </c>
      <c r="E19" s="94"/>
      <c r="F19" s="80">
        <v>0</v>
      </c>
      <c r="G19" s="94"/>
      <c r="H19" s="80">
        <v>0</v>
      </c>
      <c r="I19" s="94"/>
      <c r="J19" s="80">
        <v>0</v>
      </c>
      <c r="K19" s="89"/>
      <c r="L19" s="80">
        <v>0</v>
      </c>
      <c r="M19" s="94"/>
      <c r="N19" s="80">
        <v>0</v>
      </c>
      <c r="O19" s="89"/>
      <c r="P19" s="80">
        <v>0</v>
      </c>
      <c r="Q19" s="89"/>
      <c r="R19" s="80">
        <v>0</v>
      </c>
      <c r="S19" s="94"/>
      <c r="T19" s="80">
        <v>0</v>
      </c>
      <c r="U19" s="94"/>
      <c r="V19" s="80">
        <v>0</v>
      </c>
      <c r="W19" s="94"/>
      <c r="X19" s="80">
        <v>0</v>
      </c>
      <c r="Y19" s="94"/>
      <c r="Z19" s="93">
        <f>SUM(P19,R19,T19,V19,X19)</f>
        <v>0</v>
      </c>
      <c r="AA19" s="93"/>
      <c r="AB19" s="93">
        <f>SUM(D19:N19,Z19)</f>
        <v>0</v>
      </c>
      <c r="AC19" s="94"/>
      <c r="AD19" s="94">
        <v>2712172920</v>
      </c>
      <c r="AE19" s="89"/>
      <c r="AF19" s="93">
        <f>SUM(AB19:AD19)</f>
        <v>2712172920</v>
      </c>
    </row>
    <row r="20" spans="1:33" ht="15" customHeight="1" x14ac:dyDescent="0.45">
      <c r="A20" s="88" t="s">
        <v>190</v>
      </c>
      <c r="B20" s="87"/>
      <c r="C20" s="87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93"/>
      <c r="T20" s="89"/>
      <c r="U20" s="93"/>
      <c r="V20" s="89"/>
      <c r="W20" s="93"/>
      <c r="X20" s="89"/>
      <c r="Y20" s="93"/>
      <c r="Z20" s="93"/>
      <c r="AA20" s="93"/>
      <c r="AB20" s="93"/>
      <c r="AC20" s="94"/>
      <c r="AD20" s="94"/>
      <c r="AE20" s="89"/>
      <c r="AF20" s="96"/>
    </row>
    <row r="21" spans="1:33" ht="15" customHeight="1" x14ac:dyDescent="0.45">
      <c r="A21" s="88" t="s">
        <v>227</v>
      </c>
      <c r="B21" s="95"/>
      <c r="C21" s="87"/>
      <c r="D21" s="96">
        <v>0</v>
      </c>
      <c r="E21" s="96"/>
      <c r="F21" s="96">
        <v>0</v>
      </c>
      <c r="G21" s="96"/>
      <c r="H21" s="96">
        <v>0</v>
      </c>
      <c r="I21" s="93"/>
      <c r="J21" s="93">
        <v>57328478</v>
      </c>
      <c r="K21" s="89"/>
      <c r="L21" s="96">
        <v>0</v>
      </c>
      <c r="M21" s="96"/>
      <c r="N21" s="96">
        <v>0</v>
      </c>
      <c r="O21" s="89"/>
      <c r="P21" s="96">
        <v>0</v>
      </c>
      <c r="Q21" s="89"/>
      <c r="R21" s="96">
        <v>0</v>
      </c>
      <c r="S21" s="93"/>
      <c r="T21" s="96" t="s">
        <v>89</v>
      </c>
      <c r="U21" s="93"/>
      <c r="V21" s="96" t="s">
        <v>89</v>
      </c>
      <c r="W21" s="93"/>
      <c r="X21" s="96" t="s">
        <v>89</v>
      </c>
      <c r="Y21" s="93"/>
      <c r="Z21" s="93">
        <f>SUM(P21,R21,T21,V21,X21)</f>
        <v>0</v>
      </c>
      <c r="AA21" s="93"/>
      <c r="AB21" s="93">
        <f>SUM(D21:N21,Z21)</f>
        <v>57328478</v>
      </c>
      <c r="AC21" s="94"/>
      <c r="AD21" s="94">
        <v>-57328478</v>
      </c>
      <c r="AE21" s="89"/>
      <c r="AF21" s="93">
        <f>SUM(AB21:AD21)</f>
        <v>0</v>
      </c>
    </row>
    <row r="22" spans="1:33" ht="15" customHeight="1" x14ac:dyDescent="0.45">
      <c r="A22" s="88" t="s">
        <v>145</v>
      </c>
      <c r="B22" s="95"/>
      <c r="C22" s="87"/>
      <c r="D22" s="96">
        <v>0</v>
      </c>
      <c r="E22" s="96"/>
      <c r="F22" s="96">
        <v>0</v>
      </c>
      <c r="G22" s="96"/>
      <c r="H22" s="96">
        <v>0</v>
      </c>
      <c r="I22" s="93"/>
      <c r="J22" s="93">
        <v>0</v>
      </c>
      <c r="K22" s="89"/>
      <c r="L22" s="96">
        <v>0</v>
      </c>
      <c r="M22" s="96"/>
      <c r="N22" s="94">
        <v>-23648002</v>
      </c>
      <c r="O22" s="89"/>
      <c r="P22" s="89">
        <v>23648002</v>
      </c>
      <c r="Q22" s="89"/>
      <c r="R22" s="96">
        <v>0</v>
      </c>
      <c r="S22" s="93"/>
      <c r="T22" s="96">
        <v>0</v>
      </c>
      <c r="U22" s="93"/>
      <c r="V22" s="96">
        <v>0</v>
      </c>
      <c r="W22" s="93"/>
      <c r="X22" s="96">
        <v>0</v>
      </c>
      <c r="Y22" s="93"/>
      <c r="Z22" s="93">
        <f>SUM(P22,R22,T22,V22,X22)</f>
        <v>23648002</v>
      </c>
      <c r="AA22" s="94"/>
      <c r="AB22" s="100">
        <f>SUM(D22:N22,Z22)</f>
        <v>0</v>
      </c>
      <c r="AC22" s="94"/>
      <c r="AD22" s="94">
        <v>0</v>
      </c>
      <c r="AE22" s="89"/>
      <c r="AF22" s="93">
        <f>SUM(AB22:AD22)</f>
        <v>0</v>
      </c>
    </row>
    <row r="23" spans="1:33" ht="15" customHeight="1" x14ac:dyDescent="0.45">
      <c r="A23" s="88" t="s">
        <v>144</v>
      </c>
      <c r="B23" s="95">
        <v>20</v>
      </c>
      <c r="C23" s="87"/>
      <c r="D23" s="94">
        <v>0</v>
      </c>
      <c r="E23" s="94"/>
      <c r="F23" s="94">
        <v>0</v>
      </c>
      <c r="G23" s="94"/>
      <c r="H23" s="80">
        <v>0</v>
      </c>
      <c r="I23" s="94"/>
      <c r="J23" s="96">
        <v>0</v>
      </c>
      <c r="K23" s="89"/>
      <c r="L23" s="94">
        <v>162258603</v>
      </c>
      <c r="M23" s="94"/>
      <c r="N23" s="94">
        <v>-162258603</v>
      </c>
      <c r="O23" s="89"/>
      <c r="P23" s="96">
        <v>0</v>
      </c>
      <c r="Q23" s="89"/>
      <c r="R23" s="96">
        <v>0</v>
      </c>
      <c r="S23" s="94"/>
      <c r="T23" s="96">
        <v>0</v>
      </c>
      <c r="U23" s="94"/>
      <c r="V23" s="96">
        <v>0</v>
      </c>
      <c r="W23" s="94"/>
      <c r="X23" s="96">
        <v>0</v>
      </c>
      <c r="Y23" s="94"/>
      <c r="Z23" s="93">
        <v>0</v>
      </c>
      <c r="AA23" s="93"/>
      <c r="AB23" s="93">
        <f>SUM(D23:N23,Z23)</f>
        <v>0</v>
      </c>
      <c r="AC23" s="94"/>
      <c r="AD23" s="96">
        <v>0</v>
      </c>
      <c r="AE23" s="89"/>
      <c r="AF23" s="93">
        <f>SUM(AB23:AD23)</f>
        <v>0</v>
      </c>
    </row>
    <row r="24" spans="1:33" ht="15" customHeight="1" x14ac:dyDescent="0.45">
      <c r="A24" s="88" t="s">
        <v>208</v>
      </c>
      <c r="B24" s="95"/>
      <c r="C24" s="87"/>
      <c r="D24" s="96">
        <v>0</v>
      </c>
      <c r="E24" s="96"/>
      <c r="F24" s="96">
        <v>0</v>
      </c>
      <c r="G24" s="96"/>
      <c r="H24" s="96">
        <v>0</v>
      </c>
      <c r="I24" s="93"/>
      <c r="J24" s="96">
        <v>0</v>
      </c>
      <c r="K24" s="89"/>
      <c r="L24" s="96">
        <v>0</v>
      </c>
      <c r="M24" s="93"/>
      <c r="N24" s="94">
        <v>-853316960</v>
      </c>
      <c r="O24" s="89"/>
      <c r="P24" s="96">
        <v>0</v>
      </c>
      <c r="Q24" s="89"/>
      <c r="R24" s="96">
        <v>0</v>
      </c>
      <c r="S24" s="93"/>
      <c r="T24" s="96">
        <v>0</v>
      </c>
      <c r="U24" s="93"/>
      <c r="V24" s="96">
        <v>0</v>
      </c>
      <c r="W24" s="93"/>
      <c r="X24" s="96">
        <v>0</v>
      </c>
      <c r="Y24" s="93"/>
      <c r="Z24" s="96">
        <v>0</v>
      </c>
      <c r="AA24" s="94"/>
      <c r="AB24" s="100">
        <f>SUM(D24:N24,Z24)</f>
        <v>-853316960</v>
      </c>
      <c r="AC24" s="94"/>
      <c r="AD24" s="94">
        <v>-336721599</v>
      </c>
      <c r="AE24" s="89"/>
      <c r="AF24" s="93">
        <f>SUM(AB24:AD24)</f>
        <v>-1190038559</v>
      </c>
    </row>
    <row r="25" spans="1:33" ht="15" customHeight="1" x14ac:dyDescent="0.45">
      <c r="A25" s="88" t="s">
        <v>90</v>
      </c>
      <c r="B25" s="87"/>
      <c r="C25" s="87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94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79"/>
      <c r="AA25" s="89"/>
      <c r="AB25" s="79"/>
      <c r="AC25" s="89"/>
      <c r="AD25" s="89"/>
      <c r="AE25" s="89"/>
      <c r="AF25" s="89"/>
    </row>
    <row r="26" spans="1:33" ht="15" customHeight="1" x14ac:dyDescent="0.45">
      <c r="A26" s="88" t="s">
        <v>218</v>
      </c>
      <c r="B26" s="87"/>
      <c r="C26" s="87"/>
      <c r="D26" s="97">
        <v>0</v>
      </c>
      <c r="E26" s="94"/>
      <c r="F26" s="97">
        <v>0</v>
      </c>
      <c r="G26" s="94"/>
      <c r="H26" s="97">
        <v>0</v>
      </c>
      <c r="I26" s="94"/>
      <c r="J26" s="97" t="s">
        <v>89</v>
      </c>
      <c r="K26" s="89"/>
      <c r="L26" s="97">
        <v>0</v>
      </c>
      <c r="M26" s="93"/>
      <c r="N26" s="113">
        <v>3028134959</v>
      </c>
      <c r="O26" s="89"/>
      <c r="P26" s="98">
        <v>-23648002</v>
      </c>
      <c r="Q26" s="89"/>
      <c r="R26" s="98">
        <v>-6403963</v>
      </c>
      <c r="S26" s="93"/>
      <c r="T26" s="98">
        <v>-339776191</v>
      </c>
      <c r="U26" s="93"/>
      <c r="V26" s="98">
        <v>116135653</v>
      </c>
      <c r="W26" s="93"/>
      <c r="X26" s="98">
        <v>-6327178</v>
      </c>
      <c r="Y26" s="93"/>
      <c r="Z26" s="98">
        <f>SUM(P26,R26,T26,V26,X26)</f>
        <v>-260019681</v>
      </c>
      <c r="AA26" s="93"/>
      <c r="AB26" s="98">
        <f>SUM(D26:N26,Z26)</f>
        <v>2768115278</v>
      </c>
      <c r="AC26" s="93"/>
      <c r="AD26" s="98">
        <v>1149745751</v>
      </c>
      <c r="AE26" s="89"/>
      <c r="AF26" s="98">
        <f>SUM(AB26:AD26)</f>
        <v>3917861029</v>
      </c>
    </row>
    <row r="27" spans="1:33" ht="6" customHeight="1" x14ac:dyDescent="0.45">
      <c r="A27" s="66"/>
      <c r="B27" s="87"/>
      <c r="C27" s="87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</row>
    <row r="28" spans="1:33" ht="15" customHeight="1" x14ac:dyDescent="0.45">
      <c r="A28" s="66" t="s">
        <v>91</v>
      </c>
      <c r="B28" s="87"/>
      <c r="C28" s="87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</row>
    <row r="29" spans="1:33" ht="15" customHeight="1" thickBot="1" x14ac:dyDescent="0.5">
      <c r="A29" s="66" t="s">
        <v>200</v>
      </c>
      <c r="B29" s="87"/>
      <c r="C29" s="87"/>
      <c r="D29" s="99">
        <f>SUM(D18:D26)</f>
        <v>10666500000</v>
      </c>
      <c r="E29" s="89"/>
      <c r="F29" s="99">
        <f>SUM(F18:F26)</f>
        <v>20889295058</v>
      </c>
      <c r="G29" s="89"/>
      <c r="H29" s="99">
        <f>SUM(H18:H26)</f>
        <v>-316239277</v>
      </c>
      <c r="I29" s="89"/>
      <c r="J29" s="99">
        <f>SUM(J18:J26)</f>
        <v>1489752705</v>
      </c>
      <c r="K29" s="89"/>
      <c r="L29" s="99">
        <f>SUM(L18:L26)</f>
        <v>248771127</v>
      </c>
      <c r="M29" s="89"/>
      <c r="N29" s="99">
        <f>SUM(N18:N26)</f>
        <v>3923949856</v>
      </c>
      <c r="O29" s="89"/>
      <c r="P29" s="99">
        <f>SUM(P18:P26)</f>
        <v>0</v>
      </c>
      <c r="Q29" s="89"/>
      <c r="R29" s="99">
        <f>SUM(R18:R26)</f>
        <v>-6322535</v>
      </c>
      <c r="S29" s="89"/>
      <c r="T29" s="99">
        <f>SUM(T18:T26)</f>
        <v>-423449616</v>
      </c>
      <c r="U29" s="89"/>
      <c r="V29" s="99">
        <f>ROUND(SUM(V18:V26),0)</f>
        <v>73281371</v>
      </c>
      <c r="W29" s="89"/>
      <c r="X29" s="99">
        <f>SUM(X18:X26)</f>
        <v>-8597374</v>
      </c>
      <c r="Y29" s="89"/>
      <c r="Z29" s="99">
        <f>SUM(Z18:Z26)</f>
        <v>-365088154</v>
      </c>
      <c r="AA29" s="89"/>
      <c r="AB29" s="99">
        <f>SUM(AB18:AB26)</f>
        <v>36536941315</v>
      </c>
      <c r="AC29" s="89"/>
      <c r="AD29" s="99">
        <f>SUM(AD18:AD26)</f>
        <v>8251304992</v>
      </c>
      <c r="AE29" s="89"/>
      <c r="AF29" s="99">
        <f>SUM(AF18:AF26)</f>
        <v>44788246307</v>
      </c>
      <c r="AG29" s="3"/>
    </row>
    <row r="30" spans="1:33" ht="15" customHeight="1" thickTop="1" x14ac:dyDescent="0.45">
      <c r="A30" s="66"/>
      <c r="B30" s="87"/>
      <c r="C30" s="87"/>
      <c r="D30" s="81"/>
      <c r="E30" s="89"/>
      <c r="F30" s="81"/>
      <c r="G30" s="89"/>
      <c r="H30" s="81"/>
      <c r="I30" s="89"/>
      <c r="J30" s="81"/>
      <c r="K30" s="89"/>
      <c r="L30" s="81"/>
      <c r="M30" s="89"/>
      <c r="N30" s="81"/>
      <c r="O30" s="89"/>
      <c r="P30" s="81"/>
      <c r="Q30" s="89"/>
      <c r="R30" s="81"/>
      <c r="S30" s="89"/>
      <c r="T30" s="81"/>
      <c r="U30" s="89"/>
      <c r="V30" s="81"/>
      <c r="W30" s="89"/>
      <c r="X30" s="81"/>
      <c r="Y30" s="89"/>
      <c r="Z30" s="81"/>
      <c r="AA30" s="89"/>
      <c r="AB30" s="81"/>
      <c r="AC30" s="89"/>
      <c r="AD30" s="81"/>
      <c r="AE30" s="89"/>
      <c r="AF30" s="81"/>
    </row>
    <row r="31" spans="1:33" ht="15" customHeight="1" x14ac:dyDescent="0.45">
      <c r="A31" s="66"/>
      <c r="B31" s="87"/>
      <c r="C31" s="87"/>
      <c r="D31" s="81"/>
      <c r="E31" s="89"/>
      <c r="F31" s="81"/>
      <c r="G31" s="89"/>
      <c r="H31" s="81"/>
      <c r="I31" s="89"/>
      <c r="J31" s="81"/>
      <c r="K31" s="89"/>
      <c r="L31" s="81"/>
      <c r="M31" s="89"/>
      <c r="N31" s="81"/>
      <c r="O31" s="89"/>
      <c r="P31" s="81"/>
      <c r="Q31" s="89"/>
      <c r="R31" s="81"/>
      <c r="S31" s="89"/>
      <c r="T31" s="81"/>
      <c r="U31" s="89"/>
      <c r="V31" s="81"/>
      <c r="W31" s="89"/>
      <c r="X31" s="81"/>
      <c r="Y31" s="89"/>
      <c r="Z31" s="81"/>
      <c r="AA31" s="89"/>
      <c r="AB31" s="81"/>
      <c r="AC31" s="89"/>
      <c r="AD31" s="81"/>
      <c r="AE31" s="89"/>
      <c r="AF31" s="81"/>
    </row>
    <row r="32" spans="1:33" ht="15" customHeight="1" x14ac:dyDescent="0.45">
      <c r="A32" s="66" t="s">
        <v>88</v>
      </c>
      <c r="B32" s="87"/>
      <c r="C32" s="87"/>
      <c r="D32" s="149"/>
      <c r="E32" s="89"/>
      <c r="F32" s="149"/>
      <c r="G32" s="89"/>
      <c r="H32" s="149"/>
      <c r="I32" s="89"/>
      <c r="J32" s="149"/>
      <c r="K32" s="89"/>
      <c r="L32" s="149"/>
      <c r="M32" s="89"/>
      <c r="N32" s="149"/>
      <c r="O32" s="89"/>
      <c r="P32" s="149"/>
      <c r="Q32" s="89"/>
      <c r="R32" s="149"/>
      <c r="S32" s="89"/>
      <c r="T32" s="149"/>
      <c r="U32" s="89"/>
      <c r="V32" s="149"/>
      <c r="W32" s="89"/>
      <c r="X32" s="149"/>
      <c r="Y32" s="89"/>
      <c r="Z32" s="156"/>
      <c r="AA32" s="89"/>
      <c r="AB32" s="156"/>
      <c r="AC32" s="89"/>
      <c r="AD32" s="149"/>
      <c r="AE32" s="89"/>
      <c r="AF32" s="156"/>
    </row>
    <row r="33" spans="1:32" ht="15" customHeight="1" x14ac:dyDescent="0.45">
      <c r="A33" s="66" t="s">
        <v>258</v>
      </c>
      <c r="B33" s="87"/>
      <c r="C33" s="87"/>
      <c r="D33" s="150">
        <v>10666500000</v>
      </c>
      <c r="E33" s="89"/>
      <c r="F33" s="149">
        <v>20889295058</v>
      </c>
      <c r="G33" s="89"/>
      <c r="H33" s="149">
        <v>-316239277</v>
      </c>
      <c r="I33" s="89"/>
      <c r="J33" s="149">
        <v>1489752705</v>
      </c>
      <c r="K33" s="89"/>
      <c r="L33" s="149">
        <v>248771127</v>
      </c>
      <c r="M33" s="89"/>
      <c r="N33" s="149">
        <v>3923949856</v>
      </c>
      <c r="O33" s="89"/>
      <c r="P33" s="149">
        <v>0</v>
      </c>
      <c r="Q33" s="89"/>
      <c r="R33" s="149">
        <v>-6322535</v>
      </c>
      <c r="S33" s="89"/>
      <c r="T33" s="149">
        <v>-423449616</v>
      </c>
      <c r="U33" s="89"/>
      <c r="V33" s="149">
        <v>73281371</v>
      </c>
      <c r="W33" s="89"/>
      <c r="X33" s="149">
        <v>-8597374</v>
      </c>
      <c r="Y33" s="89"/>
      <c r="Z33" s="150">
        <f>SUM(P33,R33,T33,V33,X33)</f>
        <v>-365088154</v>
      </c>
      <c r="AA33" s="89"/>
      <c r="AB33" s="156">
        <f>SUM(D33:N33,Z33)</f>
        <v>36536941315</v>
      </c>
      <c r="AC33" s="89"/>
      <c r="AD33" s="150">
        <v>8251304992</v>
      </c>
      <c r="AE33" s="89"/>
      <c r="AF33" s="156">
        <f>SUM(AB33:AD33)</f>
        <v>44788246307</v>
      </c>
    </row>
    <row r="34" spans="1:32" ht="15" customHeight="1" x14ac:dyDescent="0.45">
      <c r="A34" s="88" t="s">
        <v>270</v>
      </c>
      <c r="B34" s="95"/>
      <c r="C34" s="87"/>
      <c r="D34" s="151">
        <v>0</v>
      </c>
      <c r="E34" s="94"/>
      <c r="F34" s="151">
        <v>0</v>
      </c>
      <c r="G34" s="94"/>
      <c r="H34" s="151">
        <v>0</v>
      </c>
      <c r="I34" s="94"/>
      <c r="J34" s="151">
        <v>0</v>
      </c>
      <c r="K34" s="89"/>
      <c r="L34" s="151">
        <v>0</v>
      </c>
      <c r="M34" s="94"/>
      <c r="N34" s="151">
        <v>0</v>
      </c>
      <c r="O34" s="89"/>
      <c r="P34" s="151">
        <v>0</v>
      </c>
      <c r="Q34" s="89"/>
      <c r="R34" s="151">
        <v>0</v>
      </c>
      <c r="S34" s="94"/>
      <c r="T34" s="151">
        <v>0</v>
      </c>
      <c r="U34" s="94"/>
      <c r="V34" s="151">
        <v>0</v>
      </c>
      <c r="W34" s="94"/>
      <c r="X34" s="155">
        <v>0</v>
      </c>
      <c r="Y34" s="94"/>
      <c r="Z34" s="156">
        <f>SUM(P34,R34,T34,V34,X34)</f>
        <v>0</v>
      </c>
      <c r="AA34" s="93"/>
      <c r="AB34" s="156">
        <f>SUM(D34:N34,Z34)</f>
        <v>0</v>
      </c>
      <c r="AC34" s="94"/>
      <c r="AD34" s="150">
        <v>1153451115</v>
      </c>
      <c r="AE34" s="89"/>
      <c r="AF34" s="156">
        <f>SUM(AB34:AD34)</f>
        <v>1153451115</v>
      </c>
    </row>
    <row r="35" spans="1:32" ht="15" customHeight="1" x14ac:dyDescent="0.45">
      <c r="A35" s="88" t="s">
        <v>271</v>
      </c>
      <c r="B35" s="95"/>
      <c r="C35" s="87"/>
      <c r="D35" s="151"/>
      <c r="E35" s="94"/>
      <c r="F35" s="155"/>
      <c r="G35" s="94"/>
      <c r="H35" s="155"/>
      <c r="I35" s="94"/>
      <c r="J35" s="155"/>
      <c r="K35" s="89"/>
      <c r="L35" s="155"/>
      <c r="M35" s="94"/>
      <c r="N35" s="155"/>
      <c r="O35" s="89"/>
      <c r="P35" s="155"/>
      <c r="Q35" s="89"/>
      <c r="R35" s="155"/>
      <c r="S35" s="94"/>
      <c r="T35" s="155"/>
      <c r="U35" s="94"/>
      <c r="V35" s="155"/>
      <c r="W35" s="94"/>
      <c r="X35" s="155"/>
      <c r="Y35" s="94"/>
      <c r="Z35" s="156"/>
      <c r="AA35" s="93"/>
      <c r="AB35" s="156"/>
      <c r="AC35" s="94"/>
      <c r="AD35" s="150"/>
      <c r="AE35" s="89"/>
      <c r="AF35" s="156"/>
    </row>
    <row r="36" spans="1:32" ht="15" customHeight="1" x14ac:dyDescent="0.45">
      <c r="A36" s="88" t="s">
        <v>272</v>
      </c>
      <c r="B36" s="95">
        <v>22</v>
      </c>
      <c r="C36" s="87"/>
      <c r="D36" s="151">
        <v>0</v>
      </c>
      <c r="E36" s="94"/>
      <c r="F36" s="151">
        <v>0</v>
      </c>
      <c r="G36" s="94"/>
      <c r="H36" s="151">
        <v>0</v>
      </c>
      <c r="I36" s="94"/>
      <c r="J36" s="151">
        <v>0</v>
      </c>
      <c r="K36" s="89"/>
      <c r="L36" s="151">
        <v>0</v>
      </c>
      <c r="M36" s="94"/>
      <c r="N36" s="151">
        <v>0</v>
      </c>
      <c r="O36" s="89"/>
      <c r="P36" s="151">
        <v>0</v>
      </c>
      <c r="Q36" s="89"/>
      <c r="R36" s="151">
        <v>0</v>
      </c>
      <c r="S36" s="94"/>
      <c r="T36" s="151">
        <v>0</v>
      </c>
      <c r="U36" s="94"/>
      <c r="V36" s="151">
        <v>0</v>
      </c>
      <c r="W36" s="94"/>
      <c r="X36" s="155">
        <v>0</v>
      </c>
      <c r="Y36" s="94"/>
      <c r="Z36" s="156">
        <f>SUM(P36,R36,T36,V36,X36)</f>
        <v>0</v>
      </c>
      <c r="AA36" s="93"/>
      <c r="AB36" s="156">
        <f>SUM(D36:N36,Z36)</f>
        <v>0</v>
      </c>
      <c r="AC36" s="94"/>
      <c r="AD36" s="150">
        <v>204008344</v>
      </c>
      <c r="AE36" s="89"/>
      <c r="AF36" s="156">
        <f>SUM(AB36:AD36)</f>
        <v>204008344</v>
      </c>
    </row>
    <row r="37" spans="1:32" ht="15" customHeight="1" x14ac:dyDescent="0.45">
      <c r="A37" s="88" t="s">
        <v>145</v>
      </c>
      <c r="B37" s="95"/>
      <c r="C37" s="87"/>
      <c r="D37" s="151">
        <v>0</v>
      </c>
      <c r="E37" s="94"/>
      <c r="F37" s="151">
        <v>0</v>
      </c>
      <c r="G37" s="94"/>
      <c r="H37" s="151">
        <v>0</v>
      </c>
      <c r="I37" s="94"/>
      <c r="J37" s="151">
        <v>0</v>
      </c>
      <c r="K37" s="89"/>
      <c r="L37" s="151">
        <v>0</v>
      </c>
      <c r="M37" s="94"/>
      <c r="N37" s="151">
        <v>-11306493</v>
      </c>
      <c r="O37" s="89"/>
      <c r="P37" s="151">
        <v>11306493</v>
      </c>
      <c r="Q37" s="89"/>
      <c r="R37" s="151">
        <v>0</v>
      </c>
      <c r="S37" s="94"/>
      <c r="T37" s="151">
        <v>0</v>
      </c>
      <c r="U37" s="94"/>
      <c r="V37" s="151">
        <v>0</v>
      </c>
      <c r="W37" s="94"/>
      <c r="X37" s="155">
        <v>0</v>
      </c>
      <c r="Y37" s="94"/>
      <c r="Z37" s="156">
        <f>SUM(P37,R37,T37,V37,X37)</f>
        <v>11306493</v>
      </c>
      <c r="AA37" s="93"/>
      <c r="AB37" s="156">
        <f>SUM(D37:N37,Z37)</f>
        <v>0</v>
      </c>
      <c r="AC37" s="94"/>
      <c r="AD37" s="150">
        <v>0</v>
      </c>
      <c r="AE37" s="89"/>
      <c r="AF37" s="156"/>
    </row>
    <row r="38" spans="1:32" ht="15.6" customHeight="1" x14ac:dyDescent="0.45">
      <c r="A38" s="88" t="s">
        <v>144</v>
      </c>
      <c r="B38" s="95">
        <v>20</v>
      </c>
      <c r="C38" s="87"/>
      <c r="D38" s="150">
        <v>0</v>
      </c>
      <c r="E38" s="94"/>
      <c r="F38" s="150">
        <v>0</v>
      </c>
      <c r="G38" s="94"/>
      <c r="H38" s="150">
        <v>0</v>
      </c>
      <c r="I38" s="94"/>
      <c r="J38" s="150">
        <v>0</v>
      </c>
      <c r="K38" s="89"/>
      <c r="L38" s="150">
        <v>155000045</v>
      </c>
      <c r="M38" s="94"/>
      <c r="N38" s="150">
        <v>-155000045</v>
      </c>
      <c r="O38" s="89"/>
      <c r="P38" s="150">
        <v>0</v>
      </c>
      <c r="Q38" s="89"/>
      <c r="R38" s="150">
        <v>0</v>
      </c>
      <c r="S38" s="94"/>
      <c r="T38" s="150">
        <v>0</v>
      </c>
      <c r="U38" s="94"/>
      <c r="V38" s="150">
        <v>0</v>
      </c>
      <c r="W38" s="94"/>
      <c r="X38" s="151">
        <v>0</v>
      </c>
      <c r="Y38" s="94"/>
      <c r="Z38" s="156">
        <f>SUM(P38,R38,T38,V38,X38)</f>
        <v>0</v>
      </c>
      <c r="AA38" s="93"/>
      <c r="AB38" s="156">
        <f>SUM(D38:N38,Z38)</f>
        <v>0</v>
      </c>
      <c r="AC38" s="94"/>
      <c r="AD38" s="151">
        <v>0</v>
      </c>
      <c r="AE38" s="89"/>
      <c r="AF38" s="156">
        <f>SUM(AB38:AD38)</f>
        <v>0</v>
      </c>
    </row>
    <row r="39" spans="1:32" ht="15" customHeight="1" x14ac:dyDescent="0.45">
      <c r="A39" s="88" t="s">
        <v>208</v>
      </c>
      <c r="B39" s="95">
        <v>21</v>
      </c>
      <c r="C39" s="87"/>
      <c r="D39" s="151">
        <v>0</v>
      </c>
      <c r="E39" s="96"/>
      <c r="F39" s="151">
        <v>0</v>
      </c>
      <c r="G39" s="96"/>
      <c r="H39" s="151">
        <v>0</v>
      </c>
      <c r="I39" s="93"/>
      <c r="J39" s="151">
        <v>0</v>
      </c>
      <c r="K39" s="89"/>
      <c r="L39" s="151">
        <v>0</v>
      </c>
      <c r="M39" s="93"/>
      <c r="N39" s="151">
        <v>-2559889644</v>
      </c>
      <c r="O39" s="89"/>
      <c r="P39" s="151">
        <v>0</v>
      </c>
      <c r="Q39" s="89"/>
      <c r="R39" s="151">
        <v>0</v>
      </c>
      <c r="S39" s="93"/>
      <c r="T39" s="151">
        <v>0</v>
      </c>
      <c r="U39" s="93"/>
      <c r="V39" s="151">
        <v>0</v>
      </c>
      <c r="W39" s="93"/>
      <c r="X39" s="151">
        <v>0</v>
      </c>
      <c r="Y39" s="93"/>
      <c r="Z39" s="151">
        <v>0</v>
      </c>
      <c r="AA39" s="94"/>
      <c r="AB39" s="158">
        <f>SUM(D39:N39,Z39)</f>
        <v>-2559889644</v>
      </c>
      <c r="AC39" s="94"/>
      <c r="AD39" s="150">
        <v>-1115151848</v>
      </c>
      <c r="AE39" s="89"/>
      <c r="AF39" s="156">
        <f>SUM(AB39:AD39)</f>
        <v>-3675041492</v>
      </c>
    </row>
    <row r="40" spans="1:32" ht="15" customHeight="1" x14ac:dyDescent="0.45">
      <c r="A40" s="88" t="s">
        <v>90</v>
      </c>
      <c r="B40" s="87"/>
      <c r="C40" s="87"/>
      <c r="D40" s="149"/>
      <c r="E40" s="89"/>
      <c r="F40" s="149"/>
      <c r="G40" s="89"/>
      <c r="H40" s="149"/>
      <c r="I40" s="89"/>
      <c r="J40" s="149"/>
      <c r="K40" s="89"/>
      <c r="L40" s="149"/>
      <c r="M40" s="89"/>
      <c r="N40" s="150"/>
      <c r="O40" s="89"/>
      <c r="P40" s="149"/>
      <c r="Q40" s="89"/>
      <c r="R40" s="149"/>
      <c r="S40" s="89"/>
      <c r="T40" s="149"/>
      <c r="U40" s="89"/>
      <c r="V40" s="149"/>
      <c r="W40" s="89"/>
      <c r="X40" s="149"/>
      <c r="Y40" s="89"/>
      <c r="Z40" s="153"/>
      <c r="AA40" s="89"/>
      <c r="AB40" s="153"/>
      <c r="AC40" s="89"/>
      <c r="AD40" s="149"/>
      <c r="AE40" s="89"/>
      <c r="AF40" s="149"/>
    </row>
    <row r="41" spans="1:32" ht="15" customHeight="1" x14ac:dyDescent="0.45">
      <c r="A41" s="88" t="s">
        <v>218</v>
      </c>
      <c r="B41" s="87"/>
      <c r="C41" s="87"/>
      <c r="D41" s="152">
        <v>0</v>
      </c>
      <c r="E41" s="94"/>
      <c r="F41" s="152">
        <v>0</v>
      </c>
      <c r="G41" s="94"/>
      <c r="H41" s="152">
        <v>0</v>
      </c>
      <c r="I41" s="94"/>
      <c r="J41" s="152">
        <v>0</v>
      </c>
      <c r="K41" s="89"/>
      <c r="L41" s="152">
        <v>0</v>
      </c>
      <c r="M41" s="93"/>
      <c r="N41" s="152">
        <v>4886563655</v>
      </c>
      <c r="O41" s="89"/>
      <c r="P41" s="152">
        <v>-11306493</v>
      </c>
      <c r="Q41" s="89"/>
      <c r="R41" s="152">
        <v>-96460199</v>
      </c>
      <c r="S41" s="93"/>
      <c r="T41" s="152">
        <v>107973656</v>
      </c>
      <c r="U41" s="93"/>
      <c r="V41" s="152">
        <v>-401491153</v>
      </c>
      <c r="W41" s="93"/>
      <c r="X41" s="157">
        <v>-35225709</v>
      </c>
      <c r="Y41" s="93"/>
      <c r="Z41" s="157">
        <f>SUM(P41,R41,T41,V41,X41)</f>
        <v>-436509898</v>
      </c>
      <c r="AA41" s="93"/>
      <c r="AB41" s="157">
        <f>SUM(D41:N41,Z41)</f>
        <v>4450053757</v>
      </c>
      <c r="AC41" s="93"/>
      <c r="AD41" s="157">
        <v>2119226776</v>
      </c>
      <c r="AE41" s="89"/>
      <c r="AF41" s="157">
        <f>SUM(AB41:AD41)</f>
        <v>6569280533</v>
      </c>
    </row>
    <row r="42" spans="1:32" ht="6" customHeight="1" x14ac:dyDescent="0.45">
      <c r="A42" s="66"/>
      <c r="B42" s="87"/>
      <c r="C42" s="87"/>
      <c r="D42" s="149"/>
      <c r="E42" s="89"/>
      <c r="F42" s="149"/>
      <c r="G42" s="89"/>
      <c r="H42" s="149"/>
      <c r="I42" s="89"/>
      <c r="J42" s="149"/>
      <c r="K42" s="89"/>
      <c r="L42" s="149"/>
      <c r="M42" s="89"/>
      <c r="N42" s="149"/>
      <c r="O42" s="89"/>
      <c r="P42" s="149"/>
      <c r="Q42" s="89"/>
      <c r="R42" s="149"/>
      <c r="S42" s="89"/>
      <c r="T42" s="149"/>
      <c r="U42" s="89"/>
      <c r="V42" s="149"/>
      <c r="W42" s="89"/>
      <c r="X42" s="149"/>
      <c r="Y42" s="89"/>
      <c r="Z42" s="149"/>
      <c r="AA42" s="89"/>
      <c r="AB42" s="149"/>
      <c r="AC42" s="89"/>
      <c r="AD42" s="149"/>
      <c r="AE42" s="89"/>
      <c r="AF42" s="149"/>
    </row>
    <row r="43" spans="1:32" ht="15" customHeight="1" x14ac:dyDescent="0.45">
      <c r="A43" s="66" t="s">
        <v>91</v>
      </c>
      <c r="B43" s="87"/>
      <c r="C43" s="87"/>
      <c r="D43" s="153"/>
      <c r="E43" s="79"/>
      <c r="F43" s="153"/>
      <c r="G43" s="79"/>
      <c r="H43" s="153"/>
      <c r="I43" s="79"/>
      <c r="J43" s="153"/>
      <c r="K43" s="79"/>
      <c r="L43" s="153"/>
      <c r="M43" s="79"/>
      <c r="N43" s="153"/>
      <c r="O43" s="79"/>
      <c r="P43" s="153"/>
      <c r="Q43" s="79"/>
      <c r="R43" s="153"/>
      <c r="S43" s="79"/>
      <c r="T43" s="153"/>
      <c r="U43" s="79"/>
      <c r="V43" s="153"/>
      <c r="W43" s="79"/>
      <c r="X43" s="153"/>
      <c r="Y43" s="79"/>
      <c r="Z43" s="153"/>
      <c r="AA43" s="79"/>
      <c r="AB43" s="153"/>
      <c r="AC43" s="79"/>
      <c r="AD43" s="153"/>
      <c r="AE43" s="79"/>
      <c r="AF43" s="153"/>
    </row>
    <row r="44" spans="1:32" ht="15" customHeight="1" thickBot="1" x14ac:dyDescent="0.5">
      <c r="A44" s="66" t="s">
        <v>259</v>
      </c>
      <c r="B44" s="87"/>
      <c r="C44" s="87"/>
      <c r="D44" s="154">
        <f>SUM(D33:D41)</f>
        <v>10666500000</v>
      </c>
      <c r="E44" s="89"/>
      <c r="F44" s="154">
        <f>SUM(F33:F41)</f>
        <v>20889295058</v>
      </c>
      <c r="G44" s="89"/>
      <c r="H44" s="154">
        <f>SUM(H33:H41)</f>
        <v>-316239277</v>
      </c>
      <c r="I44" s="89"/>
      <c r="J44" s="154">
        <f>SUM(J33:J41)</f>
        <v>1489752705</v>
      </c>
      <c r="K44" s="89"/>
      <c r="L44" s="154">
        <f>SUM(L33:L41)</f>
        <v>403771172</v>
      </c>
      <c r="M44" s="89"/>
      <c r="N44" s="154">
        <f>SUM(N33:N41)</f>
        <v>6084317329</v>
      </c>
      <c r="O44" s="89"/>
      <c r="P44" s="154">
        <f>SUM(P33:P41)</f>
        <v>0</v>
      </c>
      <c r="Q44" s="89"/>
      <c r="R44" s="154">
        <f>SUM(R33:R41)</f>
        <v>-102782734</v>
      </c>
      <c r="S44" s="89"/>
      <c r="T44" s="154">
        <f>SUM(T33:T41)</f>
        <v>-315475960</v>
      </c>
      <c r="U44" s="89"/>
      <c r="V44" s="154">
        <f>ROUND(SUM(V33:V41),0)</f>
        <v>-328209782</v>
      </c>
      <c r="W44" s="89"/>
      <c r="X44" s="154">
        <f>SUM(X33:X41)</f>
        <v>-43823083</v>
      </c>
      <c r="Y44" s="89"/>
      <c r="Z44" s="154">
        <f>SUM(Z33:Z41)</f>
        <v>-790291559</v>
      </c>
      <c r="AA44" s="89"/>
      <c r="AB44" s="154">
        <f>SUM(AB33:AB41)</f>
        <v>38427105428</v>
      </c>
      <c r="AC44" s="89"/>
      <c r="AD44" s="154">
        <f>SUM(AD33:AD41)</f>
        <v>10612839379</v>
      </c>
      <c r="AE44" s="89"/>
      <c r="AF44" s="154">
        <f>SUM(AF33:AF41)</f>
        <v>49039944807</v>
      </c>
    </row>
    <row r="45" spans="1:32" ht="15" customHeight="1" thickTop="1" x14ac:dyDescent="0.45">
      <c r="A45" s="66"/>
      <c r="B45" s="87"/>
      <c r="C45" s="87"/>
      <c r="D45" s="81"/>
      <c r="E45" s="89"/>
      <c r="F45" s="81"/>
      <c r="G45" s="89"/>
      <c r="H45" s="81"/>
      <c r="I45" s="89"/>
      <c r="J45" s="81"/>
      <c r="K45" s="89"/>
      <c r="L45" s="81"/>
      <c r="M45" s="89"/>
      <c r="N45" s="81"/>
      <c r="O45" s="89"/>
      <c r="P45" s="81"/>
      <c r="Q45" s="89"/>
      <c r="R45" s="81"/>
      <c r="S45" s="89"/>
      <c r="T45" s="81"/>
      <c r="U45" s="89"/>
      <c r="V45" s="81"/>
      <c r="W45" s="89"/>
      <c r="X45" s="81"/>
      <c r="Y45" s="89"/>
      <c r="Z45" s="81"/>
      <c r="AA45" s="89"/>
      <c r="AB45" s="81"/>
      <c r="AC45" s="89"/>
      <c r="AD45" s="81"/>
      <c r="AE45" s="89"/>
      <c r="AF45" s="81"/>
    </row>
    <row r="46" spans="1:32" ht="15" customHeight="1" x14ac:dyDescent="0.45">
      <c r="A46" s="66"/>
      <c r="B46" s="87"/>
      <c r="C46" s="87"/>
      <c r="D46" s="81"/>
      <c r="E46" s="89"/>
      <c r="F46" s="81"/>
      <c r="G46" s="89"/>
      <c r="H46" s="81"/>
      <c r="I46" s="89"/>
      <c r="J46" s="81"/>
      <c r="K46" s="89"/>
      <c r="L46" s="81"/>
      <c r="M46" s="89"/>
      <c r="N46" s="81"/>
      <c r="O46" s="89"/>
      <c r="P46" s="81"/>
      <c r="Q46" s="89"/>
      <c r="R46" s="81"/>
      <c r="S46" s="89"/>
      <c r="T46" s="81"/>
      <c r="U46" s="89"/>
      <c r="V46" s="81"/>
      <c r="W46" s="89"/>
      <c r="X46" s="81"/>
      <c r="Y46" s="89"/>
      <c r="Z46" s="81"/>
      <c r="AA46" s="89"/>
      <c r="AB46" s="81"/>
      <c r="AC46" s="89"/>
      <c r="AD46" s="81"/>
      <c r="AE46" s="89"/>
      <c r="AF46" s="81"/>
    </row>
    <row r="47" spans="1:32" ht="15" customHeight="1" x14ac:dyDescent="0.45">
      <c r="A47" s="66"/>
      <c r="B47" s="87"/>
      <c r="C47" s="87"/>
      <c r="D47" s="81"/>
      <c r="E47" s="89"/>
      <c r="F47" s="81"/>
      <c r="G47" s="89"/>
      <c r="H47" s="81"/>
      <c r="I47" s="89"/>
      <c r="J47" s="81"/>
      <c r="K47" s="89"/>
      <c r="L47" s="81"/>
      <c r="M47" s="89"/>
      <c r="N47" s="81"/>
      <c r="O47" s="89"/>
      <c r="P47" s="81"/>
      <c r="Q47" s="89"/>
      <c r="R47" s="81"/>
      <c r="S47" s="89"/>
      <c r="T47" s="81"/>
      <c r="U47" s="89"/>
      <c r="V47" s="81"/>
      <c r="W47" s="89"/>
      <c r="X47" s="81"/>
      <c r="Y47" s="89"/>
      <c r="Z47" s="81"/>
      <c r="AA47" s="89"/>
      <c r="AB47" s="81"/>
      <c r="AC47" s="89"/>
      <c r="AD47" s="81"/>
      <c r="AE47" s="89"/>
      <c r="AF47" s="81"/>
    </row>
    <row r="48" spans="1:32" ht="15" customHeight="1" x14ac:dyDescent="0.45">
      <c r="A48" s="66"/>
      <c r="B48" s="87"/>
      <c r="C48" s="87"/>
      <c r="D48" s="81"/>
      <c r="E48" s="89"/>
      <c r="F48" s="81"/>
      <c r="G48" s="89"/>
      <c r="H48" s="81"/>
      <c r="I48" s="89"/>
      <c r="J48" s="81"/>
      <c r="K48" s="89"/>
      <c r="L48" s="81"/>
      <c r="M48" s="89"/>
      <c r="N48" s="81"/>
      <c r="O48" s="89"/>
      <c r="P48" s="81"/>
      <c r="Q48" s="89"/>
      <c r="R48" s="81"/>
      <c r="S48" s="89"/>
      <c r="T48" s="81"/>
      <c r="U48" s="89"/>
      <c r="V48" s="81"/>
      <c r="W48" s="89"/>
      <c r="X48" s="81"/>
      <c r="Y48" s="89"/>
      <c r="Z48" s="81"/>
      <c r="AA48" s="89"/>
      <c r="AB48" s="81"/>
      <c r="AC48" s="89"/>
      <c r="AD48" s="81"/>
      <c r="AE48" s="89"/>
      <c r="AF48" s="81"/>
    </row>
    <row r="49" spans="1:32" ht="15" customHeight="1" x14ac:dyDescent="0.45">
      <c r="A49" s="66"/>
      <c r="B49" s="87"/>
      <c r="C49" s="87"/>
      <c r="D49" s="81"/>
      <c r="E49" s="89"/>
      <c r="F49" s="81"/>
      <c r="G49" s="89"/>
      <c r="H49" s="81"/>
      <c r="I49" s="89"/>
      <c r="J49" s="81"/>
      <c r="K49" s="89"/>
      <c r="L49" s="81"/>
      <c r="M49" s="89"/>
      <c r="N49" s="81"/>
      <c r="O49" s="89"/>
      <c r="P49" s="81"/>
      <c r="Q49" s="89"/>
      <c r="R49" s="81"/>
      <c r="S49" s="89"/>
      <c r="T49" s="81"/>
      <c r="U49" s="89"/>
      <c r="V49" s="81"/>
      <c r="W49" s="89"/>
      <c r="X49" s="81"/>
      <c r="Y49" s="89"/>
      <c r="Z49" s="81"/>
      <c r="AA49" s="89"/>
      <c r="AB49" s="81"/>
      <c r="AC49" s="89"/>
      <c r="AD49" s="81"/>
      <c r="AE49" s="89"/>
      <c r="AF49" s="81"/>
    </row>
    <row r="50" spans="1:32" ht="15" customHeight="1" x14ac:dyDescent="0.45">
      <c r="A50" s="66"/>
      <c r="B50" s="87"/>
      <c r="C50" s="87"/>
      <c r="D50" s="81"/>
      <c r="E50" s="89"/>
      <c r="F50" s="81"/>
      <c r="G50" s="89"/>
      <c r="H50" s="81"/>
      <c r="I50" s="89"/>
      <c r="J50" s="81"/>
      <c r="K50" s="89"/>
      <c r="L50" s="81"/>
      <c r="M50" s="89"/>
      <c r="N50" s="81"/>
      <c r="O50" s="89"/>
      <c r="P50" s="81"/>
      <c r="Q50" s="89"/>
      <c r="R50" s="81"/>
      <c r="S50" s="89"/>
      <c r="T50" s="81"/>
      <c r="U50" s="89"/>
      <c r="V50" s="81"/>
      <c r="W50" s="89"/>
      <c r="X50" s="81"/>
      <c r="Y50" s="89"/>
      <c r="Z50" s="81"/>
      <c r="AA50" s="89"/>
      <c r="AB50" s="81"/>
      <c r="AC50" s="89"/>
      <c r="AD50" s="81"/>
      <c r="AE50" s="89"/>
      <c r="AF50" s="81"/>
    </row>
    <row r="51" spans="1:32" ht="15" customHeight="1" x14ac:dyDescent="0.45">
      <c r="A51" s="66"/>
      <c r="B51" s="87"/>
      <c r="C51" s="87"/>
      <c r="D51" s="81"/>
      <c r="E51" s="89"/>
      <c r="F51" s="81"/>
      <c r="G51" s="89"/>
      <c r="H51" s="81"/>
      <c r="I51" s="89"/>
      <c r="J51" s="81"/>
      <c r="K51" s="89"/>
      <c r="L51" s="81"/>
      <c r="M51" s="89"/>
      <c r="N51" s="81"/>
      <c r="O51" s="89"/>
      <c r="P51" s="81"/>
      <c r="Q51" s="89"/>
      <c r="R51" s="81"/>
      <c r="S51" s="89"/>
      <c r="T51" s="81"/>
      <c r="U51" s="89"/>
      <c r="V51" s="81"/>
      <c r="W51" s="89"/>
      <c r="X51" s="81"/>
      <c r="Y51" s="89"/>
      <c r="Z51" s="81"/>
      <c r="AA51" s="89"/>
      <c r="AB51" s="81"/>
      <c r="AC51" s="89"/>
      <c r="AD51" s="81"/>
      <c r="AE51" s="89"/>
      <c r="AF51" s="81"/>
    </row>
    <row r="52" spans="1:32" ht="15" customHeight="1" x14ac:dyDescent="0.45">
      <c r="A52" s="66"/>
      <c r="B52" s="87"/>
      <c r="C52" s="87"/>
      <c r="D52" s="81"/>
      <c r="E52" s="89"/>
      <c r="F52" s="81"/>
      <c r="G52" s="89"/>
      <c r="H52" s="81"/>
      <c r="I52" s="89"/>
      <c r="J52" s="81"/>
      <c r="K52" s="89"/>
      <c r="L52" s="81"/>
      <c r="M52" s="89"/>
      <c r="N52" s="81"/>
      <c r="O52" s="89"/>
      <c r="P52" s="81"/>
      <c r="Q52" s="89"/>
      <c r="R52" s="81"/>
      <c r="S52" s="89"/>
      <c r="T52" s="81"/>
      <c r="U52" s="89"/>
      <c r="V52" s="81"/>
      <c r="W52" s="89"/>
      <c r="X52" s="81"/>
      <c r="Y52" s="89"/>
      <c r="Z52" s="81"/>
      <c r="AA52" s="89"/>
      <c r="AB52" s="81"/>
      <c r="AC52" s="89"/>
      <c r="AD52" s="81"/>
      <c r="AE52" s="89"/>
      <c r="AF52" s="81"/>
    </row>
    <row r="53" spans="1:32" ht="9.75" customHeight="1" x14ac:dyDescent="0.45">
      <c r="A53" s="66"/>
      <c r="B53" s="87"/>
      <c r="C53" s="87"/>
      <c r="D53" s="81"/>
      <c r="E53" s="89"/>
      <c r="F53" s="81"/>
      <c r="G53" s="89"/>
      <c r="H53" s="81"/>
      <c r="I53" s="89"/>
      <c r="J53" s="81"/>
      <c r="K53" s="89"/>
      <c r="L53" s="81"/>
      <c r="M53" s="89"/>
      <c r="N53" s="81"/>
      <c r="O53" s="89"/>
      <c r="P53" s="81"/>
      <c r="Q53" s="89"/>
      <c r="R53" s="81"/>
      <c r="S53" s="89"/>
      <c r="T53" s="81"/>
      <c r="U53" s="89"/>
      <c r="V53" s="81"/>
      <c r="W53" s="89"/>
      <c r="X53" s="81"/>
      <c r="Y53" s="89"/>
      <c r="Z53" s="81"/>
      <c r="AA53" s="89"/>
      <c r="AB53" s="81"/>
      <c r="AC53" s="89"/>
      <c r="AD53" s="81"/>
      <c r="AE53" s="89"/>
      <c r="AF53" s="81"/>
    </row>
    <row r="54" spans="1:32" ht="15" customHeight="1" x14ac:dyDescent="0.45">
      <c r="A54" s="66"/>
      <c r="B54" s="87"/>
      <c r="C54" s="87"/>
      <c r="D54" s="81"/>
      <c r="E54" s="89"/>
      <c r="F54" s="81"/>
      <c r="G54" s="89"/>
      <c r="H54" s="81"/>
      <c r="I54" s="89"/>
      <c r="J54" s="81"/>
      <c r="K54" s="89"/>
      <c r="L54" s="81"/>
      <c r="M54" s="89"/>
      <c r="N54" s="81"/>
      <c r="O54" s="89"/>
      <c r="P54" s="81"/>
      <c r="Q54" s="89"/>
      <c r="R54" s="81"/>
      <c r="S54" s="89"/>
      <c r="T54" s="81"/>
      <c r="U54" s="89"/>
      <c r="V54" s="81"/>
      <c r="W54" s="89"/>
      <c r="X54" s="81"/>
      <c r="Y54" s="89"/>
      <c r="Z54" s="81"/>
      <c r="AA54" s="89"/>
      <c r="AB54" s="81"/>
      <c r="AC54" s="89"/>
      <c r="AD54" s="81"/>
      <c r="AE54" s="89"/>
      <c r="AF54" s="81"/>
    </row>
    <row r="55" spans="1:32" ht="21.95" customHeight="1" x14ac:dyDescent="0.45">
      <c r="A55" s="104" t="str">
        <f>'E5-8'!$A$108</f>
        <v>The notes to the consolidated financial statements are an integral part of these financial statements.</v>
      </c>
      <c r="B55" s="111"/>
      <c r="C55" s="104"/>
      <c r="D55" s="103"/>
      <c r="E55" s="110"/>
      <c r="F55" s="110"/>
      <c r="G55" s="110"/>
      <c r="H55" s="103"/>
      <c r="I55" s="110"/>
      <c r="J55" s="103"/>
      <c r="K55" s="110"/>
      <c r="L55" s="110"/>
      <c r="M55" s="110"/>
      <c r="N55" s="103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03"/>
      <c r="AA55" s="110"/>
      <c r="AB55" s="103"/>
      <c r="AC55" s="110"/>
      <c r="AD55" s="110"/>
      <c r="AE55" s="110"/>
      <c r="AF55" s="110"/>
    </row>
  </sheetData>
  <mergeCells count="6">
    <mergeCell ref="D6:AF6"/>
    <mergeCell ref="L10:N10"/>
    <mergeCell ref="P10:X10"/>
    <mergeCell ref="P9:Z9"/>
    <mergeCell ref="D7:AF7"/>
    <mergeCell ref="D8:Z8"/>
  </mergeCells>
  <pageMargins left="0.3" right="0.3" top="0.5" bottom="0.6" header="0.49" footer="0.4"/>
  <pageSetup paperSize="9" scale="68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zoomScaleNormal="100" zoomScaleSheetLayoutView="100" workbookViewId="0">
      <selection activeCell="L19" sqref="L19"/>
    </sheetView>
  </sheetViews>
  <sheetFormatPr defaultColWidth="9.1640625" defaultRowHeight="16.5" customHeight="1" x14ac:dyDescent="0.45"/>
  <cols>
    <col min="1" max="1" width="48.83203125" style="1" customWidth="1"/>
    <col min="2" max="2" width="6.1640625" style="54" customWidth="1"/>
    <col min="3" max="3" width="0.83203125" style="1" customWidth="1"/>
    <col min="4" max="4" width="15.6640625" style="28" bestFit="1" customWidth="1"/>
    <col min="5" max="5" width="0.83203125" style="3" customWidth="1"/>
    <col min="6" max="6" width="16.1640625" style="28" customWidth="1"/>
    <col min="7" max="7" width="0.83203125" style="3" customWidth="1"/>
    <col min="8" max="8" width="14.6640625" style="3" customWidth="1"/>
    <col min="9" max="9" width="0.83203125" style="3" customWidth="1"/>
    <col min="10" max="10" width="17.1640625" style="28" customWidth="1"/>
    <col min="11" max="11" width="0.83203125" style="3" customWidth="1"/>
    <col min="12" max="12" width="21.83203125" style="3" customWidth="1"/>
    <col min="13" max="13" width="0.83203125" style="3" customWidth="1"/>
    <col min="14" max="14" width="18.6640625" style="3" customWidth="1"/>
    <col min="15" max="15" width="0.83203125" style="3" customWidth="1"/>
    <col min="16" max="16" width="14.1640625" style="28" customWidth="1"/>
    <col min="17" max="17" width="0.83203125" style="3" customWidth="1"/>
    <col min="18" max="18" width="15.6640625" style="3" customWidth="1"/>
    <col min="19" max="16384" width="9.1640625" style="1"/>
  </cols>
  <sheetData>
    <row r="1" spans="1:18" ht="16.5" customHeight="1" x14ac:dyDescent="0.45">
      <c r="A1" s="22" t="str">
        <f>'E5-8'!A1</f>
        <v>Gulf Energy Development Public Company Limited</v>
      </c>
      <c r="B1" s="4"/>
      <c r="C1" s="4"/>
      <c r="E1" s="28"/>
      <c r="G1" s="28"/>
      <c r="H1" s="28"/>
      <c r="I1" s="28"/>
      <c r="K1" s="28"/>
      <c r="L1" s="28"/>
      <c r="M1" s="28"/>
      <c r="N1" s="28"/>
      <c r="O1" s="28"/>
      <c r="Q1" s="28"/>
      <c r="R1" s="28"/>
    </row>
    <row r="2" spans="1:18" ht="16.5" customHeight="1" x14ac:dyDescent="0.45">
      <c r="A2" s="40" t="s">
        <v>140</v>
      </c>
      <c r="B2" s="4"/>
      <c r="C2" s="4"/>
      <c r="E2" s="28"/>
      <c r="G2" s="28"/>
      <c r="H2" s="28"/>
      <c r="I2" s="28"/>
      <c r="K2" s="28"/>
      <c r="L2" s="28"/>
      <c r="M2" s="28"/>
      <c r="N2" s="28"/>
      <c r="O2" s="28"/>
      <c r="Q2" s="28"/>
      <c r="R2" s="28"/>
    </row>
    <row r="3" spans="1:18" ht="16.5" customHeight="1" x14ac:dyDescent="0.45">
      <c r="A3" s="38" t="str">
        <f>'E11 Change Conso'!A3</f>
        <v>For the year ended 31 December 2019</v>
      </c>
      <c r="B3" s="8"/>
      <c r="C3" s="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5.6" customHeight="1" x14ac:dyDescent="0.45">
      <c r="A4" s="40"/>
      <c r="B4" s="12"/>
      <c r="C4" s="12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6" customHeight="1" x14ac:dyDescent="0.45">
      <c r="A5" s="40"/>
      <c r="B5" s="12"/>
      <c r="C5" s="12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5.6" customHeight="1" x14ac:dyDescent="0.45">
      <c r="A6" s="40"/>
      <c r="B6" s="12"/>
      <c r="C6" s="12"/>
      <c r="D6" s="245" t="s">
        <v>147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</row>
    <row r="7" spans="1:18" ht="15.6" customHeight="1" x14ac:dyDescent="0.45">
      <c r="A7" s="12"/>
      <c r="B7" s="12"/>
      <c r="C7" s="12"/>
      <c r="D7" s="243" t="s">
        <v>62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</row>
    <row r="8" spans="1:18" ht="15.6" customHeight="1" x14ac:dyDescent="0.45">
      <c r="A8" s="12"/>
      <c r="B8" s="12"/>
      <c r="C8" s="12"/>
      <c r="D8" s="17"/>
      <c r="E8" s="55"/>
      <c r="F8" s="55"/>
      <c r="G8" s="55"/>
      <c r="H8" s="55"/>
      <c r="I8" s="55"/>
      <c r="J8" s="55"/>
      <c r="K8" s="55"/>
      <c r="L8" s="244" t="s">
        <v>47</v>
      </c>
      <c r="M8" s="244"/>
      <c r="N8" s="244"/>
      <c r="O8" s="244"/>
      <c r="P8" s="244"/>
      <c r="Q8" s="55"/>
      <c r="R8" s="55"/>
    </row>
    <row r="9" spans="1:18" ht="15.6" customHeight="1" x14ac:dyDescent="0.45">
      <c r="A9" s="56"/>
      <c r="B9" s="56"/>
      <c r="C9" s="56"/>
      <c r="D9" s="55"/>
      <c r="E9" s="55"/>
      <c r="F9" s="55"/>
      <c r="G9" s="55"/>
      <c r="H9" s="246" t="s">
        <v>143</v>
      </c>
      <c r="I9" s="246"/>
      <c r="J9" s="246"/>
      <c r="K9" s="55"/>
      <c r="L9" s="243" t="s">
        <v>63</v>
      </c>
      <c r="M9" s="243"/>
      <c r="N9" s="243"/>
      <c r="O9" s="55"/>
      <c r="Q9" s="55"/>
      <c r="R9" s="55"/>
    </row>
    <row r="10" spans="1:18" ht="15.6" customHeight="1" x14ac:dyDescent="0.45">
      <c r="A10" s="56"/>
      <c r="B10" s="56"/>
      <c r="C10" s="56"/>
      <c r="E10" s="55"/>
      <c r="F10" s="55"/>
      <c r="G10" s="55"/>
      <c r="I10" s="55"/>
      <c r="J10" s="55"/>
      <c r="K10" s="55"/>
      <c r="M10" s="55"/>
      <c r="O10" s="55"/>
      <c r="P10" s="1"/>
      <c r="Q10" s="55"/>
      <c r="R10" s="55"/>
    </row>
    <row r="11" spans="1:18" ht="15.6" customHeight="1" x14ac:dyDescent="0.45">
      <c r="A11" s="56"/>
      <c r="B11" s="56"/>
      <c r="C11" s="56"/>
      <c r="D11" s="55" t="s">
        <v>69</v>
      </c>
      <c r="E11" s="55"/>
      <c r="F11" s="55"/>
      <c r="G11" s="55"/>
      <c r="H11" s="55"/>
      <c r="I11" s="55"/>
      <c r="K11" s="55"/>
      <c r="L11" s="55"/>
      <c r="M11" s="55"/>
      <c r="N11" s="55" t="s">
        <v>71</v>
      </c>
      <c r="O11" s="55"/>
      <c r="P11" s="55" t="s">
        <v>72</v>
      </c>
      <c r="Q11" s="55"/>
      <c r="R11" s="55"/>
    </row>
    <row r="12" spans="1:18" ht="15.6" customHeight="1" x14ac:dyDescent="0.45">
      <c r="A12" s="56"/>
      <c r="B12" s="56"/>
      <c r="C12" s="56"/>
      <c r="D12" s="55" t="s">
        <v>74</v>
      </c>
      <c r="E12" s="55"/>
      <c r="F12" s="55"/>
      <c r="G12" s="55"/>
      <c r="H12" s="78" t="s">
        <v>141</v>
      </c>
      <c r="I12" s="55"/>
      <c r="J12" s="55"/>
      <c r="K12" s="55"/>
      <c r="L12" s="55"/>
      <c r="M12" s="55"/>
      <c r="N12" s="55" t="s">
        <v>76</v>
      </c>
      <c r="O12" s="55"/>
      <c r="P12" s="55" t="s">
        <v>78</v>
      </c>
      <c r="Q12" s="55"/>
      <c r="R12" s="55"/>
    </row>
    <row r="13" spans="1:18" ht="15.6" customHeight="1" x14ac:dyDescent="0.45">
      <c r="A13" s="56"/>
      <c r="B13" s="57" t="s">
        <v>0</v>
      </c>
      <c r="C13" s="56"/>
      <c r="D13" s="116" t="s">
        <v>81</v>
      </c>
      <c r="E13" s="55"/>
      <c r="F13" s="116" t="s">
        <v>132</v>
      </c>
      <c r="G13" s="55"/>
      <c r="H13" s="116" t="s">
        <v>142</v>
      </c>
      <c r="I13" s="55"/>
      <c r="J13" s="117" t="s">
        <v>67</v>
      </c>
      <c r="K13" s="55"/>
      <c r="L13" s="116" t="s">
        <v>188</v>
      </c>
      <c r="M13" s="55"/>
      <c r="N13" s="116" t="s">
        <v>177</v>
      </c>
      <c r="O13" s="55"/>
      <c r="P13" s="116" t="s">
        <v>86</v>
      </c>
      <c r="Q13" s="55"/>
      <c r="R13" s="116" t="s">
        <v>49</v>
      </c>
    </row>
    <row r="14" spans="1:18" ht="15.6" customHeight="1" x14ac:dyDescent="0.45">
      <c r="A14" s="56"/>
      <c r="B14" s="58"/>
      <c r="C14" s="56"/>
      <c r="D14" s="17"/>
      <c r="E14" s="55"/>
      <c r="F14" s="17"/>
      <c r="G14" s="55"/>
      <c r="H14" s="55"/>
      <c r="I14" s="55"/>
      <c r="J14" s="17"/>
      <c r="K14" s="55"/>
      <c r="L14" s="17"/>
      <c r="M14" s="55"/>
      <c r="N14" s="17"/>
      <c r="O14" s="55"/>
      <c r="P14" s="17"/>
      <c r="Q14" s="55"/>
      <c r="R14" s="17"/>
    </row>
    <row r="15" spans="1:18" ht="15.6" customHeight="1" x14ac:dyDescent="0.45">
      <c r="A15" s="22" t="s">
        <v>229</v>
      </c>
      <c r="B15" s="56"/>
      <c r="C15" s="56"/>
      <c r="D15" s="60">
        <v>10666500000</v>
      </c>
      <c r="E15" s="28"/>
      <c r="F15" s="60">
        <v>20889295058</v>
      </c>
      <c r="G15" s="28"/>
      <c r="H15" s="60">
        <v>86512524</v>
      </c>
      <c r="I15" s="28"/>
      <c r="J15" s="60">
        <v>2371169838</v>
      </c>
      <c r="K15" s="28"/>
      <c r="L15" s="60">
        <v>0</v>
      </c>
      <c r="M15" s="28"/>
      <c r="N15" s="60">
        <v>652030</v>
      </c>
      <c r="O15" s="28"/>
      <c r="P15" s="60">
        <f t="shared" ref="P15:P16" si="0">SUM(L15:O15)</f>
        <v>652030</v>
      </c>
      <c r="Q15" s="28"/>
      <c r="R15" s="59">
        <f t="shared" ref="R15:R18" si="1">SUM(D15:J15,P15)</f>
        <v>34014129450</v>
      </c>
    </row>
    <row r="16" spans="1:18" ht="15.6" customHeight="1" x14ac:dyDescent="0.45">
      <c r="A16" s="1" t="s">
        <v>145</v>
      </c>
      <c r="B16" s="61"/>
      <c r="C16" s="56"/>
      <c r="D16" s="101">
        <v>0</v>
      </c>
      <c r="E16" s="59"/>
      <c r="F16" s="101">
        <v>0</v>
      </c>
      <c r="G16" s="59"/>
      <c r="H16" s="101">
        <v>0</v>
      </c>
      <c r="I16" s="59"/>
      <c r="J16" s="60">
        <v>-17371264</v>
      </c>
      <c r="K16" s="59"/>
      <c r="L16" s="60">
        <v>17371264</v>
      </c>
      <c r="M16" s="59"/>
      <c r="N16" s="101">
        <v>0</v>
      </c>
      <c r="O16" s="59"/>
      <c r="P16" s="60">
        <f t="shared" si="0"/>
        <v>17371264</v>
      </c>
      <c r="Q16" s="28"/>
      <c r="R16" s="59">
        <f t="shared" si="1"/>
        <v>0</v>
      </c>
    </row>
    <row r="17" spans="1:19" ht="15.6" customHeight="1" x14ac:dyDescent="0.45">
      <c r="A17" s="1" t="s">
        <v>144</v>
      </c>
      <c r="B17" s="61">
        <v>20</v>
      </c>
      <c r="C17" s="56"/>
      <c r="D17" s="101">
        <v>0</v>
      </c>
      <c r="E17" s="59"/>
      <c r="F17" s="101">
        <v>0</v>
      </c>
      <c r="G17" s="59"/>
      <c r="H17" s="60">
        <v>162258603</v>
      </c>
      <c r="I17" s="59"/>
      <c r="J17" s="101">
        <v>-162258603</v>
      </c>
      <c r="K17" s="59"/>
      <c r="L17" s="101">
        <v>0</v>
      </c>
      <c r="M17" s="59"/>
      <c r="N17" s="101">
        <v>0</v>
      </c>
      <c r="O17" s="59"/>
      <c r="P17" s="60">
        <f>SUM(L17:O17)</f>
        <v>0</v>
      </c>
      <c r="Q17" s="28"/>
      <c r="R17" s="59">
        <f>SUM(D17:J17,P17)</f>
        <v>0</v>
      </c>
    </row>
    <row r="18" spans="1:19" ht="15.6" customHeight="1" x14ac:dyDescent="0.45">
      <c r="A18" s="1" t="s">
        <v>209</v>
      </c>
      <c r="B18" s="61"/>
      <c r="C18" s="56"/>
      <c r="D18" s="101">
        <v>0</v>
      </c>
      <c r="E18" s="59"/>
      <c r="F18" s="101">
        <v>0</v>
      </c>
      <c r="G18" s="59"/>
      <c r="H18" s="101">
        <v>0</v>
      </c>
      <c r="I18" s="59"/>
      <c r="J18" s="60">
        <v>-853316960</v>
      </c>
      <c r="K18" s="59"/>
      <c r="L18" s="60">
        <v>0</v>
      </c>
      <c r="M18" s="59"/>
      <c r="N18" s="101">
        <v>0</v>
      </c>
      <c r="O18" s="59"/>
      <c r="P18" s="60">
        <v>0</v>
      </c>
      <c r="Q18" s="28"/>
      <c r="R18" s="59">
        <f t="shared" si="1"/>
        <v>-853316960</v>
      </c>
    </row>
    <row r="19" spans="1:19" ht="15.6" customHeight="1" x14ac:dyDescent="0.45">
      <c r="A19" s="1" t="s">
        <v>219</v>
      </c>
      <c r="B19" s="56"/>
      <c r="C19" s="56"/>
      <c r="D19" s="102">
        <v>0</v>
      </c>
      <c r="E19" s="60"/>
      <c r="F19" s="102">
        <v>0</v>
      </c>
      <c r="G19" s="59"/>
      <c r="H19" s="102">
        <v>0</v>
      </c>
      <c r="I19" s="59"/>
      <c r="J19" s="68">
        <v>3245172049</v>
      </c>
      <c r="K19" s="60"/>
      <c r="L19" s="68">
        <v>-17371264</v>
      </c>
      <c r="M19" s="59"/>
      <c r="N19" s="68">
        <v>-608196</v>
      </c>
      <c r="O19" s="59"/>
      <c r="P19" s="68">
        <f>SUM(L19:O19)</f>
        <v>-17979460</v>
      </c>
      <c r="Q19" s="28"/>
      <c r="R19" s="68">
        <f>SUM(D19:J19,P19)</f>
        <v>3227192589</v>
      </c>
    </row>
    <row r="20" spans="1:19" ht="15.6" customHeight="1" x14ac:dyDescent="0.45">
      <c r="A20" s="22"/>
      <c r="B20" s="56"/>
      <c r="C20" s="56"/>
      <c r="E20" s="28"/>
      <c r="G20" s="28"/>
      <c r="H20" s="28"/>
      <c r="I20" s="28"/>
      <c r="K20" s="28"/>
      <c r="L20" s="28"/>
      <c r="M20" s="28"/>
      <c r="N20" s="28"/>
      <c r="O20" s="28"/>
      <c r="Q20" s="28"/>
      <c r="R20" s="28"/>
    </row>
    <row r="21" spans="1:19" ht="15.6" customHeight="1" thickBot="1" x14ac:dyDescent="0.5">
      <c r="A21" s="22" t="s">
        <v>230</v>
      </c>
      <c r="B21" s="56"/>
      <c r="C21" s="56"/>
      <c r="D21" s="62">
        <f>SUM(D15:D19)</f>
        <v>10666500000</v>
      </c>
      <c r="E21" s="28"/>
      <c r="F21" s="62">
        <f>SUM(F15:F19)</f>
        <v>20889295058</v>
      </c>
      <c r="G21" s="28"/>
      <c r="H21" s="62">
        <f>SUM(H15:H19)</f>
        <v>248771127</v>
      </c>
      <c r="I21" s="28"/>
      <c r="J21" s="62">
        <f>SUM(J15:J19)</f>
        <v>4583395060</v>
      </c>
      <c r="K21" s="28"/>
      <c r="L21" s="62">
        <f>SUM(L15:L19)</f>
        <v>0</v>
      </c>
      <c r="M21" s="28"/>
      <c r="N21" s="62">
        <f>SUM(N15:N19)</f>
        <v>43834</v>
      </c>
      <c r="O21" s="28"/>
      <c r="P21" s="62">
        <f>SUM(P15:P19)</f>
        <v>43834</v>
      </c>
      <c r="Q21" s="28"/>
      <c r="R21" s="62">
        <f>SUM(R15:R19)</f>
        <v>36388005079</v>
      </c>
      <c r="S21" s="3"/>
    </row>
    <row r="22" spans="1:19" ht="15.6" customHeight="1" thickTop="1" x14ac:dyDescent="0.45">
      <c r="A22" s="22"/>
      <c r="B22" s="56"/>
      <c r="C22" s="56"/>
      <c r="D22" s="26"/>
      <c r="E22" s="28"/>
      <c r="F22" s="26"/>
      <c r="G22" s="28"/>
      <c r="H22" s="26"/>
      <c r="I22" s="28"/>
      <c r="J22" s="26"/>
      <c r="K22" s="28"/>
      <c r="L22" s="26"/>
      <c r="M22" s="28"/>
      <c r="N22" s="26"/>
      <c r="O22" s="28"/>
      <c r="P22" s="26"/>
      <c r="Q22" s="28"/>
      <c r="R22" s="26"/>
      <c r="S22" s="3"/>
    </row>
    <row r="23" spans="1:19" ht="15" customHeight="1" x14ac:dyDescent="0.45">
      <c r="A23" s="22"/>
      <c r="B23" s="56"/>
      <c r="C23" s="56"/>
      <c r="D23" s="26"/>
      <c r="E23" s="28"/>
      <c r="F23" s="26"/>
      <c r="G23" s="28"/>
      <c r="H23" s="28"/>
      <c r="I23" s="28"/>
      <c r="J23" s="26"/>
      <c r="K23" s="28"/>
      <c r="L23" s="26"/>
      <c r="M23" s="28"/>
      <c r="N23" s="26"/>
      <c r="O23" s="28"/>
      <c r="P23" s="26"/>
      <c r="Q23" s="28"/>
      <c r="R23" s="26"/>
    </row>
    <row r="24" spans="1:19" ht="15.6" customHeight="1" x14ac:dyDescent="0.45">
      <c r="A24" s="22" t="s">
        <v>260</v>
      </c>
      <c r="B24" s="56"/>
      <c r="C24" s="56"/>
      <c r="D24" s="159">
        <v>10666500000</v>
      </c>
      <c r="E24" s="28"/>
      <c r="F24" s="159">
        <v>20889295058</v>
      </c>
      <c r="G24" s="28"/>
      <c r="H24" s="159">
        <v>248771127</v>
      </c>
      <c r="I24" s="28"/>
      <c r="J24" s="159">
        <v>4583395060</v>
      </c>
      <c r="K24" s="28"/>
      <c r="L24" s="159">
        <v>0</v>
      </c>
      <c r="M24" s="28"/>
      <c r="N24" s="159">
        <v>43834</v>
      </c>
      <c r="O24" s="28"/>
      <c r="P24" s="159">
        <f>SUM(L24:O24)</f>
        <v>43834</v>
      </c>
      <c r="Q24" s="28"/>
      <c r="R24" s="164">
        <f>SUM(D24:J24,P24)</f>
        <v>36388005079</v>
      </c>
    </row>
    <row r="25" spans="1:19" ht="15.6" customHeight="1" x14ac:dyDescent="0.45">
      <c r="A25" s="1" t="s">
        <v>145</v>
      </c>
      <c r="B25" s="61"/>
      <c r="C25" s="56"/>
      <c r="D25" s="160">
        <v>0</v>
      </c>
      <c r="E25" s="59"/>
      <c r="F25" s="160">
        <v>0</v>
      </c>
      <c r="G25" s="59"/>
      <c r="H25" s="159">
        <v>0</v>
      </c>
      <c r="I25" s="59"/>
      <c r="J25" s="160">
        <v>-15052952</v>
      </c>
      <c r="K25" s="59"/>
      <c r="L25" s="160">
        <v>15052952</v>
      </c>
      <c r="M25" s="59"/>
      <c r="N25" s="160">
        <v>0</v>
      </c>
      <c r="O25" s="59"/>
      <c r="P25" s="159">
        <f>SUM(L25:O25)</f>
        <v>15052952</v>
      </c>
      <c r="Q25" s="28"/>
      <c r="R25" s="164">
        <f>SUM(D25:J25,P25)</f>
        <v>0</v>
      </c>
    </row>
    <row r="26" spans="1:19" ht="15.6" customHeight="1" x14ac:dyDescent="0.45">
      <c r="A26" s="1" t="s">
        <v>144</v>
      </c>
      <c r="B26" s="61">
        <v>20</v>
      </c>
      <c r="C26" s="56"/>
      <c r="D26" s="160">
        <v>0</v>
      </c>
      <c r="E26" s="59"/>
      <c r="F26" s="160">
        <v>0</v>
      </c>
      <c r="G26" s="59"/>
      <c r="H26" s="159">
        <v>155000045</v>
      </c>
      <c r="I26" s="59"/>
      <c r="J26" s="160">
        <v>-155000045</v>
      </c>
      <c r="K26" s="59"/>
      <c r="L26" s="160">
        <v>0</v>
      </c>
      <c r="M26" s="59"/>
      <c r="N26" s="160">
        <v>0</v>
      </c>
      <c r="O26" s="59"/>
      <c r="P26" s="159">
        <f>SUM(L26:O26)</f>
        <v>0</v>
      </c>
      <c r="Q26" s="28"/>
      <c r="R26" s="164">
        <f>SUM(D26:J26,P26)</f>
        <v>0</v>
      </c>
    </row>
    <row r="27" spans="1:19" ht="15.6" customHeight="1" x14ac:dyDescent="0.45">
      <c r="A27" s="1" t="s">
        <v>209</v>
      </c>
      <c r="B27" s="61">
        <v>21</v>
      </c>
      <c r="C27" s="56"/>
      <c r="D27" s="160">
        <v>0</v>
      </c>
      <c r="E27" s="59"/>
      <c r="F27" s="160">
        <v>0</v>
      </c>
      <c r="G27" s="59"/>
      <c r="H27" s="160">
        <v>0</v>
      </c>
      <c r="I27" s="59"/>
      <c r="J27" s="159">
        <v>-2559889644</v>
      </c>
      <c r="K27" s="59"/>
      <c r="L27" s="159">
        <v>0</v>
      </c>
      <c r="M27" s="59"/>
      <c r="N27" s="160">
        <v>0</v>
      </c>
      <c r="O27" s="59"/>
      <c r="P27" s="159">
        <f>SUM(L27:O27)</f>
        <v>0</v>
      </c>
      <c r="Q27" s="28"/>
      <c r="R27" s="164">
        <f>SUM(D27:J27,P27)</f>
        <v>-2559889644</v>
      </c>
    </row>
    <row r="28" spans="1:19" ht="15.6" customHeight="1" x14ac:dyDescent="0.45">
      <c r="A28" s="1" t="s">
        <v>219</v>
      </c>
      <c r="B28" s="56"/>
      <c r="C28" s="56"/>
      <c r="D28" s="161">
        <v>0</v>
      </c>
      <c r="E28" s="60"/>
      <c r="F28" s="161">
        <v>0</v>
      </c>
      <c r="G28" s="59"/>
      <c r="H28" s="161">
        <v>0</v>
      </c>
      <c r="I28" s="59"/>
      <c r="J28" s="163">
        <v>3100000909</v>
      </c>
      <c r="K28" s="60"/>
      <c r="L28" s="163">
        <v>-15052952</v>
      </c>
      <c r="M28" s="59"/>
      <c r="N28" s="163">
        <v>49183</v>
      </c>
      <c r="O28" s="59"/>
      <c r="P28" s="163">
        <f>SUM(L28:O28)</f>
        <v>-15003769</v>
      </c>
      <c r="Q28" s="28"/>
      <c r="R28" s="163">
        <f>SUM(D28:J28,P28)</f>
        <v>3084997140</v>
      </c>
    </row>
    <row r="29" spans="1:19" ht="15.6" customHeight="1" x14ac:dyDescent="0.45">
      <c r="A29" s="22"/>
      <c r="B29" s="56"/>
      <c r="C29" s="56"/>
      <c r="D29" s="122"/>
      <c r="E29" s="28"/>
      <c r="F29" s="122"/>
      <c r="G29" s="28"/>
      <c r="H29" s="122"/>
      <c r="I29" s="28"/>
      <c r="J29" s="122"/>
      <c r="K29" s="28"/>
      <c r="L29" s="122"/>
      <c r="M29" s="28"/>
      <c r="N29" s="122"/>
      <c r="O29" s="28"/>
      <c r="P29" s="122"/>
      <c r="Q29" s="28"/>
      <c r="R29" s="122"/>
    </row>
    <row r="30" spans="1:19" ht="15.6" customHeight="1" thickBot="1" x14ac:dyDescent="0.5">
      <c r="A30" s="22" t="s">
        <v>261</v>
      </c>
      <c r="B30" s="56"/>
      <c r="C30" s="56"/>
      <c r="D30" s="162">
        <f>SUM(D24:D28)</f>
        <v>10666500000</v>
      </c>
      <c r="E30" s="28"/>
      <c r="F30" s="162">
        <f>SUM(F24:F28)</f>
        <v>20889295058</v>
      </c>
      <c r="G30" s="28"/>
      <c r="H30" s="162">
        <f>SUM(H24:H28)</f>
        <v>403771172</v>
      </c>
      <c r="I30" s="28"/>
      <c r="J30" s="162">
        <f>SUM(J24:J28)</f>
        <v>4953453328</v>
      </c>
      <c r="K30" s="28"/>
      <c r="L30" s="162">
        <f>SUM(L24:L28)</f>
        <v>0</v>
      </c>
      <c r="M30" s="28"/>
      <c r="N30" s="162">
        <f>SUM(N24:N28)</f>
        <v>93017</v>
      </c>
      <c r="O30" s="28"/>
      <c r="P30" s="162">
        <f>SUM(P24:P28)</f>
        <v>93017</v>
      </c>
      <c r="Q30" s="28"/>
      <c r="R30" s="162">
        <f>SUM(R24:R28)</f>
        <v>36913112575</v>
      </c>
    </row>
    <row r="31" spans="1:19" ht="15.6" customHeight="1" thickTop="1" x14ac:dyDescent="0.45">
      <c r="A31" s="22"/>
      <c r="B31" s="56"/>
      <c r="C31" s="56"/>
      <c r="D31" s="26"/>
      <c r="E31" s="28"/>
      <c r="F31" s="26"/>
      <c r="G31" s="28"/>
      <c r="H31" s="26"/>
      <c r="I31" s="28"/>
      <c r="J31" s="26"/>
      <c r="K31" s="28"/>
      <c r="L31" s="26"/>
      <c r="M31" s="28"/>
      <c r="N31" s="26"/>
      <c r="O31" s="28"/>
      <c r="P31" s="26"/>
      <c r="Q31" s="28"/>
      <c r="R31" s="26"/>
    </row>
    <row r="32" spans="1:19" ht="15.6" customHeight="1" x14ac:dyDescent="0.45">
      <c r="A32" s="22"/>
      <c r="B32" s="56"/>
      <c r="C32" s="56"/>
      <c r="D32" s="26"/>
      <c r="E32" s="28"/>
      <c r="F32" s="26"/>
      <c r="G32" s="28"/>
      <c r="H32" s="26"/>
      <c r="I32" s="28"/>
      <c r="J32" s="26"/>
      <c r="K32" s="28"/>
      <c r="L32" s="26"/>
      <c r="M32" s="28"/>
      <c r="N32" s="26"/>
      <c r="O32" s="28"/>
      <c r="P32" s="26"/>
      <c r="Q32" s="28"/>
      <c r="R32" s="26"/>
    </row>
    <row r="33" spans="1:18" ht="15.6" customHeight="1" x14ac:dyDescent="0.45">
      <c r="A33" s="22"/>
      <c r="B33" s="56"/>
      <c r="C33" s="56"/>
      <c r="D33" s="26"/>
      <c r="E33" s="28"/>
      <c r="F33" s="26"/>
      <c r="G33" s="28"/>
      <c r="H33" s="26"/>
      <c r="I33" s="28"/>
      <c r="J33" s="26"/>
      <c r="K33" s="28"/>
      <c r="L33" s="26"/>
      <c r="M33" s="28"/>
      <c r="N33" s="26"/>
      <c r="O33" s="28"/>
      <c r="P33" s="26"/>
      <c r="Q33" s="28"/>
      <c r="R33" s="26"/>
    </row>
    <row r="34" spans="1:18" ht="15.6" customHeight="1" x14ac:dyDescent="0.45">
      <c r="A34" s="22"/>
      <c r="B34" s="56"/>
      <c r="C34" s="56"/>
      <c r="D34" s="26"/>
      <c r="E34" s="28"/>
      <c r="F34" s="26"/>
      <c r="G34" s="28"/>
      <c r="H34" s="26"/>
      <c r="I34" s="28"/>
      <c r="J34" s="26"/>
      <c r="K34" s="28"/>
      <c r="L34" s="26"/>
      <c r="M34" s="28"/>
      <c r="N34" s="26"/>
      <c r="O34" s="28"/>
      <c r="P34" s="26"/>
      <c r="Q34" s="28"/>
      <c r="R34" s="26"/>
    </row>
    <row r="35" spans="1:18" ht="15.6" customHeight="1" x14ac:dyDescent="0.45">
      <c r="A35" s="22"/>
      <c r="B35" s="56"/>
      <c r="C35" s="56"/>
      <c r="D35" s="26"/>
      <c r="E35" s="28"/>
      <c r="F35" s="26"/>
      <c r="G35" s="28"/>
      <c r="H35" s="26"/>
      <c r="I35" s="28"/>
      <c r="J35" s="26"/>
      <c r="K35" s="28"/>
      <c r="L35" s="26"/>
      <c r="M35" s="28"/>
      <c r="N35" s="26"/>
      <c r="O35" s="28"/>
      <c r="P35" s="26"/>
      <c r="Q35" s="28"/>
      <c r="R35" s="26"/>
    </row>
    <row r="36" spans="1:18" ht="15.6" customHeight="1" x14ac:dyDescent="0.45">
      <c r="A36" s="22"/>
      <c r="B36" s="56"/>
      <c r="C36" s="56"/>
      <c r="D36" s="26"/>
      <c r="E36" s="28"/>
      <c r="F36" s="26"/>
      <c r="G36" s="28"/>
      <c r="H36" s="26"/>
      <c r="I36" s="28"/>
      <c r="J36" s="26"/>
      <c r="K36" s="28"/>
      <c r="L36" s="26"/>
      <c r="M36" s="28"/>
      <c r="N36" s="26"/>
      <c r="O36" s="28"/>
      <c r="P36" s="26"/>
      <c r="Q36" s="28"/>
      <c r="R36" s="26"/>
    </row>
    <row r="37" spans="1:18" ht="15.6" customHeight="1" x14ac:dyDescent="0.45">
      <c r="A37" s="22"/>
      <c r="B37" s="56"/>
      <c r="C37" s="56"/>
      <c r="D37" s="26"/>
      <c r="E37" s="28"/>
      <c r="F37" s="26"/>
      <c r="G37" s="28"/>
      <c r="H37" s="26"/>
      <c r="I37" s="28"/>
      <c r="J37" s="26"/>
      <c r="K37" s="28"/>
      <c r="L37" s="26"/>
      <c r="M37" s="28"/>
      <c r="N37" s="26"/>
      <c r="O37" s="28"/>
      <c r="P37" s="26"/>
      <c r="Q37" s="28"/>
      <c r="R37" s="26"/>
    </row>
    <row r="38" spans="1:18" ht="15.6" customHeight="1" x14ac:dyDescent="0.45">
      <c r="A38" s="22"/>
      <c r="B38" s="56"/>
      <c r="C38" s="56"/>
      <c r="D38" s="26"/>
      <c r="E38" s="28"/>
      <c r="F38" s="26"/>
      <c r="G38" s="28"/>
      <c r="H38" s="26"/>
      <c r="I38" s="28"/>
      <c r="J38" s="26"/>
      <c r="K38" s="28"/>
      <c r="L38" s="26"/>
      <c r="M38" s="28"/>
      <c r="N38" s="26"/>
      <c r="O38" s="28"/>
      <c r="P38" s="26"/>
      <c r="Q38" s="28"/>
      <c r="R38" s="26"/>
    </row>
    <row r="39" spans="1:18" ht="15.6" customHeight="1" x14ac:dyDescent="0.45">
      <c r="A39" s="22"/>
      <c r="B39" s="56"/>
      <c r="C39" s="56"/>
      <c r="D39" s="26"/>
      <c r="E39" s="28"/>
      <c r="F39" s="26"/>
      <c r="G39" s="28"/>
      <c r="H39" s="26"/>
      <c r="I39" s="28"/>
      <c r="J39" s="26"/>
      <c r="K39" s="28"/>
      <c r="L39" s="26"/>
      <c r="M39" s="28"/>
      <c r="N39" s="26"/>
      <c r="O39" s="28"/>
      <c r="P39" s="26"/>
      <c r="Q39" s="28"/>
      <c r="R39" s="26"/>
    </row>
    <row r="40" spans="1:18" ht="10.5" customHeight="1" x14ac:dyDescent="0.45">
      <c r="A40" s="22"/>
      <c r="B40" s="56"/>
      <c r="C40" s="56"/>
      <c r="D40" s="26"/>
      <c r="E40" s="28"/>
      <c r="F40" s="26"/>
      <c r="G40" s="28"/>
      <c r="H40" s="26"/>
      <c r="I40" s="28"/>
      <c r="J40" s="26"/>
      <c r="K40" s="28"/>
      <c r="L40" s="26"/>
      <c r="M40" s="28"/>
      <c r="N40" s="26"/>
      <c r="O40" s="28"/>
      <c r="P40" s="26"/>
      <c r="Q40" s="28"/>
      <c r="R40" s="26"/>
    </row>
    <row r="41" spans="1:18" ht="21.95" customHeight="1" x14ac:dyDescent="0.45">
      <c r="A41" s="35" t="str">
        <f>'E5-8'!$A$108</f>
        <v>The notes to the consolidated financial statements are an integral part of these financial statements.</v>
      </c>
      <c r="B41" s="63"/>
      <c r="C41" s="35"/>
      <c r="D41" s="27"/>
      <c r="E41" s="36"/>
      <c r="F41" s="27"/>
      <c r="G41" s="36"/>
      <c r="H41" s="36"/>
      <c r="I41" s="36"/>
      <c r="J41" s="27"/>
      <c r="K41" s="36"/>
      <c r="L41" s="36"/>
      <c r="M41" s="36"/>
      <c r="N41" s="36"/>
      <c r="O41" s="36"/>
      <c r="P41" s="27"/>
      <c r="Q41" s="36"/>
      <c r="R41" s="36"/>
    </row>
  </sheetData>
  <mergeCells count="5">
    <mergeCell ref="D7:R7"/>
    <mergeCell ref="L8:P8"/>
    <mergeCell ref="D6:R6"/>
    <mergeCell ref="H9:J9"/>
    <mergeCell ref="L9:N9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3"/>
  <sheetViews>
    <sheetView tabSelected="1" topLeftCell="A118" zoomScaleNormal="100" zoomScaleSheetLayoutView="110" workbookViewId="0">
      <selection activeCell="L137" sqref="L137"/>
    </sheetView>
  </sheetViews>
  <sheetFormatPr defaultColWidth="9.1640625" defaultRowHeight="15" customHeight="1" x14ac:dyDescent="0.45"/>
  <cols>
    <col min="1" max="4" width="1.6640625" style="88" customWidth="1"/>
    <col min="5" max="5" width="43.5" style="88" customWidth="1"/>
    <col min="6" max="6" width="9.33203125" style="177" customWidth="1"/>
    <col min="7" max="7" width="1" style="88" customWidth="1"/>
    <col min="8" max="8" width="16" style="79" customWidth="1"/>
    <col min="9" max="9" width="1" style="79" customWidth="1"/>
    <col min="10" max="10" width="16" style="79" customWidth="1"/>
    <col min="11" max="11" width="1" style="79" customWidth="1"/>
    <col min="12" max="12" width="16" style="79" customWidth="1"/>
    <col min="13" max="13" width="1" style="79" customWidth="1"/>
    <col min="14" max="14" width="16" style="79" customWidth="1"/>
    <col min="15" max="16384" width="9.1640625" style="88"/>
  </cols>
  <sheetData>
    <row r="1" spans="1:14" s="169" customFormat="1" ht="15" customHeight="1" x14ac:dyDescent="0.45">
      <c r="A1" s="165" t="str">
        <f>'E5-8'!A1</f>
        <v>Gulf Energy Development Public Company Limited</v>
      </c>
      <c r="B1" s="165"/>
      <c r="C1" s="165"/>
      <c r="D1" s="165"/>
      <c r="E1" s="166"/>
      <c r="F1" s="167"/>
      <c r="G1" s="166"/>
      <c r="H1" s="168"/>
      <c r="I1" s="168"/>
      <c r="J1" s="168"/>
      <c r="K1" s="168"/>
      <c r="L1" s="168"/>
      <c r="M1" s="168"/>
      <c r="N1" s="168"/>
    </row>
    <row r="2" spans="1:14" s="170" customFormat="1" ht="15" customHeight="1" x14ac:dyDescent="0.45">
      <c r="A2" s="83" t="s">
        <v>148</v>
      </c>
      <c r="B2" s="83"/>
      <c r="C2" s="83"/>
      <c r="D2" s="83"/>
      <c r="F2" s="171"/>
      <c r="H2" s="172"/>
      <c r="I2" s="172"/>
      <c r="J2" s="172"/>
      <c r="K2" s="172"/>
      <c r="L2" s="172"/>
      <c r="M2" s="172"/>
      <c r="N2" s="172"/>
    </row>
    <row r="3" spans="1:14" s="169" customFormat="1" ht="15" customHeight="1" x14ac:dyDescent="0.45">
      <c r="A3" s="173" t="str">
        <f>'E9-10 PL'!A69</f>
        <v>For the year ended 31 December 2019</v>
      </c>
      <c r="B3" s="173"/>
      <c r="C3" s="173"/>
      <c r="D3" s="173"/>
      <c r="E3" s="174"/>
      <c r="F3" s="175"/>
      <c r="G3" s="174"/>
      <c r="H3" s="176"/>
      <c r="I3" s="176"/>
      <c r="J3" s="176"/>
      <c r="K3" s="176"/>
      <c r="L3" s="176"/>
      <c r="M3" s="176"/>
      <c r="N3" s="176"/>
    </row>
    <row r="4" spans="1:14" s="169" customFormat="1" ht="15" customHeight="1" x14ac:dyDescent="0.45">
      <c r="A4" s="88"/>
      <c r="B4" s="88"/>
      <c r="C4" s="88"/>
      <c r="D4" s="88"/>
      <c r="E4" s="88"/>
      <c r="F4" s="177"/>
      <c r="G4" s="88"/>
      <c r="H4" s="79"/>
      <c r="I4" s="79"/>
      <c r="J4" s="79"/>
      <c r="K4" s="79"/>
      <c r="L4" s="79"/>
      <c r="M4" s="79"/>
      <c r="N4" s="79"/>
    </row>
    <row r="5" spans="1:14" s="169" customFormat="1" ht="15" customHeight="1" x14ac:dyDescent="0.45">
      <c r="A5" s="88"/>
      <c r="B5" s="88"/>
      <c r="C5" s="88"/>
      <c r="D5" s="88"/>
      <c r="E5" s="88"/>
      <c r="F5" s="177"/>
      <c r="G5" s="88"/>
      <c r="H5" s="79"/>
      <c r="I5" s="79"/>
      <c r="J5" s="79"/>
      <c r="K5" s="79"/>
      <c r="L5" s="79"/>
      <c r="M5" s="79"/>
      <c r="N5" s="79"/>
    </row>
    <row r="6" spans="1:14" ht="15" customHeight="1" x14ac:dyDescent="0.45">
      <c r="F6" s="178"/>
      <c r="G6" s="179"/>
      <c r="H6" s="89"/>
      <c r="I6" s="180"/>
      <c r="J6" s="180" t="s">
        <v>111</v>
      </c>
      <c r="K6" s="181"/>
      <c r="M6" s="181"/>
      <c r="N6" s="180" t="s">
        <v>112</v>
      </c>
    </row>
    <row r="7" spans="1:14" ht="15" customHeight="1" x14ac:dyDescent="0.45">
      <c r="F7" s="178"/>
      <c r="G7" s="179"/>
      <c r="H7" s="247" t="s">
        <v>182</v>
      </c>
      <c r="I7" s="247"/>
      <c r="J7" s="247"/>
      <c r="K7" s="181"/>
      <c r="L7" s="247" t="s">
        <v>182</v>
      </c>
      <c r="M7" s="247"/>
      <c r="N7" s="247"/>
    </row>
    <row r="8" spans="1:14" s="169" customFormat="1" ht="15" customHeight="1" x14ac:dyDescent="0.45">
      <c r="A8" s="66"/>
      <c r="B8" s="66"/>
      <c r="C8" s="66"/>
      <c r="D8" s="66"/>
      <c r="E8" s="88"/>
      <c r="F8" s="88"/>
      <c r="G8" s="178"/>
      <c r="H8" s="182" t="s">
        <v>256</v>
      </c>
      <c r="I8" s="183"/>
      <c r="J8" s="182" t="s">
        <v>198</v>
      </c>
      <c r="K8" s="183"/>
      <c r="L8" s="182" t="s">
        <v>256</v>
      </c>
      <c r="M8" s="183"/>
      <c r="N8" s="182" t="s">
        <v>198</v>
      </c>
    </row>
    <row r="9" spans="1:14" s="169" customFormat="1" ht="15" customHeight="1" x14ac:dyDescent="0.45">
      <c r="A9" s="170"/>
      <c r="B9" s="170"/>
      <c r="C9" s="170"/>
      <c r="D9" s="170"/>
      <c r="E9" s="170"/>
      <c r="F9" s="184" t="s">
        <v>0</v>
      </c>
      <c r="G9" s="178"/>
      <c r="H9" s="185" t="s">
        <v>1</v>
      </c>
      <c r="I9" s="183"/>
      <c r="J9" s="185" t="s">
        <v>1</v>
      </c>
      <c r="K9" s="183"/>
      <c r="L9" s="185" t="s">
        <v>1</v>
      </c>
      <c r="M9" s="183"/>
      <c r="N9" s="185" t="s">
        <v>1</v>
      </c>
    </row>
    <row r="10" spans="1:14" s="169" customFormat="1" ht="12" customHeight="1" x14ac:dyDescent="0.45">
      <c r="A10" s="170"/>
      <c r="B10" s="170"/>
      <c r="C10" s="170"/>
      <c r="D10" s="170"/>
      <c r="E10" s="170"/>
      <c r="F10" s="178"/>
      <c r="G10" s="178"/>
      <c r="H10" s="186"/>
      <c r="I10" s="183"/>
      <c r="J10" s="182"/>
      <c r="K10" s="183"/>
      <c r="L10" s="186"/>
      <c r="M10" s="183"/>
      <c r="N10" s="182"/>
    </row>
    <row r="11" spans="1:14" s="169" customFormat="1" ht="15" customHeight="1" x14ac:dyDescent="0.45">
      <c r="A11" s="66" t="s">
        <v>92</v>
      </c>
      <c r="B11" s="88"/>
      <c r="C11" s="88"/>
      <c r="D11" s="88"/>
      <c r="E11" s="88"/>
      <c r="F11" s="171"/>
      <c r="G11" s="88"/>
      <c r="H11" s="187"/>
      <c r="I11" s="79"/>
      <c r="J11" s="188"/>
      <c r="K11" s="188"/>
      <c r="L11" s="187"/>
      <c r="M11" s="188"/>
      <c r="N11" s="188"/>
    </row>
    <row r="12" spans="1:14" s="169" customFormat="1" ht="15" customHeight="1" x14ac:dyDescent="0.45">
      <c r="A12" s="88" t="s">
        <v>228</v>
      </c>
      <c r="B12" s="88"/>
      <c r="C12" s="88"/>
      <c r="D12" s="88"/>
      <c r="E12" s="88"/>
      <c r="F12" s="177"/>
      <c r="G12" s="88"/>
      <c r="H12" s="189">
        <v>7152395557</v>
      </c>
      <c r="I12" s="190"/>
      <c r="J12" s="190">
        <v>4120557968</v>
      </c>
      <c r="K12" s="190"/>
      <c r="L12" s="189">
        <v>3093031348</v>
      </c>
      <c r="M12" s="190"/>
      <c r="N12" s="190">
        <v>3245907938</v>
      </c>
    </row>
    <row r="13" spans="1:14" s="169" customFormat="1" ht="15" customHeight="1" x14ac:dyDescent="0.45">
      <c r="A13" s="88" t="s">
        <v>232</v>
      </c>
      <c r="B13" s="88"/>
      <c r="C13" s="88"/>
      <c r="D13" s="88"/>
      <c r="E13" s="88"/>
      <c r="F13" s="177"/>
      <c r="G13" s="88"/>
      <c r="H13" s="191"/>
      <c r="I13" s="79"/>
      <c r="J13" s="192"/>
      <c r="K13" s="193"/>
      <c r="L13" s="191"/>
      <c r="M13" s="193"/>
      <c r="N13" s="192"/>
    </row>
    <row r="14" spans="1:14" s="169" customFormat="1" ht="15" customHeight="1" x14ac:dyDescent="0.45">
      <c r="A14" s="88"/>
      <c r="B14" s="88"/>
      <c r="C14" s="88" t="s">
        <v>273</v>
      </c>
      <c r="D14" s="88"/>
      <c r="E14" s="88"/>
      <c r="F14" s="177"/>
      <c r="G14" s="88"/>
      <c r="H14" s="191"/>
      <c r="I14" s="79"/>
      <c r="J14" s="192"/>
      <c r="K14" s="193"/>
      <c r="L14" s="191"/>
      <c r="M14" s="193"/>
      <c r="N14" s="192"/>
    </row>
    <row r="15" spans="1:14" s="169" customFormat="1" ht="15" customHeight="1" x14ac:dyDescent="0.45">
      <c r="A15" s="88"/>
      <c r="B15" s="194" t="s">
        <v>89</v>
      </c>
      <c r="C15" s="88" t="s">
        <v>274</v>
      </c>
      <c r="D15" s="88"/>
      <c r="E15" s="88"/>
      <c r="F15" s="177"/>
      <c r="G15" s="88"/>
      <c r="H15" s="189">
        <v>0</v>
      </c>
      <c r="I15" s="79"/>
      <c r="J15" s="190">
        <v>0</v>
      </c>
      <c r="K15" s="195"/>
      <c r="L15" s="189">
        <v>0</v>
      </c>
      <c r="M15" s="195"/>
      <c r="N15" s="190">
        <v>1171570</v>
      </c>
    </row>
    <row r="16" spans="1:14" s="169" customFormat="1" ht="15" customHeight="1" x14ac:dyDescent="0.45">
      <c r="A16" s="88"/>
      <c r="B16" s="194" t="s">
        <v>89</v>
      </c>
      <c r="C16" s="88" t="s">
        <v>296</v>
      </c>
      <c r="D16" s="88"/>
      <c r="E16" s="88"/>
      <c r="F16" s="177"/>
      <c r="G16" s="88"/>
      <c r="H16" s="189">
        <v>-333136</v>
      </c>
      <c r="I16" s="79"/>
      <c r="J16" s="190">
        <v>-6422094</v>
      </c>
      <c r="K16" s="195"/>
      <c r="L16" s="189">
        <v>0</v>
      </c>
      <c r="M16" s="195"/>
      <c r="N16" s="190">
        <v>-1431429</v>
      </c>
    </row>
    <row r="17" spans="1:14" s="169" customFormat="1" ht="15" customHeight="1" x14ac:dyDescent="0.45">
      <c r="A17" s="88"/>
      <c r="B17" s="194" t="s">
        <v>89</v>
      </c>
      <c r="C17" s="88" t="s">
        <v>54</v>
      </c>
      <c r="D17" s="88"/>
      <c r="E17" s="88"/>
      <c r="F17" s="177"/>
      <c r="G17" s="88"/>
      <c r="H17" s="189">
        <v>-188886742</v>
      </c>
      <c r="I17" s="79"/>
      <c r="J17" s="190">
        <v>-181226784</v>
      </c>
      <c r="K17" s="195"/>
      <c r="L17" s="189">
        <v>-221218372</v>
      </c>
      <c r="M17" s="195"/>
      <c r="N17" s="190">
        <v>-232198476</v>
      </c>
    </row>
    <row r="18" spans="1:14" s="169" customFormat="1" ht="15" customHeight="1" x14ac:dyDescent="0.45">
      <c r="A18" s="88"/>
      <c r="B18" s="194" t="s">
        <v>89</v>
      </c>
      <c r="C18" s="88" t="s">
        <v>55</v>
      </c>
      <c r="D18" s="88"/>
      <c r="E18" s="88"/>
      <c r="F18" s="177"/>
      <c r="G18" s="88"/>
      <c r="H18" s="189">
        <v>-100534563</v>
      </c>
      <c r="I18" s="79"/>
      <c r="J18" s="190">
        <v>-107238331</v>
      </c>
      <c r="K18" s="195"/>
      <c r="L18" s="189">
        <v>-3519198659</v>
      </c>
      <c r="M18" s="195"/>
      <c r="N18" s="190">
        <v>-3480671999</v>
      </c>
    </row>
    <row r="19" spans="1:14" s="169" customFormat="1" ht="15" customHeight="1" x14ac:dyDescent="0.45">
      <c r="A19" s="88"/>
      <c r="B19" s="194" t="s">
        <v>89</v>
      </c>
      <c r="C19" s="88" t="s">
        <v>275</v>
      </c>
      <c r="D19" s="88"/>
      <c r="E19" s="88"/>
      <c r="F19" s="177"/>
      <c r="G19" s="88"/>
      <c r="H19" s="189">
        <v>0</v>
      </c>
      <c r="I19" s="79"/>
      <c r="J19" s="190">
        <v>0</v>
      </c>
      <c r="K19" s="195"/>
      <c r="L19" s="189">
        <v>0</v>
      </c>
      <c r="M19" s="195"/>
      <c r="N19" s="190">
        <v>-3255450</v>
      </c>
    </row>
    <row r="20" spans="1:14" s="169" customFormat="1" ht="15" customHeight="1" x14ac:dyDescent="0.45">
      <c r="A20" s="88"/>
      <c r="B20" s="194" t="s">
        <v>89</v>
      </c>
      <c r="C20" s="88" t="s">
        <v>93</v>
      </c>
      <c r="D20" s="88"/>
      <c r="E20" s="88"/>
      <c r="F20" s="177" t="s">
        <v>310</v>
      </c>
      <c r="G20" s="88"/>
      <c r="H20" s="189">
        <v>2433921620</v>
      </c>
      <c r="I20" s="79"/>
      <c r="J20" s="190">
        <v>1391656087</v>
      </c>
      <c r="K20" s="195"/>
      <c r="L20" s="189">
        <v>6104154</v>
      </c>
      <c r="M20" s="195"/>
      <c r="N20" s="190">
        <v>1353960</v>
      </c>
    </row>
    <row r="21" spans="1:14" s="169" customFormat="1" ht="15" customHeight="1" x14ac:dyDescent="0.45">
      <c r="A21" s="88"/>
      <c r="B21" s="194" t="s">
        <v>89</v>
      </c>
      <c r="C21" s="88" t="s">
        <v>313</v>
      </c>
      <c r="D21" s="88"/>
      <c r="E21" s="88"/>
      <c r="F21" s="177">
        <v>12</v>
      </c>
      <c r="G21" s="88"/>
      <c r="H21" s="189">
        <f>14852+42244</f>
        <v>57096</v>
      </c>
      <c r="I21" s="79"/>
      <c r="J21" s="190">
        <v>0</v>
      </c>
      <c r="K21" s="195"/>
      <c r="L21" s="189">
        <v>14852</v>
      </c>
      <c r="M21" s="195"/>
      <c r="N21" s="190">
        <v>0</v>
      </c>
    </row>
    <row r="22" spans="1:14" s="169" customFormat="1" ht="15" customHeight="1" x14ac:dyDescent="0.45">
      <c r="A22" s="88"/>
      <c r="B22" s="194" t="s">
        <v>89</v>
      </c>
      <c r="C22" s="88" t="s">
        <v>94</v>
      </c>
      <c r="D22" s="88"/>
      <c r="E22" s="88"/>
      <c r="F22" s="177"/>
      <c r="G22" s="88"/>
      <c r="H22" s="189">
        <v>55026188</v>
      </c>
      <c r="I22" s="79"/>
      <c r="J22" s="190">
        <v>23495841</v>
      </c>
      <c r="K22" s="195"/>
      <c r="L22" s="189">
        <v>42211537</v>
      </c>
      <c r="M22" s="195"/>
      <c r="N22" s="190">
        <v>18447592</v>
      </c>
    </row>
    <row r="23" spans="1:14" s="169" customFormat="1" ht="15" customHeight="1" x14ac:dyDescent="0.45">
      <c r="A23" s="88"/>
      <c r="B23" s="194" t="s">
        <v>89</v>
      </c>
      <c r="C23" s="88" t="s">
        <v>57</v>
      </c>
      <c r="D23" s="88"/>
      <c r="E23" s="88"/>
      <c r="F23" s="177">
        <v>25</v>
      </c>
      <c r="G23" s="88"/>
      <c r="H23" s="189">
        <v>2895735498</v>
      </c>
      <c r="I23" s="79"/>
      <c r="J23" s="190">
        <v>1938329381</v>
      </c>
      <c r="K23" s="195"/>
      <c r="L23" s="189">
        <v>260602279</v>
      </c>
      <c r="M23" s="195"/>
      <c r="N23" s="190">
        <v>210229257</v>
      </c>
    </row>
    <row r="24" spans="1:14" s="169" customFormat="1" ht="15" customHeight="1" x14ac:dyDescent="0.45">
      <c r="A24" s="88"/>
      <c r="B24" s="194" t="s">
        <v>89</v>
      </c>
      <c r="C24" s="88" t="s">
        <v>205</v>
      </c>
      <c r="D24" s="88"/>
      <c r="E24" s="88"/>
      <c r="F24" s="177"/>
      <c r="G24" s="88"/>
      <c r="H24" s="189"/>
      <c r="I24" s="79"/>
      <c r="J24" s="190"/>
      <c r="K24" s="195"/>
      <c r="L24" s="189"/>
      <c r="M24" s="195"/>
      <c r="N24" s="190"/>
    </row>
    <row r="25" spans="1:14" s="169" customFormat="1" ht="15" customHeight="1" x14ac:dyDescent="0.45">
      <c r="A25" s="88"/>
      <c r="B25" s="194"/>
      <c r="C25" s="88"/>
      <c r="D25" s="196" t="s">
        <v>206</v>
      </c>
      <c r="E25" s="88"/>
      <c r="F25" s="197" t="s">
        <v>299</v>
      </c>
      <c r="G25" s="88"/>
      <c r="H25" s="189">
        <v>-3205443006</v>
      </c>
      <c r="I25" s="79"/>
      <c r="J25" s="190">
        <v>-2615462294</v>
      </c>
      <c r="K25" s="195"/>
      <c r="L25" s="189">
        <v>0</v>
      </c>
      <c r="M25" s="195"/>
      <c r="N25" s="190">
        <v>0</v>
      </c>
    </row>
    <row r="26" spans="1:14" s="169" customFormat="1" ht="15" customHeight="1" x14ac:dyDescent="0.45">
      <c r="A26" s="88"/>
      <c r="B26" s="194" t="s">
        <v>89</v>
      </c>
      <c r="C26" s="88" t="s">
        <v>314</v>
      </c>
      <c r="D26" s="196"/>
      <c r="E26" s="88"/>
      <c r="F26" s="197" t="s">
        <v>331</v>
      </c>
      <c r="G26" s="88"/>
      <c r="H26" s="189">
        <v>81961726</v>
      </c>
      <c r="I26" s="79"/>
      <c r="J26" s="190" t="s">
        <v>89</v>
      </c>
      <c r="K26" s="195"/>
      <c r="L26" s="189">
        <v>0</v>
      </c>
      <c r="M26" s="195"/>
      <c r="N26" s="190" t="s">
        <v>89</v>
      </c>
    </row>
    <row r="27" spans="1:14" s="169" customFormat="1" ht="15" customHeight="1" x14ac:dyDescent="0.45">
      <c r="A27" s="88"/>
      <c r="B27" s="194" t="s">
        <v>89</v>
      </c>
      <c r="C27" s="88" t="s">
        <v>234</v>
      </c>
      <c r="D27" s="88"/>
      <c r="E27" s="88"/>
      <c r="F27" s="177"/>
      <c r="G27" s="88"/>
      <c r="H27" s="198">
        <v>-1009888503</v>
      </c>
      <c r="I27" s="79"/>
      <c r="J27" s="199">
        <v>-25119716</v>
      </c>
      <c r="K27" s="195"/>
      <c r="L27" s="198">
        <v>86674426</v>
      </c>
      <c r="M27" s="195"/>
      <c r="N27" s="199">
        <v>16214679</v>
      </c>
    </row>
    <row r="28" spans="1:14" s="169" customFormat="1" ht="12" customHeight="1" x14ac:dyDescent="0.45">
      <c r="A28" s="88"/>
      <c r="B28" s="88"/>
      <c r="C28" s="88"/>
      <c r="D28" s="88"/>
      <c r="E28" s="88"/>
      <c r="F28" s="177"/>
      <c r="G28" s="88"/>
      <c r="H28" s="200"/>
      <c r="I28" s="79"/>
      <c r="J28" s="201"/>
      <c r="K28" s="201"/>
      <c r="L28" s="200"/>
      <c r="M28" s="201"/>
      <c r="N28" s="201"/>
    </row>
    <row r="29" spans="1:14" s="169" customFormat="1" ht="15" customHeight="1" x14ac:dyDescent="0.45">
      <c r="A29" s="88" t="s">
        <v>193</v>
      </c>
      <c r="B29" s="88"/>
      <c r="C29" s="88"/>
      <c r="D29" s="88"/>
      <c r="E29" s="88"/>
      <c r="F29" s="177"/>
      <c r="G29" s="202"/>
      <c r="H29" s="187">
        <f>SUM(H12:H27)</f>
        <v>8114011735</v>
      </c>
      <c r="I29" s="188"/>
      <c r="J29" s="188">
        <f>SUM(J12:J27)</f>
        <v>4538570058</v>
      </c>
      <c r="K29" s="188"/>
      <c r="L29" s="187">
        <f>SUM(L12:L27)</f>
        <v>-251778435</v>
      </c>
      <c r="M29" s="188"/>
      <c r="N29" s="188">
        <f>SUM(N12:N27)</f>
        <v>-224232358</v>
      </c>
    </row>
    <row r="30" spans="1:14" s="169" customFormat="1" ht="12" customHeight="1" x14ac:dyDescent="0.45">
      <c r="A30" s="88"/>
      <c r="B30" s="88"/>
      <c r="C30" s="88"/>
      <c r="D30" s="88"/>
      <c r="E30" s="88"/>
      <c r="F30" s="177"/>
      <c r="G30" s="202"/>
      <c r="H30" s="187"/>
      <c r="I30" s="188"/>
      <c r="J30" s="188"/>
      <c r="K30" s="188"/>
      <c r="L30" s="187"/>
      <c r="M30" s="188"/>
      <c r="N30" s="188"/>
    </row>
    <row r="31" spans="1:14" s="169" customFormat="1" ht="15" customHeight="1" x14ac:dyDescent="0.45">
      <c r="A31" s="88"/>
      <c r="B31" s="88" t="s">
        <v>178</v>
      </c>
      <c r="C31" s="88"/>
      <c r="D31" s="88"/>
      <c r="E31" s="88"/>
      <c r="F31" s="177"/>
      <c r="G31" s="202"/>
      <c r="H31" s="187"/>
      <c r="I31" s="188"/>
      <c r="J31" s="188"/>
      <c r="K31" s="188"/>
      <c r="L31" s="187"/>
      <c r="M31" s="188"/>
      <c r="N31" s="188"/>
    </row>
    <row r="32" spans="1:14" s="169" customFormat="1" ht="15" customHeight="1" x14ac:dyDescent="0.45">
      <c r="A32" s="88"/>
      <c r="B32" s="88"/>
      <c r="C32" s="88" t="s">
        <v>179</v>
      </c>
      <c r="D32" s="88"/>
      <c r="E32" s="88"/>
      <c r="F32" s="177"/>
      <c r="G32" s="202"/>
      <c r="H32" s="187"/>
      <c r="I32" s="188"/>
      <c r="J32" s="188"/>
      <c r="K32" s="188"/>
      <c r="L32" s="187"/>
      <c r="M32" s="188"/>
      <c r="N32" s="188"/>
    </row>
    <row r="33" spans="1:14" s="169" customFormat="1" ht="15" customHeight="1" x14ac:dyDescent="0.45">
      <c r="A33" s="88"/>
      <c r="B33" s="194" t="s">
        <v>89</v>
      </c>
      <c r="C33" s="88" t="s">
        <v>95</v>
      </c>
      <c r="D33" s="88"/>
      <c r="E33" s="88"/>
      <c r="F33" s="177"/>
      <c r="G33" s="88"/>
      <c r="H33" s="203">
        <v>-1634282817</v>
      </c>
      <c r="I33" s="79"/>
      <c r="J33" s="204">
        <v>-1852540215</v>
      </c>
      <c r="K33" s="205"/>
      <c r="L33" s="189">
        <v>0</v>
      </c>
      <c r="M33" s="206"/>
      <c r="N33" s="190">
        <v>0</v>
      </c>
    </row>
    <row r="34" spans="1:14" s="169" customFormat="1" ht="15" customHeight="1" x14ac:dyDescent="0.45">
      <c r="A34" s="88"/>
      <c r="B34" s="194" t="s">
        <v>89</v>
      </c>
      <c r="C34" s="88" t="s">
        <v>321</v>
      </c>
      <c r="D34" s="88"/>
      <c r="E34" s="88"/>
      <c r="F34" s="177"/>
      <c r="G34" s="88"/>
      <c r="H34" s="189">
        <v>0</v>
      </c>
      <c r="J34" s="190">
        <v>0</v>
      </c>
      <c r="K34" s="205"/>
      <c r="L34" s="203">
        <v>-22531034</v>
      </c>
      <c r="M34" s="192"/>
      <c r="N34" s="204">
        <v>69068000</v>
      </c>
    </row>
    <row r="35" spans="1:14" s="169" customFormat="1" ht="15" customHeight="1" x14ac:dyDescent="0.45">
      <c r="A35" s="88"/>
      <c r="B35" s="194" t="s">
        <v>89</v>
      </c>
      <c r="C35" s="88" t="s">
        <v>6</v>
      </c>
      <c r="D35" s="88"/>
      <c r="E35" s="88"/>
      <c r="F35" s="177"/>
      <c r="G35" s="88"/>
      <c r="H35" s="189">
        <v>0</v>
      </c>
      <c r="I35" s="79"/>
      <c r="J35" s="190">
        <v>0</v>
      </c>
      <c r="K35" s="205"/>
      <c r="L35" s="203">
        <v>-18386040</v>
      </c>
      <c r="M35" s="192"/>
      <c r="N35" s="204">
        <v>19744665</v>
      </c>
    </row>
    <row r="36" spans="1:14" s="169" customFormat="1" ht="15" customHeight="1" x14ac:dyDescent="0.45">
      <c r="A36" s="88"/>
      <c r="B36" s="194" t="s">
        <v>89</v>
      </c>
      <c r="C36" s="88" t="s">
        <v>5</v>
      </c>
      <c r="D36" s="88"/>
      <c r="E36" s="88"/>
      <c r="F36" s="177"/>
      <c r="G36" s="88"/>
      <c r="H36" s="203">
        <v>2559819</v>
      </c>
      <c r="I36" s="79"/>
      <c r="J36" s="204">
        <v>-3800373</v>
      </c>
      <c r="K36" s="205"/>
      <c r="L36" s="203">
        <v>3629639</v>
      </c>
      <c r="M36" s="192"/>
      <c r="N36" s="204">
        <v>-3680713</v>
      </c>
    </row>
    <row r="37" spans="1:14" s="169" customFormat="1" ht="15" customHeight="1" x14ac:dyDescent="0.45">
      <c r="A37" s="88"/>
      <c r="B37" s="194" t="s">
        <v>89</v>
      </c>
      <c r="C37" s="88" t="s">
        <v>124</v>
      </c>
      <c r="D37" s="88"/>
      <c r="E37" s="88"/>
      <c r="F37" s="177"/>
      <c r="G37" s="88"/>
      <c r="H37" s="203">
        <v>-25875272</v>
      </c>
      <c r="I37" s="79"/>
      <c r="J37" s="204">
        <v>-29987621</v>
      </c>
      <c r="K37" s="205"/>
      <c r="L37" s="203">
        <v>-4662538</v>
      </c>
      <c r="M37" s="206"/>
      <c r="N37" s="204">
        <v>1299319</v>
      </c>
    </row>
    <row r="38" spans="1:14" s="169" customFormat="1" ht="15" customHeight="1" x14ac:dyDescent="0.45">
      <c r="A38" s="88"/>
      <c r="B38" s="194" t="s">
        <v>89</v>
      </c>
      <c r="C38" s="88" t="s">
        <v>185</v>
      </c>
      <c r="D38" s="88"/>
      <c r="E38" s="88"/>
      <c r="F38" s="177"/>
      <c r="G38" s="88"/>
      <c r="H38" s="203">
        <v>-47290594</v>
      </c>
      <c r="I38" s="79"/>
      <c r="J38" s="204">
        <v>-293928625</v>
      </c>
      <c r="K38" s="205"/>
      <c r="L38" s="207">
        <v>0</v>
      </c>
      <c r="M38" s="206"/>
      <c r="N38" s="208">
        <v>0</v>
      </c>
    </row>
    <row r="39" spans="1:14" s="169" customFormat="1" ht="15" customHeight="1" x14ac:dyDescent="0.45">
      <c r="A39" s="88"/>
      <c r="B39" s="194" t="s">
        <v>89</v>
      </c>
      <c r="C39" s="88" t="s">
        <v>123</v>
      </c>
      <c r="D39" s="88"/>
      <c r="E39" s="88"/>
      <c r="F39" s="177"/>
      <c r="G39" s="88"/>
      <c r="H39" s="207">
        <v>-106869860</v>
      </c>
      <c r="I39" s="79"/>
      <c r="J39" s="208">
        <v>-48834729</v>
      </c>
      <c r="K39" s="205"/>
      <c r="L39" s="203">
        <v>0</v>
      </c>
      <c r="M39" s="192"/>
      <c r="N39" s="204">
        <v>0</v>
      </c>
    </row>
    <row r="40" spans="1:14" s="169" customFormat="1" ht="15" customHeight="1" x14ac:dyDescent="0.45">
      <c r="A40" s="88"/>
      <c r="B40" s="194" t="s">
        <v>89</v>
      </c>
      <c r="C40" s="88" t="s">
        <v>240</v>
      </c>
      <c r="D40" s="88"/>
      <c r="E40" s="88"/>
      <c r="F40" s="177"/>
      <c r="G40" s="88"/>
      <c r="H40" s="203">
        <v>1369919099</v>
      </c>
      <c r="I40" s="79"/>
      <c r="J40" s="204">
        <v>-807637643</v>
      </c>
      <c r="K40" s="205"/>
      <c r="L40" s="203">
        <v>-170230</v>
      </c>
      <c r="M40" s="192"/>
      <c r="N40" s="204">
        <v>5701930</v>
      </c>
    </row>
    <row r="41" spans="1:14" s="169" customFormat="1" ht="15" customHeight="1" x14ac:dyDescent="0.45">
      <c r="A41" s="88"/>
      <c r="B41" s="194" t="s">
        <v>89</v>
      </c>
      <c r="C41" s="88" t="s">
        <v>9</v>
      </c>
      <c r="D41" s="88"/>
      <c r="E41" s="88"/>
      <c r="F41" s="177"/>
      <c r="G41" s="88"/>
      <c r="H41" s="203">
        <v>147183215</v>
      </c>
      <c r="I41" s="79"/>
      <c r="J41" s="204">
        <v>-234229115</v>
      </c>
      <c r="K41" s="205"/>
      <c r="L41" s="203">
        <v>140470</v>
      </c>
      <c r="M41" s="206"/>
      <c r="N41" s="204">
        <v>-796441</v>
      </c>
    </row>
    <row r="42" spans="1:14" s="169" customFormat="1" ht="15" customHeight="1" x14ac:dyDescent="0.45">
      <c r="A42" s="88"/>
      <c r="B42" s="194" t="s">
        <v>89</v>
      </c>
      <c r="C42" s="88" t="s">
        <v>23</v>
      </c>
      <c r="D42" s="88"/>
      <c r="E42" s="88"/>
      <c r="F42" s="177"/>
      <c r="G42" s="88"/>
      <c r="H42" s="203">
        <v>3305474</v>
      </c>
      <c r="I42" s="79"/>
      <c r="J42" s="204">
        <v>-1281397</v>
      </c>
      <c r="K42" s="205"/>
      <c r="L42" s="203">
        <v>-3553908</v>
      </c>
      <c r="M42" s="206"/>
      <c r="N42" s="204">
        <v>-2239663</v>
      </c>
    </row>
    <row r="43" spans="1:14" s="169" customFormat="1" ht="15" customHeight="1" x14ac:dyDescent="0.45">
      <c r="A43" s="88"/>
      <c r="B43" s="194" t="s">
        <v>89</v>
      </c>
      <c r="C43" s="88" t="s">
        <v>28</v>
      </c>
      <c r="D43" s="88"/>
      <c r="E43" s="88"/>
      <c r="F43" s="177"/>
      <c r="G43" s="88"/>
      <c r="H43" s="207">
        <v>511468904</v>
      </c>
      <c r="I43" s="79"/>
      <c r="J43" s="208">
        <v>672707266</v>
      </c>
      <c r="K43" s="205"/>
      <c r="L43" s="203">
        <v>0</v>
      </c>
      <c r="M43" s="206"/>
      <c r="N43" s="204">
        <v>0</v>
      </c>
    </row>
    <row r="44" spans="1:14" s="169" customFormat="1" ht="15" customHeight="1" x14ac:dyDescent="0.45">
      <c r="A44" s="88"/>
      <c r="B44" s="194" t="s">
        <v>89</v>
      </c>
      <c r="C44" s="88" t="s">
        <v>29</v>
      </c>
      <c r="D44" s="88"/>
      <c r="E44" s="88"/>
      <c r="F44" s="177"/>
      <c r="G44" s="88"/>
      <c r="H44" s="203">
        <v>210877482</v>
      </c>
      <c r="I44" s="79"/>
      <c r="J44" s="204">
        <v>86308598</v>
      </c>
      <c r="K44" s="205"/>
      <c r="L44" s="203">
        <v>9536952</v>
      </c>
      <c r="M44" s="206"/>
      <c r="N44" s="204">
        <v>-18284120</v>
      </c>
    </row>
    <row r="45" spans="1:14" s="169" customFormat="1" ht="15" customHeight="1" x14ac:dyDescent="0.45">
      <c r="A45" s="88"/>
      <c r="B45" s="194" t="s">
        <v>89</v>
      </c>
      <c r="C45" s="88" t="s">
        <v>30</v>
      </c>
      <c r="D45" s="88"/>
      <c r="E45" s="88"/>
      <c r="F45" s="177"/>
      <c r="G45" s="88"/>
      <c r="H45" s="203">
        <v>344255</v>
      </c>
      <c r="I45" s="79"/>
      <c r="J45" s="204">
        <v>-4950568</v>
      </c>
      <c r="K45" s="205"/>
      <c r="L45" s="203">
        <v>369103</v>
      </c>
      <c r="M45" s="206"/>
      <c r="N45" s="204">
        <v>-4040728</v>
      </c>
    </row>
    <row r="46" spans="1:14" s="169" customFormat="1" ht="15" customHeight="1" x14ac:dyDescent="0.45">
      <c r="A46" s="88"/>
      <c r="B46" s="194" t="s">
        <v>89</v>
      </c>
      <c r="C46" s="88" t="s">
        <v>31</v>
      </c>
      <c r="D46" s="88"/>
      <c r="E46" s="88"/>
      <c r="F46" s="177"/>
      <c r="G46" s="88"/>
      <c r="H46" s="203">
        <v>-424141317</v>
      </c>
      <c r="I46" s="79"/>
      <c r="J46" s="204">
        <v>187949321</v>
      </c>
      <c r="K46" s="205"/>
      <c r="L46" s="203">
        <v>15532854</v>
      </c>
      <c r="M46" s="206"/>
      <c r="N46" s="204">
        <v>115125937</v>
      </c>
    </row>
    <row r="47" spans="1:14" s="169" customFormat="1" ht="15" customHeight="1" x14ac:dyDescent="0.45">
      <c r="A47" s="88"/>
      <c r="B47" s="194" t="s">
        <v>89</v>
      </c>
      <c r="C47" s="88" t="s">
        <v>32</v>
      </c>
      <c r="D47" s="88"/>
      <c r="E47" s="88"/>
      <c r="F47" s="177"/>
      <c r="G47" s="88"/>
      <c r="H47" s="203">
        <v>-13372</v>
      </c>
      <c r="I47" s="79"/>
      <c r="J47" s="204" t="s">
        <v>89</v>
      </c>
      <c r="K47" s="205"/>
      <c r="L47" s="203">
        <v>0</v>
      </c>
      <c r="M47" s="206"/>
      <c r="N47" s="204" t="s">
        <v>89</v>
      </c>
    </row>
    <row r="48" spans="1:14" s="169" customFormat="1" ht="15" customHeight="1" x14ac:dyDescent="0.45">
      <c r="A48" s="88"/>
      <c r="B48" s="194" t="s">
        <v>89</v>
      </c>
      <c r="C48" s="88" t="s">
        <v>33</v>
      </c>
      <c r="D48" s="88"/>
      <c r="E48" s="88"/>
      <c r="F48" s="177"/>
      <c r="G48" s="88"/>
      <c r="H48" s="203">
        <v>-46221814</v>
      </c>
      <c r="I48" s="79"/>
      <c r="J48" s="204">
        <v>236111458</v>
      </c>
      <c r="K48" s="205"/>
      <c r="L48" s="203">
        <v>-8582020</v>
      </c>
      <c r="M48" s="206"/>
      <c r="N48" s="204">
        <v>-2221921</v>
      </c>
    </row>
    <row r="49" spans="1:14" s="169" customFormat="1" ht="15" customHeight="1" x14ac:dyDescent="0.45">
      <c r="A49" s="88"/>
      <c r="B49" s="194" t="s">
        <v>89</v>
      </c>
      <c r="C49" s="88" t="s">
        <v>235</v>
      </c>
      <c r="D49" s="88"/>
      <c r="E49" s="88"/>
      <c r="F49" s="177"/>
      <c r="G49" s="88"/>
      <c r="H49" s="203">
        <v>-8004453</v>
      </c>
      <c r="I49" s="79"/>
      <c r="J49" s="204">
        <v>-12371400</v>
      </c>
      <c r="K49" s="205"/>
      <c r="L49" s="203">
        <v>-7363733</v>
      </c>
      <c r="M49" s="206"/>
      <c r="N49" s="204">
        <v>-10180500</v>
      </c>
    </row>
    <row r="50" spans="1:14" s="169" customFormat="1" ht="15" customHeight="1" x14ac:dyDescent="0.45">
      <c r="A50" s="88"/>
      <c r="B50" s="194" t="s">
        <v>89</v>
      </c>
      <c r="C50" s="88" t="s">
        <v>300</v>
      </c>
      <c r="D50" s="88"/>
      <c r="E50" s="88"/>
      <c r="F50" s="177"/>
      <c r="G50" s="88"/>
      <c r="H50" s="203"/>
      <c r="I50" s="79"/>
      <c r="J50" s="204"/>
      <c r="K50" s="205"/>
      <c r="L50" s="203"/>
      <c r="M50" s="206"/>
      <c r="N50" s="204"/>
    </row>
    <row r="51" spans="1:14" s="169" customFormat="1" ht="15" customHeight="1" x14ac:dyDescent="0.45">
      <c r="A51" s="88"/>
      <c r="B51" s="194"/>
      <c r="C51" s="88"/>
      <c r="D51" s="88" t="s">
        <v>301</v>
      </c>
      <c r="E51" s="88"/>
      <c r="F51" s="177"/>
      <c r="G51" s="88"/>
      <c r="H51" s="209">
        <v>3150890</v>
      </c>
      <c r="I51" s="79"/>
      <c r="J51" s="210">
        <v>0</v>
      </c>
      <c r="K51" s="205"/>
      <c r="L51" s="209">
        <v>0</v>
      </c>
      <c r="M51" s="206"/>
      <c r="N51" s="210">
        <v>0</v>
      </c>
    </row>
    <row r="52" spans="1:14" s="169" customFormat="1" ht="12" customHeight="1" x14ac:dyDescent="0.45">
      <c r="A52" s="88"/>
      <c r="B52" s="177"/>
      <c r="C52" s="88"/>
      <c r="D52" s="88"/>
      <c r="E52" s="88"/>
      <c r="F52" s="177"/>
      <c r="G52" s="88"/>
      <c r="H52" s="200"/>
      <c r="I52" s="79"/>
      <c r="J52" s="201"/>
      <c r="K52" s="201"/>
      <c r="L52" s="200"/>
      <c r="M52" s="201"/>
      <c r="N52" s="201"/>
    </row>
    <row r="53" spans="1:14" s="169" customFormat="1" ht="15" customHeight="1" x14ac:dyDescent="0.45">
      <c r="A53" s="196" t="s">
        <v>150</v>
      </c>
      <c r="B53" s="177"/>
      <c r="C53" s="88"/>
      <c r="D53" s="88"/>
      <c r="E53" s="88"/>
      <c r="F53" s="177"/>
      <c r="G53" s="88"/>
      <c r="H53" s="203">
        <f>SUM(H29:H51)</f>
        <v>8070121374</v>
      </c>
      <c r="I53" s="79"/>
      <c r="J53" s="204">
        <f>SUM(J29:J51)</f>
        <v>2432085015</v>
      </c>
      <c r="K53" s="211"/>
      <c r="L53" s="203">
        <f>SUM(L29:L51)</f>
        <v>-287818920</v>
      </c>
      <c r="M53" s="208"/>
      <c r="N53" s="204">
        <f>SUM(N29:N51)</f>
        <v>-54736593</v>
      </c>
    </row>
    <row r="54" spans="1:14" s="169" customFormat="1" ht="15" customHeight="1" x14ac:dyDescent="0.45">
      <c r="A54" s="196"/>
      <c r="B54" s="177" t="s">
        <v>89</v>
      </c>
      <c r="C54" s="88" t="s">
        <v>149</v>
      </c>
      <c r="D54" s="88"/>
      <c r="E54" s="88"/>
      <c r="F54" s="177"/>
      <c r="G54" s="88"/>
      <c r="H54" s="203">
        <v>-31083571</v>
      </c>
      <c r="I54" s="79"/>
      <c r="J54" s="204">
        <v>-30400807</v>
      </c>
      <c r="K54" s="211"/>
      <c r="L54" s="203">
        <v>-29490504</v>
      </c>
      <c r="M54" s="208"/>
      <c r="N54" s="204">
        <v>-28791890</v>
      </c>
    </row>
    <row r="55" spans="1:14" s="169" customFormat="1" ht="15" customHeight="1" x14ac:dyDescent="0.45">
      <c r="A55" s="88"/>
      <c r="B55" s="177" t="s">
        <v>89</v>
      </c>
      <c r="C55" s="88" t="s">
        <v>302</v>
      </c>
      <c r="D55" s="88"/>
      <c r="E55" s="88"/>
      <c r="F55" s="177"/>
      <c r="G55" s="88"/>
      <c r="H55" s="212">
        <v>9399064</v>
      </c>
      <c r="I55" s="79"/>
      <c r="J55" s="213">
        <v>0</v>
      </c>
      <c r="K55" s="211"/>
      <c r="L55" s="212">
        <v>8713821</v>
      </c>
      <c r="M55" s="208"/>
      <c r="N55" s="213">
        <v>0</v>
      </c>
    </row>
    <row r="56" spans="1:14" s="169" customFormat="1" ht="12" customHeight="1" x14ac:dyDescent="0.45">
      <c r="A56" s="88"/>
      <c r="B56" s="177"/>
      <c r="C56" s="88"/>
      <c r="D56" s="88"/>
      <c r="E56" s="88"/>
      <c r="F56" s="177"/>
      <c r="G56" s="88"/>
      <c r="H56" s="203"/>
      <c r="I56" s="79"/>
      <c r="J56" s="204"/>
      <c r="K56" s="211"/>
      <c r="L56" s="203"/>
      <c r="M56" s="208"/>
      <c r="N56" s="204"/>
    </row>
    <row r="57" spans="1:14" s="169" customFormat="1" ht="15" customHeight="1" x14ac:dyDescent="0.45">
      <c r="A57" s="196" t="s">
        <v>151</v>
      </c>
      <c r="B57" s="177"/>
      <c r="C57" s="88"/>
      <c r="D57" s="88"/>
      <c r="E57" s="88"/>
      <c r="F57" s="177"/>
      <c r="G57" s="88"/>
      <c r="H57" s="214">
        <f>SUM(H53:H55)</f>
        <v>8048436867</v>
      </c>
      <c r="I57" s="79"/>
      <c r="J57" s="215">
        <f>SUM(J53:J55)</f>
        <v>2401684208</v>
      </c>
      <c r="K57" s="211"/>
      <c r="L57" s="212">
        <f>SUM(L53:L55)</f>
        <v>-308595603</v>
      </c>
      <c r="M57" s="208"/>
      <c r="N57" s="213">
        <f>SUM(N53:N55)</f>
        <v>-83528483</v>
      </c>
    </row>
    <row r="58" spans="1:14" s="169" customFormat="1" ht="15" customHeight="1" x14ac:dyDescent="0.45">
      <c r="A58" s="196"/>
      <c r="B58" s="177"/>
      <c r="C58" s="88"/>
      <c r="D58" s="88"/>
      <c r="E58" s="88"/>
      <c r="F58" s="177"/>
      <c r="G58" s="88"/>
      <c r="H58" s="204"/>
      <c r="I58" s="79"/>
      <c r="J58" s="204"/>
      <c r="K58" s="211"/>
      <c r="L58" s="204"/>
      <c r="M58" s="208"/>
      <c r="N58" s="204"/>
    </row>
    <row r="59" spans="1:14" s="169" customFormat="1" ht="15" customHeight="1" x14ac:dyDescent="0.45">
      <c r="A59" s="196"/>
      <c r="B59" s="177"/>
      <c r="C59" s="88"/>
      <c r="D59" s="88"/>
      <c r="E59" s="88"/>
      <c r="F59" s="177"/>
      <c r="G59" s="88"/>
      <c r="H59" s="204"/>
      <c r="I59" s="79"/>
      <c r="J59" s="204"/>
      <c r="K59" s="211"/>
      <c r="L59" s="204"/>
      <c r="M59" s="208"/>
      <c r="N59" s="204"/>
    </row>
    <row r="60" spans="1:14" s="169" customFormat="1" ht="15" customHeight="1" x14ac:dyDescent="0.45">
      <c r="A60" s="196"/>
      <c r="B60" s="177"/>
      <c r="C60" s="88"/>
      <c r="D60" s="88"/>
      <c r="E60" s="88"/>
      <c r="F60" s="177"/>
      <c r="G60" s="88"/>
      <c r="H60" s="204"/>
      <c r="I60" s="79"/>
      <c r="J60" s="204"/>
      <c r="K60" s="211"/>
      <c r="L60" s="204"/>
      <c r="M60" s="208"/>
      <c r="N60" s="204"/>
    </row>
    <row r="61" spans="1:14" s="169" customFormat="1" ht="15" customHeight="1" x14ac:dyDescent="0.45">
      <c r="A61" s="196"/>
      <c r="B61" s="177"/>
      <c r="C61" s="88"/>
      <c r="D61" s="88"/>
      <c r="E61" s="88"/>
      <c r="F61" s="177"/>
      <c r="G61" s="88"/>
      <c r="H61" s="204"/>
      <c r="I61" s="79"/>
      <c r="J61" s="204"/>
      <c r="K61" s="211"/>
      <c r="L61" s="204"/>
      <c r="M61" s="208"/>
      <c r="N61" s="204"/>
    </row>
    <row r="62" spans="1:14" s="169" customFormat="1" ht="15" customHeight="1" x14ac:dyDescent="0.45">
      <c r="A62" s="196"/>
      <c r="B62" s="177"/>
      <c r="C62" s="88"/>
      <c r="D62" s="88"/>
      <c r="E62" s="88"/>
      <c r="F62" s="177"/>
      <c r="G62" s="88"/>
      <c r="H62" s="204"/>
      <c r="I62" s="79"/>
      <c r="J62" s="204"/>
      <c r="K62" s="211"/>
      <c r="L62" s="204"/>
      <c r="M62" s="208"/>
      <c r="N62" s="204"/>
    </row>
    <row r="63" spans="1:14" s="169" customFormat="1" ht="7.5" customHeight="1" x14ac:dyDescent="0.45">
      <c r="A63" s="196"/>
      <c r="B63" s="177"/>
      <c r="C63" s="88"/>
      <c r="D63" s="88"/>
      <c r="E63" s="88"/>
      <c r="F63" s="177"/>
      <c r="G63" s="88"/>
      <c r="H63" s="204"/>
      <c r="I63" s="79"/>
      <c r="J63" s="204"/>
      <c r="K63" s="211"/>
      <c r="L63" s="204"/>
      <c r="M63" s="208"/>
      <c r="N63" s="204"/>
    </row>
    <row r="64" spans="1:14" s="169" customFormat="1" ht="21.95" customHeight="1" x14ac:dyDescent="0.45">
      <c r="A64" s="174" t="str">
        <f>+'E5-8'!A216</f>
        <v>The notes to the consolidated financial statements are an integral part of these financial statements.</v>
      </c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</row>
    <row r="65" spans="1:14" s="169" customFormat="1" ht="15" customHeight="1" x14ac:dyDescent="0.45">
      <c r="A65" s="165" t="str">
        <f>'E5-8'!A1</f>
        <v>Gulf Energy Development Public Company Limited</v>
      </c>
      <c r="B65" s="165"/>
      <c r="C65" s="165"/>
      <c r="D65" s="165"/>
      <c r="E65" s="166"/>
      <c r="F65" s="167"/>
      <c r="G65" s="166"/>
      <c r="H65" s="168"/>
      <c r="I65" s="168"/>
      <c r="J65" s="168"/>
      <c r="K65" s="168"/>
      <c r="L65" s="168"/>
      <c r="M65" s="168"/>
      <c r="N65" s="168"/>
    </row>
    <row r="66" spans="1:14" s="170" customFormat="1" ht="15" customHeight="1" x14ac:dyDescent="0.45">
      <c r="A66" s="83" t="str">
        <f>A2</f>
        <v xml:space="preserve">Statements of Cash Flows </v>
      </c>
      <c r="B66" s="83"/>
      <c r="C66" s="83"/>
      <c r="D66" s="83"/>
      <c r="F66" s="171"/>
      <c r="H66" s="172"/>
      <c r="I66" s="172"/>
      <c r="J66" s="172"/>
      <c r="K66" s="172"/>
      <c r="L66" s="172"/>
      <c r="M66" s="172"/>
      <c r="N66" s="172"/>
    </row>
    <row r="67" spans="1:14" s="169" customFormat="1" ht="15" customHeight="1" x14ac:dyDescent="0.45">
      <c r="A67" s="173" t="str">
        <f>A3</f>
        <v>For the year ended 31 December 2019</v>
      </c>
      <c r="B67" s="173"/>
      <c r="C67" s="173"/>
      <c r="D67" s="173"/>
      <c r="E67" s="174"/>
      <c r="F67" s="175"/>
      <c r="G67" s="174"/>
      <c r="H67" s="176"/>
      <c r="I67" s="176"/>
      <c r="J67" s="176"/>
      <c r="K67" s="176"/>
      <c r="L67" s="176"/>
      <c r="M67" s="176"/>
      <c r="N67" s="176"/>
    </row>
    <row r="68" spans="1:14" s="169" customFormat="1" ht="15" customHeight="1" x14ac:dyDescent="0.45">
      <c r="A68" s="83"/>
      <c r="B68" s="83"/>
      <c r="C68" s="83"/>
      <c r="D68" s="83"/>
      <c r="E68" s="170"/>
      <c r="F68" s="171"/>
      <c r="G68" s="170"/>
      <c r="H68" s="172"/>
      <c r="I68" s="172"/>
      <c r="J68" s="172"/>
      <c r="K68" s="172"/>
      <c r="L68" s="172"/>
      <c r="M68" s="172"/>
      <c r="N68" s="172"/>
    </row>
    <row r="69" spans="1:14" s="169" customFormat="1" ht="15" customHeight="1" x14ac:dyDescent="0.45">
      <c r="A69" s="88"/>
      <c r="B69" s="88"/>
      <c r="C69" s="88"/>
      <c r="D69" s="88"/>
      <c r="E69" s="88"/>
      <c r="F69" s="177"/>
      <c r="G69" s="88"/>
      <c r="H69" s="79"/>
      <c r="I69" s="79"/>
      <c r="J69" s="79"/>
      <c r="K69" s="79"/>
      <c r="L69" s="79"/>
      <c r="M69" s="79"/>
      <c r="N69" s="79"/>
    </row>
    <row r="70" spans="1:14" s="169" customFormat="1" ht="15" customHeight="1" x14ac:dyDescent="0.45">
      <c r="A70" s="88"/>
      <c r="B70" s="88"/>
      <c r="C70" s="88"/>
      <c r="D70" s="88"/>
      <c r="E70" s="88"/>
      <c r="F70" s="178"/>
      <c r="G70" s="179"/>
      <c r="H70" s="89"/>
      <c r="I70" s="180"/>
      <c r="J70" s="180" t="s">
        <v>111</v>
      </c>
      <c r="K70" s="181"/>
      <c r="L70" s="79"/>
      <c r="M70" s="181"/>
      <c r="N70" s="180" t="s">
        <v>112</v>
      </c>
    </row>
    <row r="71" spans="1:14" s="169" customFormat="1" ht="15" customHeight="1" x14ac:dyDescent="0.45">
      <c r="A71" s="88"/>
      <c r="B71" s="88"/>
      <c r="C71" s="88"/>
      <c r="D71" s="88"/>
      <c r="E71" s="88"/>
      <c r="F71" s="178"/>
      <c r="G71" s="179"/>
      <c r="H71" s="247" t="s">
        <v>182</v>
      </c>
      <c r="I71" s="247"/>
      <c r="J71" s="247"/>
      <c r="K71" s="181"/>
      <c r="L71" s="247" t="s">
        <v>182</v>
      </c>
      <c r="M71" s="247"/>
      <c r="N71" s="247"/>
    </row>
    <row r="72" spans="1:14" s="169" customFormat="1" ht="15" customHeight="1" x14ac:dyDescent="0.45">
      <c r="A72" s="66"/>
      <c r="B72" s="66"/>
      <c r="C72" s="66"/>
      <c r="D72" s="66"/>
      <c r="E72" s="88"/>
      <c r="F72" s="88"/>
      <c r="G72" s="178"/>
      <c r="H72" s="182" t="s">
        <v>256</v>
      </c>
      <c r="I72" s="183"/>
      <c r="J72" s="182" t="s">
        <v>198</v>
      </c>
      <c r="K72" s="183"/>
      <c r="L72" s="182" t="s">
        <v>256</v>
      </c>
      <c r="M72" s="183"/>
      <c r="N72" s="182" t="s">
        <v>198</v>
      </c>
    </row>
    <row r="73" spans="1:14" s="169" customFormat="1" ht="15" customHeight="1" x14ac:dyDescent="0.45">
      <c r="A73" s="170"/>
      <c r="B73" s="170"/>
      <c r="C73" s="170"/>
      <c r="D73" s="170"/>
      <c r="E73" s="170"/>
      <c r="F73" s="184" t="s">
        <v>0</v>
      </c>
      <c r="G73" s="178"/>
      <c r="H73" s="185" t="s">
        <v>1</v>
      </c>
      <c r="I73" s="183"/>
      <c r="J73" s="185" t="s">
        <v>1</v>
      </c>
      <c r="K73" s="183"/>
      <c r="L73" s="185" t="s">
        <v>1</v>
      </c>
      <c r="M73" s="183"/>
      <c r="N73" s="185" t="s">
        <v>1</v>
      </c>
    </row>
    <row r="74" spans="1:14" s="169" customFormat="1" ht="15" customHeight="1" x14ac:dyDescent="0.45">
      <c r="A74" s="170"/>
      <c r="B74" s="170"/>
      <c r="C74" s="170"/>
      <c r="D74" s="170"/>
      <c r="E74" s="170"/>
      <c r="F74" s="178"/>
      <c r="G74" s="178"/>
      <c r="H74" s="186"/>
      <c r="I74" s="183"/>
      <c r="J74" s="182"/>
      <c r="K74" s="183"/>
      <c r="L74" s="186"/>
      <c r="M74" s="183"/>
      <c r="N74" s="182"/>
    </row>
    <row r="75" spans="1:14" s="169" customFormat="1" ht="15" customHeight="1" x14ac:dyDescent="0.45">
      <c r="A75" s="66" t="s">
        <v>96</v>
      </c>
      <c r="B75" s="88"/>
      <c r="C75" s="88"/>
      <c r="D75" s="88"/>
      <c r="E75" s="88"/>
      <c r="F75" s="177"/>
      <c r="G75" s="88"/>
      <c r="H75" s="216"/>
      <c r="I75" s="79"/>
      <c r="J75" s="217"/>
      <c r="K75" s="217"/>
      <c r="L75" s="216"/>
      <c r="M75" s="217"/>
      <c r="N75" s="217"/>
    </row>
    <row r="76" spans="1:14" s="169" customFormat="1" ht="15" customHeight="1" x14ac:dyDescent="0.45">
      <c r="A76" s="66"/>
      <c r="B76" s="88" t="s">
        <v>323</v>
      </c>
      <c r="C76" s="88"/>
      <c r="D76" s="88"/>
      <c r="E76" s="88"/>
      <c r="F76" s="177"/>
      <c r="G76" s="88"/>
      <c r="H76" s="216">
        <v>-2000000000</v>
      </c>
      <c r="I76" s="79"/>
      <c r="J76" s="217">
        <v>-7000000000</v>
      </c>
      <c r="K76" s="188"/>
      <c r="L76" s="187">
        <v>-2000000000</v>
      </c>
      <c r="M76" s="188"/>
      <c r="N76" s="188">
        <v>-7000000000</v>
      </c>
    </row>
    <row r="77" spans="1:14" s="169" customFormat="1" ht="15" customHeight="1" x14ac:dyDescent="0.45">
      <c r="A77" s="66"/>
      <c r="B77" s="88" t="s">
        <v>324</v>
      </c>
      <c r="C77" s="88"/>
      <c r="D77" s="88"/>
      <c r="E77" s="88"/>
      <c r="F77" s="177"/>
      <c r="G77" s="88"/>
      <c r="H77" s="216">
        <v>2000000000</v>
      </c>
      <c r="I77" s="79"/>
      <c r="J77" s="217">
        <v>7000000000</v>
      </c>
      <c r="K77" s="188"/>
      <c r="L77" s="187">
        <v>2000000000</v>
      </c>
      <c r="M77" s="188"/>
      <c r="N77" s="188">
        <v>7000000000</v>
      </c>
    </row>
    <row r="78" spans="1:14" s="169" customFormat="1" ht="15" customHeight="1" x14ac:dyDescent="0.45">
      <c r="A78" s="66"/>
      <c r="B78" s="196" t="s">
        <v>322</v>
      </c>
      <c r="C78" s="88"/>
      <c r="D78" s="88"/>
      <c r="E78" s="88"/>
      <c r="F78" s="177"/>
      <c r="G78" s="88"/>
      <c r="H78" s="187">
        <v>0</v>
      </c>
      <c r="I78" s="89"/>
      <c r="J78" s="188">
        <v>-178691076</v>
      </c>
      <c r="K78" s="217"/>
      <c r="L78" s="187">
        <v>0</v>
      </c>
      <c r="M78" s="217"/>
      <c r="N78" s="188">
        <v>0</v>
      </c>
    </row>
    <row r="79" spans="1:14" s="169" customFormat="1" ht="15" customHeight="1" x14ac:dyDescent="0.45">
      <c r="A79" s="66"/>
      <c r="B79" s="196" t="s">
        <v>245</v>
      </c>
      <c r="C79" s="88"/>
      <c r="D79" s="88"/>
      <c r="E79" s="88"/>
      <c r="F79" s="177">
        <v>8</v>
      </c>
      <c r="G79" s="88"/>
      <c r="H79" s="187">
        <v>1674770027</v>
      </c>
      <c r="I79" s="89"/>
      <c r="J79" s="188">
        <v>-1918096713</v>
      </c>
      <c r="K79" s="217"/>
      <c r="L79" s="187">
        <v>0</v>
      </c>
      <c r="M79" s="217"/>
      <c r="N79" s="188">
        <v>0</v>
      </c>
    </row>
    <row r="80" spans="1:14" s="169" customFormat="1" ht="15" customHeight="1" x14ac:dyDescent="0.45">
      <c r="A80" s="66"/>
      <c r="B80" s="196" t="s">
        <v>210</v>
      </c>
      <c r="C80" s="88"/>
      <c r="D80" s="88"/>
      <c r="E80" s="88"/>
      <c r="F80" s="177"/>
      <c r="G80" s="88"/>
      <c r="H80" s="216">
        <v>189081106</v>
      </c>
      <c r="I80" s="79"/>
      <c r="J80" s="217">
        <v>185098791</v>
      </c>
      <c r="K80" s="217"/>
      <c r="L80" s="216">
        <v>203912990</v>
      </c>
      <c r="M80" s="217"/>
      <c r="N80" s="217">
        <v>262519584</v>
      </c>
    </row>
    <row r="81" spans="1:14" s="169" customFormat="1" ht="15" customHeight="1" x14ac:dyDescent="0.45">
      <c r="A81" s="66"/>
      <c r="B81" s="196" t="s">
        <v>297</v>
      </c>
      <c r="C81" s="88"/>
      <c r="D81" s="88"/>
      <c r="E81" s="88"/>
      <c r="F81" s="177"/>
      <c r="G81" s="88"/>
      <c r="H81" s="216">
        <v>2337054563</v>
      </c>
      <c r="I81" s="79"/>
      <c r="J81" s="217">
        <v>3225210331</v>
      </c>
      <c r="K81" s="217"/>
      <c r="L81" s="216">
        <v>3519198659</v>
      </c>
      <c r="M81" s="217"/>
      <c r="N81" s="217">
        <v>3480671999</v>
      </c>
    </row>
    <row r="82" spans="1:14" s="169" customFormat="1" ht="15" customHeight="1" x14ac:dyDescent="0.45">
      <c r="A82" s="66"/>
      <c r="B82" s="196" t="s">
        <v>224</v>
      </c>
      <c r="C82" s="88"/>
      <c r="D82" s="88"/>
      <c r="E82" s="88"/>
      <c r="F82" s="177"/>
      <c r="G82" s="88"/>
      <c r="H82" s="216">
        <v>22000000</v>
      </c>
      <c r="I82" s="79"/>
      <c r="J82" s="217">
        <v>845452330</v>
      </c>
      <c r="K82" s="217"/>
      <c r="L82" s="216">
        <v>0</v>
      </c>
      <c r="M82" s="217"/>
      <c r="N82" s="217">
        <v>370000000</v>
      </c>
    </row>
    <row r="83" spans="1:14" s="169" customFormat="1" ht="15" customHeight="1" x14ac:dyDescent="0.45">
      <c r="A83" s="66"/>
      <c r="B83" s="196" t="s">
        <v>303</v>
      </c>
      <c r="C83" s="88"/>
      <c r="D83" s="88"/>
      <c r="E83" s="88"/>
      <c r="F83" s="177"/>
      <c r="G83" s="88"/>
      <c r="H83" s="216">
        <v>-400341712</v>
      </c>
      <c r="I83" s="79"/>
      <c r="J83" s="217">
        <v>0</v>
      </c>
      <c r="K83" s="217"/>
      <c r="L83" s="216">
        <v>0</v>
      </c>
      <c r="M83" s="217"/>
      <c r="N83" s="217">
        <v>0</v>
      </c>
    </row>
    <row r="84" spans="1:14" s="169" customFormat="1" ht="15" customHeight="1" x14ac:dyDescent="0.45">
      <c r="A84" s="66"/>
      <c r="B84" s="196" t="s">
        <v>325</v>
      </c>
      <c r="C84" s="88"/>
      <c r="D84" s="88"/>
      <c r="E84" s="88"/>
      <c r="F84" s="177">
        <v>11.1</v>
      </c>
      <c r="G84" s="88"/>
      <c r="H84" s="187">
        <v>0</v>
      </c>
      <c r="I84" s="89"/>
      <c r="J84" s="188">
        <v>0</v>
      </c>
      <c r="K84" s="217"/>
      <c r="L84" s="216">
        <v>-3872110105</v>
      </c>
      <c r="M84" s="217"/>
      <c r="N84" s="217">
        <v>-6461699945</v>
      </c>
    </row>
    <row r="85" spans="1:14" s="169" customFormat="1" ht="15" customHeight="1" x14ac:dyDescent="0.45">
      <c r="A85" s="66"/>
      <c r="B85" s="196" t="s">
        <v>315</v>
      </c>
      <c r="C85" s="88"/>
      <c r="D85" s="88"/>
      <c r="E85" s="88"/>
      <c r="F85" s="177"/>
      <c r="G85" s="88"/>
      <c r="H85" s="187">
        <v>-49710017</v>
      </c>
      <c r="I85" s="89"/>
      <c r="J85" s="188">
        <v>0</v>
      </c>
      <c r="K85" s="217"/>
      <c r="L85" s="216">
        <v>0</v>
      </c>
      <c r="M85" s="217"/>
      <c r="N85" s="217">
        <v>-3255450</v>
      </c>
    </row>
    <row r="86" spans="1:14" s="169" customFormat="1" ht="15" customHeight="1" x14ac:dyDescent="0.45">
      <c r="A86" s="66"/>
      <c r="B86" s="196" t="s">
        <v>222</v>
      </c>
      <c r="C86" s="88"/>
      <c r="D86" s="88"/>
      <c r="E86" s="88"/>
      <c r="F86" s="177">
        <v>11.1</v>
      </c>
      <c r="G86" s="88"/>
      <c r="H86" s="187">
        <v>0</v>
      </c>
      <c r="I86" s="89"/>
      <c r="J86" s="188">
        <v>0</v>
      </c>
      <c r="K86" s="217"/>
      <c r="L86" s="216">
        <v>0</v>
      </c>
      <c r="M86" s="217"/>
      <c r="N86" s="217">
        <v>2083880</v>
      </c>
    </row>
    <row r="87" spans="1:14" s="169" customFormat="1" ht="15" customHeight="1" x14ac:dyDescent="0.45">
      <c r="A87" s="88"/>
      <c r="B87" s="88" t="s">
        <v>277</v>
      </c>
      <c r="C87" s="88"/>
      <c r="D87" s="88"/>
      <c r="E87" s="177"/>
      <c r="F87" s="177">
        <v>11.3</v>
      </c>
      <c r="G87" s="88"/>
      <c r="H87" s="203">
        <v>-27075000</v>
      </c>
      <c r="I87" s="79"/>
      <c r="J87" s="204">
        <v>-1672455760</v>
      </c>
      <c r="K87" s="204"/>
      <c r="L87" s="203">
        <v>-27075000</v>
      </c>
      <c r="M87" s="204"/>
      <c r="N87" s="204">
        <v>-126822487</v>
      </c>
    </row>
    <row r="88" spans="1:14" s="169" customFormat="1" ht="15" customHeight="1" x14ac:dyDescent="0.45">
      <c r="A88" s="66"/>
      <c r="B88" s="196" t="s">
        <v>326</v>
      </c>
      <c r="C88" s="88"/>
      <c r="D88" s="88"/>
      <c r="E88" s="88"/>
      <c r="F88" s="177"/>
      <c r="G88" s="88"/>
      <c r="H88" s="187">
        <v>0</v>
      </c>
      <c r="I88" s="89"/>
      <c r="J88" s="188">
        <v>0</v>
      </c>
      <c r="K88" s="217"/>
      <c r="L88" s="216">
        <v>-304132</v>
      </c>
      <c r="M88" s="217"/>
      <c r="N88" s="217">
        <v>-3722872</v>
      </c>
    </row>
    <row r="89" spans="1:14" s="169" customFormat="1" ht="15" customHeight="1" x14ac:dyDescent="0.45">
      <c r="A89" s="66"/>
      <c r="B89" s="196" t="s">
        <v>223</v>
      </c>
      <c r="C89" s="88"/>
      <c r="D89" s="88"/>
      <c r="E89" s="88"/>
      <c r="F89" s="177"/>
      <c r="G89" s="88"/>
      <c r="H89" s="187">
        <v>0</v>
      </c>
      <c r="I89" s="89"/>
      <c r="J89" s="188">
        <v>0</v>
      </c>
      <c r="K89" s="217"/>
      <c r="L89" s="216">
        <v>1506314</v>
      </c>
      <c r="M89" s="217"/>
      <c r="N89" s="217">
        <v>29494317</v>
      </c>
    </row>
    <row r="90" spans="1:14" s="169" customFormat="1" ht="15" customHeight="1" x14ac:dyDescent="0.45">
      <c r="A90" s="66"/>
      <c r="B90" s="196" t="s">
        <v>248</v>
      </c>
      <c r="C90" s="88"/>
      <c r="D90" s="88"/>
      <c r="E90" s="88"/>
      <c r="F90" s="177">
        <v>30</v>
      </c>
      <c r="G90" s="88"/>
      <c r="H90" s="187">
        <v>0</v>
      </c>
      <c r="I90" s="89"/>
      <c r="J90" s="188">
        <v>0</v>
      </c>
      <c r="K90" s="217"/>
      <c r="L90" s="216">
        <v>-4983119286</v>
      </c>
      <c r="M90" s="217"/>
      <c r="N90" s="217">
        <v>-2826004757</v>
      </c>
    </row>
    <row r="91" spans="1:14" s="169" customFormat="1" ht="15" customHeight="1" x14ac:dyDescent="0.45">
      <c r="A91" s="66"/>
      <c r="B91" s="196" t="s">
        <v>231</v>
      </c>
      <c r="C91" s="88"/>
      <c r="D91" s="88"/>
      <c r="E91" s="88"/>
      <c r="F91" s="177">
        <v>30</v>
      </c>
      <c r="G91" s="88"/>
      <c r="H91" s="187">
        <v>0</v>
      </c>
      <c r="I91" s="89"/>
      <c r="J91" s="188">
        <v>0</v>
      </c>
      <c r="K91" s="217"/>
      <c r="L91" s="216">
        <v>2446531308</v>
      </c>
      <c r="M91" s="217"/>
      <c r="N91" s="217">
        <v>2631720723</v>
      </c>
    </row>
    <row r="92" spans="1:14" s="169" customFormat="1" ht="15" customHeight="1" x14ac:dyDescent="0.45">
      <c r="A92" s="66"/>
      <c r="B92" s="196" t="s">
        <v>249</v>
      </c>
      <c r="C92" s="88"/>
      <c r="D92" s="88"/>
      <c r="E92" s="88"/>
      <c r="F92" s="177">
        <v>30</v>
      </c>
      <c r="G92" s="88"/>
      <c r="H92" s="187">
        <v>0</v>
      </c>
      <c r="I92" s="89"/>
      <c r="J92" s="188" t="s">
        <v>89</v>
      </c>
      <c r="K92" s="217"/>
      <c r="L92" s="216">
        <v>-395230931</v>
      </c>
      <c r="M92" s="217"/>
      <c r="N92" s="217">
        <v>-758100000</v>
      </c>
    </row>
    <row r="93" spans="1:14" s="169" customFormat="1" ht="15" customHeight="1" x14ac:dyDescent="0.45">
      <c r="A93" s="66"/>
      <c r="B93" s="196" t="s">
        <v>152</v>
      </c>
      <c r="C93" s="88"/>
      <c r="D93" s="88"/>
      <c r="E93" s="88"/>
      <c r="F93" s="177"/>
      <c r="G93" s="88"/>
      <c r="H93" s="187">
        <v>0</v>
      </c>
      <c r="I93" s="89"/>
      <c r="J93" s="188" t="s">
        <v>89</v>
      </c>
      <c r="K93" s="217"/>
      <c r="L93" s="216">
        <v>0</v>
      </c>
      <c r="M93" s="217"/>
      <c r="N93" s="217">
        <v>51572486</v>
      </c>
    </row>
    <row r="94" spans="1:14" s="169" customFormat="1" ht="15" customHeight="1" x14ac:dyDescent="0.45">
      <c r="A94" s="66"/>
      <c r="B94" s="196" t="s">
        <v>250</v>
      </c>
      <c r="C94" s="88"/>
      <c r="D94" s="88"/>
      <c r="E94" s="88"/>
      <c r="F94" s="177">
        <v>30</v>
      </c>
      <c r="G94" s="88"/>
      <c r="H94" s="216">
        <v>-2403271481</v>
      </c>
      <c r="I94" s="79"/>
      <c r="J94" s="217">
        <v>0</v>
      </c>
      <c r="K94" s="217"/>
      <c r="L94" s="216">
        <v>0</v>
      </c>
      <c r="M94" s="217"/>
      <c r="N94" s="217">
        <v>0</v>
      </c>
    </row>
    <row r="95" spans="1:14" s="169" customFormat="1" ht="15" customHeight="1" x14ac:dyDescent="0.45">
      <c r="A95" s="66"/>
      <c r="B95" s="196" t="s">
        <v>211</v>
      </c>
      <c r="C95" s="88"/>
      <c r="D95" s="88"/>
      <c r="E95" s="88"/>
      <c r="F95" s="177"/>
      <c r="G95" s="88"/>
      <c r="H95" s="187">
        <v>0</v>
      </c>
      <c r="I95" s="79"/>
      <c r="J95" s="217">
        <v>37485000</v>
      </c>
      <c r="K95" s="188"/>
      <c r="L95" s="187">
        <v>0</v>
      </c>
      <c r="M95" s="188"/>
      <c r="N95" s="188">
        <v>37485000</v>
      </c>
    </row>
    <row r="96" spans="1:14" s="169" customFormat="1" ht="15" customHeight="1" x14ac:dyDescent="0.45">
      <c r="A96" s="66"/>
      <c r="B96" s="196" t="s">
        <v>327</v>
      </c>
      <c r="C96" s="88"/>
      <c r="D96" s="88"/>
      <c r="E96" s="88"/>
      <c r="F96" s="177">
        <v>29</v>
      </c>
      <c r="G96" s="88"/>
      <c r="H96" s="216">
        <v>-265800639</v>
      </c>
      <c r="I96" s="79"/>
      <c r="J96" s="188">
        <v>0</v>
      </c>
      <c r="K96" s="188"/>
      <c r="L96" s="187">
        <v>0</v>
      </c>
      <c r="M96" s="188"/>
      <c r="N96" s="188">
        <v>0</v>
      </c>
    </row>
    <row r="97" spans="1:14" s="169" customFormat="1" ht="15" customHeight="1" x14ac:dyDescent="0.45">
      <c r="A97" s="88"/>
      <c r="B97" s="196" t="s">
        <v>328</v>
      </c>
      <c r="C97" s="196"/>
      <c r="D97" s="196"/>
      <c r="E97" s="88"/>
      <c r="F97" s="177"/>
      <c r="G97" s="88"/>
      <c r="H97" s="203">
        <v>-235957795</v>
      </c>
      <c r="I97" s="79"/>
      <c r="J97" s="204">
        <v>-6341234197</v>
      </c>
      <c r="K97" s="204"/>
      <c r="L97" s="203">
        <v>0</v>
      </c>
      <c r="M97" s="204"/>
      <c r="N97" s="204">
        <v>0</v>
      </c>
    </row>
    <row r="98" spans="1:14" s="169" customFormat="1" ht="15" customHeight="1" x14ac:dyDescent="0.45">
      <c r="A98" s="88"/>
      <c r="B98" s="170" t="s">
        <v>97</v>
      </c>
      <c r="C98" s="88"/>
      <c r="D98" s="88"/>
      <c r="E98" s="88"/>
      <c r="F98" s="177"/>
      <c r="G98" s="88"/>
      <c r="H98" s="203">
        <v>-12504938579</v>
      </c>
      <c r="I98" s="79"/>
      <c r="J98" s="204">
        <v>-11029347005</v>
      </c>
      <c r="K98" s="204"/>
      <c r="L98" s="203">
        <v>-38879137</v>
      </c>
      <c r="M98" s="204"/>
      <c r="N98" s="204">
        <v>-10044210</v>
      </c>
    </row>
    <row r="99" spans="1:14" s="169" customFormat="1" ht="15" customHeight="1" x14ac:dyDescent="0.45">
      <c r="A99" s="88"/>
      <c r="B99" s="170" t="s">
        <v>329</v>
      </c>
      <c r="C99" s="88"/>
      <c r="D99" s="88"/>
      <c r="E99" s="88"/>
      <c r="F99" s="177"/>
      <c r="G99" s="88"/>
      <c r="H99" s="203">
        <v>1000</v>
      </c>
      <c r="I99" s="79"/>
      <c r="J99" s="204">
        <v>0</v>
      </c>
      <c r="K99" s="204"/>
      <c r="L99" s="203">
        <v>1000</v>
      </c>
      <c r="M99" s="204"/>
      <c r="N99" s="204">
        <v>0</v>
      </c>
    </row>
    <row r="100" spans="1:14" s="169" customFormat="1" ht="15" customHeight="1" x14ac:dyDescent="0.45">
      <c r="A100" s="88"/>
      <c r="B100" s="170" t="s">
        <v>186</v>
      </c>
      <c r="C100" s="88"/>
      <c r="D100" s="88"/>
      <c r="E100" s="88"/>
      <c r="F100" s="177"/>
      <c r="G100" s="88"/>
      <c r="H100" s="203"/>
      <c r="I100" s="79"/>
      <c r="J100" s="204"/>
      <c r="K100" s="204"/>
      <c r="L100" s="203"/>
      <c r="M100" s="204"/>
    </row>
    <row r="101" spans="1:14" s="169" customFormat="1" ht="15" customHeight="1" x14ac:dyDescent="0.45">
      <c r="A101" s="88"/>
      <c r="B101" s="170"/>
      <c r="C101" s="88" t="s">
        <v>187</v>
      </c>
      <c r="D101" s="88"/>
      <c r="E101" s="88"/>
      <c r="F101" s="177"/>
      <c r="G101" s="88"/>
      <c r="H101" s="203">
        <v>-830289939</v>
      </c>
      <c r="I101" s="79"/>
      <c r="J101" s="204">
        <v>-1178018383</v>
      </c>
      <c r="K101" s="204"/>
      <c r="L101" s="203">
        <v>0</v>
      </c>
      <c r="M101" s="204"/>
      <c r="N101" s="204">
        <v>0</v>
      </c>
    </row>
    <row r="102" spans="1:14" s="169" customFormat="1" ht="15" customHeight="1" x14ac:dyDescent="0.45">
      <c r="A102" s="88"/>
      <c r="B102" s="170" t="s">
        <v>212</v>
      </c>
      <c r="C102" s="88"/>
      <c r="D102" s="88"/>
      <c r="E102" s="88"/>
      <c r="F102" s="177"/>
      <c r="G102" s="88"/>
      <c r="H102" s="203">
        <v>-53018634</v>
      </c>
      <c r="I102" s="79"/>
      <c r="J102" s="204">
        <v>-27905309</v>
      </c>
      <c r="K102" s="204"/>
      <c r="L102" s="203">
        <v>0</v>
      </c>
      <c r="M102" s="204"/>
      <c r="N102" s="204">
        <v>0</v>
      </c>
    </row>
    <row r="103" spans="1:14" s="169" customFormat="1" ht="15" customHeight="1" x14ac:dyDescent="0.45">
      <c r="A103" s="88"/>
      <c r="B103" s="170" t="s">
        <v>98</v>
      </c>
      <c r="C103" s="88"/>
      <c r="D103" s="88"/>
      <c r="E103" s="88"/>
      <c r="F103" s="177"/>
      <c r="G103" s="218"/>
      <c r="H103" s="219">
        <v>-25151982</v>
      </c>
      <c r="I103" s="89"/>
      <c r="J103" s="220">
        <v>-9417467</v>
      </c>
      <c r="K103" s="89"/>
      <c r="L103" s="219">
        <v>-18207156</v>
      </c>
      <c r="M103" s="89"/>
      <c r="N103" s="220">
        <v>0</v>
      </c>
    </row>
    <row r="104" spans="1:14" s="169" customFormat="1" ht="15" customHeight="1" x14ac:dyDescent="0.45">
      <c r="A104" s="88"/>
      <c r="B104" s="88"/>
      <c r="C104" s="88"/>
      <c r="D104" s="88"/>
      <c r="E104" s="88"/>
      <c r="F104" s="177"/>
      <c r="G104" s="88"/>
      <c r="H104" s="200"/>
      <c r="I104" s="79"/>
      <c r="J104" s="201"/>
      <c r="K104" s="201"/>
      <c r="L104" s="200"/>
      <c r="M104" s="81"/>
      <c r="N104" s="201"/>
    </row>
    <row r="105" spans="1:14" s="169" customFormat="1" ht="15" customHeight="1" x14ac:dyDescent="0.45">
      <c r="A105" s="88" t="s">
        <v>99</v>
      </c>
      <c r="B105" s="88"/>
      <c r="C105" s="88"/>
      <c r="D105" s="88"/>
      <c r="E105" s="88"/>
      <c r="F105" s="177"/>
      <c r="G105" s="218"/>
      <c r="H105" s="219">
        <f>SUM(H76:H103)</f>
        <v>-12572649082</v>
      </c>
      <c r="I105" s="89"/>
      <c r="J105" s="220">
        <f>SUM(J76:J103)</f>
        <v>-18061919458</v>
      </c>
      <c r="K105" s="89"/>
      <c r="L105" s="219">
        <f>SUM(L76:L103)</f>
        <v>-3163775476</v>
      </c>
      <c r="M105" s="89"/>
      <c r="N105" s="220">
        <f>SUM(N76:N103)</f>
        <v>-3324101732</v>
      </c>
    </row>
    <row r="106" spans="1:14" s="169" customFormat="1" ht="15" customHeight="1" x14ac:dyDescent="0.45">
      <c r="A106" s="88"/>
      <c r="B106" s="88"/>
      <c r="C106" s="88"/>
      <c r="D106" s="88"/>
      <c r="E106" s="88"/>
      <c r="F106" s="177"/>
      <c r="G106" s="218"/>
      <c r="H106" s="201"/>
      <c r="I106" s="89"/>
      <c r="J106" s="201"/>
      <c r="K106" s="89"/>
      <c r="L106" s="201"/>
      <c r="M106" s="89"/>
      <c r="N106" s="201"/>
    </row>
    <row r="107" spans="1:14" s="169" customFormat="1" ht="15" customHeight="1" x14ac:dyDescent="0.45">
      <c r="A107" s="88"/>
      <c r="B107" s="88"/>
      <c r="C107" s="88"/>
      <c r="D107" s="88"/>
      <c r="E107" s="88"/>
      <c r="F107" s="177"/>
      <c r="G107" s="218"/>
      <c r="H107" s="201"/>
      <c r="I107" s="89"/>
      <c r="J107" s="201"/>
      <c r="K107" s="89"/>
      <c r="L107" s="201"/>
      <c r="M107" s="89"/>
      <c r="N107" s="201"/>
    </row>
    <row r="108" spans="1:14" s="169" customFormat="1" ht="15" customHeight="1" x14ac:dyDescent="0.45">
      <c r="A108" s="88"/>
      <c r="B108" s="88"/>
      <c r="C108" s="88"/>
      <c r="D108" s="88"/>
      <c r="E108" s="88"/>
      <c r="F108" s="177"/>
      <c r="G108" s="218"/>
      <c r="H108" s="201"/>
      <c r="I108" s="89"/>
      <c r="J108" s="201"/>
      <c r="K108" s="89"/>
      <c r="L108" s="201"/>
      <c r="M108" s="89"/>
      <c r="N108" s="201"/>
    </row>
    <row r="109" spans="1:14" s="169" customFormat="1" ht="15" customHeight="1" x14ac:dyDescent="0.45">
      <c r="A109" s="88"/>
      <c r="B109" s="88"/>
      <c r="C109" s="88"/>
      <c r="D109" s="88"/>
      <c r="E109" s="88"/>
      <c r="F109" s="177"/>
      <c r="G109" s="218"/>
      <c r="H109" s="201"/>
      <c r="I109" s="89"/>
      <c r="J109" s="201"/>
      <c r="K109" s="89"/>
      <c r="L109" s="201"/>
      <c r="M109" s="89"/>
      <c r="N109" s="201"/>
    </row>
    <row r="110" spans="1:14" s="169" customFormat="1" ht="15" customHeight="1" x14ac:dyDescent="0.45">
      <c r="A110" s="88"/>
      <c r="B110" s="88"/>
      <c r="C110" s="88"/>
      <c r="D110" s="88"/>
      <c r="E110" s="88"/>
      <c r="F110" s="177"/>
      <c r="G110" s="218"/>
      <c r="H110" s="201"/>
      <c r="I110" s="89"/>
      <c r="J110" s="201"/>
      <c r="K110" s="89"/>
      <c r="L110" s="201"/>
      <c r="M110" s="89"/>
      <c r="N110" s="201"/>
    </row>
    <row r="111" spans="1:14" s="169" customFormat="1" ht="15" customHeight="1" x14ac:dyDescent="0.45">
      <c r="A111" s="88"/>
      <c r="B111" s="88"/>
      <c r="C111" s="88"/>
      <c r="D111" s="88"/>
      <c r="E111" s="88"/>
      <c r="F111" s="177"/>
      <c r="G111" s="218"/>
      <c r="H111" s="201"/>
      <c r="I111" s="89"/>
      <c r="J111" s="201"/>
      <c r="K111" s="89"/>
      <c r="L111" s="201"/>
      <c r="M111" s="89"/>
      <c r="N111" s="201"/>
    </row>
    <row r="112" spans="1:14" s="169" customFormat="1" ht="15" customHeight="1" x14ac:dyDescent="0.45">
      <c r="A112" s="88"/>
      <c r="B112" s="88"/>
      <c r="C112" s="88"/>
      <c r="D112" s="88"/>
      <c r="E112" s="88"/>
      <c r="F112" s="177"/>
      <c r="G112" s="218"/>
      <c r="H112" s="201"/>
      <c r="I112" s="89"/>
      <c r="J112" s="201"/>
      <c r="K112" s="89"/>
      <c r="L112" s="201"/>
      <c r="M112" s="89"/>
      <c r="N112" s="201"/>
    </row>
    <row r="113" spans="1:14" s="169" customFormat="1" ht="15" customHeight="1" x14ac:dyDescent="0.45">
      <c r="A113" s="88"/>
      <c r="B113" s="88"/>
      <c r="C113" s="88"/>
      <c r="D113" s="88"/>
      <c r="E113" s="88"/>
      <c r="F113" s="177"/>
      <c r="G113" s="218"/>
      <c r="H113" s="201"/>
      <c r="I113" s="89"/>
      <c r="J113" s="201"/>
      <c r="K113" s="89"/>
      <c r="L113" s="201"/>
      <c r="M113" s="89"/>
      <c r="N113" s="201"/>
    </row>
    <row r="114" spans="1:14" s="169" customFormat="1" ht="15" customHeight="1" x14ac:dyDescent="0.45">
      <c r="A114" s="88"/>
      <c r="B114" s="88"/>
      <c r="C114" s="88"/>
      <c r="D114" s="88"/>
      <c r="E114" s="88"/>
      <c r="F114" s="177"/>
      <c r="G114" s="218"/>
      <c r="H114" s="201"/>
      <c r="I114" s="89"/>
      <c r="J114" s="201"/>
      <c r="K114" s="89"/>
      <c r="L114" s="201"/>
      <c r="M114" s="89"/>
      <c r="N114" s="201"/>
    </row>
    <row r="115" spans="1:14" s="169" customFormat="1" ht="15" customHeight="1" x14ac:dyDescent="0.45">
      <c r="A115" s="88"/>
      <c r="B115" s="88"/>
      <c r="C115" s="88"/>
      <c r="D115" s="88"/>
      <c r="E115" s="88"/>
      <c r="F115" s="177"/>
      <c r="G115" s="218"/>
      <c r="H115" s="201"/>
      <c r="I115" s="89"/>
      <c r="J115" s="201"/>
      <c r="K115" s="89"/>
      <c r="L115" s="201"/>
      <c r="M115" s="89"/>
      <c r="N115" s="201"/>
    </row>
    <row r="116" spans="1:14" s="169" customFormat="1" ht="15" customHeight="1" x14ac:dyDescent="0.45">
      <c r="A116" s="88"/>
      <c r="B116" s="88"/>
      <c r="C116" s="88"/>
      <c r="D116" s="88"/>
      <c r="E116" s="88"/>
      <c r="F116" s="177"/>
      <c r="G116" s="218"/>
      <c r="H116" s="201"/>
      <c r="I116" s="89"/>
      <c r="J116" s="201"/>
      <c r="K116" s="89"/>
      <c r="L116" s="201"/>
      <c r="M116" s="89"/>
      <c r="N116" s="201"/>
    </row>
    <row r="117" spans="1:14" s="169" customFormat="1" ht="15" customHeight="1" x14ac:dyDescent="0.45">
      <c r="A117" s="88"/>
      <c r="B117" s="88"/>
      <c r="C117" s="88"/>
      <c r="D117" s="88"/>
      <c r="E117" s="88"/>
      <c r="F117" s="177"/>
      <c r="G117" s="218"/>
      <c r="H117" s="201"/>
      <c r="I117" s="89"/>
      <c r="J117" s="201"/>
      <c r="K117" s="89"/>
      <c r="L117" s="201"/>
      <c r="M117" s="89"/>
      <c r="N117" s="201"/>
    </row>
    <row r="118" spans="1:14" s="169" customFormat="1" ht="15" customHeight="1" x14ac:dyDescent="0.45">
      <c r="A118" s="88"/>
      <c r="B118" s="88"/>
      <c r="C118" s="88"/>
      <c r="D118" s="88"/>
      <c r="E118" s="88"/>
      <c r="F118" s="177"/>
      <c r="G118" s="218"/>
      <c r="H118" s="201"/>
      <c r="I118" s="89"/>
      <c r="J118" s="201"/>
      <c r="K118" s="89"/>
      <c r="L118" s="201"/>
      <c r="M118" s="89"/>
      <c r="N118" s="201"/>
    </row>
    <row r="119" spans="1:14" s="169" customFormat="1" ht="15" customHeight="1" x14ac:dyDescent="0.45">
      <c r="A119" s="88"/>
      <c r="B119" s="88"/>
      <c r="C119" s="88"/>
      <c r="D119" s="88"/>
      <c r="E119" s="88"/>
      <c r="F119" s="177"/>
      <c r="G119" s="218"/>
      <c r="H119" s="201"/>
      <c r="I119" s="89"/>
      <c r="J119" s="201"/>
      <c r="K119" s="89"/>
      <c r="L119" s="201"/>
      <c r="M119" s="89"/>
      <c r="N119" s="201"/>
    </row>
    <row r="120" spans="1:14" s="169" customFormat="1" ht="15" customHeight="1" x14ac:dyDescent="0.45">
      <c r="A120" s="88"/>
      <c r="B120" s="88"/>
      <c r="C120" s="88"/>
      <c r="D120" s="88"/>
      <c r="E120" s="88"/>
      <c r="F120" s="177"/>
      <c r="G120" s="218"/>
      <c r="H120" s="201"/>
      <c r="I120" s="89"/>
      <c r="J120" s="201"/>
      <c r="K120" s="89"/>
      <c r="L120" s="201"/>
      <c r="M120" s="89"/>
      <c r="N120" s="201"/>
    </row>
    <row r="121" spans="1:14" s="169" customFormat="1" ht="15" customHeight="1" x14ac:dyDescent="0.45">
      <c r="A121" s="88"/>
      <c r="B121" s="88"/>
      <c r="C121" s="88"/>
      <c r="D121" s="88"/>
      <c r="E121" s="88"/>
      <c r="F121" s="177"/>
      <c r="G121" s="218"/>
      <c r="H121" s="201"/>
      <c r="I121" s="89"/>
      <c r="J121" s="201"/>
      <c r="K121" s="89"/>
      <c r="L121" s="201"/>
      <c r="M121" s="89"/>
      <c r="N121" s="201"/>
    </row>
    <row r="122" spans="1:14" s="169" customFormat="1" ht="15" customHeight="1" x14ac:dyDescent="0.45">
      <c r="A122" s="88"/>
      <c r="B122" s="88"/>
      <c r="C122" s="88"/>
      <c r="D122" s="88"/>
      <c r="E122" s="88"/>
      <c r="F122" s="177"/>
      <c r="G122" s="218"/>
      <c r="H122" s="201"/>
      <c r="I122" s="89"/>
      <c r="J122" s="201"/>
      <c r="K122" s="89"/>
      <c r="L122" s="201"/>
      <c r="M122" s="89"/>
      <c r="N122" s="201"/>
    </row>
    <row r="123" spans="1:14" s="169" customFormat="1" ht="15" customHeight="1" x14ac:dyDescent="0.45">
      <c r="A123" s="88"/>
      <c r="B123" s="88"/>
      <c r="C123" s="88"/>
      <c r="D123" s="88"/>
      <c r="E123" s="88"/>
      <c r="F123" s="177"/>
      <c r="G123" s="218"/>
      <c r="H123" s="201"/>
      <c r="I123" s="89"/>
      <c r="J123" s="201"/>
      <c r="K123" s="89"/>
      <c r="L123" s="201"/>
      <c r="M123" s="89"/>
      <c r="N123" s="201"/>
    </row>
    <row r="124" spans="1:14" s="169" customFormat="1" ht="15" customHeight="1" x14ac:dyDescent="0.45">
      <c r="A124" s="88"/>
      <c r="B124" s="88"/>
      <c r="C124" s="88"/>
      <c r="D124" s="88"/>
      <c r="E124" s="88"/>
      <c r="F124" s="177"/>
      <c r="G124" s="218"/>
      <c r="H124" s="201"/>
      <c r="I124" s="89"/>
      <c r="J124" s="201"/>
      <c r="K124" s="89"/>
      <c r="L124" s="201"/>
      <c r="M124" s="89"/>
      <c r="N124" s="201"/>
    </row>
    <row r="125" spans="1:14" s="169" customFormat="1" ht="15" customHeight="1" x14ac:dyDescent="0.45">
      <c r="A125" s="88"/>
      <c r="B125" s="88"/>
      <c r="C125" s="88"/>
      <c r="D125" s="88"/>
      <c r="E125" s="88"/>
      <c r="F125" s="177"/>
      <c r="G125" s="218"/>
      <c r="H125" s="201"/>
      <c r="I125" s="89"/>
      <c r="J125" s="201"/>
      <c r="K125" s="89"/>
      <c r="L125" s="201"/>
      <c r="M125" s="89"/>
      <c r="N125" s="201"/>
    </row>
    <row r="126" spans="1:14" s="169" customFormat="1" ht="8.25" customHeight="1" x14ac:dyDescent="0.45">
      <c r="A126" s="88"/>
      <c r="B126" s="88"/>
      <c r="C126" s="88"/>
      <c r="D126" s="88"/>
      <c r="E126" s="88"/>
      <c r="F126" s="177"/>
      <c r="G126" s="218"/>
      <c r="H126" s="201"/>
      <c r="I126" s="89"/>
      <c r="J126" s="201"/>
      <c r="K126" s="89"/>
      <c r="L126" s="201"/>
      <c r="M126" s="89"/>
      <c r="N126" s="201"/>
    </row>
    <row r="127" spans="1:14" ht="21.95" customHeight="1" x14ac:dyDescent="0.45">
      <c r="A127" s="221" t="str">
        <f>+A64</f>
        <v>The notes to the consolidated financial statements are an integral part of these financial statements.</v>
      </c>
      <c r="B127" s="221"/>
      <c r="C127" s="221"/>
      <c r="D127" s="221"/>
      <c r="E127" s="221"/>
      <c r="F127" s="222"/>
      <c r="G127" s="223"/>
      <c r="H127" s="224"/>
      <c r="I127" s="225"/>
      <c r="J127" s="224"/>
      <c r="K127" s="225"/>
      <c r="L127" s="224"/>
      <c r="M127" s="225"/>
      <c r="N127" s="224"/>
    </row>
    <row r="128" spans="1:14" s="169" customFormat="1" ht="15" customHeight="1" x14ac:dyDescent="0.45">
      <c r="A128" s="165" t="str">
        <f>'E5-8'!A1</f>
        <v>Gulf Energy Development Public Company Limited</v>
      </c>
      <c r="B128" s="165"/>
      <c r="C128" s="165"/>
      <c r="D128" s="165"/>
      <c r="E128" s="166"/>
      <c r="F128" s="167"/>
      <c r="G128" s="166"/>
      <c r="H128" s="168"/>
      <c r="I128" s="168"/>
      <c r="J128" s="168"/>
      <c r="K128" s="168"/>
      <c r="L128" s="168"/>
      <c r="M128" s="168"/>
      <c r="N128" s="168"/>
    </row>
    <row r="129" spans="1:14" s="170" customFormat="1" ht="15" customHeight="1" x14ac:dyDescent="0.45">
      <c r="A129" s="83" t="str">
        <f>+A2</f>
        <v xml:space="preserve">Statements of Cash Flows </v>
      </c>
      <c r="B129" s="83"/>
      <c r="C129" s="83"/>
      <c r="D129" s="83"/>
      <c r="F129" s="171"/>
      <c r="H129" s="172"/>
      <c r="I129" s="172"/>
      <c r="J129" s="172"/>
      <c r="K129" s="172"/>
      <c r="L129" s="172"/>
      <c r="M129" s="172"/>
      <c r="N129" s="172"/>
    </row>
    <row r="130" spans="1:14" s="169" customFormat="1" ht="15" customHeight="1" x14ac:dyDescent="0.45">
      <c r="A130" s="173" t="str">
        <f>+A3</f>
        <v>For the year ended 31 December 2019</v>
      </c>
      <c r="B130" s="173"/>
      <c r="C130" s="173"/>
      <c r="D130" s="173"/>
      <c r="E130" s="174"/>
      <c r="F130" s="175"/>
      <c r="G130" s="174"/>
      <c r="H130" s="176"/>
      <c r="I130" s="176"/>
      <c r="J130" s="176"/>
      <c r="K130" s="176"/>
      <c r="L130" s="176"/>
      <c r="M130" s="176"/>
      <c r="N130" s="176"/>
    </row>
    <row r="131" spans="1:14" s="169" customFormat="1" ht="15" customHeight="1" x14ac:dyDescent="0.45">
      <c r="A131" s="88"/>
      <c r="B131" s="88"/>
      <c r="C131" s="88"/>
      <c r="D131" s="88"/>
      <c r="E131" s="88"/>
      <c r="F131" s="177"/>
      <c r="G131" s="88"/>
      <c r="H131" s="79"/>
      <c r="I131" s="79"/>
      <c r="J131" s="79"/>
      <c r="K131" s="79"/>
      <c r="L131" s="79"/>
      <c r="M131" s="79"/>
      <c r="N131" s="79"/>
    </row>
    <row r="132" spans="1:14" s="169" customFormat="1" ht="15" customHeight="1" x14ac:dyDescent="0.45">
      <c r="A132" s="88"/>
      <c r="B132" s="88"/>
      <c r="C132" s="88"/>
      <c r="D132" s="88"/>
      <c r="E132" s="88"/>
      <c r="F132" s="177"/>
      <c r="G132" s="88"/>
      <c r="H132" s="79"/>
      <c r="I132" s="79"/>
      <c r="J132" s="79"/>
      <c r="K132" s="79"/>
      <c r="L132" s="79"/>
      <c r="M132" s="79"/>
      <c r="N132" s="79"/>
    </row>
    <row r="133" spans="1:14" s="169" customFormat="1" ht="15" customHeight="1" x14ac:dyDescent="0.45">
      <c r="A133" s="88"/>
      <c r="B133" s="88"/>
      <c r="C133" s="88"/>
      <c r="D133" s="88"/>
      <c r="E133" s="88"/>
      <c r="F133" s="178"/>
      <c r="G133" s="179"/>
      <c r="H133" s="89"/>
      <c r="I133" s="180"/>
      <c r="J133" s="180" t="s">
        <v>111</v>
      </c>
      <c r="K133" s="181"/>
      <c r="L133" s="79"/>
      <c r="M133" s="181"/>
      <c r="N133" s="180" t="s">
        <v>112</v>
      </c>
    </row>
    <row r="134" spans="1:14" s="169" customFormat="1" ht="15" customHeight="1" x14ac:dyDescent="0.45">
      <c r="A134" s="88"/>
      <c r="B134" s="88"/>
      <c r="C134" s="88"/>
      <c r="D134" s="88"/>
      <c r="E134" s="88"/>
      <c r="F134" s="178"/>
      <c r="G134" s="179"/>
      <c r="H134" s="247" t="s">
        <v>182</v>
      </c>
      <c r="I134" s="247"/>
      <c r="J134" s="247"/>
      <c r="K134" s="181"/>
      <c r="L134" s="247" t="s">
        <v>182</v>
      </c>
      <c r="M134" s="247"/>
      <c r="N134" s="247"/>
    </row>
    <row r="135" spans="1:14" s="169" customFormat="1" ht="15" customHeight="1" x14ac:dyDescent="0.45">
      <c r="A135" s="66"/>
      <c r="B135" s="66"/>
      <c r="C135" s="66"/>
      <c r="D135" s="66"/>
      <c r="E135" s="88"/>
      <c r="F135" s="88"/>
      <c r="G135" s="178"/>
      <c r="H135" s="182" t="s">
        <v>256</v>
      </c>
      <c r="I135" s="183"/>
      <c r="J135" s="182" t="s">
        <v>198</v>
      </c>
      <c r="K135" s="183"/>
      <c r="L135" s="182" t="s">
        <v>256</v>
      </c>
      <c r="M135" s="183"/>
      <c r="N135" s="182" t="s">
        <v>198</v>
      </c>
    </row>
    <row r="136" spans="1:14" s="169" customFormat="1" ht="15" customHeight="1" x14ac:dyDescent="0.45">
      <c r="A136" s="170"/>
      <c r="B136" s="170"/>
      <c r="C136" s="170"/>
      <c r="D136" s="170"/>
      <c r="E136" s="170"/>
      <c r="F136" s="184" t="s">
        <v>0</v>
      </c>
      <c r="G136" s="178"/>
      <c r="H136" s="185" t="s">
        <v>1</v>
      </c>
      <c r="I136" s="183"/>
      <c r="J136" s="185" t="s">
        <v>1</v>
      </c>
      <c r="K136" s="183"/>
      <c r="L136" s="185" t="s">
        <v>1</v>
      </c>
      <c r="M136" s="183"/>
      <c r="N136" s="185" t="s">
        <v>1</v>
      </c>
    </row>
    <row r="137" spans="1:14" s="169" customFormat="1" ht="15" customHeight="1" x14ac:dyDescent="0.45">
      <c r="A137" s="170"/>
      <c r="B137" s="170"/>
      <c r="C137" s="170"/>
      <c r="D137" s="170"/>
      <c r="E137" s="170"/>
      <c r="F137" s="178"/>
      <c r="G137" s="178"/>
      <c r="H137" s="186"/>
      <c r="I137" s="183"/>
      <c r="J137" s="182"/>
      <c r="K137" s="183"/>
      <c r="L137" s="186"/>
      <c r="M137" s="183"/>
      <c r="N137" s="182"/>
    </row>
    <row r="138" spans="1:14" ht="15" customHeight="1" x14ac:dyDescent="0.45">
      <c r="A138" s="66" t="s">
        <v>100</v>
      </c>
      <c r="H138" s="187"/>
      <c r="J138" s="188"/>
      <c r="K138" s="188"/>
      <c r="L138" s="187"/>
      <c r="M138" s="201"/>
      <c r="N138" s="188"/>
    </row>
    <row r="139" spans="1:14" ht="15" customHeight="1" x14ac:dyDescent="0.45">
      <c r="A139" s="66"/>
      <c r="B139" s="88" t="s">
        <v>153</v>
      </c>
      <c r="H139" s="153"/>
      <c r="L139" s="153"/>
    </row>
    <row r="140" spans="1:14" ht="15" customHeight="1" x14ac:dyDescent="0.45">
      <c r="A140" s="66"/>
      <c r="C140" s="88" t="s">
        <v>154</v>
      </c>
      <c r="F140" s="177">
        <v>16</v>
      </c>
      <c r="H140" s="187">
        <v>2932000000</v>
      </c>
      <c r="J140" s="188">
        <v>1930000000</v>
      </c>
      <c r="K140" s="188"/>
      <c r="L140" s="187">
        <v>0</v>
      </c>
      <c r="M140" s="201"/>
      <c r="N140" s="188">
        <v>0</v>
      </c>
    </row>
    <row r="141" spans="1:14" ht="15" customHeight="1" x14ac:dyDescent="0.45">
      <c r="A141" s="66"/>
      <c r="B141" s="88" t="s">
        <v>155</v>
      </c>
      <c r="H141" s="153"/>
      <c r="L141" s="153"/>
    </row>
    <row r="142" spans="1:14" ht="15" customHeight="1" x14ac:dyDescent="0.45">
      <c r="A142" s="66"/>
      <c r="C142" s="88" t="s">
        <v>154</v>
      </c>
      <c r="F142" s="177">
        <v>16</v>
      </c>
      <c r="H142" s="187">
        <v>-3744000000</v>
      </c>
      <c r="J142" s="188">
        <v>-1622000000</v>
      </c>
      <c r="K142" s="188"/>
      <c r="L142" s="187">
        <v>0</v>
      </c>
      <c r="M142" s="201"/>
      <c r="N142" s="188">
        <v>0</v>
      </c>
    </row>
    <row r="143" spans="1:14" ht="15" customHeight="1" x14ac:dyDescent="0.45">
      <c r="A143" s="66"/>
      <c r="B143" s="88" t="s">
        <v>156</v>
      </c>
      <c r="H143" s="203"/>
      <c r="J143" s="204"/>
      <c r="K143" s="204"/>
      <c r="L143" s="203"/>
      <c r="M143" s="204"/>
      <c r="N143" s="204"/>
    </row>
    <row r="144" spans="1:14" ht="15" customHeight="1" x14ac:dyDescent="0.45">
      <c r="A144" s="66"/>
      <c r="C144" s="88" t="s">
        <v>154</v>
      </c>
      <c r="F144" s="177">
        <v>17</v>
      </c>
      <c r="H144" s="203">
        <v>11197213205</v>
      </c>
      <c r="J144" s="204">
        <v>18142931536</v>
      </c>
      <c r="K144" s="204"/>
      <c r="L144" s="203">
        <v>0</v>
      </c>
      <c r="M144" s="204"/>
      <c r="N144" s="204">
        <v>0</v>
      </c>
    </row>
    <row r="145" spans="1:14" ht="15" customHeight="1" x14ac:dyDescent="0.45">
      <c r="A145" s="66"/>
      <c r="B145" s="88" t="s">
        <v>254</v>
      </c>
      <c r="H145" s="203"/>
      <c r="J145" s="204"/>
      <c r="K145" s="204"/>
      <c r="L145" s="203"/>
      <c r="M145" s="204"/>
      <c r="N145" s="204"/>
    </row>
    <row r="146" spans="1:14" ht="15" customHeight="1" x14ac:dyDescent="0.45">
      <c r="A146" s="66"/>
      <c r="C146" s="88" t="s">
        <v>154</v>
      </c>
      <c r="F146" s="177">
        <v>17</v>
      </c>
      <c r="H146" s="203">
        <v>-4282772938</v>
      </c>
      <c r="J146" s="204">
        <v>-5974495056</v>
      </c>
      <c r="K146" s="204"/>
      <c r="L146" s="203">
        <v>0</v>
      </c>
      <c r="M146" s="204"/>
      <c r="N146" s="204">
        <v>-1000000000</v>
      </c>
    </row>
    <row r="147" spans="1:14" ht="15" customHeight="1" x14ac:dyDescent="0.45">
      <c r="A147" s="66"/>
      <c r="B147" s="88" t="s">
        <v>246</v>
      </c>
      <c r="H147" s="203">
        <v>0</v>
      </c>
      <c r="J147" s="204">
        <v>924900000</v>
      </c>
      <c r="K147" s="204"/>
      <c r="L147" s="203">
        <v>0</v>
      </c>
      <c r="M147" s="204"/>
      <c r="N147" s="204">
        <v>0</v>
      </c>
    </row>
    <row r="148" spans="1:14" ht="15" customHeight="1" x14ac:dyDescent="0.45">
      <c r="A148" s="66"/>
      <c r="B148" s="88" t="s">
        <v>247</v>
      </c>
      <c r="H148" s="203">
        <v>0</v>
      </c>
      <c r="J148" s="204">
        <v>-600000000</v>
      </c>
      <c r="K148" s="204"/>
      <c r="L148" s="203">
        <v>0</v>
      </c>
      <c r="M148" s="204"/>
      <c r="N148" s="204">
        <v>0</v>
      </c>
    </row>
    <row r="149" spans="1:14" ht="15" customHeight="1" x14ac:dyDescent="0.45">
      <c r="B149" s="88" t="s">
        <v>278</v>
      </c>
      <c r="F149" s="177">
        <v>21</v>
      </c>
      <c r="H149" s="203">
        <v>-2559889644</v>
      </c>
      <c r="J149" s="204">
        <v>-853316960</v>
      </c>
      <c r="K149" s="204"/>
      <c r="L149" s="203">
        <v>-2559889644</v>
      </c>
      <c r="M149" s="204"/>
      <c r="N149" s="204">
        <v>-853316960</v>
      </c>
    </row>
    <row r="150" spans="1:14" ht="15" customHeight="1" x14ac:dyDescent="0.45">
      <c r="B150" s="88" t="s">
        <v>279</v>
      </c>
      <c r="H150" s="203">
        <v>7500000000</v>
      </c>
      <c r="J150" s="204">
        <v>0</v>
      </c>
      <c r="K150" s="204"/>
      <c r="L150" s="203">
        <v>7500000000</v>
      </c>
      <c r="M150" s="204"/>
      <c r="N150" s="204">
        <v>0</v>
      </c>
    </row>
    <row r="151" spans="1:14" ht="15" customHeight="1" x14ac:dyDescent="0.45">
      <c r="B151" s="88" t="s">
        <v>280</v>
      </c>
      <c r="H151" s="203">
        <v>-6000000000</v>
      </c>
      <c r="J151" s="204">
        <v>0</v>
      </c>
      <c r="K151" s="204"/>
      <c r="L151" s="203">
        <v>-6000000000</v>
      </c>
      <c r="M151" s="204"/>
      <c r="N151" s="204">
        <v>0</v>
      </c>
    </row>
    <row r="152" spans="1:14" ht="15" customHeight="1" x14ac:dyDescent="0.45">
      <c r="A152" s="66"/>
      <c r="B152" s="88" t="s">
        <v>251</v>
      </c>
      <c r="F152" s="88"/>
      <c r="H152" s="203">
        <v>-2648279297</v>
      </c>
      <c r="J152" s="204">
        <v>-1554116159</v>
      </c>
      <c r="K152" s="204"/>
      <c r="L152" s="203">
        <v>-179545588</v>
      </c>
      <c r="M152" s="204"/>
      <c r="N152" s="204">
        <v>-133890411</v>
      </c>
    </row>
    <row r="153" spans="1:14" ht="15" customHeight="1" x14ac:dyDescent="0.45">
      <c r="B153" s="88" t="s">
        <v>102</v>
      </c>
      <c r="F153" s="88"/>
      <c r="H153" s="203">
        <v>-49037404</v>
      </c>
      <c r="J153" s="204">
        <v>-463515255</v>
      </c>
      <c r="K153" s="204"/>
      <c r="L153" s="203">
        <v>0</v>
      </c>
      <c r="M153" s="204"/>
      <c r="N153" s="204">
        <v>0</v>
      </c>
    </row>
    <row r="154" spans="1:14" ht="15" customHeight="1" x14ac:dyDescent="0.45">
      <c r="A154" s="66"/>
      <c r="B154" s="88" t="s">
        <v>281</v>
      </c>
      <c r="F154" s="88"/>
      <c r="H154" s="203">
        <v>-7500000</v>
      </c>
      <c r="J154" s="204">
        <v>-72599177</v>
      </c>
      <c r="K154" s="204"/>
      <c r="L154" s="203">
        <v>-7500000</v>
      </c>
      <c r="M154" s="204"/>
      <c r="N154" s="204">
        <v>-72599177</v>
      </c>
    </row>
    <row r="155" spans="1:14" ht="15" customHeight="1" x14ac:dyDescent="0.45">
      <c r="B155" s="88" t="s">
        <v>316</v>
      </c>
      <c r="H155" s="203"/>
      <c r="J155" s="204"/>
      <c r="K155" s="204"/>
      <c r="L155" s="203"/>
      <c r="M155" s="204"/>
      <c r="N155" s="204"/>
    </row>
    <row r="156" spans="1:14" ht="15" customHeight="1" x14ac:dyDescent="0.45">
      <c r="C156" s="88" t="s">
        <v>317</v>
      </c>
      <c r="H156" s="203">
        <v>1153451115</v>
      </c>
      <c r="J156" s="204">
        <v>2712172920</v>
      </c>
      <c r="K156" s="204"/>
      <c r="L156" s="203">
        <v>0</v>
      </c>
      <c r="M156" s="204"/>
      <c r="N156" s="204">
        <v>0</v>
      </c>
    </row>
    <row r="157" spans="1:14" ht="15" customHeight="1" x14ac:dyDescent="0.45">
      <c r="B157" s="88" t="s">
        <v>101</v>
      </c>
      <c r="H157" s="203">
        <v>-155492555</v>
      </c>
      <c r="J157" s="204">
        <v>-96894576</v>
      </c>
      <c r="K157" s="204"/>
      <c r="L157" s="203">
        <v>-6262084</v>
      </c>
      <c r="M157" s="204"/>
      <c r="N157" s="204">
        <v>-4720575</v>
      </c>
    </row>
    <row r="158" spans="1:14" ht="15" customHeight="1" x14ac:dyDescent="0.45">
      <c r="B158" s="88" t="s">
        <v>180</v>
      </c>
      <c r="F158" s="88"/>
      <c r="H158" s="203"/>
      <c r="J158" s="204"/>
      <c r="K158" s="204"/>
      <c r="L158" s="203"/>
      <c r="M158" s="204"/>
      <c r="N158" s="204"/>
    </row>
    <row r="159" spans="1:14" ht="15" customHeight="1" x14ac:dyDescent="0.45">
      <c r="C159" s="88" t="s">
        <v>252</v>
      </c>
      <c r="F159" s="177">
        <v>22</v>
      </c>
      <c r="H159" s="219">
        <v>-1115151848</v>
      </c>
      <c r="J159" s="220">
        <v>-336721599</v>
      </c>
      <c r="K159" s="81"/>
      <c r="L159" s="219">
        <v>0</v>
      </c>
      <c r="M159" s="81"/>
      <c r="N159" s="220">
        <v>0</v>
      </c>
    </row>
    <row r="160" spans="1:14" ht="15" customHeight="1" x14ac:dyDescent="0.45">
      <c r="H160" s="200"/>
      <c r="J160" s="201"/>
      <c r="K160" s="201"/>
      <c r="L160" s="200"/>
      <c r="M160" s="201"/>
      <c r="N160" s="201"/>
    </row>
    <row r="161" spans="1:14" ht="15" customHeight="1" x14ac:dyDescent="0.45">
      <c r="A161" s="88" t="s">
        <v>233</v>
      </c>
      <c r="H161" s="219">
        <f>SUM(H139:I159)</f>
        <v>2220540634</v>
      </c>
      <c r="J161" s="220">
        <f>SUM(J139:K159)</f>
        <v>12136345674</v>
      </c>
      <c r="K161" s="81"/>
      <c r="L161" s="219">
        <f>SUM(L139:M159)</f>
        <v>-1253197316</v>
      </c>
      <c r="M161" s="81"/>
      <c r="N161" s="220">
        <f>SUM(N139:N159)</f>
        <v>-2064527123</v>
      </c>
    </row>
    <row r="162" spans="1:14" ht="15" customHeight="1" x14ac:dyDescent="0.45">
      <c r="H162" s="200"/>
      <c r="J162" s="201"/>
      <c r="K162" s="81"/>
      <c r="L162" s="200"/>
      <c r="M162" s="81"/>
      <c r="N162" s="201"/>
    </row>
    <row r="163" spans="1:14" ht="15" customHeight="1" x14ac:dyDescent="0.45">
      <c r="A163" s="226" t="s">
        <v>220</v>
      </c>
      <c r="F163" s="171"/>
      <c r="H163" s="187">
        <f>H57+H105+H161</f>
        <v>-2303671581</v>
      </c>
      <c r="J163" s="188">
        <f>J57+J105+J161</f>
        <v>-3523889576</v>
      </c>
      <c r="K163" s="201"/>
      <c r="L163" s="187">
        <f>L57+L105+L161</f>
        <v>-4725568395</v>
      </c>
      <c r="M163" s="201"/>
      <c r="N163" s="188">
        <f>N57+N105+N161</f>
        <v>-5472157338</v>
      </c>
    </row>
    <row r="164" spans="1:14" s="169" customFormat="1" ht="15" customHeight="1" x14ac:dyDescent="0.45">
      <c r="A164" s="88" t="s">
        <v>221</v>
      </c>
      <c r="B164" s="88"/>
      <c r="C164" s="88"/>
      <c r="D164" s="88"/>
      <c r="E164" s="88"/>
      <c r="F164" s="177"/>
      <c r="G164" s="88"/>
      <c r="H164" s="203">
        <f>'E5-8'!I15</f>
        <v>16698463911</v>
      </c>
      <c r="I164" s="204"/>
      <c r="J164" s="204">
        <v>20222174961</v>
      </c>
      <c r="K164" s="204"/>
      <c r="L164" s="203">
        <f>'E5-8'!M15</f>
        <v>9275392742</v>
      </c>
      <c r="M164" s="204"/>
      <c r="N164" s="204">
        <v>14747550080</v>
      </c>
    </row>
    <row r="165" spans="1:14" s="169" customFormat="1" ht="15" customHeight="1" x14ac:dyDescent="0.45">
      <c r="A165" s="88" t="s">
        <v>282</v>
      </c>
      <c r="B165" s="88"/>
      <c r="C165" s="88"/>
      <c r="D165" s="88"/>
      <c r="E165" s="88"/>
      <c r="F165" s="177"/>
      <c r="G165" s="88"/>
      <c r="H165" s="203"/>
      <c r="I165" s="204"/>
      <c r="J165" s="204"/>
      <c r="K165" s="204"/>
      <c r="L165" s="203"/>
      <c r="M165" s="204"/>
      <c r="N165" s="204"/>
    </row>
    <row r="166" spans="1:14" s="169" customFormat="1" ht="15" customHeight="1" x14ac:dyDescent="0.45">
      <c r="A166" s="88"/>
      <c r="B166" s="88" t="s">
        <v>283</v>
      </c>
      <c r="C166" s="88"/>
      <c r="D166" s="88"/>
      <c r="E166" s="88"/>
      <c r="F166" s="177"/>
      <c r="G166" s="88"/>
      <c r="H166" s="219">
        <v>-4997071</v>
      </c>
      <c r="I166" s="79"/>
      <c r="J166" s="220">
        <v>178526</v>
      </c>
      <c r="K166" s="201"/>
      <c r="L166" s="219">
        <v>0</v>
      </c>
      <c r="M166" s="201"/>
      <c r="N166" s="220">
        <v>0</v>
      </c>
    </row>
    <row r="167" spans="1:14" ht="15" customHeight="1" x14ac:dyDescent="0.45">
      <c r="F167" s="171"/>
      <c r="H167" s="227"/>
      <c r="I167" s="88"/>
      <c r="J167" s="88"/>
      <c r="K167" s="88"/>
      <c r="L167" s="227"/>
      <c r="M167" s="88"/>
      <c r="N167" s="88"/>
    </row>
    <row r="168" spans="1:14" s="169" customFormat="1" ht="15" customHeight="1" thickBot="1" x14ac:dyDescent="0.5">
      <c r="A168" s="66" t="s">
        <v>226</v>
      </c>
      <c r="B168" s="88"/>
      <c r="C168" s="88"/>
      <c r="D168" s="88"/>
      <c r="E168" s="88"/>
      <c r="F168" s="177"/>
      <c r="G168" s="88"/>
      <c r="H168" s="228">
        <f>SUM(H163:H166)</f>
        <v>14389795259</v>
      </c>
      <c r="I168" s="79"/>
      <c r="J168" s="229">
        <f>SUM(J163:J166)</f>
        <v>16698463911</v>
      </c>
      <c r="K168" s="201"/>
      <c r="L168" s="228">
        <f>SUM(L163:L166)</f>
        <v>4549824347</v>
      </c>
      <c r="M168" s="201"/>
      <c r="N168" s="229">
        <f>SUM(N163:N166)</f>
        <v>9275392742</v>
      </c>
    </row>
    <row r="169" spans="1:14" s="169" customFormat="1" ht="15" customHeight="1" thickTop="1" x14ac:dyDescent="0.45">
      <c r="A169" s="66"/>
      <c r="B169" s="66"/>
      <c r="C169" s="88"/>
      <c r="D169" s="88"/>
      <c r="E169" s="88"/>
      <c r="F169" s="177"/>
      <c r="G169" s="88"/>
    </row>
    <row r="170" spans="1:14" s="169" customFormat="1" ht="15" customHeight="1" x14ac:dyDescent="0.45">
      <c r="A170" s="66"/>
      <c r="B170" s="66"/>
      <c r="C170" s="88"/>
      <c r="D170" s="88"/>
      <c r="E170" s="88"/>
      <c r="F170" s="177"/>
      <c r="G170" s="88"/>
      <c r="H170" s="201"/>
      <c r="I170" s="79"/>
      <c r="J170" s="201"/>
      <c r="K170" s="201"/>
      <c r="L170" s="201"/>
      <c r="M170" s="201"/>
      <c r="N170" s="201"/>
    </row>
    <row r="171" spans="1:14" s="169" customFormat="1" ht="15" customHeight="1" x14ac:dyDescent="0.45">
      <c r="A171" s="66"/>
      <c r="B171" s="66"/>
      <c r="C171" s="88"/>
      <c r="D171" s="88"/>
      <c r="E171" s="88"/>
      <c r="F171" s="177"/>
      <c r="G171" s="88"/>
      <c r="H171" s="201"/>
      <c r="I171" s="79"/>
      <c r="J171" s="201"/>
      <c r="K171" s="201"/>
      <c r="L171" s="201"/>
      <c r="M171" s="201"/>
      <c r="N171" s="201"/>
    </row>
    <row r="172" spans="1:14" s="169" customFormat="1" ht="15" customHeight="1" x14ac:dyDescent="0.45">
      <c r="A172" s="66"/>
      <c r="B172" s="66"/>
      <c r="C172" s="88"/>
      <c r="D172" s="88"/>
      <c r="E172" s="88"/>
      <c r="F172" s="177"/>
      <c r="G172" s="88"/>
      <c r="H172" s="201"/>
      <c r="I172" s="79"/>
      <c r="J172" s="201"/>
      <c r="K172" s="201"/>
      <c r="L172" s="201"/>
      <c r="M172" s="201"/>
      <c r="N172" s="201"/>
    </row>
    <row r="173" spans="1:14" s="169" customFormat="1" ht="15" customHeight="1" x14ac:dyDescent="0.45">
      <c r="A173" s="66"/>
      <c r="B173" s="66"/>
      <c r="C173" s="88"/>
      <c r="D173" s="88"/>
      <c r="E173" s="88"/>
      <c r="F173" s="177"/>
      <c r="G173" s="88"/>
      <c r="H173" s="201"/>
      <c r="I173" s="79"/>
      <c r="J173" s="201"/>
      <c r="K173" s="201"/>
      <c r="L173" s="201"/>
      <c r="M173" s="201"/>
      <c r="N173" s="201"/>
    </row>
    <row r="174" spans="1:14" s="169" customFormat="1" ht="15" customHeight="1" x14ac:dyDescent="0.45">
      <c r="A174" s="66"/>
      <c r="B174" s="66"/>
      <c r="C174" s="88"/>
      <c r="D174" s="88"/>
      <c r="E174" s="88"/>
      <c r="F174" s="177"/>
      <c r="G174" s="88"/>
      <c r="H174" s="201"/>
      <c r="I174" s="79"/>
      <c r="J174" s="201"/>
      <c r="K174" s="201"/>
      <c r="L174" s="201"/>
      <c r="M174" s="201"/>
      <c r="N174" s="201"/>
    </row>
    <row r="175" spans="1:14" s="169" customFormat="1" ht="15" customHeight="1" x14ac:dyDescent="0.45">
      <c r="A175" s="66"/>
      <c r="B175" s="66"/>
      <c r="C175" s="88"/>
      <c r="D175" s="88"/>
      <c r="E175" s="88"/>
      <c r="F175" s="177"/>
      <c r="G175" s="88"/>
      <c r="H175" s="201"/>
      <c r="I175" s="79"/>
      <c r="J175" s="201"/>
      <c r="K175" s="201"/>
      <c r="L175" s="201"/>
      <c r="M175" s="201"/>
      <c r="N175" s="201"/>
    </row>
    <row r="176" spans="1:14" s="169" customFormat="1" ht="15" customHeight="1" x14ac:dyDescent="0.45">
      <c r="A176" s="66"/>
      <c r="B176" s="66"/>
      <c r="C176" s="88"/>
      <c r="D176" s="88"/>
      <c r="E176" s="88"/>
      <c r="F176" s="177"/>
      <c r="G176" s="88"/>
      <c r="H176" s="201"/>
      <c r="I176" s="79"/>
      <c r="J176" s="201"/>
      <c r="K176" s="201"/>
      <c r="L176" s="201"/>
      <c r="M176" s="201"/>
      <c r="N176" s="201"/>
    </row>
    <row r="177" spans="1:14" s="169" customFormat="1" ht="15" customHeight="1" x14ac:dyDescent="0.45">
      <c r="A177" s="66"/>
      <c r="B177" s="66"/>
      <c r="C177" s="88"/>
      <c r="D177" s="88"/>
      <c r="E177" s="88"/>
      <c r="F177" s="177"/>
      <c r="G177" s="88"/>
      <c r="H177" s="201"/>
      <c r="I177" s="79"/>
      <c r="J177" s="201"/>
      <c r="K177" s="201"/>
      <c r="L177" s="201"/>
      <c r="M177" s="201"/>
      <c r="N177" s="201"/>
    </row>
    <row r="178" spans="1:14" s="169" customFormat="1" ht="15" customHeight="1" x14ac:dyDescent="0.45">
      <c r="A178" s="66"/>
      <c r="B178" s="66"/>
      <c r="C178" s="88"/>
      <c r="D178" s="88"/>
      <c r="E178" s="88"/>
      <c r="F178" s="177"/>
      <c r="G178" s="88"/>
      <c r="H178" s="201"/>
      <c r="I178" s="79"/>
      <c r="J178" s="201"/>
      <c r="K178" s="201"/>
      <c r="L178" s="201"/>
      <c r="M178" s="201"/>
      <c r="N178" s="201"/>
    </row>
    <row r="179" spans="1:14" s="169" customFormat="1" ht="15" customHeight="1" x14ac:dyDescent="0.45">
      <c r="A179" s="66"/>
      <c r="B179" s="66"/>
      <c r="C179" s="88"/>
      <c r="D179" s="88"/>
      <c r="E179" s="88"/>
      <c r="F179" s="177"/>
      <c r="G179" s="88"/>
      <c r="H179" s="201"/>
      <c r="I179" s="79"/>
      <c r="J179" s="201"/>
      <c r="K179" s="201"/>
      <c r="L179" s="201"/>
      <c r="M179" s="201"/>
      <c r="N179" s="201"/>
    </row>
    <row r="180" spans="1:14" s="169" customFormat="1" ht="15" customHeight="1" x14ac:dyDescent="0.45">
      <c r="A180" s="66"/>
      <c r="B180" s="66"/>
      <c r="C180" s="88"/>
      <c r="D180" s="88"/>
      <c r="E180" s="88"/>
      <c r="F180" s="177"/>
      <c r="G180" s="88"/>
      <c r="H180" s="201"/>
      <c r="I180" s="79"/>
      <c r="J180" s="201"/>
      <c r="K180" s="201"/>
      <c r="L180" s="201"/>
      <c r="M180" s="201"/>
      <c r="N180" s="201"/>
    </row>
    <row r="181" spans="1:14" s="169" customFormat="1" ht="15" customHeight="1" x14ac:dyDescent="0.45">
      <c r="A181" s="66"/>
      <c r="B181" s="66"/>
      <c r="C181" s="88"/>
      <c r="D181" s="88"/>
      <c r="E181" s="88"/>
      <c r="F181" s="177"/>
      <c r="G181" s="88"/>
      <c r="H181" s="201"/>
      <c r="I181" s="79"/>
      <c r="J181" s="201"/>
      <c r="K181" s="201"/>
      <c r="L181" s="201"/>
      <c r="M181" s="201"/>
      <c r="N181" s="201"/>
    </row>
    <row r="182" spans="1:14" s="169" customFormat="1" ht="15" customHeight="1" x14ac:dyDescent="0.45">
      <c r="A182" s="66"/>
      <c r="B182" s="66"/>
      <c r="C182" s="88"/>
      <c r="D182" s="88"/>
      <c r="E182" s="88"/>
      <c r="F182" s="177"/>
      <c r="G182" s="88"/>
      <c r="H182" s="201"/>
      <c r="I182" s="79"/>
      <c r="J182" s="201"/>
      <c r="K182" s="201"/>
      <c r="L182" s="201"/>
      <c r="M182" s="201"/>
      <c r="N182" s="201"/>
    </row>
    <row r="183" spans="1:14" s="169" customFormat="1" ht="15" customHeight="1" x14ac:dyDescent="0.45">
      <c r="A183" s="66"/>
      <c r="B183" s="66"/>
      <c r="C183" s="88"/>
      <c r="D183" s="88"/>
      <c r="E183" s="88"/>
      <c r="F183" s="177"/>
      <c r="G183" s="88"/>
      <c r="H183" s="201"/>
      <c r="I183" s="79"/>
      <c r="J183" s="201"/>
      <c r="K183" s="201"/>
      <c r="L183" s="201"/>
      <c r="M183" s="201"/>
      <c r="N183" s="201"/>
    </row>
    <row r="184" spans="1:14" s="169" customFormat="1" ht="15" customHeight="1" x14ac:dyDescent="0.45">
      <c r="A184" s="66"/>
      <c r="B184" s="66"/>
      <c r="C184" s="88"/>
      <c r="D184" s="88"/>
      <c r="E184" s="88"/>
      <c r="F184" s="177"/>
      <c r="G184" s="88"/>
      <c r="H184" s="201"/>
      <c r="I184" s="79"/>
      <c r="J184" s="201"/>
      <c r="K184" s="201"/>
      <c r="L184" s="201"/>
      <c r="M184" s="201"/>
      <c r="N184" s="201"/>
    </row>
    <row r="185" spans="1:14" s="169" customFormat="1" ht="15" customHeight="1" x14ac:dyDescent="0.45">
      <c r="A185" s="66"/>
      <c r="B185" s="66"/>
      <c r="C185" s="88"/>
      <c r="D185" s="88"/>
      <c r="E185" s="88"/>
      <c r="F185" s="177"/>
      <c r="G185" s="88"/>
      <c r="H185" s="201"/>
      <c r="I185" s="79"/>
      <c r="J185" s="201"/>
      <c r="K185" s="201"/>
      <c r="L185" s="201"/>
      <c r="M185" s="201"/>
      <c r="N185" s="201"/>
    </row>
    <row r="186" spans="1:14" s="169" customFormat="1" ht="15" customHeight="1" x14ac:dyDescent="0.45">
      <c r="A186" s="66"/>
      <c r="B186" s="66"/>
      <c r="C186" s="88"/>
      <c r="D186" s="88"/>
      <c r="E186" s="88"/>
      <c r="F186" s="177"/>
      <c r="G186" s="88"/>
      <c r="H186" s="201"/>
      <c r="I186" s="79"/>
      <c r="J186" s="201"/>
      <c r="K186" s="201"/>
      <c r="L186" s="201"/>
      <c r="M186" s="201"/>
      <c r="N186" s="201"/>
    </row>
    <row r="187" spans="1:14" s="169" customFormat="1" ht="15" customHeight="1" x14ac:dyDescent="0.45">
      <c r="A187" s="66"/>
      <c r="B187" s="66"/>
      <c r="C187" s="88"/>
      <c r="D187" s="88"/>
      <c r="E187" s="88"/>
      <c r="F187" s="177"/>
      <c r="G187" s="88"/>
      <c r="H187" s="201"/>
      <c r="I187" s="79"/>
      <c r="J187" s="201"/>
      <c r="K187" s="201"/>
      <c r="L187" s="201"/>
      <c r="M187" s="201"/>
      <c r="N187" s="201"/>
    </row>
    <row r="188" spans="1:14" s="169" customFormat="1" ht="15" customHeight="1" x14ac:dyDescent="0.45">
      <c r="A188" s="66"/>
      <c r="B188" s="66"/>
      <c r="C188" s="88"/>
      <c r="D188" s="88"/>
      <c r="E188" s="88"/>
      <c r="F188" s="177"/>
      <c r="G188" s="88"/>
      <c r="H188" s="201"/>
      <c r="I188" s="79"/>
      <c r="J188" s="201"/>
      <c r="K188" s="201"/>
      <c r="L188" s="201"/>
      <c r="M188" s="201"/>
      <c r="N188" s="201"/>
    </row>
    <row r="189" spans="1:14" s="169" customFormat="1" ht="7.5" customHeight="1" x14ac:dyDescent="0.45">
      <c r="A189" s="66"/>
      <c r="B189" s="66"/>
      <c r="C189" s="88"/>
      <c r="D189" s="88"/>
      <c r="E189" s="88"/>
      <c r="F189" s="177"/>
      <c r="G189" s="88"/>
      <c r="H189" s="201"/>
      <c r="I189" s="79"/>
      <c r="J189" s="201"/>
      <c r="K189" s="201"/>
      <c r="L189" s="201"/>
      <c r="M189" s="201"/>
      <c r="N189" s="201"/>
    </row>
    <row r="190" spans="1:14" s="169" customFormat="1" ht="21.95" customHeight="1" x14ac:dyDescent="0.45">
      <c r="A190" s="221" t="str">
        <f>'E5-8'!A108</f>
        <v>The notes to the consolidated financial statements are an integral part of these financial statements.</v>
      </c>
      <c r="B190" s="221"/>
      <c r="C190" s="221"/>
      <c r="D190" s="221"/>
      <c r="E190" s="221"/>
      <c r="F190" s="222"/>
      <c r="G190" s="221"/>
      <c r="H190" s="224"/>
      <c r="I190" s="230"/>
      <c r="J190" s="224"/>
      <c r="K190" s="224"/>
      <c r="L190" s="224"/>
      <c r="M190" s="224"/>
      <c r="N190" s="224"/>
    </row>
    <row r="191" spans="1:14" s="169" customFormat="1" ht="15" customHeight="1" x14ac:dyDescent="0.45">
      <c r="A191" s="66" t="str">
        <f>'E5-8'!A1</f>
        <v>Gulf Energy Development Public Company Limited</v>
      </c>
      <c r="B191" s="88"/>
      <c r="C191" s="88"/>
      <c r="D191" s="88"/>
      <c r="E191" s="88"/>
      <c r="F191" s="177"/>
      <c r="G191" s="88"/>
      <c r="H191" s="201"/>
      <c r="I191" s="79"/>
      <c r="J191" s="201"/>
      <c r="K191" s="201"/>
      <c r="L191" s="201"/>
      <c r="M191" s="201"/>
      <c r="N191" s="201"/>
    </row>
    <row r="192" spans="1:14" s="170" customFormat="1" ht="15" customHeight="1" x14ac:dyDescent="0.45">
      <c r="A192" s="83" t="str">
        <f>A2</f>
        <v xml:space="preserve">Statements of Cash Flows </v>
      </c>
      <c r="B192" s="83"/>
      <c r="C192" s="83"/>
      <c r="D192" s="83"/>
      <c r="F192" s="171"/>
      <c r="H192" s="172"/>
      <c r="I192" s="172"/>
      <c r="J192" s="172"/>
      <c r="K192" s="172"/>
      <c r="L192" s="172"/>
      <c r="M192" s="172"/>
      <c r="N192" s="172"/>
    </row>
    <row r="193" spans="1:14" s="169" customFormat="1" ht="15" customHeight="1" x14ac:dyDescent="0.45">
      <c r="A193" s="173" t="str">
        <f>A3</f>
        <v>For the year ended 31 December 2019</v>
      </c>
      <c r="B193" s="173"/>
      <c r="C193" s="173"/>
      <c r="D193" s="173"/>
      <c r="E193" s="174"/>
      <c r="F193" s="175"/>
      <c r="G193" s="174"/>
      <c r="H193" s="176"/>
      <c r="I193" s="176"/>
      <c r="J193" s="176"/>
      <c r="K193" s="176"/>
      <c r="L193" s="176"/>
      <c r="M193" s="176"/>
      <c r="N193" s="176"/>
    </row>
    <row r="194" spans="1:14" s="169" customFormat="1" ht="15" customHeight="1" x14ac:dyDescent="0.45">
      <c r="A194" s="88"/>
      <c r="B194" s="88"/>
      <c r="C194" s="88"/>
      <c r="D194" s="88"/>
      <c r="E194" s="88"/>
      <c r="F194" s="177"/>
      <c r="G194" s="88"/>
      <c r="H194" s="79"/>
      <c r="I194" s="79"/>
      <c r="J194" s="79"/>
      <c r="K194" s="79"/>
      <c r="L194" s="79"/>
      <c r="M194" s="79"/>
      <c r="N194" s="79"/>
    </row>
    <row r="195" spans="1:14" s="169" customFormat="1" ht="15" customHeight="1" x14ac:dyDescent="0.45">
      <c r="A195" s="88"/>
      <c r="B195" s="88"/>
      <c r="C195" s="88"/>
      <c r="D195" s="88"/>
      <c r="E195" s="88"/>
      <c r="F195" s="177"/>
      <c r="G195" s="88"/>
      <c r="H195" s="79"/>
      <c r="I195" s="79"/>
      <c r="J195" s="79"/>
      <c r="K195" s="79"/>
      <c r="L195" s="79"/>
      <c r="M195" s="79"/>
      <c r="N195" s="79"/>
    </row>
    <row r="196" spans="1:14" s="169" customFormat="1" ht="15" customHeight="1" x14ac:dyDescent="0.45">
      <c r="A196" s="88"/>
      <c r="B196" s="88"/>
      <c r="C196" s="88"/>
      <c r="D196" s="88"/>
      <c r="E196" s="88"/>
      <c r="F196" s="178"/>
      <c r="G196" s="179"/>
      <c r="H196" s="89"/>
      <c r="I196" s="180"/>
      <c r="J196" s="180" t="s">
        <v>111</v>
      </c>
      <c r="K196" s="181"/>
      <c r="L196" s="79"/>
      <c r="M196" s="181"/>
      <c r="N196" s="180" t="s">
        <v>112</v>
      </c>
    </row>
    <row r="197" spans="1:14" s="169" customFormat="1" ht="15" customHeight="1" x14ac:dyDescent="0.45">
      <c r="A197" s="88"/>
      <c r="B197" s="88"/>
      <c r="C197" s="88"/>
      <c r="D197" s="88"/>
      <c r="E197" s="88"/>
      <c r="F197" s="178"/>
      <c r="G197" s="179"/>
      <c r="H197" s="247" t="s">
        <v>113</v>
      </c>
      <c r="I197" s="247"/>
      <c r="J197" s="247"/>
      <c r="K197" s="181"/>
      <c r="L197" s="247" t="s">
        <v>113</v>
      </c>
      <c r="M197" s="247"/>
      <c r="N197" s="247"/>
    </row>
    <row r="198" spans="1:14" s="169" customFormat="1" ht="15" customHeight="1" x14ac:dyDescent="0.45">
      <c r="A198" s="66"/>
      <c r="B198" s="66"/>
      <c r="C198" s="66"/>
      <c r="D198" s="66"/>
      <c r="E198" s="88"/>
      <c r="F198" s="178"/>
      <c r="G198" s="178"/>
      <c r="H198" s="182" t="s">
        <v>256</v>
      </c>
      <c r="I198" s="183"/>
      <c r="J198" s="182" t="s">
        <v>198</v>
      </c>
      <c r="K198" s="183"/>
      <c r="L198" s="182" t="s">
        <v>256</v>
      </c>
      <c r="M198" s="183"/>
      <c r="N198" s="182" t="s">
        <v>198</v>
      </c>
    </row>
    <row r="199" spans="1:14" s="169" customFormat="1" ht="15" customHeight="1" x14ac:dyDescent="0.45">
      <c r="A199" s="170"/>
      <c r="B199" s="170"/>
      <c r="C199" s="170"/>
      <c r="D199" s="170"/>
      <c r="E199" s="170"/>
      <c r="F199" s="178"/>
      <c r="G199" s="178"/>
      <c r="H199" s="185" t="s">
        <v>1</v>
      </c>
      <c r="I199" s="183"/>
      <c r="J199" s="185" t="s">
        <v>1</v>
      </c>
      <c r="K199" s="183"/>
      <c r="L199" s="185" t="s">
        <v>1</v>
      </c>
      <c r="M199" s="183"/>
      <c r="N199" s="185" t="s">
        <v>1</v>
      </c>
    </row>
    <row r="200" spans="1:14" s="169" customFormat="1" ht="15" customHeight="1" x14ac:dyDescent="0.45">
      <c r="A200" s="170"/>
      <c r="B200" s="170"/>
      <c r="C200" s="170"/>
      <c r="D200" s="170"/>
      <c r="E200" s="170"/>
      <c r="F200" s="178"/>
      <c r="G200" s="178"/>
      <c r="H200" s="186"/>
      <c r="I200" s="183"/>
      <c r="J200" s="182"/>
      <c r="K200" s="183"/>
      <c r="L200" s="186"/>
      <c r="M200" s="183"/>
      <c r="N200" s="182"/>
    </row>
    <row r="201" spans="1:14" s="169" customFormat="1" ht="15" customHeight="1" x14ac:dyDescent="0.45">
      <c r="A201" s="66" t="s">
        <v>103</v>
      </c>
      <c r="B201" s="88"/>
      <c r="C201" s="88"/>
      <c r="D201" s="88"/>
      <c r="E201" s="88"/>
      <c r="F201" s="178"/>
      <c r="G201" s="88"/>
      <c r="H201" s="187"/>
      <c r="I201" s="79"/>
      <c r="J201" s="188"/>
      <c r="K201" s="188"/>
      <c r="L201" s="187"/>
      <c r="M201" s="188"/>
      <c r="N201" s="188"/>
    </row>
    <row r="202" spans="1:14" s="169" customFormat="1" ht="15" customHeight="1" x14ac:dyDescent="0.45">
      <c r="A202" s="170" t="s">
        <v>284</v>
      </c>
      <c r="B202" s="170"/>
      <c r="C202" s="170"/>
      <c r="D202" s="170"/>
      <c r="E202" s="170"/>
      <c r="F202" s="178"/>
      <c r="G202" s="170"/>
      <c r="H202" s="203"/>
      <c r="I202" s="172"/>
      <c r="J202" s="204"/>
      <c r="K202" s="231"/>
      <c r="L202" s="203"/>
      <c r="M202" s="231"/>
      <c r="N202" s="204"/>
    </row>
    <row r="203" spans="1:14" s="169" customFormat="1" ht="15" customHeight="1" x14ac:dyDescent="0.45">
      <c r="A203" s="170"/>
      <c r="B203" s="170" t="s">
        <v>285</v>
      </c>
      <c r="C203" s="170"/>
      <c r="D203" s="170"/>
      <c r="E203" s="170"/>
      <c r="F203" s="178"/>
      <c r="G203" s="170"/>
      <c r="H203" s="203"/>
      <c r="I203" s="172"/>
      <c r="J203" s="204"/>
      <c r="K203" s="232"/>
      <c r="L203" s="203"/>
      <c r="M203" s="232"/>
      <c r="N203" s="204"/>
    </row>
    <row r="204" spans="1:14" s="169" customFormat="1" ht="15" customHeight="1" x14ac:dyDescent="0.45">
      <c r="A204" s="170" t="s">
        <v>253</v>
      </c>
      <c r="B204" s="170"/>
      <c r="C204" s="170"/>
      <c r="D204" s="170"/>
      <c r="E204" s="170"/>
      <c r="F204" s="178"/>
      <c r="G204" s="170"/>
      <c r="H204" s="203">
        <v>0</v>
      </c>
      <c r="I204" s="172"/>
      <c r="J204" s="204">
        <v>33350520</v>
      </c>
      <c r="K204" s="232"/>
      <c r="L204" s="203">
        <v>0</v>
      </c>
      <c r="M204" s="232"/>
      <c r="N204" s="204">
        <v>0</v>
      </c>
    </row>
    <row r="205" spans="1:14" s="169" customFormat="1" ht="15" customHeight="1" x14ac:dyDescent="0.45">
      <c r="A205" s="170" t="s">
        <v>286</v>
      </c>
      <c r="B205" s="88"/>
      <c r="C205" s="88"/>
      <c r="D205" s="88"/>
      <c r="E205" s="88"/>
      <c r="F205" s="177"/>
      <c r="G205" s="88"/>
      <c r="H205" s="233"/>
      <c r="I205" s="172"/>
      <c r="J205" s="234"/>
      <c r="K205" s="234"/>
      <c r="L205" s="233"/>
      <c r="M205" s="231"/>
      <c r="N205" s="234"/>
    </row>
    <row r="206" spans="1:14" s="169" customFormat="1" ht="15" customHeight="1" x14ac:dyDescent="0.45">
      <c r="A206" s="88"/>
      <c r="B206" s="88" t="s">
        <v>225</v>
      </c>
      <c r="C206" s="88"/>
      <c r="D206" s="88"/>
      <c r="E206" s="88"/>
      <c r="F206" s="177"/>
      <c r="G206" s="88"/>
      <c r="H206" s="233">
        <v>2633696863</v>
      </c>
      <c r="I206" s="172"/>
      <c r="J206" s="234">
        <v>2741556557</v>
      </c>
      <c r="K206" s="234"/>
      <c r="L206" s="203">
        <v>0</v>
      </c>
      <c r="M206" s="231"/>
      <c r="N206" s="204">
        <v>0</v>
      </c>
    </row>
    <row r="207" spans="1:14" s="169" customFormat="1" ht="15" customHeight="1" x14ac:dyDescent="0.45">
      <c r="A207" s="169" t="s">
        <v>238</v>
      </c>
      <c r="B207" s="88"/>
      <c r="C207" s="88"/>
      <c r="D207" s="88"/>
      <c r="E207" s="88"/>
      <c r="F207" s="177"/>
      <c r="G207" s="88"/>
      <c r="H207" s="233">
        <v>2772552618</v>
      </c>
      <c r="I207" s="172"/>
      <c r="J207" s="234">
        <v>5504032594</v>
      </c>
      <c r="K207" s="234"/>
      <c r="L207" s="203">
        <v>0</v>
      </c>
      <c r="M207" s="231"/>
      <c r="N207" s="204">
        <v>0</v>
      </c>
    </row>
    <row r="208" spans="1:14" s="169" customFormat="1" ht="15" customHeight="1" x14ac:dyDescent="0.45">
      <c r="A208" s="88" t="s">
        <v>287</v>
      </c>
      <c r="B208" s="88"/>
      <c r="C208" s="88"/>
      <c r="D208" s="88"/>
      <c r="E208" s="88"/>
      <c r="F208" s="177"/>
      <c r="G208" s="88"/>
      <c r="H208" s="233">
        <v>15301621</v>
      </c>
      <c r="I208" s="172"/>
      <c r="J208" s="204">
        <v>0</v>
      </c>
      <c r="K208" s="234"/>
      <c r="L208" s="233">
        <v>7639728</v>
      </c>
      <c r="M208" s="231"/>
      <c r="N208" s="204">
        <v>0</v>
      </c>
    </row>
    <row r="209" spans="1:14" s="169" customFormat="1" ht="15" customHeight="1" x14ac:dyDescent="0.45">
      <c r="A209" s="235" t="s">
        <v>131</v>
      </c>
      <c r="B209" s="88"/>
      <c r="C209" s="88"/>
      <c r="D209" s="88"/>
      <c r="E209" s="88"/>
      <c r="F209" s="177"/>
      <c r="G209" s="88"/>
      <c r="H209" s="233">
        <v>347840</v>
      </c>
      <c r="I209" s="172"/>
      <c r="J209" s="234">
        <v>48826863</v>
      </c>
      <c r="K209" s="234"/>
      <c r="L209" s="203">
        <v>0</v>
      </c>
      <c r="M209" s="231"/>
      <c r="N209" s="204">
        <v>0</v>
      </c>
    </row>
    <row r="210" spans="1:14" s="169" customFormat="1" ht="15" customHeight="1" x14ac:dyDescent="0.45">
      <c r="A210" s="235" t="s">
        <v>289</v>
      </c>
      <c r="B210" s="88"/>
      <c r="C210" s="88"/>
      <c r="D210" s="88"/>
      <c r="E210" s="88"/>
      <c r="F210" s="177"/>
      <c r="G210" s="88"/>
      <c r="H210" s="233"/>
      <c r="I210" s="172"/>
      <c r="J210" s="234"/>
      <c r="K210" s="234"/>
      <c r="L210" s="203"/>
      <c r="M210" s="231"/>
      <c r="N210" s="234"/>
    </row>
    <row r="211" spans="1:14" s="169" customFormat="1" ht="15" customHeight="1" x14ac:dyDescent="0.45">
      <c r="A211" s="88"/>
      <c r="B211" s="88" t="s">
        <v>288</v>
      </c>
      <c r="C211" s="88"/>
      <c r="D211" s="88"/>
      <c r="E211" s="88"/>
      <c r="F211" s="177"/>
      <c r="G211" s="88"/>
      <c r="H211" s="233">
        <v>251198793</v>
      </c>
      <c r="I211" s="172"/>
      <c r="J211" s="234">
        <v>195316398</v>
      </c>
      <c r="K211" s="234"/>
      <c r="L211" s="233">
        <v>0</v>
      </c>
      <c r="M211" s="231"/>
      <c r="N211" s="204">
        <v>0</v>
      </c>
    </row>
    <row r="212" spans="1:14" s="169" customFormat="1" ht="15" customHeight="1" x14ac:dyDescent="0.45">
      <c r="A212" s="235" t="s">
        <v>290</v>
      </c>
      <c r="B212" s="235"/>
      <c r="C212" s="235"/>
      <c r="D212" s="88"/>
      <c r="E212" s="88"/>
      <c r="F212" s="177"/>
      <c r="G212" s="88"/>
      <c r="H212" s="233"/>
      <c r="I212" s="172"/>
      <c r="J212" s="234"/>
      <c r="K212" s="234"/>
      <c r="L212" s="233"/>
      <c r="M212" s="231"/>
      <c r="N212" s="234"/>
    </row>
    <row r="213" spans="1:14" s="169" customFormat="1" ht="15" customHeight="1" x14ac:dyDescent="0.45">
      <c r="A213" s="235"/>
      <c r="B213" s="235" t="s">
        <v>291</v>
      </c>
      <c r="C213" s="235"/>
      <c r="D213" s="88"/>
      <c r="E213" s="88"/>
      <c r="F213" s="177"/>
      <c r="G213" s="88"/>
      <c r="H213" s="233">
        <v>15736113</v>
      </c>
      <c r="I213" s="172"/>
      <c r="J213" s="234">
        <v>34069611</v>
      </c>
      <c r="K213" s="234"/>
      <c r="L213" s="233">
        <v>0</v>
      </c>
      <c r="M213" s="231"/>
      <c r="N213" s="204">
        <v>0</v>
      </c>
    </row>
    <row r="214" spans="1:14" s="169" customFormat="1" ht="15" customHeight="1" x14ac:dyDescent="0.45">
      <c r="A214" s="88" t="s">
        <v>295</v>
      </c>
      <c r="B214" s="88"/>
      <c r="C214" s="88"/>
      <c r="D214" s="88"/>
      <c r="E214" s="88"/>
      <c r="F214" s="177"/>
      <c r="G214" s="88"/>
      <c r="H214" s="203">
        <v>0</v>
      </c>
      <c r="I214" s="172"/>
      <c r="J214" s="234">
        <v>95827140</v>
      </c>
      <c r="K214" s="234"/>
      <c r="L214" s="233">
        <v>0</v>
      </c>
      <c r="M214" s="231"/>
      <c r="N214" s="234" t="s">
        <v>89</v>
      </c>
    </row>
    <row r="215" spans="1:14" s="169" customFormat="1" ht="15" customHeight="1" x14ac:dyDescent="0.45">
      <c r="A215" s="88" t="s">
        <v>330</v>
      </c>
      <c r="B215" s="88"/>
      <c r="C215" s="88"/>
      <c r="D215" s="88"/>
      <c r="E215" s="88"/>
      <c r="F215" s="177"/>
      <c r="G215" s="88"/>
      <c r="H215" s="233"/>
      <c r="I215" s="172"/>
      <c r="J215" s="234"/>
      <c r="K215" s="234"/>
      <c r="L215" s="233"/>
      <c r="M215" s="231"/>
      <c r="N215" s="234"/>
    </row>
    <row r="216" spans="1:14" s="169" customFormat="1" ht="15" customHeight="1" x14ac:dyDescent="0.45">
      <c r="A216" s="88"/>
      <c r="B216" s="88" t="s">
        <v>292</v>
      </c>
      <c r="C216" s="88"/>
      <c r="D216" s="88"/>
      <c r="E216" s="88"/>
      <c r="F216" s="177"/>
      <c r="G216" s="88"/>
      <c r="H216" s="233">
        <v>178691076</v>
      </c>
      <c r="I216" s="172"/>
      <c r="J216" s="234">
        <v>0</v>
      </c>
      <c r="K216" s="234"/>
      <c r="L216" s="233">
        <v>0</v>
      </c>
      <c r="M216" s="231"/>
      <c r="N216" s="204">
        <v>0</v>
      </c>
    </row>
    <row r="217" spans="1:14" s="169" customFormat="1" ht="15" customHeight="1" x14ac:dyDescent="0.45">
      <c r="A217" s="88" t="s">
        <v>293</v>
      </c>
      <c r="B217" s="88"/>
      <c r="C217" s="88"/>
      <c r="D217" s="88"/>
      <c r="E217" s="88"/>
      <c r="F217" s="177"/>
      <c r="G217" s="88"/>
      <c r="H217" s="233">
        <v>46117123</v>
      </c>
      <c r="I217" s="172"/>
      <c r="J217" s="234">
        <v>0</v>
      </c>
      <c r="K217" s="234"/>
      <c r="L217" s="233">
        <v>0</v>
      </c>
      <c r="M217" s="231"/>
      <c r="N217" s="204">
        <v>0</v>
      </c>
    </row>
    <row r="218" spans="1:14" s="169" customFormat="1" ht="15" customHeight="1" x14ac:dyDescent="0.45">
      <c r="A218" s="88" t="s">
        <v>294</v>
      </c>
      <c r="B218" s="88"/>
      <c r="C218" s="88"/>
      <c r="D218" s="88"/>
      <c r="E218" s="88"/>
      <c r="F218" s="177"/>
      <c r="G218" s="88"/>
      <c r="H218" s="233"/>
      <c r="I218" s="172"/>
      <c r="J218" s="234"/>
      <c r="K218" s="234"/>
      <c r="L218" s="233"/>
      <c r="M218" s="231"/>
      <c r="N218" s="234"/>
    </row>
    <row r="219" spans="1:14" s="169" customFormat="1" ht="15" customHeight="1" x14ac:dyDescent="0.45">
      <c r="A219" s="88"/>
      <c r="B219" s="88" t="s">
        <v>276</v>
      </c>
      <c r="C219" s="88"/>
      <c r="D219" s="88"/>
      <c r="E219" s="88"/>
      <c r="F219" s="177"/>
      <c r="G219" s="88"/>
      <c r="H219" s="233">
        <v>3230923540</v>
      </c>
      <c r="I219" s="172"/>
      <c r="J219" s="234">
        <v>0</v>
      </c>
      <c r="K219" s="234"/>
      <c r="L219" s="233">
        <v>0</v>
      </c>
      <c r="M219" s="231"/>
      <c r="N219" s="204">
        <v>0</v>
      </c>
    </row>
    <row r="220" spans="1:14" s="169" customFormat="1" ht="15" customHeight="1" x14ac:dyDescent="0.45">
      <c r="A220" s="88"/>
      <c r="B220" s="88"/>
      <c r="C220" s="88"/>
      <c r="D220" s="88"/>
      <c r="E220" s="88"/>
      <c r="F220" s="177"/>
      <c r="G220" s="88"/>
      <c r="H220" s="234"/>
      <c r="I220" s="172"/>
      <c r="J220" s="234"/>
      <c r="K220" s="234"/>
      <c r="L220" s="234"/>
      <c r="M220" s="231"/>
      <c r="N220" s="234"/>
    </row>
    <row r="221" spans="1:14" s="169" customFormat="1" ht="15" customHeight="1" x14ac:dyDescent="0.45">
      <c r="A221" s="88"/>
      <c r="B221" s="88"/>
      <c r="C221" s="88"/>
      <c r="D221" s="88"/>
      <c r="E221" s="88"/>
      <c r="F221" s="177"/>
      <c r="G221" s="88"/>
      <c r="H221" s="234"/>
      <c r="I221" s="172"/>
      <c r="J221" s="234"/>
      <c r="K221" s="234"/>
      <c r="L221" s="234"/>
      <c r="M221" s="231"/>
      <c r="N221" s="234"/>
    </row>
    <row r="222" spans="1:14" s="169" customFormat="1" ht="15" customHeight="1" x14ac:dyDescent="0.45">
      <c r="A222" s="88"/>
      <c r="B222" s="88"/>
      <c r="C222" s="88"/>
      <c r="D222" s="88"/>
      <c r="E222" s="88"/>
      <c r="F222" s="177"/>
      <c r="G222" s="88"/>
      <c r="H222" s="234"/>
      <c r="I222" s="172"/>
      <c r="J222" s="234"/>
      <c r="K222" s="234"/>
      <c r="L222" s="234"/>
      <c r="M222" s="231"/>
      <c r="N222" s="234"/>
    </row>
    <row r="223" spans="1:14" s="169" customFormat="1" ht="15" customHeight="1" x14ac:dyDescent="0.45">
      <c r="A223" s="88"/>
      <c r="B223" s="88"/>
      <c r="C223" s="88"/>
      <c r="D223" s="88"/>
      <c r="E223" s="88"/>
      <c r="F223" s="177"/>
      <c r="G223" s="88"/>
      <c r="H223" s="234"/>
      <c r="I223" s="172"/>
      <c r="J223" s="234"/>
      <c r="K223" s="234"/>
      <c r="L223" s="234"/>
      <c r="M223" s="231"/>
      <c r="N223" s="234"/>
    </row>
    <row r="224" spans="1:14" s="169" customFormat="1" ht="15" customHeight="1" x14ac:dyDescent="0.45">
      <c r="A224" s="88"/>
      <c r="B224" s="88"/>
      <c r="C224" s="88"/>
      <c r="D224" s="88"/>
      <c r="E224" s="88"/>
      <c r="F224" s="177"/>
      <c r="G224" s="88"/>
      <c r="H224" s="234"/>
      <c r="I224" s="172"/>
      <c r="J224" s="234"/>
      <c r="K224" s="234"/>
      <c r="L224" s="234"/>
      <c r="M224" s="231"/>
      <c r="N224" s="234"/>
    </row>
    <row r="225" spans="1:14" s="169" customFormat="1" ht="15" customHeight="1" x14ac:dyDescent="0.45">
      <c r="A225" s="88"/>
      <c r="B225" s="88"/>
      <c r="C225" s="88"/>
      <c r="D225" s="88"/>
      <c r="E225" s="88"/>
      <c r="F225" s="177"/>
      <c r="G225" s="88"/>
      <c r="H225" s="234"/>
      <c r="I225" s="172"/>
      <c r="J225" s="234"/>
      <c r="K225" s="234"/>
      <c r="L225" s="234"/>
      <c r="M225" s="231"/>
      <c r="N225" s="234"/>
    </row>
    <row r="226" spans="1:14" s="169" customFormat="1" ht="15" customHeight="1" x14ac:dyDescent="0.45">
      <c r="A226" s="88"/>
      <c r="B226" s="88"/>
      <c r="C226" s="88"/>
      <c r="D226" s="88"/>
      <c r="E226" s="88"/>
      <c r="F226" s="177"/>
      <c r="G226" s="88"/>
      <c r="H226" s="234"/>
      <c r="I226" s="172"/>
      <c r="J226" s="234"/>
      <c r="K226" s="234"/>
      <c r="L226" s="234"/>
      <c r="M226" s="231"/>
      <c r="N226" s="234"/>
    </row>
    <row r="227" spans="1:14" s="169" customFormat="1" ht="15" customHeight="1" x14ac:dyDescent="0.45">
      <c r="A227" s="88"/>
      <c r="B227" s="88"/>
      <c r="C227" s="88"/>
      <c r="D227" s="88"/>
      <c r="E227" s="88"/>
      <c r="F227" s="177"/>
      <c r="G227" s="88"/>
      <c r="H227" s="234"/>
      <c r="I227" s="172"/>
      <c r="J227" s="234"/>
      <c r="K227" s="234"/>
      <c r="L227" s="234"/>
      <c r="M227" s="231"/>
      <c r="N227" s="234"/>
    </row>
    <row r="228" spans="1:14" s="169" customFormat="1" ht="15" customHeight="1" x14ac:dyDescent="0.45">
      <c r="A228" s="88"/>
      <c r="B228" s="88"/>
      <c r="C228" s="88"/>
      <c r="D228" s="88"/>
      <c r="E228" s="88"/>
      <c r="F228" s="177"/>
      <c r="G228" s="88"/>
      <c r="H228" s="234"/>
      <c r="I228" s="172"/>
      <c r="J228" s="234"/>
      <c r="K228" s="234"/>
      <c r="L228" s="234"/>
      <c r="M228" s="231"/>
      <c r="N228" s="234"/>
    </row>
    <row r="229" spans="1:14" s="169" customFormat="1" ht="15" customHeight="1" x14ac:dyDescent="0.45">
      <c r="A229" s="88"/>
      <c r="B229" s="88"/>
      <c r="C229" s="88"/>
      <c r="D229" s="88"/>
      <c r="E229" s="88"/>
      <c r="F229" s="177"/>
      <c r="G229" s="88"/>
      <c r="H229" s="234"/>
      <c r="I229" s="172"/>
      <c r="J229" s="234"/>
      <c r="K229" s="234"/>
      <c r="L229" s="234"/>
      <c r="M229" s="231"/>
      <c r="N229" s="234"/>
    </row>
    <row r="230" spans="1:14" s="169" customFormat="1" ht="15" customHeight="1" x14ac:dyDescent="0.45">
      <c r="A230" s="88"/>
      <c r="B230" s="88"/>
      <c r="C230" s="88"/>
      <c r="D230" s="88"/>
      <c r="E230" s="88"/>
      <c r="F230" s="177"/>
      <c r="G230" s="88"/>
      <c r="H230" s="234"/>
      <c r="I230" s="172"/>
      <c r="J230" s="234"/>
      <c r="K230" s="234"/>
      <c r="L230" s="234"/>
      <c r="M230" s="231"/>
      <c r="N230" s="234"/>
    </row>
    <row r="231" spans="1:14" s="169" customFormat="1" ht="15" customHeight="1" x14ac:dyDescent="0.45">
      <c r="A231" s="88"/>
      <c r="B231" s="88"/>
      <c r="C231" s="88"/>
      <c r="D231" s="88"/>
      <c r="E231" s="88"/>
      <c r="F231" s="177"/>
      <c r="G231" s="88"/>
      <c r="H231" s="234"/>
      <c r="I231" s="172"/>
      <c r="J231" s="234"/>
      <c r="K231" s="234"/>
      <c r="L231" s="234"/>
      <c r="M231" s="231"/>
      <c r="N231" s="234"/>
    </row>
    <row r="232" spans="1:14" s="169" customFormat="1" ht="15" customHeight="1" x14ac:dyDescent="0.45">
      <c r="A232" s="88"/>
      <c r="B232" s="88"/>
      <c r="C232" s="88"/>
      <c r="D232" s="88"/>
      <c r="E232" s="88"/>
      <c r="F232" s="177"/>
      <c r="G232" s="88"/>
      <c r="H232" s="234"/>
      <c r="I232" s="172"/>
      <c r="J232" s="234"/>
      <c r="K232" s="234"/>
      <c r="L232" s="234"/>
      <c r="M232" s="231"/>
      <c r="N232" s="234"/>
    </row>
    <row r="233" spans="1:14" s="169" customFormat="1" ht="15" customHeight="1" x14ac:dyDescent="0.45">
      <c r="A233" s="88"/>
      <c r="B233" s="88"/>
      <c r="C233" s="88"/>
      <c r="D233" s="88"/>
      <c r="E233" s="88"/>
      <c r="F233" s="177"/>
      <c r="G233" s="88"/>
      <c r="H233" s="234"/>
      <c r="I233" s="172"/>
      <c r="J233" s="234"/>
      <c r="K233" s="234"/>
      <c r="L233" s="234"/>
      <c r="M233" s="231"/>
      <c r="N233" s="234"/>
    </row>
    <row r="234" spans="1:14" s="169" customFormat="1" ht="15" customHeight="1" x14ac:dyDescent="0.45">
      <c r="A234" s="88"/>
      <c r="B234" s="88"/>
      <c r="C234" s="88"/>
      <c r="D234" s="88"/>
      <c r="E234" s="88"/>
      <c r="F234" s="177"/>
      <c r="G234" s="88"/>
      <c r="H234" s="234"/>
      <c r="I234" s="172"/>
      <c r="J234" s="234"/>
      <c r="K234" s="234"/>
      <c r="L234" s="234"/>
      <c r="M234" s="231"/>
      <c r="N234" s="234"/>
    </row>
    <row r="235" spans="1:14" s="169" customFormat="1" ht="15" customHeight="1" x14ac:dyDescent="0.45">
      <c r="A235" s="88"/>
      <c r="B235" s="88"/>
      <c r="C235" s="88"/>
      <c r="D235" s="88"/>
      <c r="E235" s="88"/>
      <c r="F235" s="177"/>
      <c r="G235" s="88"/>
      <c r="H235" s="234"/>
      <c r="I235" s="172"/>
      <c r="J235" s="234"/>
      <c r="K235" s="234"/>
      <c r="L235" s="234"/>
      <c r="M235" s="231"/>
      <c r="N235" s="234"/>
    </row>
    <row r="236" spans="1:14" s="169" customFormat="1" ht="15" customHeight="1" x14ac:dyDescent="0.45">
      <c r="A236" s="88"/>
      <c r="B236" s="88"/>
      <c r="C236" s="88"/>
      <c r="D236" s="88"/>
      <c r="E236" s="88"/>
      <c r="F236" s="177"/>
      <c r="G236" s="88"/>
      <c r="H236" s="234"/>
      <c r="I236" s="172"/>
      <c r="J236" s="234"/>
      <c r="K236" s="234"/>
      <c r="L236" s="234"/>
      <c r="M236" s="231"/>
      <c r="N236" s="234"/>
    </row>
    <row r="237" spans="1:14" s="169" customFormat="1" ht="15" customHeight="1" x14ac:dyDescent="0.45">
      <c r="A237" s="88"/>
      <c r="B237" s="88"/>
      <c r="C237" s="88"/>
      <c r="D237" s="88"/>
      <c r="E237" s="88"/>
      <c r="F237" s="177"/>
      <c r="G237" s="88"/>
      <c r="H237" s="234"/>
      <c r="I237" s="172"/>
      <c r="J237" s="234"/>
      <c r="K237" s="234"/>
      <c r="L237" s="234"/>
      <c r="M237" s="231"/>
      <c r="N237" s="234"/>
    </row>
    <row r="238" spans="1:14" s="169" customFormat="1" ht="15" customHeight="1" x14ac:dyDescent="0.45">
      <c r="A238" s="88"/>
      <c r="B238" s="88"/>
      <c r="C238" s="88"/>
      <c r="D238" s="88"/>
      <c r="E238" s="88"/>
      <c r="F238" s="177"/>
      <c r="G238" s="88"/>
      <c r="H238" s="234"/>
      <c r="I238" s="172"/>
      <c r="J238" s="234"/>
      <c r="K238" s="234"/>
      <c r="L238" s="234"/>
      <c r="M238" s="231"/>
      <c r="N238" s="234"/>
    </row>
    <row r="239" spans="1:14" s="169" customFormat="1" ht="15" customHeight="1" x14ac:dyDescent="0.45">
      <c r="A239" s="88"/>
      <c r="B239" s="88"/>
      <c r="C239" s="88"/>
      <c r="D239" s="88"/>
      <c r="E239" s="88"/>
      <c r="F239" s="177"/>
      <c r="G239" s="88"/>
      <c r="H239" s="234"/>
      <c r="I239" s="172"/>
      <c r="J239" s="234"/>
      <c r="K239" s="234"/>
      <c r="L239" s="234"/>
      <c r="M239" s="231"/>
      <c r="N239" s="234"/>
    </row>
    <row r="240" spans="1:14" s="169" customFormat="1" ht="15" customHeight="1" x14ac:dyDescent="0.45">
      <c r="A240" s="88"/>
      <c r="B240" s="88"/>
      <c r="C240" s="88"/>
      <c r="D240" s="88"/>
      <c r="E240" s="88"/>
      <c r="F240" s="177"/>
      <c r="G240" s="88"/>
      <c r="H240" s="234"/>
      <c r="I240" s="172"/>
      <c r="J240" s="234"/>
      <c r="K240" s="234"/>
      <c r="L240" s="234"/>
      <c r="M240" s="231"/>
      <c r="N240" s="234"/>
    </row>
    <row r="241" spans="1:14" s="169" customFormat="1" ht="15" customHeight="1" x14ac:dyDescent="0.45">
      <c r="A241" s="88"/>
      <c r="B241" s="88"/>
      <c r="C241" s="88"/>
      <c r="D241" s="88"/>
      <c r="E241" s="88"/>
      <c r="F241" s="177"/>
      <c r="G241" s="88"/>
      <c r="H241" s="234"/>
      <c r="I241" s="172"/>
      <c r="J241" s="234"/>
      <c r="K241" s="234"/>
      <c r="L241" s="234"/>
      <c r="M241" s="231"/>
      <c r="N241" s="234"/>
    </row>
    <row r="242" spans="1:14" s="169" customFormat="1" ht="15" customHeight="1" x14ac:dyDescent="0.45">
      <c r="A242" s="88"/>
      <c r="B242" s="88"/>
      <c r="C242" s="88"/>
      <c r="D242" s="88"/>
      <c r="E242" s="88"/>
      <c r="F242" s="177"/>
      <c r="G242" s="88"/>
      <c r="H242" s="234"/>
      <c r="I242" s="172"/>
      <c r="J242" s="234"/>
      <c r="K242" s="234"/>
      <c r="L242" s="234"/>
      <c r="M242" s="231"/>
      <c r="N242" s="234"/>
    </row>
    <row r="243" spans="1:14" s="169" customFormat="1" ht="15" customHeight="1" x14ac:dyDescent="0.45">
      <c r="A243" s="88"/>
      <c r="B243" s="88"/>
      <c r="C243" s="88"/>
      <c r="D243" s="88"/>
      <c r="E243" s="88"/>
      <c r="F243" s="177"/>
      <c r="G243" s="88"/>
      <c r="H243" s="234"/>
      <c r="I243" s="172"/>
      <c r="J243" s="234"/>
      <c r="K243" s="234"/>
      <c r="L243" s="234"/>
      <c r="M243" s="231"/>
      <c r="N243" s="234"/>
    </row>
    <row r="244" spans="1:14" s="169" customFormat="1" ht="15" customHeight="1" x14ac:dyDescent="0.45">
      <c r="A244" s="88"/>
      <c r="B244" s="88"/>
      <c r="C244" s="88"/>
      <c r="D244" s="88"/>
      <c r="E244" s="88"/>
      <c r="F244" s="177"/>
      <c r="G244" s="88"/>
      <c r="H244" s="234"/>
      <c r="I244" s="172"/>
      <c r="J244" s="234"/>
      <c r="K244" s="234"/>
      <c r="L244" s="234"/>
      <c r="M244" s="231"/>
      <c r="N244" s="234"/>
    </row>
    <row r="245" spans="1:14" s="169" customFormat="1" ht="15" customHeight="1" x14ac:dyDescent="0.45">
      <c r="A245" s="88"/>
      <c r="B245" s="88"/>
      <c r="C245" s="88"/>
      <c r="D245" s="88"/>
      <c r="E245" s="88"/>
      <c r="F245" s="177"/>
      <c r="G245" s="88"/>
      <c r="H245" s="234"/>
      <c r="I245" s="172"/>
      <c r="J245" s="234"/>
      <c r="K245" s="234"/>
      <c r="L245" s="234"/>
      <c r="M245" s="231"/>
      <c r="N245" s="234"/>
    </row>
    <row r="246" spans="1:14" s="169" customFormat="1" ht="15" customHeight="1" x14ac:dyDescent="0.45">
      <c r="A246" s="88"/>
      <c r="B246" s="88"/>
      <c r="C246" s="88"/>
      <c r="D246" s="88"/>
      <c r="E246" s="88"/>
      <c r="F246" s="177"/>
      <c r="G246" s="88"/>
      <c r="H246" s="234"/>
      <c r="I246" s="172"/>
      <c r="J246" s="234"/>
      <c r="K246" s="234"/>
      <c r="L246" s="234"/>
      <c r="M246" s="231"/>
      <c r="N246" s="234"/>
    </row>
    <row r="247" spans="1:14" s="169" customFormat="1" ht="15" customHeight="1" x14ac:dyDescent="0.45">
      <c r="A247" s="88"/>
      <c r="B247" s="88"/>
      <c r="C247" s="88"/>
      <c r="D247" s="88"/>
      <c r="E247" s="88"/>
      <c r="F247" s="177"/>
      <c r="G247" s="88"/>
      <c r="H247" s="234"/>
      <c r="I247" s="172"/>
      <c r="J247" s="234"/>
      <c r="K247" s="234"/>
      <c r="L247" s="234"/>
      <c r="M247" s="231"/>
      <c r="N247" s="234"/>
    </row>
    <row r="248" spans="1:14" s="169" customFormat="1" ht="15" customHeight="1" x14ac:dyDescent="0.45">
      <c r="A248" s="88"/>
      <c r="B248" s="88"/>
      <c r="C248" s="88"/>
      <c r="D248" s="88"/>
      <c r="E248" s="88"/>
      <c r="F248" s="177"/>
      <c r="G248" s="88"/>
      <c r="H248" s="234"/>
      <c r="I248" s="172"/>
      <c r="J248" s="234"/>
      <c r="K248" s="234"/>
      <c r="L248" s="234"/>
      <c r="M248" s="231"/>
      <c r="N248" s="234"/>
    </row>
    <row r="249" spans="1:14" s="169" customFormat="1" ht="15" customHeight="1" x14ac:dyDescent="0.45">
      <c r="A249" s="88"/>
      <c r="B249" s="88"/>
      <c r="C249" s="88"/>
      <c r="D249" s="88"/>
      <c r="E249" s="88"/>
      <c r="F249" s="177"/>
      <c r="G249" s="88"/>
      <c r="H249" s="234"/>
      <c r="I249" s="172"/>
      <c r="J249" s="234"/>
      <c r="K249" s="234"/>
      <c r="L249" s="234"/>
      <c r="M249" s="231"/>
      <c r="N249" s="234"/>
    </row>
    <row r="250" spans="1:14" s="169" customFormat="1" ht="15" customHeight="1" x14ac:dyDescent="0.45">
      <c r="A250" s="88"/>
      <c r="B250" s="88"/>
      <c r="C250" s="88"/>
      <c r="D250" s="88"/>
      <c r="E250" s="88"/>
      <c r="F250" s="177"/>
      <c r="G250" s="88"/>
      <c r="H250" s="234"/>
      <c r="I250" s="172"/>
      <c r="J250" s="234"/>
      <c r="K250" s="234"/>
      <c r="L250" s="234"/>
      <c r="M250" s="231"/>
      <c r="N250" s="234"/>
    </row>
    <row r="251" spans="1:14" s="169" customFormat="1" ht="15" customHeight="1" x14ac:dyDescent="0.45">
      <c r="A251" s="88"/>
      <c r="B251" s="88"/>
      <c r="C251" s="88"/>
      <c r="D251" s="88"/>
      <c r="E251" s="88"/>
      <c r="F251" s="177"/>
      <c r="G251" s="88"/>
      <c r="H251" s="234"/>
      <c r="I251" s="172"/>
      <c r="J251" s="234"/>
      <c r="K251" s="234"/>
      <c r="L251" s="234"/>
      <c r="M251" s="231"/>
      <c r="N251" s="234"/>
    </row>
    <row r="252" spans="1:14" s="169" customFormat="1" ht="6.75" customHeight="1" x14ac:dyDescent="0.45">
      <c r="A252" s="88"/>
      <c r="B252" s="88"/>
      <c r="C252" s="88"/>
      <c r="D252" s="88"/>
      <c r="E252" s="88"/>
      <c r="F252" s="177"/>
      <c r="G252" s="88"/>
      <c r="H252" s="234"/>
      <c r="I252" s="172"/>
      <c r="J252" s="234"/>
      <c r="K252" s="234"/>
      <c r="L252" s="234"/>
      <c r="M252" s="231"/>
      <c r="N252" s="234"/>
    </row>
    <row r="253" spans="1:14" s="169" customFormat="1" ht="21.95" customHeight="1" x14ac:dyDescent="0.45">
      <c r="A253" s="174" t="str">
        <f>+'E5-8'!A108</f>
        <v>The notes to the consolidated financial statements are an integral part of these financial statements.</v>
      </c>
      <c r="B253" s="174"/>
      <c r="C253" s="174"/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</row>
  </sheetData>
  <mergeCells count="8">
    <mergeCell ref="H7:J7"/>
    <mergeCell ref="L7:N7"/>
    <mergeCell ref="H71:J71"/>
    <mergeCell ref="L71:N71"/>
    <mergeCell ref="H197:J197"/>
    <mergeCell ref="L197:N197"/>
    <mergeCell ref="H134:J134"/>
    <mergeCell ref="L134:N134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&amp;R&amp;"Arial,Regular"&amp;9&amp;P</oddFooter>
  </headerFooter>
  <rowBreaks count="3" manualBreakCount="3">
    <brk id="64" max="11" man="1"/>
    <brk id="127" max="13" man="1"/>
    <brk id="190" max="13" man="1"/>
  </rowBreaks>
  <ignoredErrors>
    <ignoredError sqref="H8:N8 H72:N72 H135:N135 H198:N19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FC8B99-43EC-4EE5-BB90-80955AE10281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e726cc6-28e6-415e-818e-b097165fafb5"/>
    <ds:schemaRef ds:uri="2f25f87e-f69f-4830-aaef-a1fb259280b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60B35DE-E1AB-4DBB-BE20-4D1FEBDF6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E541D2-DBC5-4806-AB40-AEA24BDB04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E5-8</vt:lpstr>
      <vt:lpstr>E9-10 PL</vt:lpstr>
      <vt:lpstr>E11 Change Conso</vt:lpstr>
      <vt:lpstr>E9 Change Conso_12</vt:lpstr>
      <vt:lpstr>E13-16 Conso</vt:lpstr>
      <vt:lpstr>'E13-16 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2020-02-21T07:31:36Z</cp:lastPrinted>
  <dcterms:created xsi:type="dcterms:W3CDTF">2017-03-14T05:06:19Z</dcterms:created>
  <dcterms:modified xsi:type="dcterms:W3CDTF">2020-02-21T07:31:42Z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