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19-62(PUBLIC)\AYUD (AIP100-3000074)\"/>
    </mc:Choice>
  </mc:AlternateContent>
  <bookViews>
    <workbookView xWindow="0" yWindow="0" windowWidth="20503" windowHeight="6945" tabRatio="744" activeTab="2"/>
  </bookViews>
  <sheets>
    <sheet name="BS1" sheetId="15" r:id="rId1"/>
    <sheet name="BS2" sheetId="16" r:id="rId2"/>
    <sheet name="PL" sheetId="14" r:id="rId3"/>
    <sheet name="SE2" sheetId="18" r:id="rId4"/>
    <sheet name="SE" sheetId="17" r:id="rId5"/>
    <sheet name="CASHFLOW" sheetId="10" r:id="rId6"/>
  </sheets>
  <calcPr calcId="162913" calcOnSave="0"/>
</workbook>
</file>

<file path=xl/calcChain.xml><?xml version="1.0" encoding="utf-8"?>
<calcChain xmlns="http://schemas.openxmlformats.org/spreadsheetml/2006/main">
  <c r="D26" i="10" l="1"/>
  <c r="H26" i="10"/>
  <c r="J35" i="10"/>
  <c r="H35" i="10"/>
  <c r="F35" i="10"/>
  <c r="D35" i="10"/>
  <c r="D61" i="14" l="1"/>
  <c r="I22" i="18" s="1"/>
  <c r="D70" i="14"/>
  <c r="Q23" i="18" l="1"/>
  <c r="Q22" i="18"/>
  <c r="Q20" i="18"/>
  <c r="P15" i="17" l="1"/>
  <c r="H30" i="10" l="1"/>
  <c r="J24" i="17"/>
  <c r="P20" i="17"/>
  <c r="P21" i="17"/>
  <c r="P22" i="17"/>
  <c r="P23" i="17"/>
  <c r="H36" i="10" l="1"/>
  <c r="H61" i="14"/>
  <c r="H30" i="14"/>
  <c r="H12" i="14"/>
  <c r="H15" i="14" s="1"/>
  <c r="H22" i="14" s="1"/>
  <c r="G38" i="16"/>
  <c r="G21" i="16"/>
  <c r="G28" i="15"/>
  <c r="G39" i="16" l="1"/>
  <c r="H32" i="14"/>
  <c r="H34" i="14" s="1"/>
  <c r="Q14" i="18"/>
  <c r="H76" i="14" l="1"/>
  <c r="H79" i="14"/>
  <c r="Q19" i="18"/>
  <c r="E28" i="15"/>
  <c r="I28" i="15" l="1"/>
  <c r="I21" i="16"/>
  <c r="E21" i="16"/>
  <c r="J70" i="14"/>
  <c r="J72" i="14" s="1"/>
  <c r="F70" i="14"/>
  <c r="F61" i="14"/>
  <c r="J30" i="14"/>
  <c r="J12" i="14"/>
  <c r="J15" i="14" s="1"/>
  <c r="J22" i="14" s="1"/>
  <c r="F30" i="14"/>
  <c r="F12" i="14"/>
  <c r="F15" i="14" s="1"/>
  <c r="J40" i="10"/>
  <c r="F39" i="10"/>
  <c r="F40" i="10" s="1"/>
  <c r="J36" i="10"/>
  <c r="J26" i="10"/>
  <c r="F30" i="10"/>
  <c r="F13" i="10"/>
  <c r="F26" i="10" s="1"/>
  <c r="M17" i="17"/>
  <c r="J17" i="17"/>
  <c r="H17" i="17"/>
  <c r="F17" i="17"/>
  <c r="D17" i="17"/>
  <c r="P16" i="17"/>
  <c r="P14" i="17"/>
  <c r="P13" i="17"/>
  <c r="P12" i="17"/>
  <c r="N17" i="18"/>
  <c r="L17" i="18"/>
  <c r="I17" i="18"/>
  <c r="G17" i="18"/>
  <c r="E17" i="18"/>
  <c r="C17" i="18"/>
  <c r="Q16" i="18"/>
  <c r="Q15" i="18"/>
  <c r="Q13" i="18"/>
  <c r="Q12" i="18"/>
  <c r="J42" i="10" l="1"/>
  <c r="J45" i="10" s="1"/>
  <c r="J32" i="14"/>
  <c r="J34" i="14" s="1"/>
  <c r="J76" i="14" s="1"/>
  <c r="F36" i="10"/>
  <c r="F42" i="10" s="1"/>
  <c r="F45" i="10" s="1"/>
  <c r="P17" i="17"/>
  <c r="Q17" i="18"/>
  <c r="F22" i="14"/>
  <c r="F32" i="14" s="1"/>
  <c r="F34" i="14" s="1"/>
  <c r="F72" i="14"/>
  <c r="J79" i="14" l="1"/>
  <c r="J73" i="14"/>
  <c r="F79" i="14"/>
  <c r="F73" i="14"/>
  <c r="F76" i="14"/>
  <c r="E38" i="16"/>
  <c r="D72" i="14" l="1"/>
  <c r="D40" i="10" l="1"/>
  <c r="H40" i="10"/>
  <c r="H42" i="10" s="1"/>
  <c r="H45" i="10" s="1"/>
  <c r="H70" i="14" l="1"/>
  <c r="H72" i="14" s="1"/>
  <c r="I38" i="16"/>
  <c r="H73" i="14" l="1"/>
  <c r="H24" i="17" l="1"/>
  <c r="F24" i="17"/>
  <c r="D24" i="17"/>
  <c r="C24" i="18"/>
  <c r="I39" i="16"/>
  <c r="D12" i="14" l="1"/>
  <c r="D15" i="14" s="1"/>
  <c r="D22" i="14" s="1"/>
  <c r="D30" i="14"/>
  <c r="G24" i="18"/>
  <c r="L24" i="18"/>
  <c r="D30" i="10"/>
  <c r="C21" i="16"/>
  <c r="C28" i="15"/>
  <c r="E24" i="18"/>
  <c r="D32" i="14" l="1"/>
  <c r="D34" i="14" s="1"/>
  <c r="D36" i="10"/>
  <c r="D42" i="10" s="1"/>
  <c r="M24" i="17"/>
  <c r="N24" i="18"/>
  <c r="C37" i="16" s="1"/>
  <c r="I21" i="18" l="1"/>
  <c r="Q21" i="18" s="1"/>
  <c r="Q24" i="18" s="1"/>
  <c r="D73" i="14"/>
  <c r="D45" i="10"/>
  <c r="D79" i="14"/>
  <c r="D76" i="14"/>
  <c r="I24" i="18" l="1"/>
  <c r="E39" i="16"/>
  <c r="C38" i="16" l="1"/>
  <c r="C39" i="16" s="1"/>
  <c r="P19" i="17"/>
  <c r="P24" i="17" s="1"/>
</calcChain>
</file>

<file path=xl/sharedStrings.xml><?xml version="1.0" encoding="utf-8"?>
<sst xmlns="http://schemas.openxmlformats.org/spreadsheetml/2006/main" count="350" uniqueCount="199">
  <si>
    <t xml:space="preserve"> </t>
  </si>
  <si>
    <t>ASSETS</t>
  </si>
  <si>
    <t>Notes</t>
  </si>
  <si>
    <t>Authorized share capital</t>
  </si>
  <si>
    <t>Issued and paid-up share capital</t>
  </si>
  <si>
    <t>Appropriated</t>
  </si>
  <si>
    <t>Other underwriting expenses</t>
  </si>
  <si>
    <t>Net investment income</t>
  </si>
  <si>
    <t>Other income</t>
  </si>
  <si>
    <t>Operating expenses</t>
  </si>
  <si>
    <t>Total</t>
  </si>
  <si>
    <t>Issued and</t>
  </si>
  <si>
    <t>share capital</t>
  </si>
  <si>
    <t>paid-up</t>
  </si>
  <si>
    <t>reserve</t>
  </si>
  <si>
    <t>Unappropriated</t>
  </si>
  <si>
    <t>CASH  FLOWS  PROVIDED BY</t>
  </si>
  <si>
    <t>Loans</t>
  </si>
  <si>
    <t>Premises and equipment</t>
  </si>
  <si>
    <t>CASH  FLOWS  USED IN</t>
  </si>
  <si>
    <t>Cash used in investing activities</t>
  </si>
  <si>
    <t>Premium on</t>
  </si>
  <si>
    <t>Direct premium received</t>
  </si>
  <si>
    <t>Intangible assets</t>
  </si>
  <si>
    <t>CONSOLIDATED</t>
  </si>
  <si>
    <t>SEPARATE</t>
  </si>
  <si>
    <t>FINANCIAL  STATEMENTS</t>
  </si>
  <si>
    <t>equity</t>
  </si>
  <si>
    <t>Accrued investment income</t>
  </si>
  <si>
    <t>Other assets</t>
  </si>
  <si>
    <t>Income tax payable</t>
  </si>
  <si>
    <t>Other liabilities</t>
  </si>
  <si>
    <t>Net premium earned</t>
  </si>
  <si>
    <t>Fee and commission income</t>
  </si>
  <si>
    <t>Total revenues</t>
  </si>
  <si>
    <t>Revenues</t>
  </si>
  <si>
    <t>Expenses</t>
  </si>
  <si>
    <t>Cash and cash equivalents</t>
  </si>
  <si>
    <t xml:space="preserve">Investments </t>
  </si>
  <si>
    <t>Premium written received in advance</t>
  </si>
  <si>
    <t>7</t>
  </si>
  <si>
    <t>9</t>
  </si>
  <si>
    <t>10</t>
  </si>
  <si>
    <t>12</t>
  </si>
  <si>
    <t>14</t>
  </si>
  <si>
    <t>15</t>
  </si>
  <si>
    <t>16</t>
  </si>
  <si>
    <t>Interest income</t>
  </si>
  <si>
    <t>Dividend income</t>
  </si>
  <si>
    <t>Other components</t>
  </si>
  <si>
    <t>TOTAL  LIABILITIES</t>
  </si>
  <si>
    <t>Reinsurance assets</t>
  </si>
  <si>
    <t>TOTAL  ASSETS</t>
  </si>
  <si>
    <t>Net cash used in financing activities</t>
  </si>
  <si>
    <t xml:space="preserve">Loans </t>
  </si>
  <si>
    <t>BAHT</t>
  </si>
  <si>
    <t>Notes to the financial statements form an integral part of these statements</t>
  </si>
  <si>
    <t>Premium on share capital</t>
  </si>
  <si>
    <t>11</t>
  </si>
  <si>
    <t>Cash and cash equivalents as at January 1,</t>
  </si>
  <si>
    <t>EQUITY</t>
  </si>
  <si>
    <t>TOTAL  EQUITY</t>
  </si>
  <si>
    <t>TOTAL  LIABILITIES  AND  EQUITY</t>
  </si>
  <si>
    <r>
      <t>LIABILITIES  AND  EQUITY</t>
    </r>
    <r>
      <rPr>
        <sz val="8"/>
        <rFont val="Times New Roman"/>
        <family val="1"/>
      </rPr>
      <t xml:space="preserve"> </t>
    </r>
  </si>
  <si>
    <t>Accrued expenses</t>
  </si>
  <si>
    <t>Other comprehensive income (loss)</t>
  </si>
  <si>
    <t>Cash provided by investing activities</t>
  </si>
  <si>
    <t>Income before income tax expense</t>
  </si>
  <si>
    <t>Income tax expense</t>
  </si>
  <si>
    <t xml:space="preserve">Basic earnings per share </t>
  </si>
  <si>
    <t>Retained earnings</t>
  </si>
  <si>
    <t>Baht</t>
  </si>
  <si>
    <t>Investment in an associate</t>
  </si>
  <si>
    <t>Investment in a subsidiary</t>
  </si>
  <si>
    <t>Interim dividends</t>
  </si>
  <si>
    <t>Dividends paid</t>
  </si>
  <si>
    <t>As at</t>
  </si>
  <si>
    <t xml:space="preserve">December 31, </t>
  </si>
  <si>
    <t>Deferred commissions expenses</t>
  </si>
  <si>
    <t>Employee benefit obligations</t>
  </si>
  <si>
    <t>Commissions and brokerages payables</t>
  </si>
  <si>
    <t>Share capital</t>
  </si>
  <si>
    <t xml:space="preserve">Unappropriated </t>
  </si>
  <si>
    <t xml:space="preserve">Other components of equity </t>
  </si>
  <si>
    <t>Other components of equity</t>
  </si>
  <si>
    <t xml:space="preserve">Share of other </t>
  </si>
  <si>
    <t>comprehensive</t>
  </si>
  <si>
    <t>17</t>
  </si>
  <si>
    <t>6</t>
  </si>
  <si>
    <t>8</t>
  </si>
  <si>
    <t>20</t>
  </si>
  <si>
    <t>19</t>
  </si>
  <si>
    <t xml:space="preserve">  income</t>
  </si>
  <si>
    <t>securities</t>
  </si>
  <si>
    <t>Net increase (decrease) in cash and cash equivalents</t>
  </si>
  <si>
    <t>Cash and cash equivalents as at December 31,</t>
  </si>
  <si>
    <t>STATEMENTS  OF  FINANCIAL  POSITION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</si>
  <si>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</si>
  <si>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 xml:space="preserve">Legal reserve </t>
  </si>
  <si>
    <t>STATEMENTS  OF  PROFIT  OR  LOSS  AND  OTHER  COMPREHENSIVE  INCOME</t>
  </si>
  <si>
    <t>STATEMENT  OF  CHANGES  IN  EQUITY</t>
  </si>
  <si>
    <t>CONSOLIDATED  FINANCIAL  STATEMENTS</t>
  </si>
  <si>
    <t>Legal</t>
  </si>
  <si>
    <t>SEPARATE  FINANCIAL  STATEMENTS</t>
  </si>
  <si>
    <t>Leagl</t>
  </si>
  <si>
    <t>STATEMENTS  OF  CASH  FLOWS</t>
  </si>
  <si>
    <t>Investments in securities</t>
  </si>
  <si>
    <t>Gross premium written</t>
  </si>
  <si>
    <t>Net premium written</t>
  </si>
  <si>
    <t>Net income</t>
  </si>
  <si>
    <t>net of income tax</t>
  </si>
  <si>
    <t xml:space="preserve">Earnings per share </t>
  </si>
  <si>
    <t>Loss incurred from direct insurance</t>
  </si>
  <si>
    <t>Other comprehensive income (loss) for the years,</t>
  </si>
  <si>
    <t xml:space="preserve">            reclassified subsequently</t>
  </si>
  <si>
    <t xml:space="preserve">        Income tax relating to items that will be reclassified</t>
  </si>
  <si>
    <t xml:space="preserve">          subsequently</t>
  </si>
  <si>
    <t>5</t>
  </si>
  <si>
    <t>18</t>
  </si>
  <si>
    <t>11.1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</si>
  <si>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</si>
  <si>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of equity</t>
  </si>
  <si>
    <t>Deposits at bank with maturity over 3 months</t>
  </si>
  <si>
    <t xml:space="preserve">  and deposits used as collateral</t>
  </si>
  <si>
    <t>Share of profit on investment in an associate</t>
  </si>
  <si>
    <t>in an associate</t>
  </si>
  <si>
    <t>2018</t>
  </si>
  <si>
    <t>Beginning balance as at January 1, 2018</t>
  </si>
  <si>
    <t>Ending balance as at December 31, 2018</t>
  </si>
  <si>
    <t>Diluted earnings per share</t>
  </si>
  <si>
    <t>Weighted average number of ordinary shares (Shares)</t>
  </si>
  <si>
    <t xml:space="preserve">Surplus (deficit) </t>
  </si>
  <si>
    <t xml:space="preserve">on available-for-sale </t>
  </si>
  <si>
    <t xml:space="preserve">Increase capital </t>
  </si>
  <si>
    <t>296,416,925 ordinary shares of   Baht 1.00 each</t>
  </si>
  <si>
    <t>296416925</t>
  </si>
  <si>
    <t>Share of other comprehensive income  in an associate</t>
  </si>
  <si>
    <t xml:space="preserve">Cash paid from subscriptions payable </t>
  </si>
  <si>
    <t>Increase capital</t>
  </si>
  <si>
    <t>463,473,361 ordinary shares of   Baht 1.00 each</t>
  </si>
  <si>
    <t>Net cash provided by (used in) operating activities</t>
  </si>
  <si>
    <t>Total comprehensive income (loss) for the years</t>
  </si>
  <si>
    <t>Deficit on available-for-sale securities</t>
  </si>
  <si>
    <r>
      <t xml:space="preserve">FOR  THE  YEAR  ENDED  DECEMBER </t>
    </r>
    <r>
      <rPr>
        <b/>
        <sz val="12"/>
        <rFont val="Times New Roman"/>
        <family val="1"/>
      </rPr>
      <t xml:space="preserve"> 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2019</t>
    </r>
  </si>
  <si>
    <t>Beginning balance as at January 1, 2019</t>
  </si>
  <si>
    <t>Ending balance as at December 31, 2019</t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</si>
  <si>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</t>
    </r>
    <r>
      <rPr>
        <b/>
        <sz val="12"/>
        <rFont val="Times New Roman"/>
        <family val="1"/>
      </rPr>
      <t xml:space="preserve"> 2019</t>
    </r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</si>
  <si>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2019</t>
    </r>
  </si>
  <si>
    <t>2019</t>
  </si>
  <si>
    <r>
      <t xml:space="preserve">AS  AT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2019</t>
    </r>
  </si>
  <si>
    <t>ALLIANZ  AYUDHYA  CAPITAL  PUBLIC  COMPANY  LIMITED  AND  SUBSIDIARY</t>
  </si>
  <si>
    <t xml:space="preserve">Premium receivable - net </t>
  </si>
  <si>
    <t>Amounts due from reinsurers</t>
  </si>
  <si>
    <t>Property, plant and equipment - net</t>
  </si>
  <si>
    <t>Goodwill</t>
  </si>
  <si>
    <t>Deferred tax assets - net</t>
  </si>
  <si>
    <t>1</t>
  </si>
  <si>
    <t>-</t>
  </si>
  <si>
    <t>Amounts due to reinsurers</t>
  </si>
  <si>
    <t>Payable from purchase of securities</t>
  </si>
  <si>
    <t>Gain (loss) on investment in securities</t>
  </si>
  <si>
    <t>Gross claim</t>
  </si>
  <si>
    <t>Commissions and brokerage</t>
  </si>
  <si>
    <t>Total expenses</t>
  </si>
  <si>
    <t>Income tax expense (benefit)</t>
  </si>
  <si>
    <t xml:space="preserve">      Actuarial gain (loss) on defined employee benefits plans</t>
  </si>
  <si>
    <t xml:space="preserve">      Share of other comprehensive loss of an associate</t>
  </si>
  <si>
    <t xml:space="preserve">      Income tax relating to items that will not be</t>
  </si>
  <si>
    <t>Other comprehensive loss</t>
  </si>
  <si>
    <t>Paid for purchase entire business transfer</t>
  </si>
  <si>
    <t>Property, plant and equipment</t>
  </si>
  <si>
    <t>Cash received from the entire business transfer</t>
  </si>
  <si>
    <r>
      <rPr>
        <u/>
        <sz val="10"/>
        <color indexed="8"/>
        <rFont val="Times New Roman"/>
        <family val="1"/>
      </rPr>
      <t>Less</t>
    </r>
    <r>
      <rPr>
        <sz val="10"/>
        <color indexed="8"/>
        <rFont val="Times New Roman"/>
        <family val="1"/>
      </rPr>
      <t xml:space="preserve">  Premium ceded to reinsurers</t>
    </r>
  </si>
  <si>
    <r>
      <rPr>
        <u/>
        <sz val="10"/>
        <color indexed="8"/>
        <rFont val="Times New Roman"/>
        <family val="1"/>
      </rPr>
      <t>Less</t>
    </r>
    <r>
      <rPr>
        <sz val="10"/>
        <color indexed="8"/>
        <rFont val="Times New Roman"/>
        <family val="1"/>
      </rPr>
      <t xml:space="preserve"> Claim recovered from reinsurers</t>
    </r>
  </si>
  <si>
    <t>384,964,961 ordinary shares of   Baht 1.00 each</t>
  </si>
  <si>
    <t>Commission and brokerage paid from direct insurance</t>
  </si>
  <si>
    <t>CASH  FLOWS  PROVIDED  BY (USED  IN) INVESTMENT ACTIVITIES</t>
  </si>
  <si>
    <t>CASH  FLOWS  PROVIDED  BY (USED  IN)  OPERATING ACTIVITIES</t>
  </si>
  <si>
    <t xml:space="preserve">        Share of other comprehensive income (loss) in </t>
  </si>
  <si>
    <t xml:space="preserve">          an associate</t>
  </si>
  <si>
    <t>21</t>
  </si>
  <si>
    <t>23</t>
  </si>
  <si>
    <t>27</t>
  </si>
  <si>
    <t>25</t>
  </si>
  <si>
    <t>21.3 and 21.5</t>
  </si>
  <si>
    <t>21.6, 21.7 and 21.8</t>
  </si>
  <si>
    <t>1 and 13</t>
  </si>
  <si>
    <r>
      <rPr>
        <u/>
        <sz val="10"/>
        <color indexed="8"/>
        <rFont val="Times New Roman"/>
        <family val="1"/>
      </rPr>
      <t>Less</t>
    </r>
    <r>
      <rPr>
        <sz val="10"/>
        <color indexed="8"/>
        <rFont val="Times New Roman"/>
        <family val="1"/>
      </rPr>
      <t xml:space="preserve"> Unearned premium reserve increase </t>
    </r>
  </si>
  <si>
    <t xml:space="preserve">          from previous year</t>
  </si>
  <si>
    <t>Items that will not be reclassified subsequently</t>
  </si>
  <si>
    <t xml:space="preserve">  to profit or loss</t>
  </si>
  <si>
    <t xml:space="preserve">Items that will be reclassified subsequently </t>
  </si>
  <si>
    <t xml:space="preserve">          securities</t>
  </si>
  <si>
    <t xml:space="preserve">        Gain (loss) on revaluation of available-for-sale</t>
  </si>
  <si>
    <t>Cash received (paid) from reinsurance</t>
  </si>
  <si>
    <t>Net cash provided by (used in) investing activities</t>
  </si>
  <si>
    <t>CASH  FLOWS  PROVIDED  BY  (USED  IN)  FINANCING  ACTIVITIES</t>
  </si>
  <si>
    <t>Insurance contract liabilities</t>
  </si>
  <si>
    <t>Loss on fair value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</si>
</sst>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_);_(* \(#,##0\);_(* &quot;-&quot;??_);_(@_)"/>
    <numFmt numFmtId="167" formatCode="_-* #,##0_-;\-* #,##0_-;_-* &quot;-&quot;??_-;_-@_-"/>
    <numFmt numFmtId="168" formatCode="#,##0_);\(#,##0\);&quot;-&quot;"/>
    <numFmt numFmtId="169" formatCode="_(* #,##0.0000_);_(* \(#,##0.0000\);_(* &quot;-&quot;????_);_(@_)"/>
    <numFmt numFmtId="170" formatCode="_(* #,##0_);_(* \(#,##0\);_(* &quot;-&quot;????_);_(@_)"/>
    <numFmt numFmtId="171" formatCode="\-"/>
    <numFmt numFmtId="172" formatCode="_(* #,##0_);_(* \(#,##0\);_(* &quot;-&quot;???_);_(@_)"/>
    <numFmt numFmtId="173" formatCode="_(* #,##0_);_(* \(#,##0\);_(* &quot;-&quot;?????_);_(@_)"/>
    <numFmt numFmtId="174" formatCode="_(* #,##0.00000_);_(* \(#,##0.00000\);_(* &quot;-&quot;?????_);_(@_)"/>
    <numFmt numFmtId="175" formatCode="&quot;$&quot;\ #,##0.00;[Red]&quot;$&quot;\ \-#,##0.00"/>
    <numFmt numFmtId="176" formatCode="_ * #,##0.00_ ;_ * \-#,##0.00_ ;_ * &quot;-&quot;??_ ;_ @_ "/>
    <numFmt numFmtId="177" formatCode="0.00%_);\(0.00%\)"/>
    <numFmt numFmtId="178" formatCode="0%_);\(0%\)"/>
    <numFmt numFmtId="179" formatCode="_(\ #,##0.00_);\(\ #,##0.00\);_(* &quot;-&quot;_)"/>
    <numFmt numFmtId="180" formatCode="* #,##0_);* \(#,##0\);&quot;-&quot;??_);@"/>
  </numFmts>
  <fonts count="25">
    <font>
      <sz val="16"/>
      <name val="Angsana New"/>
      <family val="1"/>
      <charset val="222"/>
    </font>
    <font>
      <sz val="12"/>
      <name val="Times New Roman"/>
      <family val="1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8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4"/>
      <color indexed="8"/>
      <name val="Times New Roman"/>
      <family val="1"/>
    </font>
    <font>
      <b/>
      <sz val="9"/>
      <name val="Times New Roman"/>
      <family val="1"/>
    </font>
    <font>
      <sz val="16"/>
      <name val="Angsana New"/>
      <family val="1"/>
    </font>
    <font>
      <u/>
      <sz val="10"/>
      <color indexed="8"/>
      <name val="Times New Roman"/>
      <family val="1"/>
    </font>
    <font>
      <sz val="16"/>
      <name val="Angsana New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5"/>
      <color theme="3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49" fontId="0" fillId="0" borderId="0"/>
    <xf numFmtId="164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5" fillId="0" borderId="0"/>
    <xf numFmtId="0" fontId="7" fillId="0" borderId="0"/>
    <xf numFmtId="39" fontId="6" fillId="0" borderId="0"/>
    <xf numFmtId="43" fontId="3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37" fontId="21" fillId="0" borderId="0"/>
    <xf numFmtId="0" fontId="5" fillId="0" borderId="0"/>
    <xf numFmtId="37" fontId="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180" fontId="8" fillId="0" borderId="0" applyFill="0" applyBorder="0" applyProtection="0"/>
    <xf numFmtId="14" fontId="22" fillId="2" borderId="7">
      <alignment horizontal="center" vertical="center" wrapText="1"/>
    </xf>
    <xf numFmtId="0" fontId="24" fillId="0" borderId="6" applyNumberFormat="0" applyFill="0" applyAlignment="0" applyProtection="0"/>
    <xf numFmtId="0" fontId="5" fillId="0" borderId="0"/>
    <xf numFmtId="0" fontId="2" fillId="0" borderId="0"/>
    <xf numFmtId="0" fontId="15" fillId="0" borderId="0"/>
    <xf numFmtId="49" fontId="20" fillId="0" borderId="0"/>
    <xf numFmtId="0" fontId="15" fillId="0" borderId="0"/>
    <xf numFmtId="0" fontId="5" fillId="0" borderId="0"/>
    <xf numFmtId="37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23" fillId="0" borderId="0" applyFill="0" applyBorder="0" applyProtection="0">
      <alignment horizontal="left" vertical="top"/>
    </xf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5">
    <xf numFmtId="49" fontId="0" fillId="0" borderId="0" xfId="0"/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left" vertical="center" indent="1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166" fontId="10" fillId="0" borderId="0" xfId="1" applyNumberFormat="1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40" fontId="10" fillId="0" borderId="0" xfId="5" applyNumberFormat="1" applyFont="1" applyFill="1" applyBorder="1" applyAlignment="1" applyProtection="1">
      <alignment horizontal="left" vertical="center" indent="4"/>
    </xf>
    <xf numFmtId="166" fontId="10" fillId="0" borderId="2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40" fontId="10" fillId="0" borderId="0" xfId="5" applyNumberFormat="1" applyFont="1" applyFill="1" applyBorder="1" applyAlignment="1" applyProtection="1">
      <alignment horizontal="left" vertical="center"/>
    </xf>
    <xf numFmtId="40" fontId="11" fillId="0" borderId="0" xfId="5" applyNumberFormat="1" applyFont="1" applyFill="1" applyBorder="1" applyAlignment="1" applyProtection="1">
      <alignment horizontal="left" vertical="center"/>
    </xf>
    <xf numFmtId="166" fontId="10" fillId="0" borderId="0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66" fontId="10" fillId="0" borderId="3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 indent="1"/>
    </xf>
    <xf numFmtId="43" fontId="10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/>
    </xf>
    <xf numFmtId="172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/>
    <xf numFmtId="0" fontId="9" fillId="0" borderId="0" xfId="7" applyFont="1" applyFill="1" applyAlignment="1">
      <alignment vertical="center"/>
    </xf>
    <xf numFmtId="49" fontId="8" fillId="0" borderId="0" xfId="0" applyFont="1" applyFill="1" applyBorder="1" applyAlignment="1">
      <alignment vertical="center"/>
    </xf>
    <xf numFmtId="49" fontId="8" fillId="0" borderId="0" xfId="0" applyFont="1" applyFill="1" applyAlignment="1">
      <alignment horizontal="center" vertical="center"/>
    </xf>
    <xf numFmtId="0" fontId="8" fillId="0" borderId="0" xfId="3" applyFont="1" applyFill="1"/>
    <xf numFmtId="0" fontId="8" fillId="0" borderId="0" xfId="3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8" fillId="0" borderId="0" xfId="7" applyFont="1" applyFill="1" applyAlignment="1">
      <alignment vertical="center"/>
    </xf>
    <xf numFmtId="0" fontId="8" fillId="0" borderId="0" xfId="7" applyFont="1" applyFill="1" applyAlignment="1">
      <alignment horizontal="center" vertical="center"/>
    </xf>
    <xf numFmtId="49" fontId="13" fillId="0" borderId="0" xfId="0" applyFont="1" applyFill="1" applyAlignment="1">
      <alignment vertical="center"/>
    </xf>
    <xf numFmtId="49" fontId="9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left" vertical="center" indent="2"/>
    </xf>
    <xf numFmtId="49" fontId="8" fillId="0" borderId="0" xfId="0" applyFont="1" applyFill="1" applyBorder="1" applyAlignment="1" applyProtection="1">
      <alignment horizontal="left" vertical="center" indent="2"/>
    </xf>
    <xf numFmtId="49" fontId="8" fillId="0" borderId="0" xfId="0" applyFont="1" applyFill="1" applyAlignment="1">
      <alignment horizontal="left" vertical="center" indent="4"/>
    </xf>
    <xf numFmtId="173" fontId="8" fillId="0" borderId="0" xfId="0" applyNumberFormat="1" applyFont="1" applyFill="1" applyAlignment="1">
      <alignment vertical="center"/>
    </xf>
    <xf numFmtId="173" fontId="8" fillId="0" borderId="2" xfId="0" applyNumberFormat="1" applyFont="1" applyFill="1" applyBorder="1" applyAlignment="1">
      <alignment vertical="center"/>
    </xf>
    <xf numFmtId="173" fontId="8" fillId="0" borderId="0" xfId="0" applyNumberFormat="1" applyFont="1" applyFill="1" applyBorder="1" applyAlignment="1">
      <alignment vertical="center"/>
    </xf>
    <xf numFmtId="173" fontId="10" fillId="0" borderId="0" xfId="1" applyNumberFormat="1" applyFont="1" applyFill="1" applyAlignment="1">
      <alignment vertical="center"/>
    </xf>
    <xf numFmtId="173" fontId="8" fillId="0" borderId="5" xfId="0" applyNumberFormat="1" applyFont="1" applyFill="1" applyBorder="1" applyAlignment="1">
      <alignment vertical="center"/>
    </xf>
    <xf numFmtId="1" fontId="9" fillId="0" borderId="0" xfId="2" quotePrefix="1" applyFont="1" applyFill="1" applyAlignment="1">
      <alignment horizontal="center" vertical="center"/>
    </xf>
    <xf numFmtId="49" fontId="12" fillId="0" borderId="0" xfId="0" applyFont="1" applyFill="1" applyAlignment="1">
      <alignment vertical="center"/>
    </xf>
    <xf numFmtId="1" fontId="9" fillId="0" borderId="0" xfId="2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right" vertical="center"/>
    </xf>
    <xf numFmtId="49" fontId="8" fillId="0" borderId="0" xfId="0" applyFont="1" applyFill="1" applyBorder="1" applyAlignment="1" applyProtection="1">
      <alignment horizontal="left" vertical="center"/>
    </xf>
    <xf numFmtId="167" fontId="8" fillId="0" borderId="0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 indent="1"/>
    </xf>
    <xf numFmtId="172" fontId="8" fillId="0" borderId="1" xfId="0" applyNumberFormat="1" applyFont="1" applyFill="1" applyBorder="1" applyAlignment="1">
      <alignment vertical="center"/>
    </xf>
    <xf numFmtId="172" fontId="8" fillId="0" borderId="3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173" fontId="8" fillId="0" borderId="3" xfId="0" applyNumberFormat="1" applyFont="1" applyFill="1" applyBorder="1" applyAlignment="1">
      <alignment vertical="center"/>
    </xf>
    <xf numFmtId="173" fontId="10" fillId="0" borderId="0" xfId="0" applyNumberFormat="1" applyFont="1" applyFill="1" applyBorder="1" applyAlignment="1">
      <alignment horizontal="right"/>
    </xf>
    <xf numFmtId="173" fontId="8" fillId="0" borderId="0" xfId="0" applyNumberFormat="1" applyFont="1" applyFill="1" applyAlignment="1">
      <alignment horizontal="left" vertical="center" indent="4"/>
    </xf>
    <xf numFmtId="173" fontId="8" fillId="0" borderId="0" xfId="0" applyNumberFormat="1" applyFont="1" applyFill="1" applyBorder="1" applyAlignment="1">
      <alignment horizontal="left" vertical="center" indent="2"/>
    </xf>
    <xf numFmtId="173" fontId="8" fillId="0" borderId="0" xfId="0" applyNumberFormat="1" applyFont="1" applyFill="1" applyBorder="1" applyAlignment="1" applyProtection="1">
      <alignment horizontal="left" vertical="center" indent="2"/>
    </xf>
    <xf numFmtId="173" fontId="10" fillId="0" borderId="0" xfId="0" applyNumberFormat="1" applyFont="1" applyFill="1" applyAlignment="1"/>
    <xf numFmtId="167" fontId="8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right"/>
    </xf>
    <xf numFmtId="166" fontId="8" fillId="0" borderId="0" xfId="0" applyNumberFormat="1" applyFont="1" applyFill="1" applyAlignment="1">
      <alignment vertical="center"/>
    </xf>
    <xf numFmtId="167" fontId="10" fillId="0" borderId="0" xfId="1" applyNumberFormat="1" applyFont="1" applyFill="1" applyAlignment="1">
      <alignment vertical="center"/>
    </xf>
    <xf numFmtId="173" fontId="9" fillId="0" borderId="0" xfId="0" applyNumberFormat="1" applyFont="1" applyFill="1" applyAlignment="1">
      <alignment vertical="center"/>
    </xf>
    <xf numFmtId="171" fontId="10" fillId="0" borderId="0" xfId="1" applyNumberFormat="1" applyFont="1" applyFill="1" applyAlignment="1">
      <alignment horizontal="center" vertical="center"/>
    </xf>
    <xf numFmtId="173" fontId="8" fillId="0" borderId="0" xfId="0" applyNumberFormat="1" applyFont="1" applyFill="1" applyAlignment="1">
      <alignment horizontal="center" vertical="center"/>
    </xf>
    <xf numFmtId="49" fontId="8" fillId="0" borderId="0" xfId="0" applyFont="1" applyFill="1" applyAlignment="1">
      <alignment horizontal="left" vertical="center" indent="2"/>
    </xf>
    <xf numFmtId="49" fontId="13" fillId="0" borderId="0" xfId="0" applyFont="1" applyFill="1" applyAlignment="1">
      <alignment horizontal="left" vertical="center" indent="2"/>
    </xf>
    <xf numFmtId="173" fontId="8" fillId="0" borderId="4" xfId="0" applyNumberFormat="1" applyFont="1" applyFill="1" applyBorder="1" applyAlignment="1">
      <alignment vertical="center"/>
    </xf>
    <xf numFmtId="49" fontId="8" fillId="0" borderId="0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right" vertical="center"/>
    </xf>
    <xf numFmtId="49" fontId="8" fillId="0" borderId="3" xfId="0" applyFont="1" applyFill="1" applyBorder="1" applyAlignment="1">
      <alignment vertical="center"/>
    </xf>
    <xf numFmtId="49" fontId="8" fillId="0" borderId="0" xfId="0" applyFont="1" applyFill="1"/>
    <xf numFmtId="166" fontId="8" fillId="0" borderId="0" xfId="4" applyNumberFormat="1" applyFont="1" applyFill="1" applyBorder="1" applyAlignment="1">
      <alignment horizontal="center" vertical="center"/>
    </xf>
    <xf numFmtId="0" fontId="8" fillId="0" borderId="0" xfId="7" applyFont="1" applyFill="1" applyAlignment="1">
      <alignment horizontal="left" vertical="center" indent="2"/>
    </xf>
    <xf numFmtId="169" fontId="8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166" fontId="8" fillId="0" borderId="5" xfId="4" applyNumberFormat="1" applyFont="1" applyFill="1" applyBorder="1" applyAlignment="1">
      <alignment horizontal="center" vertical="center"/>
    </xf>
    <xf numFmtId="49" fontId="8" fillId="0" borderId="5" xfId="0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horizontal="center" vertical="center"/>
    </xf>
    <xf numFmtId="167" fontId="10" fillId="0" borderId="2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49" fontId="8" fillId="0" borderId="0" xfId="0" applyFont="1" applyFill="1" applyBorder="1" applyAlignment="1" applyProtection="1">
      <alignment horizontal="left" vertical="center" indent="4"/>
    </xf>
    <xf numFmtId="37" fontId="8" fillId="0" borderId="0" xfId="0" applyNumberFormat="1" applyFont="1" applyFill="1" applyAlignment="1">
      <alignment horizontal="right" vertical="center"/>
    </xf>
    <xf numFmtId="174" fontId="10" fillId="0" borderId="0" xfId="1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67" fontId="10" fillId="0" borderId="3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49" fontId="10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/>
    <xf numFmtId="37" fontId="9" fillId="0" borderId="0" xfId="0" applyNumberFormat="1" applyFont="1" applyFill="1" applyAlignment="1">
      <alignment vertical="center"/>
    </xf>
    <xf numFmtId="49" fontId="11" fillId="0" borderId="0" xfId="0" applyFont="1" applyFill="1" applyAlignment="1">
      <alignment horizontal="center" vertical="center"/>
    </xf>
    <xf numFmtId="166" fontId="10" fillId="0" borderId="2" xfId="0" applyNumberFormat="1" applyFont="1" applyFill="1" applyBorder="1" applyAlignment="1">
      <alignment vertical="center"/>
    </xf>
    <xf numFmtId="166" fontId="10" fillId="0" borderId="5" xfId="1" applyNumberFormat="1" applyFont="1" applyFill="1" applyBorder="1" applyAlignment="1">
      <alignment vertical="center"/>
    </xf>
    <xf numFmtId="173" fontId="8" fillId="0" borderId="3" xfId="0" applyNumberFormat="1" applyFont="1" applyFill="1" applyBorder="1" applyAlignment="1">
      <alignment horizontal="center" vertical="center"/>
    </xf>
    <xf numFmtId="171" fontId="0" fillId="0" borderId="0" xfId="4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8" fontId="8" fillId="0" borderId="2" xfId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vertical="center"/>
    </xf>
    <xf numFmtId="170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171" fontId="16" fillId="0" borderId="0" xfId="1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vertical="center"/>
    </xf>
    <xf numFmtId="171" fontId="8" fillId="0" borderId="0" xfId="4" applyNumberFormat="1" applyFont="1" applyFill="1" applyBorder="1" applyAlignment="1">
      <alignment horizontal="center" vertical="center"/>
    </xf>
    <xf numFmtId="166" fontId="10" fillId="0" borderId="3" xfId="8" applyNumberFormat="1" applyFont="1" applyFill="1" applyBorder="1" applyAlignment="1">
      <alignment vertical="center"/>
    </xf>
    <xf numFmtId="171" fontId="10" fillId="0" borderId="3" xfId="1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horizontal="center" vertical="center"/>
    </xf>
    <xf numFmtId="49" fontId="8" fillId="0" borderId="0" xfId="0" applyFont="1" applyFill="1" applyAlignment="1">
      <alignment horizontal="left" vertical="center"/>
    </xf>
    <xf numFmtId="49" fontId="9" fillId="0" borderId="0" xfId="0" applyFont="1" applyFill="1" applyAlignment="1">
      <alignment horizontal="center" vertical="center"/>
    </xf>
    <xf numFmtId="49" fontId="12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vertical="center"/>
    </xf>
    <xf numFmtId="49" fontId="12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3" xfId="7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49" fontId="8" fillId="0" borderId="0" xfId="0" applyFont="1" applyFill="1" applyAlignment="1">
      <alignment vertical="center"/>
    </xf>
    <xf numFmtId="49" fontId="9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vertical="center"/>
    </xf>
    <xf numFmtId="1" fontId="9" fillId="0" borderId="0" xfId="2" applyFont="1" applyFill="1" applyBorder="1" applyAlignment="1">
      <alignment horizontal="center" vertical="center"/>
    </xf>
    <xf numFmtId="49" fontId="8" fillId="0" borderId="0" xfId="0" applyFont="1" applyFill="1" applyAlignment="1">
      <alignment vertical="center"/>
    </xf>
    <xf numFmtId="171" fontId="10" fillId="0" borderId="2" xfId="1" applyNumberFormat="1" applyFont="1" applyFill="1" applyBorder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vertical="center"/>
    </xf>
    <xf numFmtId="167" fontId="10" fillId="0" borderId="0" xfId="1" applyNumberFormat="1" applyFont="1" applyFill="1" applyAlignment="1">
      <alignment horizontal="center" vertical="center"/>
    </xf>
    <xf numFmtId="171" fontId="0" fillId="0" borderId="2" xfId="4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49" fontId="9" fillId="0" borderId="4" xfId="0" applyFont="1" applyFill="1" applyBorder="1" applyAlignment="1">
      <alignment vertical="center"/>
    </xf>
    <xf numFmtId="49" fontId="8" fillId="0" borderId="0" xfId="0" applyFont="1" applyFill="1" applyAlignment="1">
      <alignment vertical="center"/>
    </xf>
    <xf numFmtId="49" fontId="9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49" fontId="9" fillId="0" borderId="0" xfId="0" applyFont="1" applyFill="1" applyAlignment="1">
      <alignment horizontal="center" vertical="center"/>
    </xf>
    <xf numFmtId="49" fontId="12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vertical="center"/>
    </xf>
    <xf numFmtId="49" fontId="12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39" fontId="13" fillId="0" borderId="0" xfId="0" applyNumberFormat="1" applyFont="1" applyFill="1" applyBorder="1" applyAlignment="1">
      <alignment horizontal="left" vertical="center" indent="2"/>
    </xf>
    <xf numFmtId="40" fontId="10" fillId="0" borderId="0" xfId="5" applyNumberFormat="1" applyFont="1" applyFill="1" applyBorder="1" applyAlignment="1" applyProtection="1">
      <alignment horizontal="left" vertical="center" indent="2"/>
    </xf>
    <xf numFmtId="40" fontId="10" fillId="0" borderId="0" xfId="5" applyNumberFormat="1" applyFont="1" applyFill="1" applyBorder="1" applyAlignment="1">
      <alignment horizontal="left" vertical="center" indent="2"/>
    </xf>
    <xf numFmtId="40" fontId="10" fillId="0" borderId="0" xfId="5" applyNumberFormat="1" applyFont="1" applyFill="1" applyBorder="1" applyAlignment="1" applyProtection="1">
      <alignment horizontal="left" vertical="center" indent="1"/>
    </xf>
    <xf numFmtId="0" fontId="8" fillId="0" borderId="0" xfId="0" applyNumberFormat="1" applyFont="1" applyFill="1" applyBorder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vertical="center"/>
    </xf>
    <xf numFmtId="164" fontId="10" fillId="0" borderId="0" xfId="1" applyFont="1" applyFill="1" applyBorder="1" applyAlignment="1">
      <alignment vertical="center"/>
    </xf>
    <xf numFmtId="49" fontId="8" fillId="0" borderId="0" xfId="0" applyFont="1" applyFill="1" applyAlignment="1">
      <alignment vertical="center"/>
    </xf>
    <xf numFmtId="180" fontId="8" fillId="0" borderId="5" xfId="0" applyNumberFormat="1" applyFont="1" applyFill="1" applyBorder="1" applyAlignment="1">
      <alignment horizontal="right" vertical="center"/>
    </xf>
    <xf numFmtId="180" fontId="9" fillId="0" borderId="0" xfId="0" applyNumberFormat="1" applyFont="1" applyFill="1" applyAlignment="1">
      <alignment horizontal="right" vertical="center"/>
    </xf>
    <xf numFmtId="180" fontId="10" fillId="0" borderId="0" xfId="1" applyNumberFormat="1" applyFont="1" applyFill="1" applyAlignment="1">
      <alignment horizontal="right" vertical="center"/>
    </xf>
    <xf numFmtId="180" fontId="1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80" fontId="8" fillId="0" borderId="0" xfId="0" applyNumberFormat="1" applyFont="1" applyFill="1" applyAlignment="1">
      <alignment horizontal="right" vertical="center"/>
    </xf>
    <xf numFmtId="171" fontId="0" fillId="0" borderId="3" xfId="4" applyNumberFormat="1" applyFont="1" applyFill="1" applyBorder="1" applyAlignment="1">
      <alignment horizontal="center" vertical="center"/>
    </xf>
    <xf numFmtId="170" fontId="8" fillId="0" borderId="5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horizontal="right" vertical="center"/>
    </xf>
    <xf numFmtId="49" fontId="8" fillId="0" borderId="0" xfId="0" applyFont="1" applyFill="1" applyBorder="1" applyAlignment="1" applyProtection="1">
      <alignment vertical="center"/>
    </xf>
    <xf numFmtId="172" fontId="8" fillId="0" borderId="5" xfId="0" applyNumberFormat="1" applyFont="1" applyFill="1" applyBorder="1" applyAlignment="1">
      <alignment vertical="center"/>
    </xf>
    <xf numFmtId="164" fontId="0" fillId="0" borderId="0" xfId="1" applyFont="1"/>
    <xf numFmtId="167" fontId="8" fillId="0" borderId="0" xfId="1" applyNumberFormat="1" applyFont="1" applyFill="1" applyAlignment="1">
      <alignment horizontal="right" vertical="center"/>
    </xf>
    <xf numFmtId="49" fontId="12" fillId="0" borderId="0" xfId="0" applyFont="1" applyFill="1" applyAlignment="1">
      <alignment horizontal="left"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vertical="center"/>
    </xf>
    <xf numFmtId="49" fontId="9" fillId="0" borderId="4" xfId="0" applyFont="1" applyFill="1" applyBorder="1" applyAlignment="1">
      <alignment horizontal="center" vertical="center"/>
    </xf>
    <xf numFmtId="49" fontId="8" fillId="0" borderId="0" xfId="0" applyFont="1" applyFill="1" applyAlignment="1">
      <alignment vertical="center"/>
    </xf>
    <xf numFmtId="49" fontId="8" fillId="0" borderId="0" xfId="0" applyFont="1" applyFill="1" applyAlignment="1">
      <alignment horizontal="left" vertical="center"/>
    </xf>
    <xf numFmtId="49" fontId="9" fillId="0" borderId="0" xfId="0" quotePrefix="1" applyFont="1" applyFill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9" fillId="0" borderId="3" xfId="0" applyFont="1" applyFill="1" applyBorder="1" applyAlignment="1">
      <alignment horizontal="right" vertical="center"/>
    </xf>
    <xf numFmtId="49" fontId="12" fillId="0" borderId="0" xfId="0" applyFont="1" applyFill="1" applyAlignment="1">
      <alignment horizontal="center" vertical="center"/>
    </xf>
    <xf numFmtId="49" fontId="12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/>
    </xf>
    <xf numFmtId="49" fontId="8" fillId="0" borderId="0" xfId="0" applyFont="1" applyFill="1" applyAlignment="1">
      <alignment vertical="center"/>
    </xf>
    <xf numFmtId="37" fontId="9" fillId="0" borderId="0" xfId="0" quotePrefix="1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9" fontId="17" fillId="0" borderId="3" xfId="0" applyFont="1" applyFill="1" applyBorder="1" applyAlignment="1">
      <alignment horizontal="right" vertical="center"/>
    </xf>
    <xf numFmtId="0" fontId="9" fillId="0" borderId="3" xfId="7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0" fontId="12" fillId="0" borderId="3" xfId="7" applyFont="1" applyFill="1" applyBorder="1" applyAlignment="1">
      <alignment horizontal="center" vertical="center"/>
    </xf>
    <xf numFmtId="0" fontId="12" fillId="0" borderId="0" xfId="7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49" fontId="9" fillId="0" borderId="0" xfId="0" quotePrefix="1" applyFont="1" applyFill="1" applyBorder="1" applyAlignment="1">
      <alignment horizontal="center" vertical="center"/>
    </xf>
    <xf numFmtId="49" fontId="9" fillId="0" borderId="0" xfId="0" applyFont="1" applyFill="1" applyBorder="1" applyAlignment="1">
      <alignment horizontal="center" vertical="center"/>
    </xf>
  </cellXfs>
  <cellStyles count="42">
    <cellStyle name="0,0_x000d__x000a_NA_x000d__x000a_" xfId="10"/>
    <cellStyle name="Comma" xfId="1" builtinId="3"/>
    <cellStyle name="Comma 10" xfId="12"/>
    <cellStyle name="Comma 11" xfId="13"/>
    <cellStyle name="Comma 12" xfId="14"/>
    <cellStyle name="Comma 13" xfId="15"/>
    <cellStyle name="Comma 14" xfId="11"/>
    <cellStyle name="Comma 2" xfId="16"/>
    <cellStyle name="Comma 2 2" xfId="39"/>
    <cellStyle name="Comma 3" xfId="8"/>
    <cellStyle name="Comma 3 2" xfId="17"/>
    <cellStyle name="Comma 3 2 2" xfId="40"/>
    <cellStyle name="Comma 4" xfId="18"/>
    <cellStyle name="Comma 4 2" xfId="41"/>
    <cellStyle name="Comma 5" xfId="19"/>
    <cellStyle name="Comma 6" xfId="20"/>
    <cellStyle name="Comma 7" xfId="21"/>
    <cellStyle name="Comma 8" xfId="22"/>
    <cellStyle name="Comma 9" xfId="23"/>
    <cellStyle name="Currency" xfId="2" builtinId="4"/>
    <cellStyle name="Currency 2" xfId="24"/>
    <cellStyle name="Currency 3" xfId="25"/>
    <cellStyle name="Debit" xfId="26"/>
    <cellStyle name="Heading" xfId="27"/>
    <cellStyle name="Heading 1 2" xfId="28"/>
    <cellStyle name="Normal" xfId="0" builtinId="0"/>
    <cellStyle name="Normal 2" xfId="3"/>
    <cellStyle name="Normal 2 2" xfId="29"/>
    <cellStyle name="Normal 3" xfId="4"/>
    <cellStyle name="Normal 3 2" xfId="31"/>
    <cellStyle name="Normal 3 3" xfId="30"/>
    <cellStyle name="Normal 4" xfId="32"/>
    <cellStyle name="Normal 5" xfId="33"/>
    <cellStyle name="Normal 6" xfId="34"/>
    <cellStyle name="Normal 7" xfId="35"/>
    <cellStyle name="Normal 8" xfId="9"/>
    <cellStyle name="Normal_Profit &amp; Loss" xfId="5"/>
    <cellStyle name="Percent (0)" xfId="37"/>
    <cellStyle name="Percent 2" xfId="36"/>
    <cellStyle name="Tickmark" xfId="38"/>
    <cellStyle name="เครื่องหมายจุลภาค_lpnt2" xfId="6"/>
    <cellStyle name="ปกติ_lpn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42"/>
  <sheetViews>
    <sheetView topLeftCell="A37" zoomScaleNormal="100" zoomScaleSheetLayoutView="130" zoomScalePageLayoutView="90" workbookViewId="0">
      <selection activeCell="A44" sqref="A44"/>
    </sheetView>
  </sheetViews>
  <sheetFormatPr defaultColWidth="9.3984375" defaultRowHeight="21.05" customHeight="1"/>
  <cols>
    <col min="1" max="1" width="41.796875" style="121" customWidth="1"/>
    <col min="2" max="2" width="7.19921875" style="121" bestFit="1" customWidth="1"/>
    <col min="3" max="3" width="14.3984375" style="121" customWidth="1"/>
    <col min="4" max="4" width="0.8984375" style="121" customWidth="1"/>
    <col min="5" max="5" width="14.3984375" style="121" customWidth="1"/>
    <col min="6" max="6" width="0.8984375" style="121" customWidth="1"/>
    <col min="7" max="7" width="14.59765625" style="121" customWidth="1"/>
    <col min="8" max="8" width="0.8984375" style="121" customWidth="1"/>
    <col min="9" max="9" width="14.3984375" style="121" customWidth="1"/>
    <col min="10" max="10" width="0.8984375" style="121" customWidth="1"/>
    <col min="11" max="16384" width="9.3984375" style="121"/>
  </cols>
  <sheetData>
    <row r="1" spans="1:10" ht="21.05" customHeight="1">
      <c r="A1" s="178" t="s">
        <v>150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 ht="21.05" customHeight="1">
      <c r="A2" s="179" t="s">
        <v>96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ht="21.05" customHeight="1">
      <c r="A3" s="179" t="s">
        <v>149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21.05" customHeight="1">
      <c r="A4" s="180" t="s">
        <v>55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ht="9" customHeight="1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ht="21.05" customHeight="1">
      <c r="B6" s="119" t="s">
        <v>2</v>
      </c>
      <c r="C6" s="181" t="s">
        <v>24</v>
      </c>
      <c r="D6" s="181"/>
      <c r="E6" s="181"/>
      <c r="F6" s="181"/>
      <c r="G6" s="181" t="s">
        <v>25</v>
      </c>
      <c r="H6" s="181"/>
      <c r="I6" s="181"/>
      <c r="J6" s="41"/>
    </row>
    <row r="7" spans="1:10" ht="21.05" customHeight="1">
      <c r="C7" s="181" t="s">
        <v>26</v>
      </c>
      <c r="D7" s="181"/>
      <c r="E7" s="181"/>
      <c r="F7" s="181"/>
      <c r="G7" s="181" t="s">
        <v>26</v>
      </c>
      <c r="H7" s="181"/>
      <c r="I7" s="181"/>
      <c r="J7" s="41"/>
    </row>
    <row r="8" spans="1:10" ht="21.05" customHeight="1">
      <c r="C8" s="119" t="s">
        <v>76</v>
      </c>
      <c r="D8" s="119"/>
      <c r="E8" s="119" t="s">
        <v>76</v>
      </c>
      <c r="F8" s="119"/>
      <c r="G8" s="119" t="s">
        <v>76</v>
      </c>
      <c r="H8" s="119"/>
      <c r="I8" s="119" t="s">
        <v>76</v>
      </c>
      <c r="J8" s="119"/>
    </row>
    <row r="9" spans="1:10" ht="21.05" customHeight="1">
      <c r="C9" s="119" t="s">
        <v>77</v>
      </c>
      <c r="D9" s="119"/>
      <c r="E9" s="119" t="s">
        <v>77</v>
      </c>
      <c r="F9" s="119"/>
      <c r="G9" s="119" t="s">
        <v>77</v>
      </c>
      <c r="H9" s="119"/>
      <c r="I9" s="119" t="s">
        <v>77</v>
      </c>
      <c r="J9" s="119"/>
    </row>
    <row r="10" spans="1:10" ht="21.05" customHeight="1">
      <c r="C10" s="119" t="s">
        <v>148</v>
      </c>
      <c r="D10" s="119"/>
      <c r="E10" s="119" t="s">
        <v>126</v>
      </c>
      <c r="F10" s="119"/>
      <c r="G10" s="119" t="s">
        <v>148</v>
      </c>
      <c r="H10" s="119"/>
      <c r="I10" s="119" t="s">
        <v>126</v>
      </c>
      <c r="J10" s="42"/>
    </row>
    <row r="11" spans="1:10" s="144" customFormat="1" ht="21.05" customHeight="1">
      <c r="A11" s="143" t="s">
        <v>1</v>
      </c>
      <c r="B11" s="142"/>
      <c r="C11" s="142"/>
      <c r="D11" s="142"/>
      <c r="E11" s="142"/>
      <c r="F11" s="142"/>
      <c r="G11" s="142"/>
      <c r="H11" s="142"/>
    </row>
    <row r="12" spans="1:10" s="144" customFormat="1" ht="21.05" customHeight="1">
      <c r="A12" s="146" t="s">
        <v>37</v>
      </c>
      <c r="B12" s="23" t="s">
        <v>117</v>
      </c>
      <c r="C12" s="163">
        <v>4497249893</v>
      </c>
      <c r="D12" s="158"/>
      <c r="E12" s="163">
        <v>1341339977</v>
      </c>
      <c r="F12" s="90"/>
      <c r="G12" s="161">
        <v>179669304</v>
      </c>
      <c r="H12" s="161"/>
      <c r="I12" s="161">
        <v>101355834</v>
      </c>
      <c r="J12" s="90"/>
    </row>
    <row r="13" spans="1:10" s="144" customFormat="1" ht="21.05" customHeight="1">
      <c r="A13" s="146" t="s">
        <v>151</v>
      </c>
      <c r="B13" s="23" t="s">
        <v>88</v>
      </c>
      <c r="C13" s="163">
        <v>771000380</v>
      </c>
      <c r="D13" s="158"/>
      <c r="E13" s="163">
        <v>271749947</v>
      </c>
      <c r="F13" s="90"/>
      <c r="G13" s="113">
        <v>0</v>
      </c>
      <c r="H13" s="161"/>
      <c r="I13" s="113">
        <v>0</v>
      </c>
      <c r="J13" s="90"/>
    </row>
    <row r="14" spans="1:10" s="144" customFormat="1" ht="21.05" customHeight="1">
      <c r="A14" s="146" t="s">
        <v>28</v>
      </c>
      <c r="B14" s="23"/>
      <c r="C14" s="163">
        <v>12412304</v>
      </c>
      <c r="D14" s="158"/>
      <c r="E14" s="163">
        <v>4497896</v>
      </c>
      <c r="F14" s="90"/>
      <c r="G14" s="161">
        <v>4626341</v>
      </c>
      <c r="H14" s="161"/>
      <c r="I14" s="161">
        <v>429389</v>
      </c>
      <c r="J14" s="92"/>
    </row>
    <row r="15" spans="1:10" s="144" customFormat="1" ht="21.05" customHeight="1">
      <c r="A15" s="146" t="s">
        <v>51</v>
      </c>
      <c r="B15" s="23" t="s">
        <v>40</v>
      </c>
      <c r="C15" s="163">
        <v>2741203960</v>
      </c>
      <c r="D15" s="158"/>
      <c r="E15" s="163">
        <v>1070310191</v>
      </c>
      <c r="F15" s="90"/>
      <c r="G15" s="113">
        <v>0</v>
      </c>
      <c r="H15" s="161"/>
      <c r="I15" s="113">
        <v>0</v>
      </c>
      <c r="J15" s="92"/>
    </row>
    <row r="16" spans="1:10" s="144" customFormat="1" ht="21.05" customHeight="1">
      <c r="A16" s="146" t="s">
        <v>152</v>
      </c>
      <c r="B16" s="23" t="s">
        <v>89</v>
      </c>
      <c r="C16" s="163">
        <v>496238862</v>
      </c>
      <c r="D16" s="158"/>
      <c r="E16" s="163">
        <v>114461388</v>
      </c>
      <c r="F16" s="90"/>
      <c r="G16" s="113">
        <v>0</v>
      </c>
      <c r="H16" s="161"/>
      <c r="I16" s="113">
        <v>0</v>
      </c>
      <c r="J16" s="92"/>
    </row>
    <row r="17" spans="1:10" s="144" customFormat="1" ht="21.05" customHeight="1">
      <c r="A17" s="146" t="s">
        <v>38</v>
      </c>
      <c r="B17" s="23"/>
      <c r="C17" s="163"/>
      <c r="D17" s="158"/>
      <c r="E17" s="163"/>
      <c r="F17" s="90"/>
      <c r="G17" s="161"/>
      <c r="H17" s="161"/>
      <c r="I17" s="161"/>
      <c r="J17" s="90"/>
    </row>
    <row r="18" spans="1:10" s="144" customFormat="1" ht="21.05" customHeight="1">
      <c r="A18" s="2" t="s">
        <v>106</v>
      </c>
      <c r="B18" s="23" t="s">
        <v>41</v>
      </c>
      <c r="C18" s="163">
        <v>7352462337</v>
      </c>
      <c r="D18" s="158"/>
      <c r="E18" s="163">
        <v>6896384905</v>
      </c>
      <c r="F18" s="90"/>
      <c r="G18" s="161">
        <v>4318475965</v>
      </c>
      <c r="H18" s="161"/>
      <c r="I18" s="161">
        <v>4125890014</v>
      </c>
      <c r="J18" s="90"/>
    </row>
    <row r="19" spans="1:10" s="144" customFormat="1" ht="21.05" customHeight="1">
      <c r="A19" s="2" t="s">
        <v>54</v>
      </c>
      <c r="B19" s="23" t="s">
        <v>42</v>
      </c>
      <c r="C19" s="163">
        <v>13684</v>
      </c>
      <c r="D19" s="163"/>
      <c r="E19" s="163">
        <v>28723</v>
      </c>
      <c r="F19" s="90"/>
      <c r="G19" s="113">
        <v>0</v>
      </c>
      <c r="H19" s="161"/>
      <c r="I19" s="113">
        <v>0</v>
      </c>
      <c r="J19" s="90"/>
    </row>
    <row r="20" spans="1:10" s="144" customFormat="1" ht="21.05" customHeight="1">
      <c r="A20" s="146" t="s">
        <v>72</v>
      </c>
      <c r="B20" s="23" t="s">
        <v>58</v>
      </c>
      <c r="C20" s="163">
        <v>10715017755</v>
      </c>
      <c r="D20" s="163"/>
      <c r="E20" s="163">
        <v>2977370666</v>
      </c>
      <c r="F20" s="90"/>
      <c r="G20" s="161">
        <v>5455863220</v>
      </c>
      <c r="H20" s="161"/>
      <c r="I20" s="161">
        <v>1487263618</v>
      </c>
      <c r="J20" s="90"/>
    </row>
    <row r="21" spans="1:10" s="144" customFormat="1" ht="21.05" customHeight="1">
      <c r="A21" s="146" t="s">
        <v>73</v>
      </c>
      <c r="B21" s="23" t="s">
        <v>58</v>
      </c>
      <c r="C21" s="113">
        <v>0</v>
      </c>
      <c r="D21" s="159" t="s">
        <v>0</v>
      </c>
      <c r="E21" s="113">
        <v>0</v>
      </c>
      <c r="F21" s="91"/>
      <c r="G21" s="161">
        <v>2572378981</v>
      </c>
      <c r="H21" s="162"/>
      <c r="I21" s="161">
        <v>1823578981</v>
      </c>
      <c r="J21" s="90"/>
    </row>
    <row r="22" spans="1:10" s="144" customFormat="1" ht="21.05" customHeight="1">
      <c r="A22" s="146" t="s">
        <v>153</v>
      </c>
      <c r="B22" s="23" t="s">
        <v>43</v>
      </c>
      <c r="C22" s="163">
        <v>49291668</v>
      </c>
      <c r="D22" s="158"/>
      <c r="E22" s="163">
        <v>39752046</v>
      </c>
      <c r="F22" s="90"/>
      <c r="G22" s="161">
        <v>1697916</v>
      </c>
      <c r="H22" s="161"/>
      <c r="I22" s="161">
        <v>5951318</v>
      </c>
      <c r="J22" s="90"/>
    </row>
    <row r="23" spans="1:10" s="144" customFormat="1" ht="21.05" customHeight="1">
      <c r="A23" s="146" t="s">
        <v>154</v>
      </c>
      <c r="B23" s="23" t="s">
        <v>186</v>
      </c>
      <c r="C23" s="163">
        <v>508876609</v>
      </c>
      <c r="D23" s="158"/>
      <c r="E23" s="160" t="s">
        <v>157</v>
      </c>
      <c r="F23" s="90"/>
      <c r="G23" s="113" t="s">
        <v>157</v>
      </c>
      <c r="H23" s="161"/>
      <c r="I23" s="113" t="s">
        <v>157</v>
      </c>
      <c r="J23" s="90"/>
    </row>
    <row r="24" spans="1:10" s="144" customFormat="1" ht="21.05" customHeight="1">
      <c r="A24" s="147" t="s">
        <v>23</v>
      </c>
      <c r="B24" s="23" t="s">
        <v>44</v>
      </c>
      <c r="C24" s="163">
        <v>85075256</v>
      </c>
      <c r="D24" s="158"/>
      <c r="E24" s="163">
        <v>51029363</v>
      </c>
      <c r="F24" s="90"/>
      <c r="G24" s="161">
        <v>1968410</v>
      </c>
      <c r="H24" s="161"/>
      <c r="I24" s="161">
        <v>24</v>
      </c>
      <c r="J24" s="90"/>
    </row>
    <row r="25" spans="1:10" s="144" customFormat="1" ht="21.05" customHeight="1">
      <c r="A25" s="147" t="s">
        <v>155</v>
      </c>
      <c r="B25" s="23" t="s">
        <v>45</v>
      </c>
      <c r="C25" s="163">
        <v>328449690</v>
      </c>
      <c r="D25" s="158"/>
      <c r="E25" s="163">
        <v>228962877</v>
      </c>
      <c r="F25" s="90"/>
      <c r="G25" s="161">
        <v>26643700</v>
      </c>
      <c r="H25" s="161"/>
      <c r="I25" s="161">
        <v>44147684</v>
      </c>
      <c r="J25" s="90"/>
    </row>
    <row r="26" spans="1:10" s="144" customFormat="1" ht="21.05" customHeight="1">
      <c r="A26" s="147" t="s">
        <v>78</v>
      </c>
      <c r="B26" s="23"/>
      <c r="C26" s="163">
        <v>72513895</v>
      </c>
      <c r="D26" s="158"/>
      <c r="E26" s="163">
        <v>66858470</v>
      </c>
      <c r="F26" s="90"/>
      <c r="G26" s="113">
        <v>0</v>
      </c>
      <c r="H26" s="161"/>
      <c r="I26" s="113">
        <v>0</v>
      </c>
      <c r="J26" s="91"/>
    </row>
    <row r="27" spans="1:10" s="144" customFormat="1" ht="21.05" customHeight="1">
      <c r="A27" s="146" t="s">
        <v>29</v>
      </c>
      <c r="B27" s="23" t="s">
        <v>46</v>
      </c>
      <c r="C27" s="163">
        <v>186672719</v>
      </c>
      <c r="D27" s="158"/>
      <c r="E27" s="163">
        <v>82845853</v>
      </c>
      <c r="F27" s="90"/>
      <c r="G27" s="161">
        <v>7650968</v>
      </c>
      <c r="H27" s="161"/>
      <c r="I27" s="161">
        <v>23088317</v>
      </c>
      <c r="J27" s="90"/>
    </row>
    <row r="28" spans="1:10" s="144" customFormat="1" ht="21.05" customHeight="1" thickBot="1">
      <c r="A28" s="145" t="s">
        <v>52</v>
      </c>
      <c r="B28" s="23"/>
      <c r="C28" s="157">
        <f>SUM(C12:C27)</f>
        <v>27816479012</v>
      </c>
      <c r="D28" s="158"/>
      <c r="E28" s="157">
        <f>SUM(E12:E27)</f>
        <v>13145592302</v>
      </c>
      <c r="F28" s="93"/>
      <c r="G28" s="165">
        <f>SUM(G12:G27)</f>
        <v>12568974805</v>
      </c>
      <c r="H28" s="166"/>
      <c r="I28" s="165">
        <f>SUM(I12:I27)</f>
        <v>7611705179</v>
      </c>
      <c r="J28" s="90"/>
    </row>
    <row r="29" spans="1:10" s="144" customFormat="1" ht="21.05" customHeight="1" thickTop="1">
      <c r="A29" s="145"/>
      <c r="B29" s="23"/>
      <c r="C29" s="37"/>
      <c r="D29" s="67"/>
      <c r="E29" s="37"/>
      <c r="F29" s="37"/>
      <c r="G29" s="37"/>
      <c r="H29" s="37"/>
      <c r="I29" s="37"/>
      <c r="J29" s="35"/>
    </row>
    <row r="30" spans="1:10" s="144" customFormat="1" ht="21.05" customHeight="1">
      <c r="A30" s="145"/>
      <c r="B30" s="23"/>
      <c r="C30" s="37"/>
      <c r="D30" s="67"/>
      <c r="E30" s="37"/>
      <c r="F30" s="37"/>
      <c r="G30" s="37"/>
      <c r="H30" s="37"/>
      <c r="I30" s="37"/>
      <c r="J30" s="35"/>
    </row>
    <row r="31" spans="1:10" s="144" customFormat="1" ht="21.05" customHeight="1">
      <c r="A31" s="145"/>
      <c r="B31" s="23"/>
      <c r="C31" s="37"/>
      <c r="D31" s="67"/>
      <c r="E31" s="37"/>
      <c r="F31" s="37"/>
      <c r="G31" s="37"/>
      <c r="H31" s="37"/>
      <c r="I31" s="37"/>
      <c r="J31" s="35"/>
    </row>
    <row r="32" spans="1:10" ht="21.05" customHeight="1">
      <c r="A32" s="122"/>
      <c r="B32" s="23"/>
      <c r="C32" s="37"/>
      <c r="D32" s="67"/>
      <c r="E32" s="37"/>
      <c r="F32" s="37"/>
      <c r="G32" s="37"/>
      <c r="H32" s="37"/>
      <c r="I32" s="37"/>
      <c r="J32" s="35"/>
    </row>
    <row r="33" spans="1:10" ht="21.05" customHeight="1">
      <c r="A33" s="122"/>
      <c r="B33" s="23"/>
      <c r="C33" s="37"/>
      <c r="D33" s="67"/>
      <c r="E33" s="37"/>
      <c r="F33" s="37"/>
      <c r="G33" s="37"/>
      <c r="H33" s="37"/>
      <c r="I33" s="37"/>
      <c r="J33" s="35"/>
    </row>
    <row r="34" spans="1:10" ht="21.05" customHeight="1">
      <c r="A34" s="122"/>
      <c r="B34" s="23"/>
      <c r="C34" s="37"/>
      <c r="D34" s="67"/>
      <c r="E34" s="37"/>
      <c r="F34" s="37"/>
      <c r="G34" s="37"/>
      <c r="H34" s="37"/>
      <c r="I34" s="37"/>
      <c r="J34" s="35"/>
    </row>
    <row r="35" spans="1:10" s="118" customFormat="1" ht="19.55" customHeight="1">
      <c r="I35" s="123"/>
    </row>
    <row r="36" spans="1:10" ht="21.05" customHeight="1">
      <c r="F36" s="118"/>
      <c r="G36" s="118"/>
      <c r="H36" s="118"/>
    </row>
    <row r="37" spans="1:10" ht="21.05" customHeight="1">
      <c r="I37" s="1"/>
      <c r="J37" s="1"/>
    </row>
    <row r="38" spans="1:10" ht="21.05" customHeight="1">
      <c r="I38" s="1"/>
      <c r="J38" s="1"/>
    </row>
    <row r="39" spans="1:10" ht="21.05" customHeight="1">
      <c r="I39" s="1"/>
      <c r="J39" s="1"/>
    </row>
    <row r="42" spans="1:10" ht="21.05" customHeight="1">
      <c r="A42" s="177" t="s">
        <v>56</v>
      </c>
      <c r="B42" s="177"/>
      <c r="C42" s="177"/>
      <c r="D42" s="177"/>
      <c r="E42" s="177"/>
    </row>
  </sheetData>
  <mergeCells count="9">
    <mergeCell ref="A42:E42"/>
    <mergeCell ref="A1:J1"/>
    <mergeCell ref="A2:J2"/>
    <mergeCell ref="A3:J3"/>
    <mergeCell ref="A4:J4"/>
    <mergeCell ref="C6:F6"/>
    <mergeCell ref="C7:F7"/>
    <mergeCell ref="G6:I6"/>
    <mergeCell ref="G7:I7"/>
  </mergeCells>
  <pageMargins left="1" right="0.35" top="1" bottom="0.5" header="0.6" footer="0.3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J51"/>
  <sheetViews>
    <sheetView zoomScaleNormal="100" zoomScaleSheetLayoutView="120" zoomScalePageLayoutView="90" workbookViewId="0">
      <selection activeCell="C15" sqref="C15"/>
    </sheetView>
  </sheetViews>
  <sheetFormatPr defaultColWidth="6.3984375" defaultRowHeight="21.05" customHeight="1"/>
  <cols>
    <col min="1" max="1" width="43.19921875" style="121" customWidth="1"/>
    <col min="2" max="2" width="6" style="23" customWidth="1"/>
    <col min="3" max="3" width="14.3984375" style="23" customWidth="1"/>
    <col min="4" max="4" width="0.8984375" style="121" customWidth="1"/>
    <col min="5" max="5" width="14.3984375" style="121" customWidth="1"/>
    <col min="6" max="6" width="0.8984375" style="121" customWidth="1"/>
    <col min="7" max="7" width="14.3984375" style="121" customWidth="1"/>
    <col min="8" max="8" width="0.8984375" style="121" customWidth="1"/>
    <col min="9" max="9" width="14.3984375" style="121" customWidth="1"/>
    <col min="10" max="10" width="0.8984375" style="121" customWidth="1"/>
    <col min="11" max="16384" width="6.3984375" style="121"/>
  </cols>
  <sheetData>
    <row r="1" spans="1:10" ht="21.05" customHeight="1">
      <c r="A1" s="178" t="s">
        <v>150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 ht="21.05" customHeight="1">
      <c r="A2" s="179" t="s">
        <v>97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ht="21.05" customHeight="1">
      <c r="A3" s="179" t="s">
        <v>149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21.05" customHeight="1">
      <c r="A4" s="180" t="s">
        <v>55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ht="5.95" customHeight="1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ht="21.05" customHeight="1">
      <c r="A6" s="128"/>
      <c r="B6" s="127" t="s">
        <v>2</v>
      </c>
      <c r="C6" s="181" t="s">
        <v>24</v>
      </c>
      <c r="D6" s="181"/>
      <c r="E6" s="181"/>
      <c r="F6" s="181"/>
      <c r="G6" s="181" t="s">
        <v>25</v>
      </c>
      <c r="H6" s="181"/>
      <c r="I6" s="181"/>
      <c r="J6" s="41"/>
    </row>
    <row r="7" spans="1:10" ht="21.05" customHeight="1">
      <c r="A7" s="128"/>
      <c r="B7" s="128"/>
      <c r="C7" s="181" t="s">
        <v>26</v>
      </c>
      <c r="D7" s="181"/>
      <c r="E7" s="181"/>
      <c r="F7" s="181"/>
      <c r="G7" s="181" t="s">
        <v>26</v>
      </c>
      <c r="H7" s="181"/>
      <c r="I7" s="181"/>
      <c r="J7" s="41"/>
    </row>
    <row r="8" spans="1:10" ht="21.05" customHeight="1">
      <c r="A8" s="128"/>
      <c r="B8" s="128"/>
      <c r="C8" s="127" t="s">
        <v>76</v>
      </c>
      <c r="D8" s="127"/>
      <c r="E8" s="127" t="s">
        <v>76</v>
      </c>
      <c r="F8" s="127"/>
      <c r="G8" s="127" t="s">
        <v>76</v>
      </c>
      <c r="H8" s="127"/>
      <c r="I8" s="127" t="s">
        <v>76</v>
      </c>
      <c r="J8" s="127"/>
    </row>
    <row r="9" spans="1:10" ht="21.05" customHeight="1">
      <c r="A9" s="128"/>
      <c r="B9" s="128"/>
      <c r="C9" s="127" t="s">
        <v>77</v>
      </c>
      <c r="D9" s="127"/>
      <c r="E9" s="127" t="s">
        <v>77</v>
      </c>
      <c r="F9" s="127"/>
      <c r="G9" s="127" t="s">
        <v>77</v>
      </c>
      <c r="H9" s="127"/>
      <c r="I9" s="127" t="s">
        <v>77</v>
      </c>
      <c r="J9" s="127"/>
    </row>
    <row r="10" spans="1:10" ht="21.05" customHeight="1">
      <c r="A10" s="128"/>
      <c r="B10" s="128"/>
      <c r="C10" s="127" t="s">
        <v>148</v>
      </c>
      <c r="D10" s="127"/>
      <c r="E10" s="127" t="s">
        <v>126</v>
      </c>
      <c r="F10" s="127"/>
      <c r="G10" s="127" t="s">
        <v>148</v>
      </c>
      <c r="H10" s="127"/>
      <c r="I10" s="127" t="s">
        <v>126</v>
      </c>
      <c r="J10" s="42"/>
    </row>
    <row r="11" spans="1:10" ht="21.05" customHeight="1">
      <c r="A11" s="120" t="s">
        <v>63</v>
      </c>
      <c r="B11" s="120"/>
      <c r="C11" s="119"/>
      <c r="D11" s="119"/>
      <c r="E11" s="119"/>
      <c r="F11" s="119"/>
      <c r="G11" s="119"/>
      <c r="H11" s="119"/>
    </row>
    <row r="12" spans="1:10" ht="21.05" customHeight="1">
      <c r="A12" s="147" t="s">
        <v>197</v>
      </c>
      <c r="B12" s="23" t="s">
        <v>87</v>
      </c>
      <c r="C12" s="38">
        <v>5797941210</v>
      </c>
      <c r="D12" s="142"/>
      <c r="E12" s="38">
        <v>2444776162</v>
      </c>
      <c r="F12" s="38"/>
      <c r="G12" s="113">
        <v>0</v>
      </c>
      <c r="H12" s="38"/>
      <c r="I12" s="113">
        <v>0</v>
      </c>
      <c r="J12" s="38"/>
    </row>
    <row r="13" spans="1:10" ht="21.05" customHeight="1">
      <c r="A13" s="147" t="s">
        <v>158</v>
      </c>
      <c r="B13" s="23" t="s">
        <v>118</v>
      </c>
      <c r="C13" s="38">
        <v>1944671986</v>
      </c>
      <c r="D13" s="35"/>
      <c r="E13" s="38">
        <v>678331838</v>
      </c>
      <c r="F13" s="38"/>
      <c r="G13" s="113">
        <v>0</v>
      </c>
      <c r="H13" s="35"/>
      <c r="I13" s="113">
        <v>0</v>
      </c>
      <c r="J13" s="35"/>
    </row>
    <row r="14" spans="1:10" s="141" customFormat="1" ht="21.05" customHeight="1">
      <c r="A14" s="147" t="s">
        <v>159</v>
      </c>
      <c r="B14" s="23"/>
      <c r="C14" s="38">
        <v>992852860</v>
      </c>
      <c r="D14" s="35"/>
      <c r="E14" s="38">
        <v>1977333</v>
      </c>
      <c r="F14" s="38" t="s">
        <v>0</v>
      </c>
      <c r="G14" s="113">
        <v>0</v>
      </c>
      <c r="H14" s="35"/>
      <c r="I14" s="38">
        <v>981610</v>
      </c>
      <c r="J14" s="35"/>
    </row>
    <row r="15" spans="1:10" ht="21.05" customHeight="1">
      <c r="A15" s="147" t="s">
        <v>30</v>
      </c>
      <c r="C15" s="113">
        <v>0</v>
      </c>
      <c r="D15" s="35"/>
      <c r="E15" s="38">
        <v>53594869</v>
      </c>
      <c r="F15" s="38"/>
      <c r="G15" s="113">
        <v>0</v>
      </c>
      <c r="H15" s="35"/>
      <c r="I15" s="38">
        <v>128673</v>
      </c>
      <c r="J15" s="68"/>
    </row>
    <row r="16" spans="1:10" ht="21.05" customHeight="1">
      <c r="A16" s="146" t="s">
        <v>79</v>
      </c>
      <c r="B16" s="23" t="s">
        <v>91</v>
      </c>
      <c r="C16" s="38">
        <v>135517992</v>
      </c>
      <c r="D16" s="35"/>
      <c r="E16" s="38">
        <v>89971578</v>
      </c>
      <c r="F16" s="38"/>
      <c r="G16" s="38">
        <v>7669219</v>
      </c>
      <c r="H16" s="35"/>
      <c r="I16" s="38">
        <v>4654996</v>
      </c>
      <c r="J16" s="35"/>
    </row>
    <row r="17" spans="1:10" ht="21.05" customHeight="1">
      <c r="A17" s="146" t="s">
        <v>39</v>
      </c>
      <c r="C17" s="38">
        <v>421446053</v>
      </c>
      <c r="D17" s="35"/>
      <c r="E17" s="38">
        <v>370220202</v>
      </c>
      <c r="F17" s="38"/>
      <c r="G17" s="113">
        <v>0</v>
      </c>
      <c r="H17" s="35"/>
      <c r="I17" s="113">
        <v>0</v>
      </c>
      <c r="J17" s="68"/>
    </row>
    <row r="18" spans="1:10" ht="21.05" customHeight="1">
      <c r="A18" s="144" t="s">
        <v>80</v>
      </c>
      <c r="C18" s="38">
        <v>107767460</v>
      </c>
      <c r="D18" s="35"/>
      <c r="E18" s="38">
        <v>54202201</v>
      </c>
      <c r="F18" s="38"/>
      <c r="G18" s="113">
        <v>0</v>
      </c>
      <c r="H18" s="35"/>
      <c r="I18" s="113">
        <v>0</v>
      </c>
      <c r="J18" s="68"/>
    </row>
    <row r="19" spans="1:10" ht="21.05" customHeight="1">
      <c r="A19" s="144" t="s">
        <v>64</v>
      </c>
      <c r="C19" s="38">
        <v>389469094</v>
      </c>
      <c r="D19" s="35"/>
      <c r="E19" s="38">
        <v>75250906</v>
      </c>
      <c r="F19" s="38"/>
      <c r="G19" s="38">
        <v>15088170</v>
      </c>
      <c r="H19" s="35"/>
      <c r="I19" s="38">
        <v>21742382</v>
      </c>
      <c r="J19" s="35"/>
    </row>
    <row r="20" spans="1:10" ht="21.05" customHeight="1">
      <c r="A20" s="146" t="s">
        <v>31</v>
      </c>
      <c r="B20" s="23" t="s">
        <v>90</v>
      </c>
      <c r="C20" s="38">
        <v>281476156</v>
      </c>
      <c r="D20" s="35"/>
      <c r="E20" s="38">
        <v>109314089</v>
      </c>
      <c r="F20" s="37"/>
      <c r="G20" s="38">
        <v>2227149</v>
      </c>
      <c r="H20" s="35"/>
      <c r="I20" s="38">
        <v>681061</v>
      </c>
      <c r="J20" s="35"/>
    </row>
    <row r="21" spans="1:10" ht="21.05" customHeight="1">
      <c r="A21" s="148" t="s">
        <v>50</v>
      </c>
      <c r="C21" s="36">
        <f>SUM(C12:C20)</f>
        <v>10071142811</v>
      </c>
      <c r="D21" s="35"/>
      <c r="E21" s="36">
        <f>SUM(E12:E20)</f>
        <v>3877639178</v>
      </c>
      <c r="F21" s="37"/>
      <c r="G21" s="36">
        <f>SUM(G12:G20)</f>
        <v>24984538</v>
      </c>
      <c r="H21" s="35"/>
      <c r="I21" s="36">
        <f>SUM(I12:I20)</f>
        <v>28188722</v>
      </c>
      <c r="J21" s="35"/>
    </row>
    <row r="22" spans="1:10" ht="5.95" customHeight="1">
      <c r="A22" s="123"/>
      <c r="C22" s="69"/>
      <c r="D22" s="35"/>
      <c r="E22" s="69"/>
      <c r="F22" s="35"/>
      <c r="G22" s="35"/>
      <c r="H22" s="35"/>
      <c r="I22" s="35"/>
      <c r="J22" s="35"/>
    </row>
    <row r="23" spans="1:10" ht="21.05" customHeight="1">
      <c r="A23" s="182" t="s">
        <v>60</v>
      </c>
      <c r="B23" s="182"/>
      <c r="C23" s="119"/>
      <c r="D23" s="119"/>
      <c r="E23" s="119"/>
      <c r="F23" s="119"/>
      <c r="G23" s="153"/>
      <c r="H23" s="119"/>
      <c r="I23" s="119"/>
    </row>
    <row r="24" spans="1:10" ht="21.05" customHeight="1">
      <c r="A24" s="2" t="s">
        <v>81</v>
      </c>
      <c r="B24" s="23" t="s">
        <v>180</v>
      </c>
      <c r="E24" s="23"/>
      <c r="F24" s="23"/>
      <c r="G24" s="23"/>
      <c r="I24" s="23"/>
      <c r="J24" s="65"/>
    </row>
    <row r="25" spans="1:10" ht="21.05" customHeight="1">
      <c r="A25" s="70" t="s">
        <v>3</v>
      </c>
      <c r="D25" s="70"/>
      <c r="E25" s="23"/>
      <c r="F25" s="23"/>
      <c r="G25" s="23"/>
      <c r="H25" s="70"/>
      <c r="I25" s="23"/>
      <c r="J25" s="65"/>
    </row>
    <row r="26" spans="1:10" ht="21.05" customHeight="1" thickBot="1">
      <c r="A26" s="34" t="s">
        <v>139</v>
      </c>
      <c r="C26" s="106">
        <v>463473361</v>
      </c>
      <c r="D26" s="34"/>
      <c r="E26" s="106">
        <v>463473361</v>
      </c>
      <c r="F26" s="43"/>
      <c r="G26" s="106">
        <v>463473361</v>
      </c>
      <c r="H26" s="34"/>
      <c r="I26" s="106">
        <v>463473361</v>
      </c>
      <c r="J26" s="43"/>
    </row>
    <row r="27" spans="1:10" ht="21.05" customHeight="1" thickTop="1">
      <c r="A27" s="70" t="s">
        <v>4</v>
      </c>
      <c r="C27" s="70"/>
      <c r="D27" s="70"/>
      <c r="E27" s="65"/>
      <c r="F27" s="65"/>
      <c r="G27" s="70"/>
      <c r="H27" s="70"/>
      <c r="I27" s="70"/>
      <c r="J27" s="65"/>
    </row>
    <row r="28" spans="1:10" s="130" customFormat="1" ht="21.05" customHeight="1">
      <c r="A28" s="34" t="s">
        <v>174</v>
      </c>
      <c r="B28" s="23"/>
      <c r="C28" s="53">
        <v>384964961</v>
      </c>
      <c r="D28" s="70" t="s">
        <v>135</v>
      </c>
      <c r="E28" s="65" t="s">
        <v>0</v>
      </c>
      <c r="F28" s="65"/>
      <c r="G28" s="53">
        <v>384964961</v>
      </c>
      <c r="H28" s="70"/>
      <c r="I28" s="70"/>
      <c r="J28" s="65"/>
    </row>
    <row r="29" spans="1:10" ht="21.05" customHeight="1">
      <c r="A29" s="34" t="s">
        <v>134</v>
      </c>
      <c r="C29" s="53" t="s">
        <v>0</v>
      </c>
      <c r="D29" s="53"/>
      <c r="E29" s="53">
        <v>296416925</v>
      </c>
      <c r="F29" s="53"/>
      <c r="G29" s="53" t="s">
        <v>0</v>
      </c>
      <c r="H29" s="53"/>
      <c r="I29" s="53">
        <v>296416925</v>
      </c>
      <c r="J29" s="53"/>
    </row>
    <row r="30" spans="1:10" ht="21.05" customHeight="1">
      <c r="A30" s="70" t="s">
        <v>57</v>
      </c>
      <c r="C30" s="53">
        <v>9907790998</v>
      </c>
      <c r="D30" s="53"/>
      <c r="E30" s="53">
        <v>5276027100</v>
      </c>
      <c r="F30" s="53"/>
      <c r="G30" s="53">
        <v>9907790998</v>
      </c>
      <c r="H30" s="53"/>
      <c r="I30" s="53">
        <v>5276027100</v>
      </c>
      <c r="J30" s="53"/>
    </row>
    <row r="31" spans="1:10" ht="21.05" customHeight="1">
      <c r="A31" s="2" t="s">
        <v>70</v>
      </c>
      <c r="C31" s="53"/>
      <c r="D31" s="53"/>
      <c r="E31" s="53"/>
      <c r="F31" s="53"/>
      <c r="G31" s="53"/>
      <c r="H31" s="53"/>
      <c r="I31" s="53"/>
      <c r="J31" s="53"/>
    </row>
    <row r="32" spans="1:10" ht="21.05" customHeight="1">
      <c r="A32" s="70" t="s">
        <v>5</v>
      </c>
      <c r="C32" s="53"/>
      <c r="D32" s="53"/>
      <c r="E32" s="53"/>
      <c r="F32" s="53"/>
      <c r="G32" s="53"/>
      <c r="H32" s="53"/>
      <c r="I32" s="53"/>
      <c r="J32" s="53"/>
    </row>
    <row r="33" spans="1:10" ht="21.05" customHeight="1">
      <c r="A33" s="34" t="s">
        <v>98</v>
      </c>
      <c r="B33" s="23" t="s">
        <v>181</v>
      </c>
      <c r="C33" s="53">
        <v>50000000</v>
      </c>
      <c r="D33" s="53"/>
      <c r="E33" s="53">
        <v>50000000</v>
      </c>
      <c r="F33" s="53"/>
      <c r="G33" s="53">
        <v>50000000</v>
      </c>
      <c r="H33" s="53"/>
      <c r="I33" s="53">
        <v>50000000</v>
      </c>
      <c r="J33" s="53"/>
    </row>
    <row r="34" spans="1:10" ht="21.05" customHeight="1">
      <c r="A34" s="70" t="s">
        <v>82</v>
      </c>
      <c r="C34" s="53">
        <v>3076794221</v>
      </c>
      <c r="D34" s="53"/>
      <c r="E34" s="53">
        <v>3179207243</v>
      </c>
      <c r="F34" s="53"/>
      <c r="G34" s="53">
        <v>2320224130</v>
      </c>
      <c r="H34" s="53"/>
      <c r="I34" s="53">
        <v>2152489572</v>
      </c>
      <c r="J34" s="53"/>
    </row>
    <row r="35" spans="1:10" ht="21.05" customHeight="1">
      <c r="A35" s="2" t="s">
        <v>83</v>
      </c>
      <c r="C35" s="65"/>
      <c r="D35" s="65"/>
      <c r="E35" s="65"/>
      <c r="F35" s="65"/>
      <c r="G35" s="65"/>
      <c r="H35" s="65"/>
      <c r="I35" s="65"/>
      <c r="J35" s="65"/>
    </row>
    <row r="36" spans="1:10" ht="21.05" customHeight="1">
      <c r="A36" s="70" t="s">
        <v>142</v>
      </c>
      <c r="C36" s="5">
        <v>-113644826</v>
      </c>
      <c r="D36" s="63"/>
      <c r="E36" s="5">
        <v>-207771879</v>
      </c>
      <c r="F36" s="66"/>
      <c r="G36" s="5">
        <v>-118989822</v>
      </c>
      <c r="H36" s="63"/>
      <c r="I36" s="5">
        <v>-191417140</v>
      </c>
      <c r="J36" s="63"/>
    </row>
    <row r="37" spans="1:10" ht="21.05" customHeight="1">
      <c r="A37" s="70" t="s">
        <v>136</v>
      </c>
      <c r="C37" s="66">
        <f>+'SE2'!N24</f>
        <v>4439430847</v>
      </c>
      <c r="D37" s="63"/>
      <c r="E37" s="66">
        <v>674073735</v>
      </c>
      <c r="F37" s="66"/>
      <c r="G37" s="113">
        <v>0</v>
      </c>
      <c r="H37" s="63"/>
      <c r="I37" s="113">
        <v>0</v>
      </c>
      <c r="J37" s="68"/>
    </row>
    <row r="38" spans="1:10" ht="21.05" customHeight="1">
      <c r="A38" s="71" t="s">
        <v>61</v>
      </c>
      <c r="C38" s="72">
        <f>SUM(C28:C37)</f>
        <v>17745336201</v>
      </c>
      <c r="D38" s="70"/>
      <c r="E38" s="72">
        <f>SUM(E29:E37)</f>
        <v>9267953124</v>
      </c>
      <c r="F38" s="37"/>
      <c r="G38" s="72">
        <f>SUM(G28:G37)</f>
        <v>12543990267</v>
      </c>
      <c r="H38" s="70"/>
      <c r="I38" s="72">
        <f>SUM(I28:I37)</f>
        <v>7583516457</v>
      </c>
      <c r="J38" s="43"/>
    </row>
    <row r="39" spans="1:10" ht="21.05" customHeight="1" thickBot="1">
      <c r="A39" s="182" t="s">
        <v>62</v>
      </c>
      <c r="B39" s="182"/>
      <c r="C39" s="39">
        <f>SUM(C21,C38)</f>
        <v>27816479012</v>
      </c>
      <c r="D39" s="70"/>
      <c r="E39" s="39">
        <f>SUM(E21,E38)</f>
        <v>13145592302</v>
      </c>
      <c r="F39" s="37"/>
      <c r="G39" s="39">
        <f>SUM(G21,G38)</f>
        <v>12568974805</v>
      </c>
      <c r="H39" s="73"/>
      <c r="I39" s="39">
        <f>SUM(I21,I38)</f>
        <v>7611705179</v>
      </c>
      <c r="J39" s="43"/>
    </row>
    <row r="40" spans="1:10" s="172" customFormat="1" ht="21.05" customHeight="1" thickTop="1">
      <c r="A40" s="171"/>
      <c r="B40" s="171"/>
      <c r="C40" s="37"/>
      <c r="D40" s="70"/>
      <c r="E40" s="37"/>
      <c r="F40" s="37"/>
      <c r="G40" s="37"/>
      <c r="H40" s="73"/>
      <c r="I40" s="37"/>
      <c r="J40" s="43"/>
    </row>
    <row r="41" spans="1:10" ht="23.3">
      <c r="B41"/>
      <c r="C41"/>
      <c r="D41"/>
      <c r="E41" s="169"/>
      <c r="G41" s="65"/>
      <c r="I41" s="65"/>
      <c r="J41" s="65"/>
    </row>
    <row r="43" spans="1:10" ht="21.05" customHeight="1">
      <c r="A43" t="s">
        <v>56</v>
      </c>
      <c r="I43" s="65"/>
      <c r="J43" s="65"/>
    </row>
    <row r="44" spans="1:10" ht="21.05" customHeight="1">
      <c r="I44" s="65"/>
      <c r="J44" s="65"/>
    </row>
    <row r="46" spans="1:10" ht="21.05" customHeight="1">
      <c r="I46" s="65"/>
      <c r="J46" s="65"/>
    </row>
    <row r="51" spans="2:3" ht="21.05" customHeight="1">
      <c r="B51" s="121"/>
      <c r="C51" s="121"/>
    </row>
  </sheetData>
  <mergeCells count="10">
    <mergeCell ref="A1:J1"/>
    <mergeCell ref="A2:J2"/>
    <mergeCell ref="A3:J3"/>
    <mergeCell ref="A4:J4"/>
    <mergeCell ref="C6:F6"/>
    <mergeCell ref="A23:B23"/>
    <mergeCell ref="A39:B39"/>
    <mergeCell ref="C7:F7"/>
    <mergeCell ref="G6:I6"/>
    <mergeCell ref="G7:I7"/>
  </mergeCells>
  <pageMargins left="1" right="0.35" top="1" bottom="0.5" header="0.6" footer="0.3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J90"/>
  <sheetViews>
    <sheetView tabSelected="1" zoomScale="80" zoomScaleNormal="80" zoomScaleSheetLayoutView="120" zoomScalePageLayoutView="90" workbookViewId="0">
      <selection activeCell="A20" sqref="A20"/>
    </sheetView>
  </sheetViews>
  <sheetFormatPr defaultColWidth="9.3984375" defaultRowHeight="21.05" customHeight="1"/>
  <cols>
    <col min="1" max="1" width="46.3984375" style="24" customWidth="1"/>
    <col min="2" max="3" width="5.3984375" style="24" customWidth="1"/>
    <col min="4" max="4" width="13.3984375" style="24" customWidth="1"/>
    <col min="5" max="5" width="0.59765625" style="24" customWidth="1"/>
    <col min="6" max="6" width="13.3984375" style="24" customWidth="1"/>
    <col min="7" max="7" width="0.59765625" style="24" customWidth="1"/>
    <col min="8" max="8" width="13.3984375" style="24" customWidth="1"/>
    <col min="9" max="9" width="0.59765625" style="24" customWidth="1"/>
    <col min="10" max="10" width="13.3984375" style="24" customWidth="1"/>
    <col min="11" max="11" width="1.3984375" style="24" customWidth="1"/>
    <col min="12" max="12" width="9.3984375" style="24"/>
    <col min="13" max="13" width="17" style="24" customWidth="1"/>
    <col min="14" max="16384" width="9.3984375" style="24"/>
  </cols>
  <sheetData>
    <row r="1" spans="1:10" s="121" customFormat="1" ht="21.05" customHeight="1">
      <c r="A1" s="178" t="s">
        <v>150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 s="121" customFormat="1" ht="21.05" customHeight="1">
      <c r="A2" s="179" t="s">
        <v>99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s="121" customFormat="1" ht="21.05" customHeight="1">
      <c r="A3" s="179" t="s">
        <v>147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s="121" customFormat="1" ht="17.45" customHeight="1">
      <c r="A4" s="180" t="s">
        <v>55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s="121" customFormat="1" ht="9" customHeight="1">
      <c r="A5" s="22"/>
      <c r="B5" s="22"/>
      <c r="C5" s="22"/>
      <c r="D5" s="22"/>
      <c r="E5" s="22"/>
      <c r="F5" s="22"/>
      <c r="G5" s="22"/>
      <c r="H5" s="22"/>
      <c r="I5" s="22"/>
    </row>
    <row r="6" spans="1:10" s="121" customFormat="1" ht="19.55" customHeight="1">
      <c r="B6" s="119" t="s">
        <v>2</v>
      </c>
      <c r="C6" s="119"/>
      <c r="D6" s="181" t="s">
        <v>24</v>
      </c>
      <c r="E6" s="181"/>
      <c r="F6" s="181"/>
      <c r="G6" s="30"/>
      <c r="H6" s="181" t="s">
        <v>25</v>
      </c>
      <c r="I6" s="181"/>
      <c r="J6" s="181"/>
    </row>
    <row r="7" spans="1:10" s="121" customFormat="1" ht="20.25" customHeight="1">
      <c r="D7" s="181" t="s">
        <v>26</v>
      </c>
      <c r="E7" s="181"/>
      <c r="F7" s="181"/>
      <c r="G7" s="30"/>
      <c r="H7" s="181" t="s">
        <v>26</v>
      </c>
      <c r="I7" s="181"/>
      <c r="J7" s="181"/>
    </row>
    <row r="8" spans="1:10" s="121" customFormat="1" ht="20.25" customHeight="1">
      <c r="D8" s="119" t="s">
        <v>148</v>
      </c>
      <c r="F8" s="119" t="s">
        <v>126</v>
      </c>
      <c r="H8" s="119" t="s">
        <v>148</v>
      </c>
      <c r="J8" s="119" t="s">
        <v>126</v>
      </c>
    </row>
    <row r="9" spans="1:10" ht="20.25" customHeight="1">
      <c r="A9" s="4" t="s">
        <v>35</v>
      </c>
      <c r="D9" s="108"/>
      <c r="E9" s="108"/>
      <c r="F9" s="108"/>
      <c r="G9" s="108"/>
      <c r="H9" s="108"/>
      <c r="I9" s="108"/>
      <c r="J9" s="108"/>
    </row>
    <row r="10" spans="1:10" ht="20.25" customHeight="1">
      <c r="A10" s="149" t="s">
        <v>107</v>
      </c>
      <c r="B10" s="23"/>
      <c r="C10" s="23"/>
      <c r="D10" s="66">
        <v>5757300140</v>
      </c>
      <c r="E10" s="66"/>
      <c r="F10" s="66">
        <v>3396369722</v>
      </c>
      <c r="G10" s="3"/>
      <c r="H10" s="68">
        <v>0</v>
      </c>
      <c r="I10" s="68"/>
      <c r="J10" s="68">
        <v>0</v>
      </c>
    </row>
    <row r="11" spans="1:10" ht="20.25" customHeight="1">
      <c r="A11" s="150" t="s">
        <v>172</v>
      </c>
      <c r="B11" s="23"/>
      <c r="C11" s="23"/>
      <c r="D11" s="94">
        <v>2290389853</v>
      </c>
      <c r="E11" s="66"/>
      <c r="F11" s="94">
        <v>1435936031</v>
      </c>
      <c r="G11" s="6"/>
      <c r="H11" s="115">
        <v>0</v>
      </c>
      <c r="I11" s="68"/>
      <c r="J11" s="115">
        <v>0</v>
      </c>
    </row>
    <row r="12" spans="1:10" ht="20.25" customHeight="1">
      <c r="A12" s="150" t="s">
        <v>108</v>
      </c>
      <c r="B12" s="23"/>
      <c r="C12" s="23"/>
      <c r="D12" s="66">
        <f>D10-D11</f>
        <v>3466910287</v>
      </c>
      <c r="E12" s="66"/>
      <c r="F12" s="66">
        <f>F10-F11</f>
        <v>1960433691</v>
      </c>
      <c r="G12" s="6"/>
      <c r="H12" s="116">
        <f>H10-H11</f>
        <v>0</v>
      </c>
      <c r="I12" s="68"/>
      <c r="J12" s="116">
        <f>J10-J11</f>
        <v>0</v>
      </c>
    </row>
    <row r="13" spans="1:10" ht="20.25" customHeight="1">
      <c r="A13" s="150" t="s">
        <v>187</v>
      </c>
      <c r="B13" s="23"/>
      <c r="C13" s="23"/>
      <c r="D13" s="66"/>
      <c r="E13" s="66"/>
      <c r="F13" s="66"/>
      <c r="G13" s="6"/>
      <c r="H13" s="116"/>
      <c r="I13" s="68"/>
      <c r="J13" s="116"/>
    </row>
    <row r="14" spans="1:10" ht="20.25" customHeight="1">
      <c r="A14" s="150" t="s">
        <v>188</v>
      </c>
      <c r="B14" s="23"/>
      <c r="C14" s="23"/>
      <c r="D14" s="114">
        <v>59253900</v>
      </c>
      <c r="E14" s="66"/>
      <c r="F14" s="114">
        <v>191260303</v>
      </c>
      <c r="G14" s="6"/>
      <c r="H14" s="115">
        <v>0</v>
      </c>
      <c r="I14" s="68"/>
      <c r="J14" s="115">
        <v>0</v>
      </c>
    </row>
    <row r="15" spans="1:10" ht="20.25" customHeight="1">
      <c r="A15" s="150" t="s">
        <v>32</v>
      </c>
      <c r="B15" s="23"/>
      <c r="C15" s="23"/>
      <c r="D15" s="66">
        <f>D12-D14</f>
        <v>3407656387</v>
      </c>
      <c r="E15" s="66"/>
      <c r="F15" s="66">
        <f>F12-F14</f>
        <v>1769173388</v>
      </c>
      <c r="G15" s="6"/>
      <c r="H15" s="116">
        <f>+H12-H14</f>
        <v>0</v>
      </c>
      <c r="I15" s="68"/>
      <c r="J15" s="116">
        <f>+J12-J14</f>
        <v>0</v>
      </c>
    </row>
    <row r="16" spans="1:10" ht="20.25" customHeight="1">
      <c r="A16" s="150" t="s">
        <v>33</v>
      </c>
      <c r="B16" s="23"/>
      <c r="C16" s="23"/>
      <c r="D16" s="66">
        <v>605175811</v>
      </c>
      <c r="E16" s="66"/>
      <c r="F16" s="66">
        <v>490085956</v>
      </c>
      <c r="G16" s="112"/>
      <c r="H16" s="117">
        <v>0</v>
      </c>
      <c r="I16" s="6"/>
      <c r="J16" s="117">
        <v>0</v>
      </c>
    </row>
    <row r="17" spans="1:10" ht="20.25" customHeight="1">
      <c r="A17" s="150" t="s">
        <v>7</v>
      </c>
      <c r="B17" s="23"/>
      <c r="C17" s="23"/>
      <c r="D17" s="66">
        <v>118917257</v>
      </c>
      <c r="E17" s="66"/>
      <c r="F17" s="66">
        <v>108264621</v>
      </c>
      <c r="G17" s="6"/>
      <c r="H17" s="66">
        <v>577641132</v>
      </c>
      <c r="I17" s="68"/>
      <c r="J17" s="66">
        <v>397926947</v>
      </c>
    </row>
    <row r="18" spans="1:10" ht="20.25" customHeight="1">
      <c r="A18" s="150" t="s">
        <v>160</v>
      </c>
      <c r="B18" s="23" t="s">
        <v>182</v>
      </c>
      <c r="C18" s="23"/>
      <c r="D18" s="5">
        <v>-98099133</v>
      </c>
      <c r="E18" s="66"/>
      <c r="F18" s="66">
        <v>62175215</v>
      </c>
      <c r="G18" s="6"/>
      <c r="H18" s="5">
        <v>-69562724</v>
      </c>
      <c r="I18" s="68"/>
      <c r="J18" s="66">
        <v>66057010</v>
      </c>
    </row>
    <row r="19" spans="1:10" ht="20.25" customHeight="1">
      <c r="A19" s="150" t="s">
        <v>198</v>
      </c>
      <c r="B19" s="23"/>
      <c r="C19" s="23"/>
      <c r="D19" s="68">
        <v>0</v>
      </c>
      <c r="E19" s="66"/>
      <c r="F19" s="5">
        <v>-29493533</v>
      </c>
      <c r="G19" s="6"/>
      <c r="H19" s="68">
        <v>0</v>
      </c>
      <c r="I19" s="68"/>
      <c r="J19" s="5">
        <v>-15263967</v>
      </c>
    </row>
    <row r="20" spans="1:10" ht="20.25" customHeight="1">
      <c r="A20" s="150" t="s">
        <v>124</v>
      </c>
      <c r="B20" s="23" t="s">
        <v>119</v>
      </c>
      <c r="C20" s="23"/>
      <c r="D20" s="66">
        <v>553245448</v>
      </c>
      <c r="E20" s="66"/>
      <c r="F20" s="66">
        <v>507683013</v>
      </c>
      <c r="G20" s="6"/>
      <c r="H20" s="68">
        <v>0</v>
      </c>
      <c r="I20" s="68"/>
      <c r="J20" s="68">
        <v>0</v>
      </c>
    </row>
    <row r="21" spans="1:10" ht="20.25" customHeight="1">
      <c r="A21" s="150" t="s">
        <v>8</v>
      </c>
      <c r="B21" s="23"/>
      <c r="C21" s="23"/>
      <c r="D21" s="66">
        <v>32398955</v>
      </c>
      <c r="E21" s="66"/>
      <c r="F21" s="66">
        <v>2862420</v>
      </c>
      <c r="G21" s="6"/>
      <c r="H21" s="66">
        <v>9474955</v>
      </c>
      <c r="I21" s="68"/>
      <c r="J21" s="66">
        <v>16670662</v>
      </c>
    </row>
    <row r="22" spans="1:10" ht="20.25" customHeight="1">
      <c r="A22" s="7" t="s">
        <v>34</v>
      </c>
      <c r="B22" s="23"/>
      <c r="C22" s="23"/>
      <c r="D22" s="87">
        <f>SUM(D15:D21)</f>
        <v>4619294725</v>
      </c>
      <c r="E22" s="88"/>
      <c r="F22" s="87">
        <f>SUM(F15:F21)</f>
        <v>2910751080</v>
      </c>
      <c r="G22" s="3"/>
      <c r="H22" s="87">
        <f>SUM(H15:H21)</f>
        <v>517553363</v>
      </c>
      <c r="I22" s="68"/>
      <c r="J22" s="87">
        <f>SUM(J15:J21)</f>
        <v>465390652</v>
      </c>
    </row>
    <row r="23" spans="1:10" ht="4.8499999999999996" customHeight="1">
      <c r="A23" s="10"/>
      <c r="D23" s="108"/>
      <c r="E23" s="108"/>
      <c r="F23" s="108"/>
      <c r="G23" s="108"/>
      <c r="H23" s="108"/>
      <c r="I23" s="108"/>
      <c r="J23" s="108"/>
    </row>
    <row r="24" spans="1:10" ht="20.25" customHeight="1">
      <c r="A24" s="11" t="s">
        <v>36</v>
      </c>
      <c r="D24" s="108"/>
      <c r="E24" s="108"/>
      <c r="F24" s="108"/>
      <c r="G24" s="108"/>
      <c r="H24" s="108"/>
      <c r="I24" s="108"/>
      <c r="J24" s="108"/>
    </row>
    <row r="25" spans="1:10" ht="20.25" customHeight="1">
      <c r="A25" s="151" t="s">
        <v>161</v>
      </c>
      <c r="D25" s="66">
        <v>2695108570</v>
      </c>
      <c r="E25" s="108"/>
      <c r="F25" s="66">
        <v>1439765185</v>
      </c>
      <c r="G25" s="108"/>
      <c r="H25" s="117">
        <v>0</v>
      </c>
      <c r="I25" s="6"/>
      <c r="J25" s="117">
        <v>0</v>
      </c>
    </row>
    <row r="26" spans="1:10" ht="20.25" customHeight="1">
      <c r="A26" s="151" t="s">
        <v>173</v>
      </c>
      <c r="D26" s="63">
        <v>756370790</v>
      </c>
      <c r="E26" s="108"/>
      <c r="F26" s="63">
        <v>709126371</v>
      </c>
      <c r="G26" s="108"/>
      <c r="H26" s="117">
        <v>0</v>
      </c>
      <c r="I26" s="6"/>
      <c r="J26" s="117">
        <v>0</v>
      </c>
    </row>
    <row r="27" spans="1:10" ht="20.25" customHeight="1">
      <c r="A27" s="151" t="s">
        <v>162</v>
      </c>
      <c r="D27" s="66">
        <v>754741764</v>
      </c>
      <c r="E27" s="108"/>
      <c r="F27" s="66">
        <v>468113985</v>
      </c>
      <c r="G27" s="108"/>
      <c r="H27" s="68">
        <v>0</v>
      </c>
      <c r="I27" s="108"/>
      <c r="J27" s="68">
        <v>0</v>
      </c>
    </row>
    <row r="28" spans="1:10" ht="20.25" customHeight="1">
      <c r="A28" s="151" t="s">
        <v>6</v>
      </c>
      <c r="B28" s="23"/>
      <c r="C28" s="23"/>
      <c r="D28" s="66">
        <v>814212933</v>
      </c>
      <c r="E28" s="5"/>
      <c r="F28" s="66">
        <v>554874985</v>
      </c>
      <c r="G28" s="3"/>
      <c r="H28" s="68">
        <v>0</v>
      </c>
      <c r="I28" s="68"/>
      <c r="J28" s="68">
        <v>0</v>
      </c>
    </row>
    <row r="29" spans="1:10" ht="20.25" customHeight="1">
      <c r="A29" s="151" t="s">
        <v>9</v>
      </c>
      <c r="B29" s="23" t="s">
        <v>183</v>
      </c>
      <c r="D29" s="94">
        <v>906279561</v>
      </c>
      <c r="E29" s="108"/>
      <c r="F29" s="94">
        <v>359762937</v>
      </c>
      <c r="G29" s="108"/>
      <c r="H29" s="107">
        <v>60770120</v>
      </c>
      <c r="I29" s="108"/>
      <c r="J29" s="107">
        <v>71185147</v>
      </c>
    </row>
    <row r="30" spans="1:10" ht="20.25" customHeight="1">
      <c r="A30" s="7" t="s">
        <v>163</v>
      </c>
      <c r="B30" s="23"/>
      <c r="C30" s="23"/>
      <c r="D30" s="87">
        <f>+D25-D26+D27+D28+D29</f>
        <v>4413972038</v>
      </c>
      <c r="E30" s="9"/>
      <c r="F30" s="87">
        <f>+F25-F26+F27+F28+F29</f>
        <v>2113390721</v>
      </c>
      <c r="G30" s="3"/>
      <c r="H30" s="8">
        <f>SUM(H25:H29)</f>
        <v>60770120</v>
      </c>
      <c r="I30" s="5"/>
      <c r="J30" s="8">
        <f>SUM(J25:J29)</f>
        <v>71185147</v>
      </c>
    </row>
    <row r="31" spans="1:10" ht="20.25" customHeight="1">
      <c r="A31" s="7"/>
      <c r="B31" s="23"/>
      <c r="C31" s="23"/>
      <c r="D31" s="12"/>
      <c r="E31" s="9"/>
      <c r="F31" s="12"/>
      <c r="G31" s="3"/>
      <c r="H31" s="12"/>
      <c r="I31" s="5"/>
      <c r="J31" s="12"/>
    </row>
    <row r="32" spans="1:10" ht="18" customHeight="1">
      <c r="A32" s="3" t="s">
        <v>67</v>
      </c>
      <c r="B32" s="23"/>
      <c r="C32" s="23"/>
      <c r="D32" s="109">
        <f>D22-D30</f>
        <v>205322687</v>
      </c>
      <c r="E32" s="110"/>
      <c r="F32" s="109">
        <f>F22-F30</f>
        <v>797360359</v>
      </c>
      <c r="G32" s="108"/>
      <c r="H32" s="109">
        <f>H22-H30</f>
        <v>456783243</v>
      </c>
      <c r="I32" s="108"/>
      <c r="J32" s="109">
        <f>J22-J30</f>
        <v>394205505</v>
      </c>
    </row>
    <row r="33" spans="1:10" ht="20.25" customHeight="1">
      <c r="A33" s="3" t="s">
        <v>164</v>
      </c>
      <c r="B33" s="23" t="s">
        <v>45</v>
      </c>
      <c r="D33" s="5">
        <v>15694461</v>
      </c>
      <c r="E33" s="5"/>
      <c r="F33" s="5">
        <v>47112056</v>
      </c>
      <c r="G33" s="3"/>
      <c r="H33" s="5">
        <v>-409048</v>
      </c>
      <c r="I33" s="5"/>
      <c r="J33" s="5">
        <v>730209</v>
      </c>
    </row>
    <row r="34" spans="1:10" ht="20.25" customHeight="1">
      <c r="A34" s="54" t="s">
        <v>109</v>
      </c>
      <c r="D34" s="100">
        <f>D32-D33</f>
        <v>189628226</v>
      </c>
      <c r="E34" s="5"/>
      <c r="F34" s="100">
        <f>F32-F33</f>
        <v>750248303</v>
      </c>
      <c r="G34" s="3"/>
      <c r="H34" s="100">
        <f>H32-H33</f>
        <v>457192291</v>
      </c>
      <c r="I34" s="5"/>
      <c r="J34" s="100">
        <f>J32-J33</f>
        <v>393475296</v>
      </c>
    </row>
    <row r="35" spans="1:10" ht="15.8" customHeight="1">
      <c r="A35" s="13"/>
      <c r="D35" s="12"/>
      <c r="E35" s="9"/>
      <c r="F35" s="12"/>
      <c r="G35" s="3"/>
      <c r="H35" s="12"/>
      <c r="I35" s="5"/>
      <c r="J35" s="12"/>
    </row>
    <row r="36" spans="1:10" ht="15.8" customHeight="1">
      <c r="A36" s="13"/>
      <c r="D36" s="12"/>
      <c r="E36" s="9"/>
      <c r="F36" s="12"/>
      <c r="G36" s="3"/>
      <c r="H36" s="12"/>
      <c r="I36" s="5"/>
      <c r="J36" s="12"/>
    </row>
    <row r="37" spans="1:10" ht="15.8" customHeight="1">
      <c r="A37" s="13"/>
      <c r="D37" s="12"/>
      <c r="E37" s="9"/>
      <c r="F37" s="12"/>
      <c r="G37" s="3"/>
      <c r="H37" s="12"/>
      <c r="I37" s="5"/>
      <c r="J37" s="12"/>
    </row>
    <row r="38" spans="1:10" ht="15.8" customHeight="1">
      <c r="A38" s="13"/>
      <c r="D38" s="12"/>
      <c r="E38" s="9"/>
      <c r="F38" s="12"/>
      <c r="G38" s="3"/>
      <c r="H38" s="12"/>
      <c r="I38" s="5"/>
      <c r="J38" s="12"/>
    </row>
    <row r="39" spans="1:10" ht="15.8" customHeight="1">
      <c r="A39" s="13"/>
      <c r="D39" s="12"/>
      <c r="E39" s="9"/>
      <c r="F39" s="12"/>
      <c r="G39" s="3"/>
      <c r="H39" s="12"/>
      <c r="I39" s="5"/>
      <c r="J39" s="12"/>
    </row>
    <row r="40" spans="1:10" ht="15.8" customHeight="1">
      <c r="A40" s="13"/>
      <c r="D40" s="12"/>
      <c r="E40" s="9"/>
      <c r="F40" s="12"/>
      <c r="G40" s="3"/>
      <c r="H40" s="12"/>
      <c r="I40" s="5"/>
      <c r="J40" s="12"/>
    </row>
    <row r="41" spans="1:10" ht="15.8" customHeight="1">
      <c r="A41" s="13"/>
      <c r="D41" s="12"/>
      <c r="E41" s="9"/>
      <c r="F41" s="12"/>
      <c r="G41" s="3"/>
      <c r="H41" s="12"/>
      <c r="I41" s="5"/>
      <c r="J41" s="12"/>
    </row>
    <row r="42" spans="1:10" ht="15.8" customHeight="1">
      <c r="A42" s="13"/>
      <c r="D42" s="12"/>
      <c r="E42" s="9"/>
      <c r="F42" s="12"/>
      <c r="G42" s="3"/>
      <c r="H42" s="12"/>
      <c r="I42" s="5"/>
      <c r="J42" s="12"/>
    </row>
    <row r="43" spans="1:10" ht="15.8" customHeight="1">
      <c r="A43" s="13"/>
      <c r="D43" s="12"/>
      <c r="E43" s="9"/>
      <c r="F43" s="12"/>
      <c r="G43" s="3"/>
      <c r="H43" s="12"/>
      <c r="I43" s="5"/>
      <c r="J43" s="12"/>
    </row>
    <row r="44" spans="1:10" ht="15.8" customHeight="1">
      <c r="A44" s="13"/>
      <c r="D44" s="12"/>
      <c r="E44" s="9"/>
      <c r="F44" s="12"/>
      <c r="G44" s="3"/>
      <c r="H44" s="12"/>
      <c r="I44" s="5"/>
      <c r="J44" s="12"/>
    </row>
    <row r="45" spans="1:10" ht="15.8" customHeight="1">
      <c r="A45" s="13"/>
      <c r="D45" s="12"/>
      <c r="E45" s="9"/>
      <c r="F45" s="12"/>
      <c r="G45" s="3"/>
      <c r="H45" s="12"/>
      <c r="I45" s="5"/>
      <c r="J45" s="12"/>
    </row>
    <row r="46" spans="1:10" ht="21.75" customHeight="1">
      <c r="A46" s="178" t="s">
        <v>150</v>
      </c>
      <c r="B46" s="179"/>
      <c r="C46" s="179"/>
      <c r="D46" s="179"/>
      <c r="E46" s="179"/>
      <c r="F46" s="179"/>
      <c r="G46" s="179"/>
      <c r="H46" s="179"/>
      <c r="I46" s="179"/>
      <c r="J46" s="179"/>
    </row>
    <row r="47" spans="1:10" ht="21.75" customHeight="1">
      <c r="A47" s="179" t="s">
        <v>120</v>
      </c>
      <c r="B47" s="179"/>
      <c r="C47" s="179"/>
      <c r="D47" s="179"/>
      <c r="E47" s="179"/>
      <c r="F47" s="179"/>
      <c r="G47" s="179"/>
      <c r="H47" s="179"/>
      <c r="I47" s="179"/>
      <c r="J47" s="179"/>
    </row>
    <row r="48" spans="1:10" ht="21.75" customHeight="1">
      <c r="A48" s="179" t="s">
        <v>147</v>
      </c>
      <c r="B48" s="179"/>
      <c r="C48" s="179"/>
      <c r="D48" s="179"/>
      <c r="E48" s="179"/>
      <c r="F48" s="179"/>
      <c r="G48" s="179"/>
      <c r="H48" s="179"/>
      <c r="I48" s="179"/>
      <c r="J48" s="179"/>
    </row>
    <row r="49" spans="1:10" ht="19.55" customHeight="1">
      <c r="A49" s="180" t="s">
        <v>55</v>
      </c>
      <c r="B49" s="180"/>
      <c r="C49" s="180"/>
      <c r="D49" s="180"/>
      <c r="E49" s="180"/>
      <c r="F49" s="180"/>
      <c r="G49" s="180"/>
      <c r="H49" s="180"/>
      <c r="I49" s="180"/>
      <c r="J49" s="180"/>
    </row>
    <row r="50" spans="1:10" ht="9" customHeight="1">
      <c r="A50" s="22"/>
      <c r="B50" s="22"/>
      <c r="C50" s="22"/>
      <c r="D50" s="22"/>
      <c r="E50" s="22"/>
      <c r="F50" s="22"/>
      <c r="G50" s="22"/>
      <c r="H50" s="22"/>
      <c r="I50" s="22"/>
      <c r="J50" s="140"/>
    </row>
    <row r="51" spans="1:10" ht="19.55" customHeight="1">
      <c r="A51" s="140"/>
      <c r="B51" s="139" t="s">
        <v>2</v>
      </c>
      <c r="C51" s="139"/>
      <c r="D51" s="181" t="s">
        <v>24</v>
      </c>
      <c r="E51" s="181"/>
      <c r="F51" s="181"/>
      <c r="G51" s="30"/>
      <c r="H51" s="181" t="s">
        <v>25</v>
      </c>
      <c r="I51" s="181"/>
      <c r="J51" s="181"/>
    </row>
    <row r="52" spans="1:10" ht="19.55" customHeight="1">
      <c r="A52" s="140"/>
      <c r="B52" s="140"/>
      <c r="C52" s="140"/>
      <c r="D52" s="181" t="s">
        <v>26</v>
      </c>
      <c r="E52" s="181"/>
      <c r="F52" s="181"/>
      <c r="G52" s="30"/>
      <c r="H52" s="181" t="s">
        <v>26</v>
      </c>
      <c r="I52" s="181"/>
      <c r="J52" s="181"/>
    </row>
    <row r="53" spans="1:10" ht="19.55" customHeight="1">
      <c r="A53" s="140"/>
      <c r="B53" s="140"/>
      <c r="C53" s="140"/>
      <c r="D53" s="139" t="s">
        <v>148</v>
      </c>
      <c r="E53" s="140"/>
      <c r="F53" s="139" t="s">
        <v>126</v>
      </c>
      <c r="G53" s="140"/>
      <c r="H53" s="139" t="s">
        <v>148</v>
      </c>
      <c r="I53" s="140"/>
      <c r="J53" s="139" t="s">
        <v>126</v>
      </c>
    </row>
    <row r="54" spans="1:10" ht="20.25" customHeight="1">
      <c r="A54" s="15" t="s">
        <v>65</v>
      </c>
      <c r="B54" s="23"/>
      <c r="C54" s="23"/>
      <c r="D54" s="12"/>
      <c r="E54" s="9"/>
      <c r="F54" s="12"/>
      <c r="G54" s="3"/>
      <c r="H54" s="12"/>
      <c r="I54" s="5"/>
      <c r="J54" s="12"/>
    </row>
    <row r="55" spans="1:10" ht="20.25" customHeight="1">
      <c r="A55" s="16" t="s">
        <v>189</v>
      </c>
      <c r="B55" s="23"/>
      <c r="C55" s="23"/>
      <c r="D55" s="12"/>
      <c r="E55" s="9"/>
      <c r="F55" s="12"/>
      <c r="G55" s="3"/>
      <c r="H55" s="12"/>
      <c r="I55" s="5"/>
      <c r="J55" s="12"/>
    </row>
    <row r="56" spans="1:10" ht="20.25" customHeight="1">
      <c r="A56" s="16" t="s">
        <v>190</v>
      </c>
      <c r="B56" s="23"/>
      <c r="C56" s="23"/>
      <c r="D56" s="12"/>
      <c r="E56" s="9"/>
      <c r="F56" s="12"/>
      <c r="G56" s="3"/>
      <c r="H56" s="12"/>
      <c r="I56" s="5"/>
      <c r="J56" s="12"/>
    </row>
    <row r="57" spans="1:10" ht="20.25" customHeight="1">
      <c r="A57" s="95" t="s">
        <v>165</v>
      </c>
      <c r="B57" s="23" t="s">
        <v>91</v>
      </c>
      <c r="C57" s="23"/>
      <c r="D57" s="12">
        <v>6069205</v>
      </c>
      <c r="E57" s="9"/>
      <c r="F57" s="68">
        <v>0</v>
      </c>
      <c r="G57" s="3"/>
      <c r="H57" s="12">
        <v>-968984</v>
      </c>
      <c r="I57" s="108"/>
      <c r="J57" s="68">
        <v>0</v>
      </c>
    </row>
    <row r="58" spans="1:10" ht="20.25" customHeight="1">
      <c r="A58" s="95" t="s">
        <v>166</v>
      </c>
      <c r="B58" s="23" t="s">
        <v>119</v>
      </c>
      <c r="C58" s="23"/>
      <c r="D58" s="12">
        <v>-10267890</v>
      </c>
      <c r="E58" s="9"/>
      <c r="F58" s="12">
        <v>-1761007</v>
      </c>
      <c r="G58" s="3"/>
      <c r="H58" s="68">
        <v>0</v>
      </c>
      <c r="I58" s="108"/>
      <c r="J58" s="68">
        <v>0</v>
      </c>
    </row>
    <row r="59" spans="1:10" ht="20.25" customHeight="1">
      <c r="A59" s="95" t="s">
        <v>167</v>
      </c>
      <c r="B59" s="23"/>
      <c r="C59" s="23"/>
      <c r="D59" s="68"/>
      <c r="E59" s="9"/>
      <c r="F59" s="68"/>
      <c r="G59" s="3"/>
      <c r="H59" s="68"/>
      <c r="I59" s="108"/>
      <c r="J59" s="68" t="s">
        <v>0</v>
      </c>
    </row>
    <row r="60" spans="1:10" ht="20.25" customHeight="1">
      <c r="A60" s="95" t="s">
        <v>114</v>
      </c>
      <c r="B60" s="23"/>
      <c r="C60" s="23"/>
      <c r="D60" s="12">
        <v>839983</v>
      </c>
      <c r="E60" s="9"/>
      <c r="F60" s="12">
        <v>352161</v>
      </c>
      <c r="G60" s="3"/>
      <c r="H60" s="12">
        <v>193797</v>
      </c>
      <c r="I60" s="111"/>
      <c r="J60" s="68">
        <v>0</v>
      </c>
    </row>
    <row r="61" spans="1:10" ht="20.25" customHeight="1">
      <c r="A61" s="15"/>
      <c r="B61" s="23"/>
      <c r="C61" s="23"/>
      <c r="D61" s="8">
        <f>SUM(D57:D60)</f>
        <v>-3358702</v>
      </c>
      <c r="E61" s="9"/>
      <c r="F61" s="8">
        <f>SUM(F57:F60)</f>
        <v>-1408846</v>
      </c>
      <c r="G61" s="3"/>
      <c r="H61" s="8">
        <f>SUM(H57:H60)</f>
        <v>-775187</v>
      </c>
      <c r="I61" s="111"/>
      <c r="J61" s="131">
        <v>0</v>
      </c>
    </row>
    <row r="62" spans="1:10" ht="20.25" customHeight="1">
      <c r="A62" s="16" t="s">
        <v>191</v>
      </c>
      <c r="B62" s="23"/>
      <c r="C62" s="23"/>
      <c r="D62" s="12" t="s">
        <v>0</v>
      </c>
      <c r="E62" s="9"/>
      <c r="F62" s="12"/>
      <c r="G62" s="3"/>
      <c r="H62" s="12"/>
      <c r="I62" s="111"/>
      <c r="J62" s="12"/>
    </row>
    <row r="63" spans="1:10" ht="20.25" customHeight="1">
      <c r="A63" s="16" t="s">
        <v>190</v>
      </c>
      <c r="B63" s="23"/>
      <c r="C63" s="23"/>
      <c r="D63" s="12"/>
      <c r="E63" s="9"/>
      <c r="F63" s="12"/>
      <c r="G63" s="3"/>
      <c r="H63" s="12"/>
      <c r="I63" s="111"/>
      <c r="J63" s="12"/>
    </row>
    <row r="64" spans="1:10" ht="20.25" customHeight="1">
      <c r="A64" s="95" t="s">
        <v>193</v>
      </c>
      <c r="B64" s="23"/>
      <c r="C64" s="23"/>
      <c r="D64" s="12"/>
      <c r="E64" s="9"/>
      <c r="F64" s="12"/>
      <c r="G64" s="3"/>
      <c r="H64" s="12"/>
      <c r="I64" s="111"/>
      <c r="J64" s="12"/>
    </row>
    <row r="65" spans="1:10" ht="20.25" customHeight="1">
      <c r="A65" s="95" t="s">
        <v>192</v>
      </c>
      <c r="D65" s="12">
        <v>117658816</v>
      </c>
      <c r="E65" s="9"/>
      <c r="F65" s="12">
        <v>-210938029</v>
      </c>
      <c r="G65" s="109"/>
      <c r="H65" s="12">
        <v>90534147</v>
      </c>
      <c r="I65" s="109"/>
      <c r="J65" s="12">
        <v>-187968745</v>
      </c>
    </row>
    <row r="66" spans="1:10" ht="20.25" customHeight="1">
      <c r="A66" s="95" t="s">
        <v>178</v>
      </c>
      <c r="D66" s="12"/>
      <c r="E66" s="9"/>
      <c r="F66" s="12"/>
      <c r="G66" s="109"/>
      <c r="H66" s="12"/>
      <c r="I66" s="109"/>
      <c r="J66" s="12"/>
    </row>
    <row r="67" spans="1:10" ht="20.25" customHeight="1">
      <c r="A67" s="95" t="s">
        <v>179</v>
      </c>
      <c r="B67" s="25">
        <v>11.1</v>
      </c>
      <c r="D67" s="12">
        <v>4706696390</v>
      </c>
      <c r="E67" s="9"/>
      <c r="F67" s="12">
        <v>-752135576</v>
      </c>
      <c r="G67" s="109"/>
      <c r="H67" s="68">
        <v>0</v>
      </c>
      <c r="I67" s="108"/>
      <c r="J67" s="68">
        <v>0</v>
      </c>
    </row>
    <row r="68" spans="1:10" ht="20.25" customHeight="1">
      <c r="A68" s="95" t="s">
        <v>115</v>
      </c>
      <c r="B68" s="25"/>
      <c r="D68" s="111"/>
      <c r="E68" s="9"/>
      <c r="F68" s="111"/>
      <c r="G68" s="109"/>
      <c r="H68" s="111"/>
      <c r="I68" s="108"/>
      <c r="J68" s="111"/>
    </row>
    <row r="69" spans="1:10" ht="20.25" customHeight="1">
      <c r="A69" s="95" t="s">
        <v>116</v>
      </c>
      <c r="B69" s="96"/>
      <c r="C69" s="96"/>
      <c r="D69" s="14">
        <v>-964871041</v>
      </c>
      <c r="E69" s="9"/>
      <c r="F69" s="14">
        <v>198396817</v>
      </c>
      <c r="G69" s="109"/>
      <c r="H69" s="14">
        <v>-18106829</v>
      </c>
      <c r="I69" s="109"/>
      <c r="J69" s="14">
        <v>37593749</v>
      </c>
    </row>
    <row r="70" spans="1:10" ht="20.25" customHeight="1">
      <c r="A70" s="95" t="s">
        <v>0</v>
      </c>
      <c r="B70" s="96"/>
      <c r="C70" s="96"/>
      <c r="D70" s="8">
        <f>SUM(D65:D69)</f>
        <v>3859484165</v>
      </c>
      <c r="E70" s="9"/>
      <c r="F70" s="8">
        <f>SUM(F65:F69)</f>
        <v>-764676788</v>
      </c>
      <c r="G70" s="3"/>
      <c r="H70" s="8">
        <f>SUM(H65:H69)</f>
        <v>72427318</v>
      </c>
      <c r="I70" s="5"/>
      <c r="J70" s="8">
        <f>SUM(J65:J69)</f>
        <v>-150374996</v>
      </c>
    </row>
    <row r="71" spans="1:10" ht="20.25" customHeight="1">
      <c r="A71" s="15" t="s">
        <v>113</v>
      </c>
      <c r="B71" s="54"/>
      <c r="C71" s="54"/>
      <c r="D71" s="12"/>
      <c r="E71" s="9"/>
      <c r="F71" s="12"/>
      <c r="G71" s="3"/>
      <c r="H71" s="12"/>
      <c r="I71" s="5"/>
      <c r="J71" s="12"/>
    </row>
    <row r="72" spans="1:10" ht="20.25" customHeight="1">
      <c r="A72" s="16" t="s">
        <v>110</v>
      </c>
      <c r="D72" s="14">
        <f>D70+D61</f>
        <v>3856125463</v>
      </c>
      <c r="E72" s="9"/>
      <c r="F72" s="14">
        <f>F70+F61</f>
        <v>-766085634</v>
      </c>
      <c r="G72" s="3"/>
      <c r="H72" s="14">
        <f>H70+H61</f>
        <v>71652131</v>
      </c>
      <c r="I72" s="5"/>
      <c r="J72" s="14">
        <f>J70+J61</f>
        <v>-150374996</v>
      </c>
    </row>
    <row r="73" spans="1:10" ht="20.25" customHeight="1" thickBot="1">
      <c r="A73" s="21" t="s">
        <v>141</v>
      </c>
      <c r="B73" s="97"/>
      <c r="C73" s="97"/>
      <c r="D73" s="101">
        <f>SUM(D72,D34)</f>
        <v>4045753689</v>
      </c>
      <c r="E73" s="9"/>
      <c r="F73" s="101">
        <f>SUM(F72,F34)</f>
        <v>-15837331</v>
      </c>
      <c r="G73" s="3"/>
      <c r="H73" s="101">
        <f>SUM(H72,H34)</f>
        <v>528844422</v>
      </c>
      <c r="I73" s="5"/>
      <c r="J73" s="101">
        <f>SUM(J72,J34)</f>
        <v>243100300</v>
      </c>
    </row>
    <row r="74" spans="1:10" ht="7.5" customHeight="1" thickTop="1">
      <c r="A74" s="15"/>
      <c r="B74" s="15"/>
      <c r="C74" s="26"/>
      <c r="D74" s="12"/>
      <c r="E74" s="9"/>
      <c r="F74" s="12"/>
      <c r="G74" s="3"/>
      <c r="H74" s="12"/>
      <c r="I74" s="5"/>
      <c r="J74" s="12"/>
    </row>
    <row r="75" spans="1:10" ht="20.25" customHeight="1">
      <c r="A75" s="98" t="s">
        <v>111</v>
      </c>
      <c r="B75" s="26">
        <v>29</v>
      </c>
      <c r="C75" s="26"/>
      <c r="D75" s="12" t="s">
        <v>0</v>
      </c>
      <c r="E75" s="9"/>
      <c r="F75" s="12" t="s">
        <v>0</v>
      </c>
      <c r="G75" s="3"/>
      <c r="H75" s="12"/>
      <c r="I75" s="5"/>
      <c r="J75" s="12"/>
    </row>
    <row r="76" spans="1:10" ht="20.25" customHeight="1">
      <c r="A76" s="98" t="s">
        <v>69</v>
      </c>
      <c r="B76" s="26"/>
      <c r="C76" s="99" t="s">
        <v>71</v>
      </c>
      <c r="D76" s="17">
        <f>D34/D77</f>
        <v>0.53257678805138486</v>
      </c>
      <c r="E76" s="9"/>
      <c r="F76" s="17">
        <f>F34/F77</f>
        <v>2.74886238608683</v>
      </c>
      <c r="G76" s="3"/>
      <c r="H76" s="17">
        <f>+H34/H77</f>
        <v>1.2840388110925749</v>
      </c>
      <c r="I76" s="5"/>
      <c r="J76" s="17">
        <f>J34/J77</f>
        <v>1.4416686271781967</v>
      </c>
    </row>
    <row r="77" spans="1:10" ht="20.25" customHeight="1">
      <c r="A77" s="15" t="s">
        <v>130</v>
      </c>
      <c r="D77" s="12">
        <v>356058000</v>
      </c>
      <c r="F77" s="12">
        <v>272930470</v>
      </c>
      <c r="H77" s="12">
        <v>356058000</v>
      </c>
      <c r="J77" s="12">
        <v>272930470</v>
      </c>
    </row>
    <row r="79" spans="1:10" ht="21.05" customHeight="1">
      <c r="A79" s="98" t="s">
        <v>129</v>
      </c>
      <c r="C79" s="99" t="s">
        <v>71</v>
      </c>
      <c r="D79" s="17">
        <f>D34/D80</f>
        <v>0.43636210765003181</v>
      </c>
      <c r="F79" s="17">
        <f>F34/F80</f>
        <v>2.3742817591553327</v>
      </c>
      <c r="H79" s="155">
        <f>+H34/H80</f>
        <v>1.052065907646611</v>
      </c>
      <c r="J79" s="17">
        <f>J34/J80</f>
        <v>1.2452160361248363</v>
      </c>
    </row>
    <row r="80" spans="1:10" ht="21.05" customHeight="1">
      <c r="A80" s="15" t="s">
        <v>130</v>
      </c>
      <c r="D80" s="12">
        <v>434566207</v>
      </c>
      <c r="F80" s="12">
        <v>315989583</v>
      </c>
      <c r="H80" s="12">
        <v>434566207</v>
      </c>
      <c r="J80" s="12">
        <v>315989583</v>
      </c>
    </row>
    <row r="90" spans="1:9" ht="21.05" customHeight="1">
      <c r="A90" s="183" t="s">
        <v>56</v>
      </c>
      <c r="B90" s="183"/>
      <c r="C90" s="183"/>
      <c r="D90" s="183"/>
      <c r="E90" s="183"/>
      <c r="F90" s="183"/>
      <c r="G90" s="183"/>
      <c r="H90" s="183"/>
      <c r="I90" s="183"/>
    </row>
  </sheetData>
  <mergeCells count="17">
    <mergeCell ref="D52:F52"/>
    <mergeCell ref="H52:J52"/>
    <mergeCell ref="A90:I90"/>
    <mergeCell ref="D6:F6"/>
    <mergeCell ref="D7:F7"/>
    <mergeCell ref="H7:J7"/>
    <mergeCell ref="A46:J46"/>
    <mergeCell ref="A47:J47"/>
    <mergeCell ref="A48:J48"/>
    <mergeCell ref="A49:J49"/>
    <mergeCell ref="D51:F51"/>
    <mergeCell ref="H51:J51"/>
    <mergeCell ref="A1:J1"/>
    <mergeCell ref="A2:J2"/>
    <mergeCell ref="A3:J3"/>
    <mergeCell ref="A4:J4"/>
    <mergeCell ref="H6:J6"/>
  </mergeCells>
  <phoneticPr fontId="4" type="noConversion"/>
  <pageMargins left="1" right="0.35" top="1" bottom="0.5" header="0.6" footer="0.3"/>
  <pageSetup paperSize="9" scale="82" orientation="portrait" r:id="rId1"/>
  <headerFooter alignWithMargins="0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Q29"/>
  <sheetViews>
    <sheetView topLeftCell="A13" zoomScaleNormal="100" zoomScaleSheetLayoutView="90" zoomScalePageLayoutView="80" workbookViewId="0">
      <selection activeCell="A31" sqref="A31"/>
    </sheetView>
  </sheetViews>
  <sheetFormatPr defaultColWidth="9.3984375" defaultRowHeight="20.25" customHeight="1"/>
  <cols>
    <col min="1" max="1" width="34.8984375" style="121" customWidth="1"/>
    <col min="2" max="2" width="15.09765625" style="121" customWidth="1"/>
    <col min="3" max="3" width="15.3984375" style="121" customWidth="1"/>
    <col min="4" max="4" width="1.3984375" style="121" customWidth="1"/>
    <col min="5" max="5" width="15.3984375" style="121" customWidth="1"/>
    <col min="6" max="6" width="1.3984375" style="121" customWidth="1"/>
    <col min="7" max="7" width="15.3984375" style="121" customWidth="1"/>
    <col min="8" max="8" width="1.3984375" style="121" customWidth="1"/>
    <col min="9" max="9" width="15.3984375" style="121" customWidth="1"/>
    <col min="10" max="10" width="1.3984375" style="121" customWidth="1"/>
    <col min="11" max="11" width="0.59765625" style="121" customWidth="1"/>
    <col min="12" max="12" width="15.3984375" style="121" customWidth="1"/>
    <col min="13" max="13" width="1.3984375" style="22" customWidth="1"/>
    <col min="14" max="14" width="15.3984375" style="121" customWidth="1"/>
    <col min="15" max="15" width="0.59765625" style="121" customWidth="1"/>
    <col min="16" max="16" width="1.3984375" style="22" customWidth="1"/>
    <col min="17" max="17" width="15.3984375" style="121" customWidth="1"/>
    <col min="18" max="18" width="1.3984375" style="121" customWidth="1"/>
    <col min="19" max="16384" width="9.3984375" style="121"/>
  </cols>
  <sheetData>
    <row r="1" spans="1:17" ht="20.25" customHeight="1">
      <c r="A1" s="185" t="s">
        <v>150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17" ht="20.25" customHeight="1">
      <c r="A2" s="186" t="s">
        <v>100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17" ht="20.25" customHeight="1">
      <c r="A3" s="179" t="s">
        <v>143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7" ht="20.25" customHeight="1">
      <c r="A4" s="187" t="s">
        <v>55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20.25" customHeight="1">
      <c r="A5" s="191"/>
      <c r="B5" s="191"/>
      <c r="C5" s="190" t="s">
        <v>101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</row>
    <row r="6" spans="1:17" ht="20.25" customHeight="1">
      <c r="A6" s="27"/>
      <c r="B6" s="27" t="s">
        <v>2</v>
      </c>
      <c r="C6" s="27" t="s">
        <v>11</v>
      </c>
      <c r="E6" s="27" t="s">
        <v>21</v>
      </c>
      <c r="F6" s="74"/>
      <c r="G6" s="188" t="s">
        <v>70</v>
      </c>
      <c r="H6" s="188"/>
      <c r="I6" s="188"/>
      <c r="K6" s="22"/>
      <c r="L6" s="189" t="s">
        <v>84</v>
      </c>
      <c r="M6" s="189"/>
      <c r="N6" s="189"/>
      <c r="O6" s="74"/>
      <c r="P6" s="27"/>
      <c r="Q6" s="27" t="s">
        <v>10</v>
      </c>
    </row>
    <row r="7" spans="1:17" ht="20.25" customHeight="1">
      <c r="A7" s="28"/>
      <c r="B7" s="28"/>
      <c r="C7" s="27" t="s">
        <v>13</v>
      </c>
      <c r="E7" s="27" t="s">
        <v>12</v>
      </c>
      <c r="F7" s="74"/>
      <c r="G7" s="175" t="s">
        <v>5</v>
      </c>
      <c r="H7" s="137"/>
      <c r="I7" s="27" t="s">
        <v>15</v>
      </c>
      <c r="K7" s="22"/>
      <c r="L7" s="74" t="s">
        <v>131</v>
      </c>
      <c r="M7" s="74"/>
      <c r="N7" s="74" t="s">
        <v>85</v>
      </c>
      <c r="O7" s="74"/>
      <c r="P7" s="27"/>
      <c r="Q7" s="27" t="s">
        <v>27</v>
      </c>
    </row>
    <row r="8" spans="1:17" ht="20.25" customHeight="1">
      <c r="A8" s="28"/>
      <c r="B8" s="28"/>
      <c r="C8" s="27" t="s">
        <v>12</v>
      </c>
      <c r="E8" s="27"/>
      <c r="F8" s="74"/>
      <c r="G8" s="27" t="s">
        <v>102</v>
      </c>
      <c r="H8" s="27"/>
      <c r="I8" s="27"/>
      <c r="K8" s="22"/>
      <c r="L8" s="74" t="s">
        <v>132</v>
      </c>
      <c r="M8" s="74"/>
      <c r="N8" s="74" t="s">
        <v>86</v>
      </c>
      <c r="O8" s="74"/>
      <c r="P8" s="27"/>
      <c r="Q8" s="27"/>
    </row>
    <row r="9" spans="1:17" ht="20.25" customHeight="1">
      <c r="A9" s="28"/>
      <c r="B9" s="28"/>
      <c r="C9" s="27"/>
      <c r="E9" s="27"/>
      <c r="F9" s="74"/>
      <c r="G9" s="27" t="s">
        <v>14</v>
      </c>
      <c r="H9" s="27"/>
      <c r="I9" s="27"/>
      <c r="K9" s="22"/>
      <c r="L9" s="74" t="s">
        <v>93</v>
      </c>
      <c r="M9" s="74"/>
      <c r="N9" s="74" t="s">
        <v>92</v>
      </c>
      <c r="O9" s="74"/>
      <c r="P9" s="27"/>
      <c r="Q9" s="27"/>
    </row>
    <row r="10" spans="1:17" ht="20.25" customHeight="1">
      <c r="A10" s="28"/>
      <c r="B10" s="28"/>
      <c r="C10" s="124"/>
      <c r="E10" s="124"/>
      <c r="F10" s="74"/>
      <c r="G10" s="124"/>
      <c r="H10" s="27"/>
      <c r="I10" s="124"/>
      <c r="K10" s="22"/>
      <c r="L10" s="125"/>
      <c r="M10" s="74"/>
      <c r="N10" s="124" t="s">
        <v>125</v>
      </c>
      <c r="O10" s="74"/>
      <c r="P10" s="27"/>
      <c r="Q10" s="124"/>
    </row>
    <row r="11" spans="1:17" ht="20.25" customHeight="1">
      <c r="A11" s="28"/>
      <c r="B11" s="28"/>
      <c r="C11" s="27"/>
      <c r="E11" s="27"/>
      <c r="F11" s="74"/>
      <c r="G11" s="27"/>
      <c r="H11" s="27"/>
      <c r="I11" s="27"/>
      <c r="L11" s="74"/>
      <c r="M11" s="74"/>
      <c r="N11" s="74"/>
      <c r="O11" s="74"/>
      <c r="P11" s="77"/>
      <c r="Q11" s="27"/>
    </row>
    <row r="12" spans="1:17" ht="20.25" customHeight="1">
      <c r="A12" s="28" t="s">
        <v>127</v>
      </c>
      <c r="B12" s="29"/>
      <c r="C12" s="78">
        <v>250000000</v>
      </c>
      <c r="D12" s="78"/>
      <c r="E12" s="78">
        <v>3512183950</v>
      </c>
      <c r="F12" s="78"/>
      <c r="G12" s="78">
        <v>50000000</v>
      </c>
      <c r="H12" s="78"/>
      <c r="I12" s="78">
        <v>2650796710</v>
      </c>
      <c r="J12" s="78"/>
      <c r="K12" s="78"/>
      <c r="L12" s="78">
        <v>-39021456</v>
      </c>
      <c r="M12" s="78"/>
      <c r="N12" s="78">
        <v>1270000100</v>
      </c>
      <c r="O12" s="78"/>
      <c r="P12" s="78"/>
      <c r="Q12" s="78">
        <f>SUM(C12:P12)</f>
        <v>7693959304</v>
      </c>
    </row>
    <row r="13" spans="1:17" s="144" customFormat="1" ht="20.25" customHeight="1">
      <c r="A13" s="79" t="s">
        <v>133</v>
      </c>
      <c r="B13" s="29" t="s">
        <v>184</v>
      </c>
      <c r="C13" s="78">
        <v>46416925</v>
      </c>
      <c r="D13" s="78"/>
      <c r="E13" s="78">
        <v>1763843150</v>
      </c>
      <c r="F13" s="78"/>
      <c r="G13" s="68">
        <v>0</v>
      </c>
      <c r="H13" s="78"/>
      <c r="I13" s="68">
        <v>0</v>
      </c>
      <c r="J13" s="68"/>
      <c r="K13" s="68"/>
      <c r="L13" s="68">
        <v>0</v>
      </c>
      <c r="M13" s="68"/>
      <c r="N13" s="68">
        <v>0</v>
      </c>
      <c r="O13" s="78"/>
      <c r="P13" s="78"/>
      <c r="Q13" s="78">
        <f>SUM(C13:P13)</f>
        <v>1810260075</v>
      </c>
    </row>
    <row r="14" spans="1:17" s="144" customFormat="1" ht="20.25" customHeight="1">
      <c r="A14" s="79" t="s">
        <v>109</v>
      </c>
      <c r="B14" s="29"/>
      <c r="C14" s="68">
        <v>0</v>
      </c>
      <c r="D14" s="78"/>
      <c r="E14" s="68">
        <v>0</v>
      </c>
      <c r="F14" s="78"/>
      <c r="G14" s="68">
        <v>0</v>
      </c>
      <c r="H14" s="78"/>
      <c r="I14" s="81">
        <v>750248303</v>
      </c>
      <c r="J14" s="68"/>
      <c r="K14" s="68"/>
      <c r="L14" s="68">
        <v>0</v>
      </c>
      <c r="M14" s="68"/>
      <c r="N14" s="68">
        <v>0</v>
      </c>
      <c r="O14" s="78"/>
      <c r="P14" s="78"/>
      <c r="Q14" s="78">
        <f>SUM(C14:P14)</f>
        <v>750248303</v>
      </c>
    </row>
    <row r="15" spans="1:17" s="144" customFormat="1" ht="20.25" customHeight="1">
      <c r="A15" s="79" t="s">
        <v>168</v>
      </c>
      <c r="B15" s="29"/>
      <c r="C15" s="68">
        <v>0</v>
      </c>
      <c r="D15" s="68"/>
      <c r="E15" s="68">
        <v>0</v>
      </c>
      <c r="F15" s="68"/>
      <c r="G15" s="68">
        <v>0</v>
      </c>
      <c r="H15" s="80"/>
      <c r="I15" s="81">
        <v>-1408846</v>
      </c>
      <c r="J15" s="22"/>
      <c r="K15" s="22"/>
      <c r="L15" s="81">
        <v>-168750423</v>
      </c>
      <c r="M15" s="81"/>
      <c r="N15" s="86">
        <v>-595926365</v>
      </c>
      <c r="O15" s="81"/>
      <c r="P15" s="81"/>
      <c r="Q15" s="78">
        <f>SUM(C15:P15)</f>
        <v>-766085634</v>
      </c>
    </row>
    <row r="16" spans="1:17" s="144" customFormat="1" ht="20.25" customHeight="1">
      <c r="A16" s="79" t="s">
        <v>74</v>
      </c>
      <c r="B16" s="29">
        <v>32.1</v>
      </c>
      <c r="C16" s="68">
        <v>0</v>
      </c>
      <c r="D16" s="68"/>
      <c r="E16" s="68">
        <v>0</v>
      </c>
      <c r="F16" s="68"/>
      <c r="G16" s="68">
        <v>0</v>
      </c>
      <c r="H16" s="80"/>
      <c r="I16" s="86">
        <v>-220428924</v>
      </c>
      <c r="L16" s="68">
        <v>0</v>
      </c>
      <c r="M16" s="68"/>
      <c r="N16" s="68">
        <v>0</v>
      </c>
      <c r="O16" s="82"/>
      <c r="P16" s="22"/>
      <c r="Q16" s="78">
        <f>SUM(C16:P16)</f>
        <v>-220428924</v>
      </c>
    </row>
    <row r="17" spans="1:17" ht="20.25" customHeight="1" thickBot="1">
      <c r="A17" s="21" t="s">
        <v>128</v>
      </c>
      <c r="B17" s="21"/>
      <c r="C17" s="84">
        <f>SUM(C12:C16)</f>
        <v>296416925</v>
      </c>
      <c r="D17" s="22"/>
      <c r="E17" s="84">
        <f>SUM(E12:E16)</f>
        <v>5276027100</v>
      </c>
      <c r="F17" s="22"/>
      <c r="G17" s="84">
        <f>SUM(G12:G16)</f>
        <v>50000000</v>
      </c>
      <c r="H17" s="78"/>
      <c r="I17" s="84">
        <f>SUM(I12:I16)</f>
        <v>3179207243</v>
      </c>
      <c r="J17" s="140"/>
      <c r="K17" s="85"/>
      <c r="L17" s="84">
        <f>SUM(L12:L16)</f>
        <v>-207771879</v>
      </c>
      <c r="M17" s="78"/>
      <c r="N17" s="84">
        <f>SUM(N12:N16)</f>
        <v>674073735</v>
      </c>
      <c r="O17" s="84"/>
      <c r="Q17" s="84">
        <f>SUM(Q12:Q16)</f>
        <v>9267953124</v>
      </c>
    </row>
    <row r="18" spans="1:17" ht="20.25" customHeight="1" thickTop="1">
      <c r="A18" s="21"/>
      <c r="B18" s="21"/>
      <c r="C18" s="78"/>
      <c r="E18" s="78"/>
      <c r="G18" s="78"/>
      <c r="H18" s="78"/>
      <c r="I18" s="78"/>
      <c r="K18" s="22"/>
      <c r="L18" s="78"/>
      <c r="M18" s="78"/>
      <c r="N18" s="78"/>
      <c r="O18" s="78"/>
      <c r="Q18" s="78"/>
    </row>
    <row r="19" spans="1:17" s="144" customFormat="1" ht="20.25" customHeight="1">
      <c r="A19" s="28" t="s">
        <v>144</v>
      </c>
      <c r="B19" s="29"/>
      <c r="C19" s="78">
        <v>296416925</v>
      </c>
      <c r="D19" s="78"/>
      <c r="E19" s="78">
        <v>5276027100</v>
      </c>
      <c r="F19" s="78"/>
      <c r="G19" s="78">
        <v>50000000</v>
      </c>
      <c r="H19" s="78"/>
      <c r="I19" s="78">
        <v>3179207243</v>
      </c>
      <c r="J19" s="78"/>
      <c r="K19" s="78"/>
      <c r="L19" s="78">
        <v>-207771879</v>
      </c>
      <c r="M19" s="78"/>
      <c r="N19" s="78">
        <v>674073735</v>
      </c>
      <c r="O19" s="78"/>
      <c r="P19" s="78"/>
      <c r="Q19" s="78">
        <f>SUM(C19:P19)</f>
        <v>9267953124</v>
      </c>
    </row>
    <row r="20" spans="1:17" s="144" customFormat="1" ht="20.25" customHeight="1">
      <c r="A20" s="79" t="s">
        <v>133</v>
      </c>
      <c r="B20" s="29" t="s">
        <v>185</v>
      </c>
      <c r="C20" s="78">
        <v>88548036</v>
      </c>
      <c r="D20" s="78"/>
      <c r="E20" s="78">
        <v>4631763898</v>
      </c>
      <c r="F20" s="78"/>
      <c r="G20" s="68">
        <v>0</v>
      </c>
      <c r="H20" s="78"/>
      <c r="I20" s="68">
        <v>0</v>
      </c>
      <c r="J20" s="68"/>
      <c r="K20" s="68"/>
      <c r="L20" s="68">
        <v>0</v>
      </c>
      <c r="M20" s="68"/>
      <c r="N20" s="68">
        <v>0</v>
      </c>
      <c r="O20" s="78"/>
      <c r="P20" s="78"/>
      <c r="Q20" s="78">
        <f>SUM(C20:P20)</f>
        <v>4720311934</v>
      </c>
    </row>
    <row r="21" spans="1:17" s="144" customFormat="1" ht="20.25" customHeight="1">
      <c r="A21" s="79" t="s">
        <v>109</v>
      </c>
      <c r="B21" s="29"/>
      <c r="C21" s="68">
        <v>0</v>
      </c>
      <c r="D21" s="78"/>
      <c r="E21" s="68">
        <v>0</v>
      </c>
      <c r="F21" s="78"/>
      <c r="G21" s="68">
        <v>0</v>
      </c>
      <c r="H21" s="78"/>
      <c r="I21" s="81">
        <f>+PL!D34</f>
        <v>189628226</v>
      </c>
      <c r="J21" s="68"/>
      <c r="K21" s="68"/>
      <c r="L21" s="68">
        <v>0</v>
      </c>
      <c r="M21" s="68"/>
      <c r="N21" s="68">
        <v>0</v>
      </c>
      <c r="O21" s="78"/>
      <c r="P21" s="78"/>
      <c r="Q21" s="78">
        <f>SUM(C21:P21)</f>
        <v>189628226</v>
      </c>
    </row>
    <row r="22" spans="1:17" s="144" customFormat="1" ht="20.25" customHeight="1">
      <c r="A22" s="79" t="s">
        <v>65</v>
      </c>
      <c r="B22" s="29"/>
      <c r="C22" s="68">
        <v>0</v>
      </c>
      <c r="D22" s="68"/>
      <c r="E22" s="68">
        <v>0</v>
      </c>
      <c r="F22" s="68"/>
      <c r="G22" s="68">
        <v>0</v>
      </c>
      <c r="H22" s="80"/>
      <c r="I22" s="81">
        <f>+PL!D61</f>
        <v>-3358702</v>
      </c>
      <c r="J22" s="22"/>
      <c r="K22" s="22"/>
      <c r="L22" s="81">
        <v>94127053</v>
      </c>
      <c r="M22" s="81"/>
      <c r="N22" s="86">
        <v>3765357112</v>
      </c>
      <c r="O22" s="81"/>
      <c r="P22" s="81"/>
      <c r="Q22" s="78">
        <f>SUM(C22:P22)</f>
        <v>3856125463</v>
      </c>
    </row>
    <row r="23" spans="1:17" s="144" customFormat="1" ht="20.25" customHeight="1">
      <c r="A23" s="79" t="s">
        <v>74</v>
      </c>
      <c r="B23" s="29">
        <v>32.200000000000003</v>
      </c>
      <c r="C23" s="68">
        <v>0</v>
      </c>
      <c r="D23" s="68"/>
      <c r="E23" s="68">
        <v>0</v>
      </c>
      <c r="F23" s="68"/>
      <c r="G23" s="68">
        <v>0</v>
      </c>
      <c r="H23" s="80"/>
      <c r="I23" s="86">
        <v>-288682546</v>
      </c>
      <c r="J23" s="156"/>
      <c r="K23" s="156"/>
      <c r="L23" s="68">
        <v>0</v>
      </c>
      <c r="M23" s="68"/>
      <c r="N23" s="68">
        <v>0</v>
      </c>
      <c r="O23" s="82"/>
      <c r="P23" s="22"/>
      <c r="Q23" s="78">
        <f>SUM(C23:P23)</f>
        <v>-288682546</v>
      </c>
    </row>
    <row r="24" spans="1:17" ht="20.25" customHeight="1" thickBot="1">
      <c r="A24" s="21" t="s">
        <v>145</v>
      </c>
      <c r="B24" s="21"/>
      <c r="C24" s="84">
        <f>SUM(C19:C23)</f>
        <v>384964961</v>
      </c>
      <c r="D24" s="22"/>
      <c r="E24" s="84">
        <f>SUM(E19:E23)</f>
        <v>9907790998</v>
      </c>
      <c r="F24" s="22"/>
      <c r="G24" s="84">
        <f>SUM(G19:G23)</f>
        <v>50000000</v>
      </c>
      <c r="H24" s="78"/>
      <c r="I24" s="84">
        <f>SUM(I19:I23)</f>
        <v>3076794221</v>
      </c>
      <c r="K24" s="85"/>
      <c r="L24" s="84">
        <f>SUM(L19:L23)</f>
        <v>-113644826</v>
      </c>
      <c r="M24" s="78"/>
      <c r="N24" s="84">
        <f>SUM(N19:N23)</f>
        <v>4439430847</v>
      </c>
      <c r="O24" s="84"/>
      <c r="Q24" s="84">
        <f>SUM(Q19:Q23)</f>
        <v>17745336201</v>
      </c>
    </row>
    <row r="25" spans="1:17" ht="20.25" customHeight="1" thickTop="1">
      <c r="A25" s="21"/>
      <c r="B25" s="21"/>
      <c r="C25" s="78"/>
      <c r="E25" s="78"/>
      <c r="G25" s="78"/>
      <c r="H25" s="78"/>
      <c r="I25" s="78"/>
      <c r="K25" s="22"/>
      <c r="L25" s="78"/>
      <c r="M25" s="78"/>
      <c r="N25" s="78"/>
      <c r="O25" s="78"/>
      <c r="Q25" s="78"/>
    </row>
    <row r="27" spans="1:17" s="173" customFormat="1" ht="20.25" customHeight="1">
      <c r="M27" s="22"/>
      <c r="P27" s="22"/>
    </row>
    <row r="28" spans="1:17" s="138" customFormat="1" ht="20.25" customHeight="1">
      <c r="M28" s="22"/>
      <c r="P28" s="22"/>
    </row>
    <row r="29" spans="1:17" ht="20.25" customHeight="1">
      <c r="A29" s="184" t="s">
        <v>56</v>
      </c>
      <c r="B29" s="184"/>
      <c r="C29" s="184"/>
      <c r="D29" s="184"/>
      <c r="E29" s="184"/>
      <c r="F29" s="184"/>
      <c r="G29" s="184"/>
    </row>
  </sheetData>
  <mergeCells count="9">
    <mergeCell ref="A29:G29"/>
    <mergeCell ref="A1:Q1"/>
    <mergeCell ref="A2:Q2"/>
    <mergeCell ref="A3:Q3"/>
    <mergeCell ref="A4:Q4"/>
    <mergeCell ref="G6:I6"/>
    <mergeCell ref="L6:N6"/>
    <mergeCell ref="C5:Q5"/>
    <mergeCell ref="A5:B5"/>
  </mergeCells>
  <pageMargins left="0.78740157480314998" right="0.35433070866141703" top="0.78740157480314998" bottom="0.5" header="0.59055118110236204" footer="0.3149606299212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P28"/>
  <sheetViews>
    <sheetView topLeftCell="A19" zoomScaleNormal="100" zoomScaleSheetLayoutView="90" workbookViewId="0">
      <selection activeCell="A30" sqref="A30"/>
    </sheetView>
  </sheetViews>
  <sheetFormatPr defaultColWidth="9.3984375" defaultRowHeight="20.25" customHeight="1"/>
  <cols>
    <col min="1" max="1" width="38.5" style="121" customWidth="1"/>
    <col min="2" max="2" width="16.59765625" style="23" customWidth="1"/>
    <col min="3" max="3" width="3.3984375" style="121" customWidth="1"/>
    <col min="4" max="4" width="15.3984375" style="121" customWidth="1"/>
    <col min="5" max="5" width="2" style="121" customWidth="1"/>
    <col min="6" max="6" width="15.3984375" style="121" customWidth="1"/>
    <col min="7" max="7" width="2" style="121" customWidth="1"/>
    <col min="8" max="8" width="15.3984375" style="121" customWidth="1"/>
    <col min="9" max="9" width="2" style="121" customWidth="1"/>
    <col min="10" max="10" width="15.3984375" style="121" customWidth="1"/>
    <col min="11" max="11" width="2" style="121" customWidth="1"/>
    <col min="12" max="12" width="1.59765625" style="121" customWidth="1"/>
    <col min="13" max="13" width="15.3984375" style="121" customWidth="1"/>
    <col min="14" max="14" width="1.59765625" style="121" customWidth="1"/>
    <col min="15" max="15" width="2" style="22" customWidth="1"/>
    <col min="16" max="16" width="15.3984375" style="121" customWidth="1"/>
    <col min="17" max="17" width="0.59765625" style="121" customWidth="1"/>
    <col min="18" max="16384" width="9.3984375" style="121"/>
  </cols>
  <sheetData>
    <row r="1" spans="1:16" ht="20.25" customHeight="1">
      <c r="A1" s="185" t="s">
        <v>150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6" ht="20.25" customHeight="1">
      <c r="A2" s="186" t="s">
        <v>100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ht="20.25" customHeight="1">
      <c r="A3" s="179" t="s">
        <v>146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6" ht="20.25" customHeight="1">
      <c r="A4" s="187" t="s">
        <v>55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6" ht="20.25" customHeight="1">
      <c r="A5" s="191"/>
      <c r="B5" s="191"/>
      <c r="C5" s="191"/>
      <c r="D5" s="190" t="s">
        <v>103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ht="20.25" customHeight="1">
      <c r="A6" s="27"/>
      <c r="B6" s="27" t="s">
        <v>2</v>
      </c>
      <c r="C6" s="27"/>
      <c r="D6" s="27" t="s">
        <v>11</v>
      </c>
      <c r="F6" s="27" t="s">
        <v>21</v>
      </c>
      <c r="G6" s="74"/>
      <c r="H6" s="188" t="s">
        <v>70</v>
      </c>
      <c r="I6" s="188"/>
      <c r="J6" s="188"/>
      <c r="L6" s="192" t="s">
        <v>49</v>
      </c>
      <c r="M6" s="192"/>
      <c r="N6" s="192"/>
      <c r="O6" s="27"/>
      <c r="P6" s="27" t="s">
        <v>10</v>
      </c>
    </row>
    <row r="7" spans="1:16" ht="20.25" customHeight="1">
      <c r="A7" s="28"/>
      <c r="B7" s="29"/>
      <c r="C7" s="28"/>
      <c r="D7" s="27" t="s">
        <v>13</v>
      </c>
      <c r="F7" s="27" t="s">
        <v>12</v>
      </c>
      <c r="G7" s="74"/>
      <c r="H7" s="175" t="s">
        <v>5</v>
      </c>
      <c r="I7" s="137"/>
      <c r="J7" s="75" t="s">
        <v>15</v>
      </c>
      <c r="L7" s="76"/>
      <c r="M7" s="125" t="s">
        <v>121</v>
      </c>
      <c r="N7" s="125"/>
      <c r="O7" s="27"/>
      <c r="P7" s="27" t="s">
        <v>27</v>
      </c>
    </row>
    <row r="8" spans="1:16" ht="20.25" customHeight="1">
      <c r="A8" s="28"/>
      <c r="B8" s="29"/>
      <c r="C8" s="28"/>
      <c r="D8" s="27" t="s">
        <v>12</v>
      </c>
      <c r="F8" s="27"/>
      <c r="G8" s="74"/>
      <c r="H8" s="27" t="s">
        <v>104</v>
      </c>
      <c r="I8" s="27"/>
      <c r="J8" s="27" t="s">
        <v>0</v>
      </c>
      <c r="L8" s="22"/>
      <c r="M8" s="74" t="s">
        <v>131</v>
      </c>
      <c r="N8" s="74"/>
      <c r="O8" s="27"/>
      <c r="P8" s="27"/>
    </row>
    <row r="9" spans="1:16" ht="20.25" customHeight="1">
      <c r="A9" s="28"/>
      <c r="B9" s="29"/>
      <c r="C9" s="28"/>
      <c r="D9" s="27"/>
      <c r="F9" s="27"/>
      <c r="G9" s="74"/>
      <c r="H9" s="27" t="s">
        <v>14</v>
      </c>
      <c r="I9" s="27"/>
      <c r="J9" s="27"/>
      <c r="L9" s="22"/>
      <c r="M9" s="74" t="s">
        <v>132</v>
      </c>
      <c r="N9" s="74"/>
      <c r="O9" s="27"/>
      <c r="P9" s="27"/>
    </row>
    <row r="10" spans="1:16" ht="20.25" customHeight="1">
      <c r="A10" s="28"/>
      <c r="B10" s="29"/>
      <c r="C10" s="28"/>
      <c r="D10" s="124"/>
      <c r="F10" s="124"/>
      <c r="G10" s="74"/>
      <c r="H10" s="76"/>
      <c r="I10" s="22"/>
      <c r="J10" s="124"/>
      <c r="L10" s="76"/>
      <c r="M10" s="125" t="s">
        <v>93</v>
      </c>
      <c r="N10" s="125"/>
      <c r="O10" s="27"/>
      <c r="P10" s="124"/>
    </row>
    <row r="11" spans="1:16" ht="20.25" customHeight="1">
      <c r="A11" s="28"/>
      <c r="B11" s="29"/>
      <c r="C11" s="28"/>
      <c r="D11" s="27"/>
      <c r="F11" s="27"/>
      <c r="G11" s="74"/>
      <c r="H11" s="27"/>
      <c r="I11" s="27"/>
      <c r="J11" s="27"/>
      <c r="M11" s="74"/>
      <c r="N11" s="74"/>
      <c r="O11" s="77"/>
      <c r="P11" s="27"/>
    </row>
    <row r="12" spans="1:16" ht="20.25" customHeight="1">
      <c r="A12" s="28" t="s">
        <v>127</v>
      </c>
      <c r="B12" s="29"/>
      <c r="C12" s="29"/>
      <c r="D12" s="78">
        <v>250000000</v>
      </c>
      <c r="E12" s="140"/>
      <c r="F12" s="78">
        <v>3512183950</v>
      </c>
      <c r="G12" s="140"/>
      <c r="H12" s="78">
        <v>50000000</v>
      </c>
      <c r="I12" s="78"/>
      <c r="J12" s="78">
        <v>1979443194</v>
      </c>
      <c r="K12" s="140"/>
      <c r="L12" s="140"/>
      <c r="M12" s="78">
        <v>-41042144</v>
      </c>
      <c r="N12" s="78"/>
      <c r="P12" s="78">
        <f>SUM(D12:M12)</f>
        <v>5750585000</v>
      </c>
    </row>
    <row r="13" spans="1:16" s="144" customFormat="1" ht="20.25" customHeight="1">
      <c r="A13" s="79" t="s">
        <v>133</v>
      </c>
      <c r="B13" s="29" t="s">
        <v>184</v>
      </c>
      <c r="C13" s="29"/>
      <c r="D13" s="134">
        <v>46416925</v>
      </c>
      <c r="E13" s="68"/>
      <c r="F13" s="134">
        <v>1763843150</v>
      </c>
      <c r="G13" s="68"/>
      <c r="H13" s="68">
        <v>0</v>
      </c>
      <c r="I13" s="78"/>
      <c r="J13" s="68">
        <v>0</v>
      </c>
      <c r="M13" s="68">
        <v>0</v>
      </c>
      <c r="N13" s="78"/>
      <c r="O13" s="22"/>
      <c r="P13" s="86">
        <f>SUM(D13:M13)</f>
        <v>1810260075</v>
      </c>
    </row>
    <row r="14" spans="1:16" s="144" customFormat="1" ht="20.25" customHeight="1">
      <c r="A14" s="79" t="s">
        <v>109</v>
      </c>
      <c r="B14" s="29"/>
      <c r="C14" s="29"/>
      <c r="D14" s="68">
        <v>0</v>
      </c>
      <c r="E14" s="68"/>
      <c r="F14" s="68">
        <v>0</v>
      </c>
      <c r="G14" s="68"/>
      <c r="H14" s="68">
        <v>0</v>
      </c>
      <c r="I14" s="80"/>
      <c r="J14" s="81">
        <v>393475296</v>
      </c>
      <c r="M14" s="68">
        <v>0</v>
      </c>
      <c r="N14" s="82"/>
      <c r="O14" s="22"/>
      <c r="P14" s="86">
        <f>SUM(D14:M14)</f>
        <v>393475296</v>
      </c>
    </row>
    <row r="15" spans="1:16" s="154" customFormat="1" ht="20.25" customHeight="1">
      <c r="A15" s="79" t="s">
        <v>168</v>
      </c>
      <c r="B15" s="29"/>
      <c r="C15" s="29"/>
      <c r="D15" s="68">
        <v>0</v>
      </c>
      <c r="E15" s="68"/>
      <c r="F15" s="68">
        <v>0</v>
      </c>
      <c r="G15" s="68"/>
      <c r="H15" s="68">
        <v>0</v>
      </c>
      <c r="I15" s="80"/>
      <c r="J15" s="68">
        <v>0</v>
      </c>
      <c r="M15" s="78">
        <v>-150374996</v>
      </c>
      <c r="N15" s="82"/>
      <c r="O15" s="22"/>
      <c r="P15" s="86">
        <f>SUM(D15:M15)</f>
        <v>-150374996</v>
      </c>
    </row>
    <row r="16" spans="1:16" s="144" customFormat="1" ht="20.25" customHeight="1">
      <c r="A16" s="79" t="s">
        <v>74</v>
      </c>
      <c r="B16" s="29">
        <v>32.1</v>
      </c>
      <c r="C16" s="29"/>
      <c r="D16" s="68">
        <v>0</v>
      </c>
      <c r="E16" s="68"/>
      <c r="F16" s="68">
        <v>0</v>
      </c>
      <c r="G16" s="68"/>
      <c r="H16" s="68">
        <v>0</v>
      </c>
      <c r="I16" s="80"/>
      <c r="J16" s="81">
        <v>-220428918</v>
      </c>
      <c r="M16" s="68">
        <v>0</v>
      </c>
      <c r="N16" s="82"/>
      <c r="O16" s="22"/>
      <c r="P16" s="86">
        <f>SUM(D16:M16)</f>
        <v>-220428918</v>
      </c>
    </row>
    <row r="17" spans="1:16" ht="20.25" customHeight="1" thickBot="1">
      <c r="A17" s="21" t="s">
        <v>128</v>
      </c>
      <c r="B17" s="21"/>
      <c r="C17" s="21"/>
      <c r="D17" s="84">
        <f>SUM(D12:D16)</f>
        <v>296416925</v>
      </c>
      <c r="E17" s="140"/>
      <c r="F17" s="84">
        <f>SUM(F12:F16)</f>
        <v>5276027100</v>
      </c>
      <c r="G17" s="140"/>
      <c r="H17" s="84">
        <f>SUM(H12:H16)</f>
        <v>50000000</v>
      </c>
      <c r="I17" s="78"/>
      <c r="J17" s="84">
        <f>SUM(J12:J16)</f>
        <v>2152489572</v>
      </c>
      <c r="K17" s="140"/>
      <c r="L17" s="85"/>
      <c r="M17" s="84">
        <f>SUM(M12:M16)</f>
        <v>-191417140</v>
      </c>
      <c r="N17" s="84"/>
      <c r="P17" s="84">
        <f>SUM(P12:P16)</f>
        <v>7583516457</v>
      </c>
    </row>
    <row r="18" spans="1:16" ht="20.25" customHeight="1" thickTop="1">
      <c r="A18" s="21"/>
      <c r="B18" s="21"/>
      <c r="C18" s="21"/>
      <c r="D18" s="78"/>
      <c r="F18" s="78"/>
      <c r="H18" s="78"/>
      <c r="I18" s="78"/>
      <c r="J18" s="78"/>
      <c r="L18" s="22"/>
      <c r="M18" s="78"/>
      <c r="N18" s="78"/>
      <c r="P18" s="78"/>
    </row>
    <row r="19" spans="1:16" s="144" customFormat="1" ht="20.25" customHeight="1">
      <c r="A19" s="28" t="s">
        <v>144</v>
      </c>
      <c r="B19" s="29"/>
      <c r="C19" s="29"/>
      <c r="D19" s="78">
        <v>296416925</v>
      </c>
      <c r="F19" s="78">
        <v>5276027100</v>
      </c>
      <c r="H19" s="78">
        <v>50000000</v>
      </c>
      <c r="I19" s="78"/>
      <c r="J19" s="78">
        <v>2152489572</v>
      </c>
      <c r="M19" s="78">
        <v>-191417140</v>
      </c>
      <c r="N19" s="78"/>
      <c r="O19" s="22"/>
      <c r="P19" s="78">
        <f>SUM(D19:M19)</f>
        <v>7583516457</v>
      </c>
    </row>
    <row r="20" spans="1:16" s="144" customFormat="1" ht="20.25" customHeight="1">
      <c r="A20" s="79" t="s">
        <v>133</v>
      </c>
      <c r="B20" s="29" t="s">
        <v>185</v>
      </c>
      <c r="C20" s="29"/>
      <c r="D20" s="134">
        <v>88548036</v>
      </c>
      <c r="E20" s="68"/>
      <c r="F20" s="134">
        <v>4631763898</v>
      </c>
      <c r="G20" s="68"/>
      <c r="H20" s="68">
        <v>0</v>
      </c>
      <c r="I20" s="78"/>
      <c r="J20" s="68">
        <v>0</v>
      </c>
      <c r="K20" s="154"/>
      <c r="L20" s="154"/>
      <c r="M20" s="68">
        <v>0</v>
      </c>
      <c r="N20" s="78"/>
      <c r="O20" s="22"/>
      <c r="P20" s="78">
        <f t="shared" ref="P20:P22" si="0">SUM(D20:M20)</f>
        <v>4720311934</v>
      </c>
    </row>
    <row r="21" spans="1:16" s="144" customFormat="1" ht="20.25" customHeight="1">
      <c r="A21" s="79" t="s">
        <v>109</v>
      </c>
      <c r="B21" s="29"/>
      <c r="C21" s="29"/>
      <c r="D21" s="68">
        <v>0</v>
      </c>
      <c r="E21" s="68"/>
      <c r="F21" s="68">
        <v>0</v>
      </c>
      <c r="G21" s="68"/>
      <c r="H21" s="68">
        <v>0</v>
      </c>
      <c r="I21" s="80"/>
      <c r="J21" s="81">
        <v>457192291</v>
      </c>
      <c r="K21" s="154"/>
      <c r="L21" s="154"/>
      <c r="M21" s="68">
        <v>0</v>
      </c>
      <c r="N21" s="82"/>
      <c r="O21" s="22"/>
      <c r="P21" s="78">
        <f t="shared" si="0"/>
        <v>457192291</v>
      </c>
    </row>
    <row r="22" spans="1:16" s="154" customFormat="1" ht="20.25" customHeight="1">
      <c r="A22" s="79" t="s">
        <v>65</v>
      </c>
      <c r="B22" s="29"/>
      <c r="C22" s="29"/>
      <c r="D22" s="68">
        <v>0</v>
      </c>
      <c r="E22" s="68"/>
      <c r="F22" s="68">
        <v>0</v>
      </c>
      <c r="G22" s="68"/>
      <c r="H22" s="68">
        <v>0</v>
      </c>
      <c r="I22" s="80"/>
      <c r="J22" s="81">
        <v>-775187</v>
      </c>
      <c r="M22" s="78">
        <v>72427318</v>
      </c>
      <c r="N22" s="82"/>
      <c r="O22" s="22"/>
      <c r="P22" s="78">
        <f t="shared" si="0"/>
        <v>71652131</v>
      </c>
    </row>
    <row r="23" spans="1:16" s="144" customFormat="1" ht="20.25" customHeight="1">
      <c r="A23" s="79" t="s">
        <v>74</v>
      </c>
      <c r="B23" s="29">
        <v>32.200000000000003</v>
      </c>
      <c r="C23" s="29"/>
      <c r="D23" s="68">
        <v>0</v>
      </c>
      <c r="E23" s="68"/>
      <c r="F23" s="68">
        <v>0</v>
      </c>
      <c r="G23" s="68"/>
      <c r="H23" s="68">
        <v>0</v>
      </c>
      <c r="I23" s="80"/>
      <c r="J23" s="81">
        <v>-288682546</v>
      </c>
      <c r="K23" s="154"/>
      <c r="L23" s="154"/>
      <c r="M23" s="68">
        <v>0</v>
      </c>
      <c r="N23" s="82"/>
      <c r="O23" s="22"/>
      <c r="P23" s="86">
        <f>SUM(D23:M23)</f>
        <v>-288682546</v>
      </c>
    </row>
    <row r="24" spans="1:16" s="144" customFormat="1" ht="20.25" customHeight="1" thickBot="1">
      <c r="A24" s="21" t="s">
        <v>145</v>
      </c>
      <c r="B24" s="83"/>
      <c r="C24" s="21"/>
      <c r="D24" s="84">
        <f>SUM(D19:D23)</f>
        <v>384964961</v>
      </c>
      <c r="F24" s="84">
        <f>SUM(F19:F23)</f>
        <v>9907790998</v>
      </c>
      <c r="H24" s="84">
        <f>SUM(H19:H23)</f>
        <v>50000000</v>
      </c>
      <c r="I24" s="78"/>
      <c r="J24" s="84">
        <f>SUM(J19:J23)</f>
        <v>2320224130</v>
      </c>
      <c r="L24" s="85"/>
      <c r="M24" s="84">
        <f>SUM(M19:M23)</f>
        <v>-118989822</v>
      </c>
      <c r="N24" s="84"/>
      <c r="O24" s="22"/>
      <c r="P24" s="84">
        <f>SUM(P19:P23)</f>
        <v>12543990267</v>
      </c>
    </row>
    <row r="25" spans="1:16" s="144" customFormat="1" ht="20.25" customHeight="1" thickTop="1">
      <c r="A25" s="21"/>
      <c r="B25" s="83"/>
      <c r="C25" s="21"/>
      <c r="D25" s="78"/>
      <c r="F25" s="78"/>
      <c r="H25" s="78"/>
      <c r="I25" s="78"/>
      <c r="J25" s="78"/>
      <c r="L25" s="22"/>
      <c r="M25" s="78"/>
      <c r="N25" s="78"/>
      <c r="O25" s="22"/>
      <c r="P25" s="78"/>
    </row>
    <row r="26" spans="1:16" s="174" customFormat="1" ht="20.25" customHeight="1">
      <c r="F26" s="78"/>
      <c r="H26" s="78"/>
      <c r="I26" s="78"/>
      <c r="J26" s="78"/>
      <c r="L26" s="22"/>
      <c r="M26" s="78"/>
      <c r="N26" s="78"/>
      <c r="O26" s="22"/>
      <c r="P26" s="78"/>
    </row>
    <row r="28" spans="1:16" ht="20.25" customHeight="1">
      <c r="A28" s="184" t="s">
        <v>56</v>
      </c>
      <c r="B28" s="184"/>
      <c r="C28" s="184"/>
      <c r="D28" s="184"/>
      <c r="E28" s="184"/>
    </row>
  </sheetData>
  <mergeCells count="9">
    <mergeCell ref="A28:E28"/>
    <mergeCell ref="A1:P1"/>
    <mergeCell ref="A2:P2"/>
    <mergeCell ref="A3:P3"/>
    <mergeCell ref="A4:P4"/>
    <mergeCell ref="H6:J6"/>
    <mergeCell ref="D5:P5"/>
    <mergeCell ref="A5:C5"/>
    <mergeCell ref="L6:N6"/>
  </mergeCells>
  <pageMargins left="0.78740157480314998" right="0.35433070866141703" top="0.98425196850393704" bottom="0.5" header="0.59055118110236204" footer="0.3149606299212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L72"/>
  <sheetViews>
    <sheetView zoomScaleNormal="100" zoomScaleSheetLayoutView="100" zoomScalePageLayoutView="90" workbookViewId="0">
      <selection activeCell="A50" sqref="A50"/>
    </sheetView>
  </sheetViews>
  <sheetFormatPr defaultColWidth="9.3984375" defaultRowHeight="20.25" customHeight="1"/>
  <cols>
    <col min="1" max="1" width="45.296875" style="121" customWidth="1"/>
    <col min="2" max="2" width="5.3984375" style="121" bestFit="1" customWidth="1"/>
    <col min="3" max="3" width="0.59765625" style="121" customWidth="1"/>
    <col min="4" max="4" width="14.3984375" style="121" bestFit="1" customWidth="1"/>
    <col min="5" max="5" width="1.3984375" style="121" customWidth="1"/>
    <col min="6" max="6" width="14.3984375" style="121" bestFit="1" customWidth="1"/>
    <col min="7" max="7" width="1.3984375" style="121" customWidth="1"/>
    <col min="8" max="8" width="13.59765625" style="121" customWidth="1"/>
    <col min="9" max="9" width="1.3984375" style="121" customWidth="1"/>
    <col min="10" max="10" width="14.3984375" style="121" bestFit="1" customWidth="1"/>
    <col min="11" max="11" width="0.3984375" style="121" customWidth="1"/>
    <col min="12" max="12" width="13.09765625" style="121" customWidth="1"/>
    <col min="13" max="16384" width="9.3984375" style="121"/>
  </cols>
  <sheetData>
    <row r="1" spans="1:10" ht="21.05" customHeight="1">
      <c r="A1" s="193" t="s">
        <v>150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1.05" customHeight="1">
      <c r="A2" s="179" t="s">
        <v>105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ht="21.05" customHeight="1">
      <c r="A3" s="194" t="s">
        <v>147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17.45" customHeight="1">
      <c r="A4" s="180" t="s">
        <v>55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ht="6.8" customHeight="1">
      <c r="A5" s="22"/>
      <c r="B5" s="22"/>
      <c r="C5" s="22"/>
      <c r="D5" s="22"/>
      <c r="E5" s="22"/>
      <c r="F5" s="22"/>
      <c r="G5" s="22"/>
      <c r="H5" s="22"/>
      <c r="I5" s="22"/>
    </row>
    <row r="6" spans="1:10" s="30" customFormat="1" ht="19.55" customHeight="1">
      <c r="B6" s="119" t="s">
        <v>2</v>
      </c>
      <c r="D6" s="181" t="s">
        <v>24</v>
      </c>
      <c r="E6" s="181"/>
      <c r="F6" s="181"/>
      <c r="H6" s="181" t="s">
        <v>25</v>
      </c>
      <c r="I6" s="181"/>
      <c r="J6" s="181"/>
    </row>
    <row r="7" spans="1:10" s="30" customFormat="1" ht="19.55" customHeight="1">
      <c r="D7" s="181" t="s">
        <v>26</v>
      </c>
      <c r="E7" s="181"/>
      <c r="F7" s="181"/>
      <c r="H7" s="181" t="s">
        <v>26</v>
      </c>
      <c r="I7" s="181"/>
      <c r="J7" s="181"/>
    </row>
    <row r="8" spans="1:10" ht="19.55" customHeight="1">
      <c r="D8" s="119" t="s">
        <v>148</v>
      </c>
      <c r="F8" s="119" t="s">
        <v>126</v>
      </c>
      <c r="G8" s="40">
        <v>2012</v>
      </c>
      <c r="H8" s="119" t="s">
        <v>148</v>
      </c>
      <c r="J8" s="119" t="s">
        <v>126</v>
      </c>
    </row>
    <row r="9" spans="1:10" ht="19.55" customHeight="1">
      <c r="A9" s="41" t="s">
        <v>177</v>
      </c>
      <c r="B9" s="31"/>
      <c r="C9" s="31"/>
      <c r="D9" s="31"/>
      <c r="E9" s="31"/>
      <c r="F9" s="31"/>
      <c r="G9" s="31"/>
      <c r="H9" s="42"/>
      <c r="I9" s="42"/>
      <c r="J9" s="42"/>
    </row>
    <row r="10" spans="1:10" ht="19.55" customHeight="1">
      <c r="A10" s="32" t="s">
        <v>22</v>
      </c>
      <c r="B10" s="32"/>
      <c r="C10" s="32"/>
      <c r="D10" s="37">
        <v>5547714373</v>
      </c>
      <c r="E10" s="37"/>
      <c r="F10" s="37">
        <v>3351799800</v>
      </c>
      <c r="G10" s="58"/>
      <c r="H10" s="103">
        <v>0</v>
      </c>
      <c r="I10" s="37"/>
      <c r="J10" s="103">
        <v>0</v>
      </c>
    </row>
    <row r="11" spans="1:10" ht="19.55" customHeight="1">
      <c r="A11" s="32" t="s">
        <v>194</v>
      </c>
      <c r="B11" s="32"/>
      <c r="C11" s="32"/>
      <c r="D11" s="37">
        <v>224594552</v>
      </c>
      <c r="E11" s="37"/>
      <c r="F11" s="37">
        <v>-364282290</v>
      </c>
      <c r="G11" s="58"/>
      <c r="H11" s="103">
        <v>0</v>
      </c>
      <c r="I11" s="37"/>
      <c r="J11" s="103">
        <v>0</v>
      </c>
    </row>
    <row r="12" spans="1:10" ht="19.55" customHeight="1">
      <c r="A12" s="33" t="s">
        <v>47</v>
      </c>
      <c r="B12" s="32"/>
      <c r="C12" s="33"/>
      <c r="D12" s="37">
        <v>38165156</v>
      </c>
      <c r="E12" s="37"/>
      <c r="F12" s="37">
        <v>28627820</v>
      </c>
      <c r="G12" s="59"/>
      <c r="H12" s="37">
        <v>4994948</v>
      </c>
      <c r="I12" s="37"/>
      <c r="J12" s="37">
        <v>6936340</v>
      </c>
    </row>
    <row r="13" spans="1:10" ht="19.55" customHeight="1">
      <c r="A13" s="33" t="s">
        <v>48</v>
      </c>
      <c r="B13" s="33"/>
      <c r="C13" s="33"/>
      <c r="D13" s="37">
        <v>581469158</v>
      </c>
      <c r="F13" s="37">
        <f>348582096+6</f>
        <v>348582102</v>
      </c>
      <c r="H13" s="37">
        <v>570743964</v>
      </c>
      <c r="J13" s="37">
        <v>394821308</v>
      </c>
    </row>
    <row r="14" spans="1:10" ht="19.55" customHeight="1">
      <c r="A14" s="33" t="s">
        <v>8</v>
      </c>
      <c r="B14" s="33"/>
      <c r="C14" s="33"/>
      <c r="D14" s="37">
        <v>32098518</v>
      </c>
      <c r="E14" s="37"/>
      <c r="F14" s="37">
        <v>1895395</v>
      </c>
      <c r="G14" s="60"/>
      <c r="H14" s="37">
        <v>10208934</v>
      </c>
      <c r="I14" s="37"/>
      <c r="J14" s="37">
        <v>20262159</v>
      </c>
    </row>
    <row r="15" spans="1:10" ht="19.55" customHeight="1">
      <c r="A15" s="33" t="s">
        <v>112</v>
      </c>
      <c r="B15" s="33"/>
      <c r="C15" s="33"/>
      <c r="D15" s="37">
        <v>-3067332519</v>
      </c>
      <c r="F15" s="37">
        <v>-1328445254</v>
      </c>
      <c r="H15" s="103">
        <v>0</v>
      </c>
      <c r="J15" s="103">
        <v>0</v>
      </c>
    </row>
    <row r="16" spans="1:10" s="126" customFormat="1" ht="19.55" customHeight="1">
      <c r="A16" s="33" t="s">
        <v>175</v>
      </c>
      <c r="B16" s="33"/>
      <c r="C16" s="33"/>
      <c r="D16" s="37">
        <v>-740427778</v>
      </c>
      <c r="E16" s="35"/>
      <c r="F16" s="37">
        <v>-458907830</v>
      </c>
      <c r="G16" s="60"/>
      <c r="H16" s="103">
        <v>0</v>
      </c>
      <c r="I16" s="37"/>
      <c r="J16" s="103">
        <v>0</v>
      </c>
    </row>
    <row r="17" spans="1:12" ht="19.55" customHeight="1">
      <c r="A17" s="33" t="s">
        <v>6</v>
      </c>
      <c r="B17" s="33"/>
      <c r="C17" s="33"/>
      <c r="D17" s="37">
        <v>-778130092</v>
      </c>
      <c r="E17" s="37"/>
      <c r="F17" s="37">
        <v>-531444133</v>
      </c>
      <c r="G17" s="60"/>
      <c r="H17" s="103">
        <v>0</v>
      </c>
      <c r="I17" s="37"/>
      <c r="J17" s="103">
        <v>0</v>
      </c>
    </row>
    <row r="18" spans="1:12" ht="19.55" customHeight="1">
      <c r="A18" s="33" t="s">
        <v>9</v>
      </c>
      <c r="B18" s="33"/>
      <c r="C18" s="33"/>
      <c r="D18" s="37">
        <v>-799284006</v>
      </c>
      <c r="E18" s="37"/>
      <c r="F18" s="37">
        <v>-246400076</v>
      </c>
      <c r="G18" s="60"/>
      <c r="H18" s="37">
        <v>-66034721</v>
      </c>
      <c r="I18" s="60"/>
      <c r="J18" s="37">
        <v>-62294739</v>
      </c>
      <c r="L18" s="170"/>
    </row>
    <row r="19" spans="1:12" ht="19.55" customHeight="1">
      <c r="A19" s="33" t="s">
        <v>68</v>
      </c>
      <c r="B19" s="33"/>
      <c r="C19" s="33"/>
      <c r="D19" s="37">
        <v>-72215131</v>
      </c>
      <c r="E19" s="37"/>
      <c r="F19" s="37">
        <v>-16673068</v>
      </c>
      <c r="G19" s="60"/>
      <c r="H19" s="37">
        <v>-1650789</v>
      </c>
      <c r="I19" s="60"/>
      <c r="J19" s="37">
        <v>-772940</v>
      </c>
    </row>
    <row r="20" spans="1:12" ht="19.55" customHeight="1">
      <c r="A20" s="33" t="s">
        <v>106</v>
      </c>
      <c r="B20" s="33"/>
      <c r="C20" s="33"/>
      <c r="D20" s="37">
        <v>1546839399</v>
      </c>
      <c r="E20" s="37"/>
      <c r="F20" s="37">
        <v>-2410935437</v>
      </c>
      <c r="G20" s="60"/>
      <c r="H20" s="37">
        <v>12608686</v>
      </c>
      <c r="I20" s="37"/>
      <c r="J20" s="37">
        <v>-2013031262</v>
      </c>
    </row>
    <row r="21" spans="1:12" s="176" customFormat="1" ht="19.55" customHeight="1">
      <c r="A21" s="33" t="s">
        <v>73</v>
      </c>
      <c r="B21" s="33"/>
      <c r="C21" s="33"/>
      <c r="D21" s="103">
        <v>0</v>
      </c>
      <c r="E21" s="37"/>
      <c r="F21" s="103">
        <v>0</v>
      </c>
      <c r="G21" s="60"/>
      <c r="H21" s="37">
        <v>-748800000</v>
      </c>
      <c r="I21" s="37"/>
      <c r="J21" s="103">
        <v>0</v>
      </c>
    </row>
    <row r="22" spans="1:12" ht="19.55" customHeight="1">
      <c r="A22" s="33" t="s">
        <v>122</v>
      </c>
      <c r="B22" s="33"/>
      <c r="C22" s="33"/>
      <c r="D22" s="37" t="s">
        <v>0</v>
      </c>
      <c r="E22" s="37"/>
      <c r="F22" s="37"/>
      <c r="G22" s="60"/>
      <c r="H22" s="37"/>
      <c r="I22" s="37"/>
      <c r="J22" s="37"/>
    </row>
    <row r="23" spans="1:12" ht="19.55" customHeight="1">
      <c r="A23" s="33" t="s">
        <v>123</v>
      </c>
      <c r="B23" s="33"/>
      <c r="C23" s="33"/>
      <c r="D23" s="37">
        <v>-12318531</v>
      </c>
      <c r="E23" s="37"/>
      <c r="F23" s="37">
        <v>-3517812</v>
      </c>
      <c r="G23" s="56"/>
      <c r="H23" s="37">
        <v>-170189175</v>
      </c>
      <c r="I23" s="37"/>
      <c r="J23" s="37">
        <v>-186407</v>
      </c>
    </row>
    <row r="24" spans="1:12" ht="19.55" customHeight="1">
      <c r="A24" s="33" t="s">
        <v>17</v>
      </c>
      <c r="B24" s="33"/>
      <c r="C24" s="33"/>
      <c r="D24" s="37">
        <v>15039</v>
      </c>
      <c r="E24" s="37"/>
      <c r="F24" s="37">
        <v>-13663</v>
      </c>
      <c r="G24" s="56"/>
      <c r="H24" s="103">
        <v>0</v>
      </c>
      <c r="I24" s="37"/>
      <c r="J24" s="103">
        <v>0</v>
      </c>
    </row>
    <row r="25" spans="1:12" ht="19.55" customHeight="1">
      <c r="A25" s="33" t="s">
        <v>137</v>
      </c>
      <c r="B25" s="33"/>
      <c r="C25" s="33"/>
      <c r="D25" s="164">
        <v>0</v>
      </c>
      <c r="E25" s="37"/>
      <c r="F25" s="55">
        <v>-15242115</v>
      </c>
      <c r="G25" s="56"/>
      <c r="H25" s="164">
        <v>0</v>
      </c>
      <c r="I25" s="37"/>
      <c r="J25" s="102">
        <v>-15242115</v>
      </c>
    </row>
    <row r="26" spans="1:12" ht="19.55" customHeight="1">
      <c r="A26" s="34" t="s">
        <v>140</v>
      </c>
      <c r="B26" s="33"/>
      <c r="C26" s="33"/>
      <c r="D26" s="55">
        <f>SUM(D10:D25)</f>
        <v>2501188138</v>
      </c>
      <c r="E26" s="37"/>
      <c r="F26" s="55">
        <f>SUM(F10:F25)</f>
        <v>-1644956561</v>
      </c>
      <c r="G26" s="57"/>
      <c r="H26" s="55">
        <f>SUM(H10:H25)</f>
        <v>-388118153</v>
      </c>
      <c r="I26" s="37"/>
      <c r="J26" s="55">
        <f>SUM(J10:J25)</f>
        <v>-1669507656</v>
      </c>
    </row>
    <row r="27" spans="1:12" ht="19.55" customHeight="1">
      <c r="A27" s="41" t="s">
        <v>176</v>
      </c>
      <c r="B27" s="23"/>
      <c r="C27" s="34"/>
      <c r="D27" s="37"/>
      <c r="E27" s="37"/>
      <c r="F27" s="37"/>
      <c r="G27" s="57"/>
      <c r="H27" s="37"/>
      <c r="I27" s="37"/>
      <c r="J27" s="37"/>
    </row>
    <row r="28" spans="1:12" ht="19.55" customHeight="1">
      <c r="A28" s="30" t="s">
        <v>16</v>
      </c>
      <c r="D28" s="44"/>
      <c r="E28" s="44"/>
      <c r="F28" s="44"/>
      <c r="H28" s="44" t="s">
        <v>0</v>
      </c>
      <c r="I28" s="43"/>
      <c r="J28" s="44" t="s">
        <v>0</v>
      </c>
    </row>
    <row r="29" spans="1:12" ht="19.55" customHeight="1">
      <c r="A29" s="33" t="s">
        <v>18</v>
      </c>
      <c r="B29" s="33"/>
      <c r="C29" s="33"/>
      <c r="D29" s="104">
        <v>4053122</v>
      </c>
      <c r="E29" s="44"/>
      <c r="F29" s="104">
        <v>1444766</v>
      </c>
      <c r="G29" s="33"/>
      <c r="H29" s="104">
        <v>3418972</v>
      </c>
      <c r="I29" s="43"/>
      <c r="J29" s="103">
        <v>0</v>
      </c>
    </row>
    <row r="30" spans="1:12" ht="19.55" customHeight="1">
      <c r="A30" s="89" t="s">
        <v>66</v>
      </c>
      <c r="B30" s="89"/>
      <c r="C30" s="89"/>
      <c r="D30" s="105">
        <f>SUM(D29)</f>
        <v>4053122</v>
      </c>
      <c r="E30" s="45"/>
      <c r="F30" s="105">
        <f>SUM(F29)</f>
        <v>1444766</v>
      </c>
      <c r="G30" s="46"/>
      <c r="H30" s="105">
        <f>SUM(H29)</f>
        <v>3418972</v>
      </c>
      <c r="I30" s="43"/>
      <c r="J30" s="135">
        <v>0</v>
      </c>
    </row>
    <row r="31" spans="1:12" ht="19.55" customHeight="1">
      <c r="A31" s="30" t="s">
        <v>19</v>
      </c>
      <c r="F31" s="140"/>
      <c r="H31" s="154"/>
      <c r="J31" s="140"/>
    </row>
    <row r="32" spans="1:12" s="141" customFormat="1" ht="19.55" customHeight="1">
      <c r="A32" s="33" t="s">
        <v>169</v>
      </c>
      <c r="D32" s="37">
        <v>-848800000</v>
      </c>
      <c r="F32" s="103">
        <v>0</v>
      </c>
      <c r="H32" s="103">
        <v>0</v>
      </c>
      <c r="J32" s="103">
        <v>0</v>
      </c>
    </row>
    <row r="33" spans="1:10" ht="19.55" customHeight="1">
      <c r="A33" s="33" t="s">
        <v>170</v>
      </c>
      <c r="D33" s="37">
        <v>-8288889</v>
      </c>
      <c r="F33" s="37">
        <v>-6254042</v>
      </c>
      <c r="H33" s="37">
        <v>-17135</v>
      </c>
      <c r="J33" s="37">
        <v>-62211</v>
      </c>
    </row>
    <row r="34" spans="1:10" ht="19.55" customHeight="1">
      <c r="A34" s="33" t="s">
        <v>23</v>
      </c>
      <c r="B34" s="89"/>
      <c r="C34" s="89"/>
      <c r="D34" s="37">
        <v>-2670500</v>
      </c>
      <c r="E34" s="19"/>
      <c r="F34" s="37">
        <v>-618206</v>
      </c>
      <c r="G34" s="62"/>
      <c r="H34" s="103">
        <v>0</v>
      </c>
      <c r="I34" s="37"/>
      <c r="J34" s="103">
        <v>0</v>
      </c>
    </row>
    <row r="35" spans="1:10" ht="19.55" customHeight="1">
      <c r="A35" s="89" t="s">
        <v>20</v>
      </c>
      <c r="B35" s="89"/>
      <c r="C35" s="89"/>
      <c r="D35" s="36">
        <f>SUM(D32:D34)</f>
        <v>-859759389</v>
      </c>
      <c r="E35" s="44"/>
      <c r="F35" s="36">
        <f>SUM(F32:F34)</f>
        <v>-6872248</v>
      </c>
      <c r="G35" s="64"/>
      <c r="H35" s="36">
        <f>SUM(H32:H34)</f>
        <v>-17135</v>
      </c>
      <c r="I35" s="61"/>
      <c r="J35" s="36">
        <f>SUM(J32:J34)</f>
        <v>-62211</v>
      </c>
    </row>
    <row r="36" spans="1:10" ht="19.55" customHeight="1">
      <c r="A36" s="89" t="s">
        <v>195</v>
      </c>
      <c r="B36" s="33"/>
      <c r="C36" s="33"/>
      <c r="D36" s="36">
        <f>D35+D30</f>
        <v>-855706267</v>
      </c>
      <c r="E36" s="47"/>
      <c r="F36" s="36">
        <f>F35+F30</f>
        <v>-5427482</v>
      </c>
      <c r="G36" s="22"/>
      <c r="H36" s="36">
        <f>+H35+H30</f>
        <v>3401837</v>
      </c>
      <c r="I36" s="129"/>
      <c r="J36" s="36">
        <f>J35+J30</f>
        <v>-62211</v>
      </c>
    </row>
    <row r="37" spans="1:10" ht="19.55" customHeight="1">
      <c r="A37" s="41" t="s">
        <v>196</v>
      </c>
      <c r="D37" s="119"/>
      <c r="E37" s="119"/>
      <c r="F37" s="119"/>
      <c r="H37" s="42" t="s">
        <v>0</v>
      </c>
      <c r="I37" s="42"/>
      <c r="J37" s="42" t="s">
        <v>0</v>
      </c>
    </row>
    <row r="38" spans="1:10" s="133" customFormat="1" ht="19.55" customHeight="1">
      <c r="A38" s="33" t="s">
        <v>138</v>
      </c>
      <c r="D38" s="136">
        <v>751712332</v>
      </c>
      <c r="E38" s="132"/>
      <c r="F38" s="136">
        <v>1810260075</v>
      </c>
      <c r="H38" s="136">
        <v>751712332</v>
      </c>
      <c r="I38" s="42"/>
      <c r="J38" s="136">
        <v>1810260075</v>
      </c>
    </row>
    <row r="39" spans="1:10" ht="19.55" customHeight="1">
      <c r="A39" s="33" t="s">
        <v>75</v>
      </c>
      <c r="B39" s="26">
        <v>32.200000000000003</v>
      </c>
      <c r="C39" s="33"/>
      <c r="D39" s="55">
        <v>-288682546</v>
      </c>
      <c r="E39" s="119"/>
      <c r="F39" s="55">
        <f>-220428918-6</f>
        <v>-220428924</v>
      </c>
      <c r="G39" s="37"/>
      <c r="H39" s="55">
        <v>-288682546</v>
      </c>
      <c r="I39" s="37"/>
      <c r="J39" s="55">
        <v>-220428918</v>
      </c>
    </row>
    <row r="40" spans="1:10" ht="19.55" customHeight="1">
      <c r="A40" s="89" t="s">
        <v>53</v>
      </c>
      <c r="B40" s="33"/>
      <c r="C40" s="33"/>
      <c r="D40" s="36">
        <f>SUM(D38:D39)</f>
        <v>463029786</v>
      </c>
      <c r="F40" s="36">
        <f>SUM(F38:F39)</f>
        <v>1589831151</v>
      </c>
      <c r="G40" s="89"/>
      <c r="H40" s="36">
        <f>SUM(H38:H39)</f>
        <v>463029786</v>
      </c>
      <c r="I40" s="43"/>
      <c r="J40" s="36">
        <f>SUM(J38:J39)</f>
        <v>1589831157</v>
      </c>
    </row>
    <row r="41" spans="1:10" ht="18" customHeight="1">
      <c r="A41" s="167" t="s">
        <v>0</v>
      </c>
      <c r="B41" s="33"/>
      <c r="C41" s="33"/>
      <c r="D41" s="37" t="s">
        <v>0</v>
      </c>
      <c r="E41" s="19"/>
      <c r="F41" s="103" t="s">
        <v>0</v>
      </c>
      <c r="G41" s="18"/>
      <c r="H41" s="37" t="s">
        <v>0</v>
      </c>
      <c r="I41" s="43"/>
      <c r="J41" s="103" t="s">
        <v>0</v>
      </c>
    </row>
    <row r="42" spans="1:10" ht="19.55" customHeight="1">
      <c r="A42" s="48" t="s">
        <v>94</v>
      </c>
      <c r="D42" s="19">
        <f t="shared" ref="D42:F42" si="0">D40+D36+D26</f>
        <v>2108511657</v>
      </c>
      <c r="E42" s="19" t="s">
        <v>0</v>
      </c>
      <c r="F42" s="19">
        <f t="shared" si="0"/>
        <v>-60552892</v>
      </c>
      <c r="G42" s="19"/>
      <c r="H42" s="19">
        <f>H40+H36+H26</f>
        <v>78313470</v>
      </c>
      <c r="I42" s="19"/>
      <c r="J42" s="19">
        <f>J40+J36+J26</f>
        <v>-79738710</v>
      </c>
    </row>
    <row r="43" spans="1:10" ht="19.55" customHeight="1">
      <c r="A43" s="48" t="s">
        <v>59</v>
      </c>
      <c r="B43" s="48"/>
      <c r="C43" s="20"/>
      <c r="D43" s="19">
        <v>1341339977</v>
      </c>
      <c r="E43" s="19"/>
      <c r="F43" s="19">
        <v>1401892869</v>
      </c>
      <c r="G43" s="19"/>
      <c r="H43" s="19">
        <v>101355834</v>
      </c>
      <c r="I43" s="19"/>
      <c r="J43" s="19">
        <v>181094544</v>
      </c>
    </row>
    <row r="44" spans="1:10" s="141" customFormat="1" ht="19.55" customHeight="1">
      <c r="A44" s="48" t="s">
        <v>171</v>
      </c>
      <c r="B44" s="152" t="s">
        <v>156</v>
      </c>
      <c r="C44" s="20"/>
      <c r="D44" s="52">
        <v>1047398259</v>
      </c>
      <c r="E44" s="19"/>
      <c r="F44" s="103">
        <v>0</v>
      </c>
      <c r="G44" s="19"/>
      <c r="H44" s="103">
        <v>0</v>
      </c>
      <c r="I44" s="19"/>
      <c r="J44" s="103">
        <v>0</v>
      </c>
    </row>
    <row r="45" spans="1:10" ht="19.55" customHeight="1" thickBot="1">
      <c r="A45" s="49" t="s">
        <v>95</v>
      </c>
      <c r="B45" s="26">
        <v>5</v>
      </c>
      <c r="C45" s="20"/>
      <c r="D45" s="51">
        <f>SUM(D42:D44)</f>
        <v>4497249893</v>
      </c>
      <c r="E45" s="19"/>
      <c r="F45" s="168">
        <f>SUM(F42:F44)</f>
        <v>1341339977</v>
      </c>
      <c r="G45" s="19"/>
      <c r="H45" s="168">
        <f>SUM(H42:H44)</f>
        <v>179669304</v>
      </c>
      <c r="I45" s="19"/>
      <c r="J45" s="168">
        <f>SUM(J42:J44)</f>
        <v>101355834</v>
      </c>
    </row>
    <row r="46" spans="1:10" s="173" customFormat="1" ht="19.55" customHeight="1" thickTop="1">
      <c r="A46" s="49"/>
      <c r="B46" s="26"/>
      <c r="C46" s="20"/>
      <c r="D46" s="19"/>
      <c r="E46" s="19"/>
      <c r="F46" s="19"/>
      <c r="G46" s="19"/>
      <c r="H46" s="19"/>
      <c r="I46" s="19"/>
      <c r="J46" s="19"/>
    </row>
    <row r="47" spans="1:10" s="173" customFormat="1" ht="19.55" customHeight="1">
      <c r="A47" s="177" t="s">
        <v>56</v>
      </c>
      <c r="B47" s="177"/>
      <c r="C47" s="177"/>
      <c r="D47" s="177"/>
      <c r="E47" s="177"/>
      <c r="F47" s="177"/>
      <c r="G47" s="19"/>
      <c r="H47" s="19"/>
      <c r="I47" s="19"/>
      <c r="J47" s="19"/>
    </row>
    <row r="48" spans="1:10" ht="19.55" customHeight="1">
      <c r="A48" s="50"/>
      <c r="D48" s="19" t="s">
        <v>0</v>
      </c>
      <c r="E48" s="121" t="s">
        <v>0</v>
      </c>
      <c r="F48" s="19" t="s">
        <v>0</v>
      </c>
    </row>
    <row r="50" spans="1:1" ht="20.25" customHeight="1">
      <c r="A50" s="50"/>
    </row>
    <row r="51" spans="1:1" ht="20.25" customHeight="1">
      <c r="A51" s="50"/>
    </row>
    <row r="52" spans="1:1" ht="20.25" customHeight="1">
      <c r="A52" s="50"/>
    </row>
    <row r="53" spans="1:1" ht="20.25" customHeight="1">
      <c r="A53" s="50"/>
    </row>
    <row r="54" spans="1:1" ht="20.25" customHeight="1">
      <c r="A54" s="50"/>
    </row>
    <row r="55" spans="1:1" ht="20.25" customHeight="1">
      <c r="A55" s="50"/>
    </row>
    <row r="56" spans="1:1" ht="20.25" customHeight="1">
      <c r="A56" s="50"/>
    </row>
    <row r="57" spans="1:1" ht="20.25" customHeight="1">
      <c r="A57" s="50"/>
    </row>
    <row r="58" spans="1:1" ht="20.25" customHeight="1">
      <c r="A58" s="50"/>
    </row>
    <row r="59" spans="1:1" ht="20.25" customHeight="1">
      <c r="A59" s="50"/>
    </row>
    <row r="60" spans="1:1" ht="20.25" customHeight="1">
      <c r="A60" s="50"/>
    </row>
    <row r="61" spans="1:1" ht="20.25" customHeight="1">
      <c r="A61" s="50"/>
    </row>
    <row r="62" spans="1:1" ht="20.25" customHeight="1">
      <c r="A62" s="50"/>
    </row>
    <row r="63" spans="1:1" ht="20.25" customHeight="1">
      <c r="A63" s="50"/>
    </row>
    <row r="64" spans="1:1" ht="20.25" customHeight="1">
      <c r="A64" s="50"/>
    </row>
    <row r="65" spans="1:1" ht="20.25" customHeight="1">
      <c r="A65" s="50"/>
    </row>
    <row r="66" spans="1:1" ht="20.25" customHeight="1">
      <c r="A66" s="50"/>
    </row>
    <row r="67" spans="1:1" ht="20.25" customHeight="1">
      <c r="A67" s="50"/>
    </row>
    <row r="68" spans="1:1" ht="20.25" customHeight="1">
      <c r="A68" s="50"/>
    </row>
    <row r="69" spans="1:1" ht="20.25" customHeight="1">
      <c r="A69" s="50"/>
    </row>
    <row r="70" spans="1:1" ht="20.25" customHeight="1">
      <c r="A70" s="50"/>
    </row>
    <row r="71" spans="1:1" ht="20.25" customHeight="1">
      <c r="A71" s="50"/>
    </row>
    <row r="72" spans="1:1" ht="20.25" customHeight="1">
      <c r="A72" s="50"/>
    </row>
  </sheetData>
  <mergeCells count="9">
    <mergeCell ref="A47:F47"/>
    <mergeCell ref="A1:J1"/>
    <mergeCell ref="A3:J3"/>
    <mergeCell ref="A4:J4"/>
    <mergeCell ref="D6:F6"/>
    <mergeCell ref="D7:F7"/>
    <mergeCell ref="H6:J6"/>
    <mergeCell ref="A2:J2"/>
    <mergeCell ref="H7:J7"/>
  </mergeCells>
  <phoneticPr fontId="4" type="noConversion"/>
  <pageMargins left="0.98425196850393704" right="0.35433070866141703" top="0.98425196850393704" bottom="0.39370078740157499" header="0.59055118110236204" footer="0.11811023622047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BS1</vt:lpstr>
      <vt:lpstr>BS2</vt:lpstr>
      <vt:lpstr>PL</vt:lpstr>
      <vt:lpstr>SE2</vt:lpstr>
      <vt:lpstr>SE</vt:lpstr>
      <vt:lpstr>CASHFLOW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wiamwong@deloitte.com</cp:lastModifiedBy>
  <cp:lastPrinted>2020-02-21T06:55:45Z</cp:lastPrinted>
  <dcterms:created xsi:type="dcterms:W3CDTF">2001-08-17T02:58:33Z</dcterms:created>
  <dcterms:modified xsi:type="dcterms:W3CDTF">2020-02-21T06:56:52Z</dcterms:modified>
</cp:coreProperties>
</file>