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105" yWindow="-105" windowWidth="19425" windowHeight="10425" tabRatio="856" firstSheet="1" activeTab="1"/>
  </bookViews>
  <sheets>
    <sheet name="BL (Separate)" sheetId="9" state="hidden" r:id="rId1"/>
    <sheet name="BL " sheetId="1" r:id="rId2"/>
    <sheet name="PL 10" sheetId="8" r:id="rId3"/>
    <sheet name="SH 12" sheetId="6" r:id="rId4"/>
    <sheet name="SH 13" sheetId="12" r:id="rId5"/>
    <sheet name="SH14" sheetId="7" r:id="rId6"/>
    <sheet name="SH15" sheetId="10" r:id="rId7"/>
    <sheet name="CF 16" sheetId="3" r:id="rId8"/>
  </sheets>
  <definedNames>
    <definedName name="_xlnm.Print_Area" localSheetId="1">'BL '!$A$1:$J$86</definedName>
    <definedName name="_xlnm.Print_Area" localSheetId="0">'BL (Separate)'!$A$1:$F$80</definedName>
    <definedName name="_xlnm.Print_Area" localSheetId="7">'CF 16'!$A$1:$J$103</definedName>
    <definedName name="_xlnm.Print_Area" localSheetId="2">'PL 10'!$A$1:$J$75</definedName>
    <definedName name="_xlnm.Print_Area" localSheetId="3">'SH 12'!$A$1:$V$31</definedName>
    <definedName name="_xlnm.Print_Area" localSheetId="4">'SH 13'!$A$1:$V$31</definedName>
    <definedName name="_xlnm.Print_Area" localSheetId="5">'SH14'!$A$29:$R$55</definedName>
    <definedName name="_xlnm.Print_Area" localSheetId="6">'SH15'!$A$29:$R$55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7" i="3" l="1"/>
  <c r="D62" i="3"/>
  <c r="D29" i="3"/>
  <c r="D41" i="3" l="1"/>
  <c r="D14" i="3"/>
  <c r="H43" i="3"/>
  <c r="H39" i="3"/>
  <c r="D14" i="8" l="1"/>
  <c r="D21" i="8" l="1"/>
  <c r="D72" i="8" l="1"/>
  <c r="F82" i="3" l="1"/>
  <c r="L53" i="7"/>
  <c r="L29" i="6"/>
  <c r="J42" i="1"/>
  <c r="J41" i="1"/>
  <c r="R44" i="10" l="1"/>
  <c r="J103" i="3" l="1"/>
  <c r="J106" i="3" s="1"/>
  <c r="H11" i="3" l="1"/>
  <c r="D11" i="3"/>
  <c r="L31" i="12" l="1"/>
  <c r="P40" i="10" l="1"/>
  <c r="P12" i="12"/>
  <c r="F103" i="3" l="1"/>
  <c r="D103" i="3"/>
  <c r="D106" i="3" s="1"/>
  <c r="H103" i="3"/>
  <c r="H106" i="3" s="1"/>
  <c r="F106" i="3" l="1"/>
  <c r="J89" i="3"/>
  <c r="J73" i="3"/>
  <c r="F89" i="3"/>
  <c r="F73" i="3"/>
  <c r="K85" i="7"/>
  <c r="L55" i="7"/>
  <c r="H55" i="7"/>
  <c r="G55" i="7"/>
  <c r="F55" i="7"/>
  <c r="D55" i="7"/>
  <c r="N53" i="7"/>
  <c r="R51" i="7"/>
  <c r="R48" i="7"/>
  <c r="J45" i="7"/>
  <c r="J46" i="7" s="1"/>
  <c r="R44" i="7"/>
  <c r="R45" i="7" s="1"/>
  <c r="R46" i="7" s="1"/>
  <c r="P40" i="7"/>
  <c r="N28" i="7"/>
  <c r="L28" i="7"/>
  <c r="D28" i="7"/>
  <c r="L15" i="7"/>
  <c r="J15" i="7"/>
  <c r="H15" i="7"/>
  <c r="H28" i="7" s="1"/>
  <c r="F15" i="7"/>
  <c r="F28" i="7" s="1"/>
  <c r="D15" i="7"/>
  <c r="P14" i="7"/>
  <c r="P15" i="7" s="1"/>
  <c r="P28" i="7" s="1"/>
  <c r="K52" i="6"/>
  <c r="L31" i="6"/>
  <c r="N29" i="6"/>
  <c r="T29" i="6"/>
  <c r="P28" i="6"/>
  <c r="P29" i="6" s="1"/>
  <c r="J29" i="6"/>
  <c r="J24" i="6"/>
  <c r="R24" i="6" s="1"/>
  <c r="H24" i="6"/>
  <c r="H31" i="6" s="1"/>
  <c r="F24" i="6"/>
  <c r="F31" i="6" s="1"/>
  <c r="D24" i="6"/>
  <c r="D31" i="6" s="1"/>
  <c r="T23" i="6"/>
  <c r="T24" i="6" s="1"/>
  <c r="V22" i="6"/>
  <c r="V21" i="6"/>
  <c r="V19" i="6"/>
  <c r="J17" i="6"/>
  <c r="R16" i="6"/>
  <c r="R17" i="6" s="1"/>
  <c r="V17" i="6" s="1"/>
  <c r="P12" i="6"/>
  <c r="J60" i="8"/>
  <c r="J61" i="8" s="1"/>
  <c r="F60" i="8"/>
  <c r="F61" i="8" s="1"/>
  <c r="J25" i="8"/>
  <c r="J15" i="8"/>
  <c r="F25" i="8"/>
  <c r="F15" i="8"/>
  <c r="J81" i="1"/>
  <c r="J83" i="1" s="1"/>
  <c r="F81" i="1"/>
  <c r="F83" i="1" s="1"/>
  <c r="J57" i="1"/>
  <c r="J49" i="1"/>
  <c r="F57" i="1"/>
  <c r="F49" i="1"/>
  <c r="F58" i="1" s="1"/>
  <c r="J27" i="1"/>
  <c r="J16" i="1"/>
  <c r="F16" i="1"/>
  <c r="R28" i="6" l="1"/>
  <c r="V28" i="6" s="1"/>
  <c r="P31" i="6"/>
  <c r="V23" i="6"/>
  <c r="V24" i="6"/>
  <c r="F28" i="8"/>
  <c r="F30" i="8" s="1"/>
  <c r="F68" i="8" s="1"/>
  <c r="J58" i="1"/>
  <c r="J85" i="1" s="1"/>
  <c r="F85" i="1"/>
  <c r="J29" i="1"/>
  <c r="J31" i="6"/>
  <c r="R12" i="6"/>
  <c r="V12" i="6" s="1"/>
  <c r="V16" i="6"/>
  <c r="J28" i="8"/>
  <c r="J30" i="8" s="1"/>
  <c r="F27" i="1"/>
  <c r="F29" i="1" s="1"/>
  <c r="J53" i="7"/>
  <c r="J55" i="7" s="1"/>
  <c r="J56" i="7" s="1"/>
  <c r="R14" i="7"/>
  <c r="R15" i="7" s="1"/>
  <c r="R40" i="7"/>
  <c r="P52" i="7"/>
  <c r="P53" i="7" s="1"/>
  <c r="P55" i="7" s="1"/>
  <c r="P56" i="7" s="1"/>
  <c r="T31" i="6"/>
  <c r="T32" i="6" s="1"/>
  <c r="R27" i="6"/>
  <c r="F75" i="8" l="1"/>
  <c r="F67" i="8"/>
  <c r="F63" i="8"/>
  <c r="F73" i="8" s="1"/>
  <c r="F72" i="8" s="1"/>
  <c r="J63" i="8"/>
  <c r="J71" i="8" s="1"/>
  <c r="J73" i="8" s="1"/>
  <c r="F36" i="3"/>
  <c r="F45" i="3" s="1"/>
  <c r="F47" i="3" s="1"/>
  <c r="F91" i="3" s="1"/>
  <c r="F93" i="3" s="1"/>
  <c r="J24" i="7"/>
  <c r="J9" i="3"/>
  <c r="J36" i="3" s="1"/>
  <c r="J45" i="3" s="1"/>
  <c r="J47" i="3" s="1"/>
  <c r="J91" i="3" s="1"/>
  <c r="J66" i="8"/>
  <c r="S40" i="7"/>
  <c r="R52" i="7"/>
  <c r="R53" i="7" s="1"/>
  <c r="R55" i="7" s="1"/>
  <c r="V27" i="6"/>
  <c r="R29" i="6"/>
  <c r="R31" i="6" s="1"/>
  <c r="J75" i="8" l="1"/>
  <c r="J68" i="8"/>
  <c r="J26" i="7"/>
  <c r="J28" i="7" s="1"/>
  <c r="R24" i="7"/>
  <c r="R26" i="7" s="1"/>
  <c r="R28" i="7" s="1"/>
  <c r="V29" i="6"/>
  <c r="V31" i="6" l="1"/>
  <c r="W12" i="6" l="1"/>
  <c r="D89" i="3"/>
  <c r="H73" i="3" l="1"/>
  <c r="D73" i="3"/>
  <c r="H15" i="8" l="1"/>
  <c r="H89" i="3" l="1"/>
  <c r="H60" i="8" l="1"/>
  <c r="D60" i="8"/>
  <c r="D61" i="8" s="1"/>
  <c r="N52" i="10"/>
  <c r="J52" i="10" l="1"/>
  <c r="H61" i="8"/>
  <c r="W28" i="6"/>
  <c r="L55" i="10" l="1"/>
  <c r="R48" i="10"/>
  <c r="R45" i="10"/>
  <c r="R52" i="10" l="1"/>
  <c r="R28" i="12"/>
  <c r="D81" i="1" l="1"/>
  <c r="R32" i="6" s="1"/>
  <c r="T23" i="12" l="1"/>
  <c r="T24" i="12" s="1"/>
  <c r="K52" i="12"/>
  <c r="N29" i="12"/>
  <c r="T27" i="12"/>
  <c r="T29" i="12" s="1"/>
  <c r="H24" i="12"/>
  <c r="H31" i="12" s="1"/>
  <c r="F24" i="12"/>
  <c r="F31" i="12" s="1"/>
  <c r="D24" i="12"/>
  <c r="D31" i="12" s="1"/>
  <c r="V21" i="12"/>
  <c r="V19" i="12"/>
  <c r="J17" i="12"/>
  <c r="J24" i="12" s="1"/>
  <c r="R24" i="12" s="1"/>
  <c r="R16" i="12"/>
  <c r="R17" i="12" s="1"/>
  <c r="V17" i="12" s="1"/>
  <c r="R12" i="12"/>
  <c r="V22" i="12" l="1"/>
  <c r="V23" i="12" s="1"/>
  <c r="T31" i="12"/>
  <c r="T32" i="12" s="1"/>
  <c r="V24" i="12"/>
  <c r="V12" i="12"/>
  <c r="W12" i="12" s="1"/>
  <c r="V16" i="12"/>
  <c r="P31" i="12" l="1"/>
  <c r="V28" i="12" l="1"/>
  <c r="W28" i="12" s="1"/>
  <c r="R40" i="10" l="1"/>
  <c r="H49" i="1" l="1"/>
  <c r="H27" i="1"/>
  <c r="H57" i="1"/>
  <c r="H16" i="1"/>
  <c r="F73" i="9"/>
  <c r="F75" i="9" s="1"/>
  <c r="F77" i="9" s="1"/>
  <c r="F53" i="9"/>
  <c r="F51" i="9"/>
  <c r="F46" i="9"/>
  <c r="F54" i="9" s="1"/>
  <c r="F79" i="9" s="1"/>
  <c r="I79" i="9" s="1"/>
  <c r="P79" i="9" s="1"/>
  <c r="F24" i="9"/>
  <c r="F26" i="9"/>
  <c r="F14" i="9"/>
  <c r="P14" i="10"/>
  <c r="R14" i="10"/>
  <c r="R15" i="10" s="1"/>
  <c r="D15" i="10"/>
  <c r="F15" i="10"/>
  <c r="F28" i="10" s="1"/>
  <c r="H15" i="10"/>
  <c r="H28" i="10" s="1"/>
  <c r="J15" i="10"/>
  <c r="L15" i="10"/>
  <c r="L28" i="10" s="1"/>
  <c r="P15" i="10"/>
  <c r="P28" i="10" s="1"/>
  <c r="D28" i="10"/>
  <c r="N28" i="10"/>
  <c r="H55" i="10"/>
  <c r="R46" i="10"/>
  <c r="J45" i="10"/>
  <c r="J46" i="10" s="1"/>
  <c r="N53" i="10"/>
  <c r="D55" i="10"/>
  <c r="F55" i="10"/>
  <c r="G55" i="10"/>
  <c r="K85" i="10"/>
  <c r="D15" i="8"/>
  <c r="D25" i="8"/>
  <c r="H25" i="8"/>
  <c r="E68" i="8"/>
  <c r="G68" i="8"/>
  <c r="I68" i="8"/>
  <c r="E73" i="8"/>
  <c r="G73" i="8"/>
  <c r="I73" i="8"/>
  <c r="D14" i="9"/>
  <c r="D26" i="9" s="1"/>
  <c r="D24" i="9"/>
  <c r="D46" i="9"/>
  <c r="D54" i="9" s="1"/>
  <c r="D79" i="9" s="1"/>
  <c r="G79" i="9" s="1"/>
  <c r="N79" i="9" s="1"/>
  <c r="D53" i="9"/>
  <c r="D75" i="9"/>
  <c r="D77" i="9" s="1"/>
  <c r="H79" i="9"/>
  <c r="O79" i="9"/>
  <c r="J79" i="9"/>
  <c r="Q79" i="9" s="1"/>
  <c r="K79" i="9"/>
  <c r="L79" i="9"/>
  <c r="M79" i="9"/>
  <c r="D16" i="1"/>
  <c r="D27" i="1"/>
  <c r="D49" i="1"/>
  <c r="D57" i="1"/>
  <c r="H81" i="1"/>
  <c r="H83" i="1" s="1"/>
  <c r="R56" i="7" s="1"/>
  <c r="D83" i="1"/>
  <c r="V32" i="6" s="1"/>
  <c r="D28" i="8" l="1"/>
  <c r="D30" i="8" s="1"/>
  <c r="S40" i="10"/>
  <c r="H28" i="8"/>
  <c r="H30" i="8" s="1"/>
  <c r="P56" i="10"/>
  <c r="H58" i="1"/>
  <c r="H85" i="1" s="1"/>
  <c r="H29" i="1"/>
  <c r="D58" i="1"/>
  <c r="D85" i="1" s="1"/>
  <c r="D29" i="1"/>
  <c r="H63" i="8" l="1"/>
  <c r="H71" i="8" s="1"/>
  <c r="H73" i="8" s="1"/>
  <c r="H9" i="3"/>
  <c r="D9" i="3"/>
  <c r="D36" i="3" s="1"/>
  <c r="D68" i="8"/>
  <c r="D66" i="8" s="1"/>
  <c r="W27" i="6"/>
  <c r="D63" i="8"/>
  <c r="L85" i="1"/>
  <c r="N85" i="1"/>
  <c r="J51" i="10"/>
  <c r="J53" i="10" s="1"/>
  <c r="H66" i="8"/>
  <c r="H75" i="8" s="1"/>
  <c r="M85" i="1"/>
  <c r="K85" i="1"/>
  <c r="J27" i="12" l="1"/>
  <c r="R27" i="12" s="1"/>
  <c r="D75" i="8"/>
  <c r="J55" i="10"/>
  <c r="J56" i="10" s="1"/>
  <c r="D73" i="8"/>
  <c r="D71" i="8" s="1"/>
  <c r="W29" i="6"/>
  <c r="H36" i="3"/>
  <c r="H45" i="3" s="1"/>
  <c r="H47" i="3" s="1"/>
  <c r="H91" i="3" s="1"/>
  <c r="J24" i="10"/>
  <c r="J26" i="10" s="1"/>
  <c r="J28" i="10" s="1"/>
  <c r="O73" i="8"/>
  <c r="R51" i="10"/>
  <c r="R53" i="10" s="1"/>
  <c r="R55" i="10" s="1"/>
  <c r="D45" i="3"/>
  <c r="D47" i="3" s="1"/>
  <c r="N73" i="8"/>
  <c r="L68" i="8"/>
  <c r="H68" i="8"/>
  <c r="N68" i="8" s="1"/>
  <c r="R56" i="10" l="1"/>
  <c r="R24" i="10"/>
  <c r="R26" i="10" s="1"/>
  <c r="R28" i="10" s="1"/>
  <c r="D91" i="3"/>
  <c r="D93" i="3" s="1"/>
  <c r="L93" i="3" s="1"/>
  <c r="J93" i="3" s="1"/>
  <c r="O68" i="8"/>
  <c r="M93" i="3"/>
  <c r="J29" i="12"/>
  <c r="L73" i="8"/>
  <c r="J31" i="12" l="1"/>
  <c r="J32" i="6" s="1"/>
  <c r="O93" i="3"/>
  <c r="H93" i="3"/>
  <c r="N93" i="3" s="1"/>
  <c r="V27" i="12"/>
  <c r="R29" i="12"/>
  <c r="R31" i="12" s="1"/>
  <c r="R32" i="12" s="1"/>
  <c r="J32" i="12" l="1"/>
  <c r="W27" i="12"/>
  <c r="V29" i="12"/>
  <c r="V31" i="12" s="1"/>
  <c r="V32" i="12" l="1"/>
  <c r="W29" i="12"/>
  <c r="M68" i="8" l="1"/>
  <c r="M73" i="8"/>
</calcChain>
</file>

<file path=xl/comments1.xml><?xml version="1.0" encoding="utf-8"?>
<comments xmlns="http://schemas.openxmlformats.org/spreadsheetml/2006/main">
  <authors>
    <author>Suttasinee, Jenvitchuwong</author>
  </authors>
  <commentList>
    <comment ref="F72" authorId="0">
      <text>
        <r>
          <rPr>
            <b/>
            <sz val="9"/>
            <color indexed="81"/>
            <rFont val="Tahoma"/>
            <family val="2"/>
          </rPr>
          <t>Investment 148
EBO of MBL 212,038x80% = 169,631</t>
        </r>
      </text>
    </comment>
  </commentList>
</comments>
</file>

<file path=xl/comments2.xml><?xml version="1.0" encoding="utf-8"?>
<comments xmlns="http://schemas.openxmlformats.org/spreadsheetml/2006/main">
  <authors>
    <author>Suttasinee, Jenvitchuwong</author>
  </authors>
  <commentList>
    <comment ref="T28" authorId="0">
      <text>
        <r>
          <rPr>
            <b/>
            <sz val="9"/>
            <color indexed="81"/>
            <rFont val="Tahoma"/>
            <family val="2"/>
          </rPr>
          <t>148+169631</t>
        </r>
      </text>
    </comment>
  </commentList>
</comments>
</file>

<file path=xl/sharedStrings.xml><?xml version="1.0" encoding="utf-8"?>
<sst xmlns="http://schemas.openxmlformats.org/spreadsheetml/2006/main" count="989" uniqueCount="279">
  <si>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</si>
  <si>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</si>
  <si>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</si>
  <si>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</si>
  <si>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</si>
  <si>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</si>
  <si>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</si>
  <si>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</si>
  <si>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</si>
  <si>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</si>
  <si>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</si>
  <si>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</si>
  <si>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</si>
  <si>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</si>
  <si>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</si>
  <si>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</si>
  <si>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</si>
  <si>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</si>
  <si>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</si>
  <si>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</si>
  <si>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</si>
  <si>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</si>
  <si>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</si>
  <si>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</si>
  <si>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</si>
  <si>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</si>
  <si>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</si>
  <si>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</si>
  <si>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</si>
  <si>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งบกระแสเงินสด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</si>
  <si>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</si>
  <si>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</si>
  <si>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</si>
  <si>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</si>
  <si>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</si>
  <si>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</si>
  <si>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</si>
  <si>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ยังไม่ได้จัดสรร</t>
  </si>
  <si>
    <t>(บาท)</t>
  </si>
  <si>
    <t>หนี้สินตามสัญญาเช่าการเงินที่ถึงกำหนดชำระ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</si>
  <si>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</si>
  <si>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</si>
  <si>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</si>
  <si>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</si>
  <si>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</si>
  <si>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</si>
  <si>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</si>
  <si>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</si>
  <si>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</si>
  <si>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</si>
  <si>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 xml:space="preserve">   ระยะสั้นจากสถาบันการเงิน </t>
  </si>
  <si>
    <t xml:space="preserve">สินค้าคงเหลือ  </t>
  </si>
  <si>
    <t xml:space="preserve">เงินลงทุนระยะยาวอื่น  </t>
  </si>
  <si>
    <t xml:space="preserve">ที่ดิน อาคารและอุปกรณ์  </t>
  </si>
  <si>
    <t xml:space="preserve">สินทรัพย์ไม่มีตัวตน  </t>
  </si>
  <si>
    <t xml:space="preserve">   ภายในหนึ่งปี</t>
  </si>
  <si>
    <t xml:space="preserve">   กำหนดชำระภายในหนึ่งปี</t>
  </si>
  <si>
    <t>ภาษีเงินได้ค้างจ่าย</t>
  </si>
  <si>
    <t>งบการเงินเฉพาะกิจการ</t>
  </si>
  <si>
    <t xml:space="preserve">ลูกหนี้การค้า </t>
  </si>
  <si>
    <t>เงินเบิกเกินบัญชีธนาคารและเงินกู้ยืม</t>
  </si>
  <si>
    <t>เจ้าหนี้การค้า</t>
  </si>
  <si>
    <t>ส่วนเกินทุน</t>
  </si>
  <si>
    <t>กำไรจากอัตราแลกเปลี่ยนสุทธิ</t>
  </si>
  <si>
    <t>เงินปันผลรับ</t>
  </si>
  <si>
    <t>ลูกหนี้การค้า</t>
  </si>
  <si>
    <t xml:space="preserve">กำไรสะสม </t>
  </si>
  <si>
    <t>กำไรสำหรับปี</t>
  </si>
  <si>
    <t>รายการที่ไม่ใช่เงินสด</t>
  </si>
  <si>
    <t>กำไรสะสม</t>
  </si>
  <si>
    <t xml:space="preserve">   ยังไม่ได้จัดสรร </t>
  </si>
  <si>
    <t>ขาดทุนจากอัตราแลกเปลี่ยนสุทธิ</t>
  </si>
  <si>
    <t>ต้นทุนทางการเงิน</t>
  </si>
  <si>
    <t>เงินลงทุนในบริษัทย่อย</t>
  </si>
  <si>
    <t>เงินลงทุนในบริษัทร่วม</t>
  </si>
  <si>
    <t xml:space="preserve">   จัดสรรแล้ว</t>
  </si>
  <si>
    <t xml:space="preserve">      ทุนสำรองตามกฎหมาย</t>
  </si>
  <si>
    <t>รวมส่วนของผู้ถือหุ้นของบริษัท</t>
  </si>
  <si>
    <t>ค่าใช้จ่ายในการบริหาร</t>
  </si>
  <si>
    <t>กำไรก่อนภาษีเงินได้</t>
  </si>
  <si>
    <t>ทุนสำรอง</t>
  </si>
  <si>
    <t xml:space="preserve">ตามกฎหมาย </t>
  </si>
  <si>
    <t>ของบริษัท</t>
  </si>
  <si>
    <t xml:space="preserve">เงินสดรับจากเงินกู้ยืมระยะยาวจากสถาบันการเงิน </t>
  </si>
  <si>
    <t>อสังหาริมทรัพย์เพื่อการลงทุน</t>
  </si>
  <si>
    <t>ภาระผูกพันผลประโยชน์พนักงาน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</si>
  <si>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</si>
  <si>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</si>
  <si>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งบแสดงการเปลี่ยนแปลงส่วนของผู้ถือหุ้น</t>
  </si>
  <si>
    <t>องค์ประกอบอื่น</t>
  </si>
  <si>
    <t>ส่วนได้เสียที่</t>
  </si>
  <si>
    <t xml:space="preserve"> </t>
  </si>
  <si>
    <t>จากการตีราคา</t>
  </si>
  <si>
    <t>ผู้ถือหุ้นของ</t>
  </si>
  <si>
    <t>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</si>
  <si>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</si>
  <si>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</si>
  <si>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</si>
  <si>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</si>
  <si>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</si>
  <si>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</si>
  <si>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</si>
  <si>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</si>
  <si>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</si>
  <si>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</si>
  <si>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</si>
  <si>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ทุนสำรองตาม</t>
  </si>
  <si>
    <t xml:space="preserve">กฎหมาย </t>
  </si>
  <si>
    <t>ผลประโยชน์พนักงาน</t>
  </si>
  <si>
    <t>จ่ายผลประโยชน์พนักงาน</t>
  </si>
  <si>
    <t>ขายสินทรัพย์ไม่มีตัวตน</t>
  </si>
  <si>
    <t>อสังหาริมทรัพย์เพื่อการลงทุนเพิ่มขึ้น</t>
  </si>
  <si>
    <t>งบแสดงฐานะการเงิน</t>
  </si>
  <si>
    <t>งบกำไรขาดทุนเบ็ดเสร็จ</t>
  </si>
  <si>
    <t>ส่วนของเงินกู้ยืมระยะยาวจากสถาบันการเงินที่ถึง</t>
  </si>
  <si>
    <t>มูลค่าหุ้น</t>
  </si>
  <si>
    <t>กำไรขาดทุนเบ็ดเสร็จสำหรับปี</t>
  </si>
  <si>
    <t>รวมกำไรขาดทุนเบ็ดเสร็จสำหรับปี</t>
  </si>
  <si>
    <t>ค่าเสื่อมราคา</t>
  </si>
  <si>
    <t>ลูกหนี้อื่น</t>
  </si>
  <si>
    <t>เจ้าหนี้อื่น</t>
  </si>
  <si>
    <t>31 ธันวาคม</t>
  </si>
  <si>
    <t>สำหรับปีสิ้นสุดวันที่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</si>
  <si>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</si>
  <si>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</si>
  <si>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</si>
  <si>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สำหรับปีสิ้นสุดวันที่ 31 ธันวาคม</t>
  </si>
  <si>
    <t>ของ</t>
  </si>
  <si>
    <t>รวม</t>
  </si>
  <si>
    <t xml:space="preserve">   ส่วนเกินมูลค่าหุ้นสามัญ</t>
  </si>
  <si>
    <t>กำไรจากการจำหน่ายเงินลงทุนในบริษัทย่อยและ</t>
  </si>
  <si>
    <t xml:space="preserve">     เงินลงทุนระยะยาวอื่น</t>
  </si>
  <si>
    <t>ขายเงินลงทุนระยะยาวอื่น</t>
  </si>
  <si>
    <t>เงินสดและรายการเทียบเท่าเงินสด ณ วันที่ 31 ธันวาคม</t>
  </si>
  <si>
    <t>ส่วนเกินมูลค่าหุ้น</t>
  </si>
  <si>
    <t>เงินลงทุนชั่วคราว</t>
  </si>
  <si>
    <t>หนี้สินภาษีเงินได้รอการตัดบัญชี</t>
  </si>
  <si>
    <t>ผลกระทบจากการเปลี่ยนแปลงนโยบายการบัญชี</t>
  </si>
  <si>
    <t>ยอดคงเหลือ ณ วันที่ 1 มกราคม 2555 ตามที่รายงานในงวดก่อน</t>
  </si>
  <si>
    <t>5, 8</t>
  </si>
  <si>
    <t>5, 9</t>
  </si>
  <si>
    <t>5, 20</t>
  </si>
  <si>
    <t>5, 21</t>
  </si>
  <si>
    <t>ขาดทุนจากการจำหน่ายเงินลงทุนระยะยาวอื่น</t>
  </si>
  <si>
    <t>ผลต่างจากการ</t>
  </si>
  <si>
    <t>เปลี่ยนแปลง</t>
  </si>
  <si>
    <t>ในมูลค่ายุติธรรม</t>
  </si>
  <si>
    <t>ของเงินลงทุน</t>
  </si>
  <si>
    <t>เผื่อขาย</t>
  </si>
  <si>
    <t>สามัญ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</si>
  <si>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</si>
  <si>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</si>
  <si>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4, 7</t>
  </si>
  <si>
    <t>4, 8</t>
  </si>
  <si>
    <t>4, 20</t>
  </si>
  <si>
    <t>4, 26</t>
  </si>
  <si>
    <t>4, 27</t>
  </si>
  <si>
    <t>4, 10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</si>
  <si>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</si>
  <si>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</si>
  <si>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ค่าเผื่อการด้อยค่าเงินลงทุนในบริษัทย่อย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</si>
  <si>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</si>
  <si>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</si>
  <si>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</si>
  <si>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</si>
  <si>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 xml:space="preserve">   ซื้อหุ้นของบริษัทย่อยจากส่วนได้เสียที่ไม่มีอำนาจควบคุม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</si>
  <si>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</si>
  <si>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</si>
  <si>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 xml:space="preserve">ค่าเผื่อหนี้สงสัยจะสูญ </t>
  </si>
  <si>
    <t xml:space="preserve">เงินกู้ยืมระยะสั้นจากสถาบันการเงิน </t>
  </si>
  <si>
    <t>เงินเบิกเกินบัญชีธนาคารและ</t>
  </si>
  <si>
    <t>เงินสดรับจากการขายเงินลงทุน</t>
  </si>
  <si>
    <t>รายได้จากการให้บริการ</t>
  </si>
  <si>
    <t>ต้นทุนการให้บริการ</t>
  </si>
  <si>
    <t>เงินปันผลค้างรับ</t>
  </si>
  <si>
    <t>4, 19</t>
  </si>
  <si>
    <t>เงินลงทุนระยะยาวอื่น</t>
  </si>
  <si>
    <t>กำไรขาดทุนเบ็ดเสร็จรวมสำหรับปี</t>
  </si>
  <si>
    <t>การแบ่งปันกำไรขาดทุนเบ็ดเสร็จรวม</t>
  </si>
  <si>
    <t>โอนส่วนเกินทุนจากการตีราคาสินทรัพย์ที่จำหน่าย</t>
  </si>
  <si>
    <t>ค่าตัดจำหน่าย</t>
  </si>
  <si>
    <t>4, 11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</si>
  <si>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</si>
  <si>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</si>
  <si>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</si>
  <si>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</si>
  <si>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</si>
  <si>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</si>
  <si>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</si>
  <si>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</si>
  <si>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กำไรขาดทุนเบ็ดเสร็จรวมสำหรับปี </t>
  </si>
  <si>
    <t>ปรับรายการที่กระทบกำไรเป็นเงินสดรับ (จ่าย)</t>
  </si>
  <si>
    <t>ดอกเบี้ยรับ</t>
  </si>
  <si>
    <t>(กำไร) ขาดทุนจากอัตราแลกเปลี่ยนที่ยังไม่เกิดขึ้น</t>
  </si>
  <si>
    <t>กำไรจากการจำหน่ายเงินลงทุนชั่วคราว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</si>
  <si>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</si>
  <si>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</si>
  <si>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</si>
  <si>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</si>
  <si>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</si>
  <si>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เงินสดจ่ายซื้อสินทรัพย์ไม่มีตัวตน</t>
  </si>
  <si>
    <t>เงินสดจ่ายเพื่อซื้อบริษัทย่อย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</si>
  <si>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</si>
  <si>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</si>
  <si>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</si>
  <si>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</si>
  <si>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</si>
  <si>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</si>
  <si>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</si>
  <si>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</si>
  <si>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</si>
  <si>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เงินสดรับจากการขายส่วนได้เสียที่ไม่มีอำนาจควบคุม</t>
  </si>
  <si>
    <t>เงินสดและรายการเทียบเท่าเงินสด ณ วันที่ 1 มกราคม</t>
  </si>
  <si>
    <t>กำไรจากการจำหน่ายเงินลงทุนในบริษัทร่วม</t>
  </si>
  <si>
    <t>เงินสดรับจากการขายเงินลงทุนในบริษัทร่วม</t>
  </si>
  <si>
    <t>เงินสดรับจากการขายสินทรัพย์ไม่มีตัวตน</t>
  </si>
  <si>
    <t>รายได้ดอกเบี้ยและเงินปันผล</t>
  </si>
  <si>
    <t>ผลกำไรจากการวัดมูลค่าเงินลงทุนเผื่อขาย</t>
  </si>
  <si>
    <t>ภาษีเงินได้จ่ายออก</t>
  </si>
  <si>
    <t>บริษัทใหญ่</t>
  </si>
  <si>
    <t>เงินลงทุน</t>
  </si>
  <si>
    <t>รวมรายการที่อาจถูกจัดประเภทใหม่ไว้ในกำไรหรือขาดทุน</t>
  </si>
  <si>
    <t xml:space="preserve">    ในภายหลัง</t>
  </si>
  <si>
    <t>รายการที่อาจถูกจัดประเภทใหม่ไว้ในกำไรหรือขาดทุน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</si>
  <si>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</si>
  <si>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</si>
  <si>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   ในภายหลัง </t>
  </si>
  <si>
    <t xml:space="preserve">   พนักงานที่กำหนดไว้</t>
  </si>
  <si>
    <t>การแบ่งปันกำไร (ขาดทุน)</t>
  </si>
  <si>
    <t xml:space="preserve">   กำไร (ขาดทุน)</t>
  </si>
  <si>
    <t>กำไรจากการปรับมูลค่าเงินลงทุนในบริษัทร่วม</t>
  </si>
  <si>
    <t xml:space="preserve">   ให้เป็นมูลค่ายุติธรรม</t>
  </si>
  <si>
    <t>รับรู้กำไรจากการขายเงินลงทุนเผื่อขายไปกำไรหรือขาดทุน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</si>
  <si>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</si>
  <si>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</si>
  <si>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</si>
  <si>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เงินให้กู้ยืมระยะสั้นแก่บริษัทที่เกี่ยวข้องกัน</t>
  </si>
  <si>
    <t>หนี้สินตามสัญญาเช่าการเงินที่ถึงกำหนด</t>
  </si>
  <si>
    <t xml:space="preserve">   ชำระภายในหนึ่งปี</t>
  </si>
  <si>
    <t>ส่วนเกินมูลค่าหุ้นสามัญ</t>
  </si>
  <si>
    <t xml:space="preserve">   จัดสรรเป็นทุนสำรองตามกฎหมาย</t>
  </si>
  <si>
    <t xml:space="preserve">ผลกำไรจากการตีมูลค่าสินทรัพย์ใหม่ </t>
  </si>
  <si>
    <t xml:space="preserve">กำไร (ขาดทุน) ต่อหุ้นขั้นพื้นฐาน </t>
  </si>
  <si>
    <t xml:space="preserve">   อาคารและอุปกรณ์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</si>
  <si>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</si>
  <si>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</si>
  <si>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หัก สินทรัพย์ที่ได้มาโดยทำสัญญาเช่าการเงิน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</si>
  <si>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</si>
  <si>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</si>
  <si>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อาคารและอุปกรณ์ที่ซื้อระหว่างปีมีรายละเอียดดังนี้</t>
  </si>
  <si>
    <t>อาคารและอุปกรณ์ที่ซื้อทั้งหมดในระหว่างปี</t>
  </si>
  <si>
    <t>เงินกู้ยืมจากบริษัทที่เกี่ยวข้องกัน</t>
  </si>
  <si>
    <t>ส่วนแบ่งกำไรจากเงินลงทุนในบริษัทร่วม</t>
  </si>
  <si>
    <t>ผลกำไรจากการวัดมูลค่าใหม่ของผลประโยชน์</t>
  </si>
  <si>
    <t>(กลับรายการ) หนี้สูญและหนี้สงสัยจะสูญ</t>
  </si>
  <si>
    <t>ขาดทุนจากการจำหน่ายและตัดจำหน่าย</t>
  </si>
  <si>
    <t>(เพิ่มขึ้น) ลดลงในเจ้าหนี้เงินประกัน</t>
  </si>
  <si>
    <t xml:space="preserve">   ภายใต้สัญญาเช่าการเงิน</t>
  </si>
  <si>
    <t>เงินสดรับจากการกู้ยืมเงินเพื่อซื้อสินทรัพย์</t>
  </si>
  <si>
    <t>เงินสดรับจากเงินกู้ยืมจากบริษัทที่เกี่ยวข้องกัน</t>
  </si>
  <si>
    <t>กระแสเงินสดสุทธิได้มาจาก (ใช้ไปใน) กิจกรรมจัดหาเงิน</t>
  </si>
  <si>
    <t xml:space="preserve">       ดอกเบี้ยที่บันทึกเป็นต้นทุนของสินทรัพย์</t>
  </si>
  <si>
    <t>(กำไร) ขาดทุนจากการจำหน่ายสินทรัพย์ไม่มีตัวตน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</si>
  <si>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</si>
  <si>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</si>
  <si>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</si>
  <si>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ค่าใช้จ่าย (รายได้) ภาษีเงินได้</t>
  </si>
  <si>
    <t xml:space="preserve">     หุ้นสามัญจำนวน 270,000,000 หุ้น </t>
  </si>
  <si>
    <t xml:space="preserve">     หุ้นสามัญจำนวน 269,999,000 หุ้น </t>
  </si>
  <si>
    <t>กำไรขาดทุนเบ็ดเสร็จอื่นสำหรับปี - สุทธิจากภาษีเงินได้</t>
  </si>
  <si>
    <t>เงินให้กู้ยืมแก่บริษัทที่เกี่ยวข้องกันลดลง (เพิ่มขึ้น)</t>
  </si>
  <si>
    <t xml:space="preserve">       เงินจ่ายล่วงหน้าค่าสินทรัพย์ในงวดก่อน</t>
  </si>
  <si>
    <t>4, 18</t>
  </si>
  <si>
    <t>21, 31</t>
  </si>
  <si>
    <t>15, 31</t>
  </si>
  <si>
    <t>4, 25</t>
  </si>
  <si>
    <t>4, 24</t>
  </si>
  <si>
    <t>กลับรายการผลขาดทุนจากการด้อยค่าของสินทรัพย์</t>
  </si>
  <si>
    <t xml:space="preserve">      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</si>
</sst>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#,##0.00\ ;\(#,##0.00\)"/>
    <numFmt numFmtId="193" formatCode="_(* #,##0_);_(* \(#,##0\);_(* &quot;-&quot;??_);_(@_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.\ \ "/>
    <numFmt numFmtId="201" formatCode="##.\ \ "/>
    <numFmt numFmtId="202" formatCode="###0_);[Red]\(###0\)"/>
    <numFmt numFmtId="203" formatCode="#,##0;\(#,##0\)"/>
    <numFmt numFmtId="204" formatCode="\ว\ \ด\ด\ด\ด\ &quot;ค.ศ.&quot;\ \ค\ค\ค\ค"/>
    <numFmt numFmtId="205" formatCode="d\ \ด\ด\ด\ด\ \b\b\b\b"/>
    <numFmt numFmtId="206" formatCode="\ช\:\น\น"/>
    <numFmt numFmtId="207" formatCode="#,##0\ \ ;\(#,##0\)\ ;\—\ \ \ \ 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0000.0"/>
    <numFmt numFmtId="212" formatCode="#,##0&quot;£&quot;_);[Red]\(#,##0&quot;£&quot;\)"/>
    <numFmt numFmtId="213" formatCode="_-&quot;$&quot;* #,##0.00_-;\-&quot;$&quot;* #,##0.00_-;_-&quot;$&quot;* &quot;-&quot;??_-;_-@_-"/>
    <numFmt numFmtId="214" formatCode="&quot;?&quot;#,##0.00;\-&quot;?&quot;#,##0.00"/>
    <numFmt numFmtId="215" formatCode="_-&quot;?&quot;* #,##0_-;\-&quot;?&quot;* #,##0_-;_-&quot;?&quot;* &quot;-&quot;_-;_-@_-"/>
    <numFmt numFmtId="216" formatCode="&quot;?&quot;#,##0;[Red]\-&quot;?&quot;#,##0"/>
    <numFmt numFmtId="217" formatCode="&quot;?&quot;#,##0.00;[Red]\-&quot;?&quot;#,##0.00"/>
    <numFmt numFmtId="218" formatCode="_-&quot;$&quot;* #,##0_-;\-&quot;$&quot;* #,##0_-;_-&quot;$&quot;* &quot;-&quot;_-;_-@_-"/>
    <numFmt numFmtId="219" formatCode="#,##0.000_);\(#,##0.000\)"/>
  </numFmts>
  <fonts count="58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?l?r ?o?S?V?b?N"/>
      <family val="1"/>
    </font>
    <font>
      <sz val="16"/>
      <name val="CordiaUPC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Tms Rm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2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1">
    <xf numFmtId="0" fontId="0" fillId="0" borderId="0"/>
    <xf numFmtId="0" fontId="17" fillId="0" borderId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2" fillId="0" borderId="0"/>
    <xf numFmtId="190" fontId="23" fillId="0" borderId="1">
      <alignment horizontal="right" vertical="center"/>
    </xf>
    <xf numFmtId="9" fontId="24" fillId="0" borderId="0"/>
    <xf numFmtId="0" fontId="25" fillId="0" borderId="2">
      <alignment horizontal="center"/>
    </xf>
    <xf numFmtId="0" fontId="26" fillId="0" borderId="0"/>
    <xf numFmtId="0" fontId="26" fillId="0" borderId="3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2" borderId="0"/>
    <xf numFmtId="0" fontId="25" fillId="0" borderId="0">
      <protection locked="0"/>
    </xf>
    <xf numFmtId="0" fontId="25" fillId="0" borderId="0"/>
    <xf numFmtId="200" fontId="25" fillId="0" borderId="0"/>
    <xf numFmtId="201" fontId="25" fillId="0" borderId="0"/>
    <xf numFmtId="0" fontId="26" fillId="3" borderId="0">
      <alignment horizontal="right"/>
    </xf>
    <xf numFmtId="0" fontId="25" fillId="0" borderId="0"/>
    <xf numFmtId="202" fontId="17" fillId="0" borderId="0" applyFill="0" applyBorder="0" applyAlignment="0"/>
    <xf numFmtId="190" fontId="2" fillId="0" borderId="0" applyFont="0" applyFill="0" applyBorder="0" applyAlignment="0" applyProtection="0"/>
    <xf numFmtId="0" fontId="27" fillId="0" borderId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4" fillId="0" borderId="0" applyFont="0" applyFill="0" applyBorder="0" applyAlignment="0" applyProtection="0"/>
    <xf numFmtId="203" fontId="29" fillId="0" borderId="0"/>
    <xf numFmtId="3" fontId="17" fillId="0" borderId="0" applyFont="0" applyFill="0" applyBorder="0" applyAlignment="0" applyProtection="0"/>
    <xf numFmtId="0" fontId="30" fillId="0" borderId="0" applyNumberFormat="0" applyAlignment="0">
      <alignment horizontal="left"/>
    </xf>
    <xf numFmtId="0" fontId="27" fillId="0" borderId="0"/>
    <xf numFmtId="0" fontId="27" fillId="0" borderId="0"/>
    <xf numFmtId="204" fontId="24" fillId="0" borderId="0" applyFont="0" applyFill="0" applyBorder="0" applyAlignment="0" applyProtection="0"/>
    <xf numFmtId="205" fontId="31" fillId="0" borderId="0"/>
    <xf numFmtId="0" fontId="32" fillId="0" borderId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31" fillId="0" borderId="0"/>
    <xf numFmtId="0" fontId="33" fillId="0" borderId="0" applyNumberFormat="0" applyAlignment="0">
      <alignment horizontal="left"/>
    </xf>
    <xf numFmtId="2" fontId="32" fillId="0" borderId="0" applyProtection="0"/>
    <xf numFmtId="207" fontId="15" fillId="0" borderId="0">
      <alignment horizontal="right"/>
    </xf>
    <xf numFmtId="38" fontId="5" fillId="4" borderId="0" applyNumberFormat="0" applyBorder="0" applyAlignment="0" applyProtection="0"/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35" fillId="0" borderId="0" applyProtection="0"/>
    <xf numFmtId="0" fontId="34" fillId="0" borderId="0" applyProtection="0"/>
    <xf numFmtId="10" fontId="5" fillId="5" borderId="2" applyNumberFormat="0" applyBorder="0" applyAlignment="0" applyProtection="0"/>
    <xf numFmtId="38" fontId="36" fillId="0" borderId="0"/>
    <xf numFmtId="38" fontId="37" fillId="0" borderId="0"/>
    <xf numFmtId="38" fontId="38" fillId="0" borderId="0"/>
    <xf numFmtId="38" fontId="39" fillId="0" borderId="0"/>
    <xf numFmtId="0" fontId="15" fillId="0" borderId="0"/>
    <xf numFmtId="0" fontId="15" fillId="0" borderId="0"/>
    <xf numFmtId="0" fontId="40" fillId="0" borderId="0" applyNumberFormat="0" applyFont="0" applyFill="0" applyBorder="0" applyProtection="0">
      <alignment horizontal="left" vertical="center"/>
    </xf>
    <xf numFmtId="20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209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37" fontId="44" fillId="0" borderId="0"/>
    <xf numFmtId="211" fontId="24" fillId="0" borderId="0"/>
    <xf numFmtId="0" fontId="27" fillId="0" borderId="0"/>
    <xf numFmtId="0" fontId="17" fillId="0" borderId="0"/>
    <xf numFmtId="0" fontId="17" fillId="0" borderId="0"/>
    <xf numFmtId="0" fontId="54" fillId="0" borderId="0"/>
    <xf numFmtId="0" fontId="28" fillId="0" borderId="0"/>
    <xf numFmtId="0" fontId="17" fillId="0" borderId="0"/>
    <xf numFmtId="0" fontId="54" fillId="0" borderId="0"/>
    <xf numFmtId="0" fontId="4" fillId="0" borderId="0"/>
    <xf numFmtId="10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2" fillId="0" borderId="6" applyNumberFormat="0" applyBorder="0"/>
    <xf numFmtId="0" fontId="17" fillId="0" borderId="0">
      <alignment vertical="justify"/>
    </xf>
    <xf numFmtId="1" fontId="17" fillId="0" borderId="7" applyNumberFormat="0" applyFill="0" applyAlignment="0" applyProtection="0">
      <alignment horizontal="center" vertical="center"/>
    </xf>
    <xf numFmtId="212" fontId="17" fillId="0" borderId="0" applyNumberFormat="0" applyFill="0" applyBorder="0" applyAlignment="0" applyProtection="0">
      <alignment horizontal="left"/>
    </xf>
    <xf numFmtId="0" fontId="40" fillId="0" borderId="8" applyAlignment="0">
      <alignment horizontal="centerContinuous"/>
    </xf>
    <xf numFmtId="0" fontId="17" fillId="0" borderId="0"/>
    <xf numFmtId="0" fontId="45" fillId="0" borderId="0" applyNumberFormat="0" applyFont="0" applyBorder="0"/>
    <xf numFmtId="40" fontId="46" fillId="0" borderId="0" applyBorder="0">
      <alignment horizontal="right"/>
    </xf>
    <xf numFmtId="187" fontId="42" fillId="0" borderId="0" applyFont="0" applyFill="0" applyBorder="0" applyAlignment="0" applyProtection="0"/>
    <xf numFmtId="0" fontId="17" fillId="0" borderId="0">
      <alignment horizontal="centerContinuous" vertical="center"/>
    </xf>
    <xf numFmtId="0" fontId="4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213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21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0" fontId="50" fillId="0" borderId="0"/>
    <xf numFmtId="0" fontId="51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3" fillId="0" borderId="0"/>
    <xf numFmtId="218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199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0" fontId="15" fillId="0" borderId="0"/>
    <xf numFmtId="190" fontId="56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0" borderId="0"/>
  </cellStyleXfs>
  <cellXfs count="282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6" fillId="0" borderId="0" xfId="0" applyFont="1" applyAlignment="1"/>
    <xf numFmtId="0" fontId="8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91" fontId="6" fillId="0" borderId="0" xfId="0" applyNumberFormat="1" applyFont="1" applyAlignment="1">
      <alignment horizontal="left"/>
    </xf>
    <xf numFmtId="191" fontId="11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center"/>
    </xf>
    <xf numFmtId="37" fontId="6" fillId="0" borderId="0" xfId="0" applyNumberFormat="1" applyFont="1" applyBorder="1" applyAlignment="1"/>
    <xf numFmtId="191" fontId="15" fillId="0" borderId="10" xfId="0" applyNumberFormat="1" applyFont="1" applyFill="1" applyBorder="1" applyAlignment="1">
      <alignment horizontal="center"/>
    </xf>
    <xf numFmtId="0" fontId="6" fillId="0" borderId="0" xfId="82" applyFont="1" applyFill="1" applyBorder="1" applyAlignment="1"/>
    <xf numFmtId="0" fontId="1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1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190" fontId="6" fillId="0" borderId="0" xfId="23" applyFont="1" applyFill="1" applyBorder="1" applyAlignment="1">
      <alignment horizontal="right"/>
    </xf>
    <xf numFmtId="0" fontId="4" fillId="0" borderId="0" xfId="0" applyFont="1" applyFill="1" applyBorder="1" applyAlignment="1"/>
    <xf numFmtId="37" fontId="8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37" fontId="6" fillId="0" borderId="9" xfId="0" applyNumberFormat="1" applyFont="1" applyFill="1" applyBorder="1" applyAlignment="1">
      <alignment horizontal="right"/>
    </xf>
    <xf numFmtId="0" fontId="13" fillId="0" borderId="0" xfId="82" applyFont="1" applyFill="1" applyBorder="1" applyAlignment="1"/>
    <xf numFmtId="0" fontId="4" fillId="0" borderId="0" xfId="82" applyFont="1" applyFill="1" applyBorder="1" applyAlignment="1"/>
    <xf numFmtId="37" fontId="8" fillId="0" borderId="1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37" fontId="6" fillId="0" borderId="5" xfId="0" applyNumberFormat="1" applyFont="1" applyFill="1" applyBorder="1" applyAlignment="1">
      <alignment horizontal="right"/>
    </xf>
    <xf numFmtId="37" fontId="6" fillId="0" borderId="5" xfId="0" quotePrefix="1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191" fontId="4" fillId="0" borderId="0" xfId="0" applyNumberFormat="1" applyFont="1" applyAlignment="1"/>
    <xf numFmtId="37" fontId="4" fillId="0" borderId="0" xfId="0" applyNumberFormat="1" applyFont="1" applyFill="1" applyBorder="1" applyAlignment="1"/>
    <xf numFmtId="37" fontId="4" fillId="0" borderId="10" xfId="0" applyNumberFormat="1" applyFont="1" applyFill="1" applyBorder="1" applyAlignment="1">
      <alignment horizontal="right"/>
    </xf>
    <xf numFmtId="37" fontId="6" fillId="0" borderId="1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37" fontId="6" fillId="0" borderId="5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37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7" fontId="0" fillId="0" borderId="10" xfId="0" applyNumberFormat="1" applyFont="1" applyFill="1" applyBorder="1" applyAlignment="1"/>
    <xf numFmtId="37" fontId="6" fillId="0" borderId="5" xfId="0" applyNumberFormat="1" applyFont="1" applyFill="1" applyBorder="1" applyAlignment="1"/>
    <xf numFmtId="37" fontId="6" fillId="0" borderId="9" xfId="0" applyNumberFormat="1" applyFont="1" applyBorder="1" applyAlignment="1"/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/>
    <xf numFmtId="49" fontId="4" fillId="0" borderId="0" xfId="0" applyNumberFormat="1" applyFont="1" applyFill="1" applyBorder="1" applyAlignment="1"/>
    <xf numFmtId="37" fontId="0" fillId="0" borderId="10" xfId="0" applyNumberForma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90" fontId="16" fillId="0" borderId="0" xfId="23" applyFont="1" applyFill="1" applyBorder="1" applyAlignment="1"/>
    <xf numFmtId="191" fontId="8" fillId="0" borderId="0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191" fontId="8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90" fontId="7" fillId="0" borderId="0" xfId="23" applyFont="1" applyFill="1" applyBorder="1" applyAlignment="1"/>
    <xf numFmtId="190" fontId="10" fillId="0" borderId="0" xfId="23" applyFont="1" applyFill="1" applyBorder="1" applyAlignment="1"/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6" fillId="0" borderId="1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4" fillId="0" borderId="0" xfId="23" applyFont="1" applyFill="1" applyBorder="1" applyAlignment="1">
      <alignment horizontal="right"/>
    </xf>
    <xf numFmtId="192" fontId="6" fillId="0" borderId="9" xfId="0" applyNumberFormat="1" applyFont="1" applyFill="1" applyBorder="1" applyAlignment="1">
      <alignment horizontal="right"/>
    </xf>
    <xf numFmtId="192" fontId="6" fillId="0" borderId="0" xfId="0" applyNumberFormat="1" applyFont="1" applyFill="1" applyBorder="1" applyAlignment="1"/>
    <xf numFmtId="37" fontId="8" fillId="0" borderId="0" xfId="0" quotePrefix="1" applyNumberFormat="1" applyFont="1" applyFill="1" applyBorder="1" applyAlignment="1"/>
    <xf numFmtId="37" fontId="0" fillId="0" borderId="10" xfId="0" applyNumberFormat="1" applyFill="1" applyBorder="1" applyAlignment="1">
      <alignment horizontal="center"/>
    </xf>
    <xf numFmtId="37" fontId="0" fillId="0" borderId="0" xfId="0" applyNumberFormat="1" applyFill="1" applyBorder="1" applyAlignment="1"/>
    <xf numFmtId="193" fontId="4" fillId="0" borderId="0" xfId="23" applyNumberFormat="1" applyFont="1" applyAlignment="1"/>
    <xf numFmtId="37" fontId="0" fillId="0" borderId="10" xfId="0" applyNumberFormat="1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left"/>
    </xf>
    <xf numFmtId="37" fontId="18" fillId="0" borderId="0" xfId="0" applyNumberFormat="1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center"/>
    </xf>
    <xf numFmtId="37" fontId="20" fillId="0" borderId="0" xfId="0" applyNumberFormat="1" applyFont="1" applyFill="1" applyBorder="1" applyAlignment="1"/>
    <xf numFmtId="0" fontId="20" fillId="0" borderId="0" xfId="0" applyFont="1" applyFill="1" applyAlignment="1"/>
    <xf numFmtId="0" fontId="21" fillId="0" borderId="0" xfId="0" applyFont="1" applyFill="1" applyAlignment="1">
      <alignment horizontal="center"/>
    </xf>
    <xf numFmtId="191" fontId="20" fillId="0" borderId="0" xfId="0" applyNumberFormat="1" applyFont="1" applyFill="1" applyAlignment="1"/>
    <xf numFmtId="190" fontId="20" fillId="0" borderId="0" xfId="29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right"/>
    </xf>
    <xf numFmtId="190" fontId="20" fillId="0" borderId="10" xfId="29" applyFont="1" applyFill="1" applyBorder="1" applyAlignment="1">
      <alignment horizontal="center"/>
    </xf>
    <xf numFmtId="37" fontId="20" fillId="0" borderId="10" xfId="0" applyNumberFormat="1" applyFont="1" applyFill="1" applyBorder="1" applyAlignment="1">
      <alignment horizontal="right"/>
    </xf>
    <xf numFmtId="0" fontId="19" fillId="0" borderId="0" xfId="0" applyFont="1" applyFill="1" applyAlignment="1"/>
    <xf numFmtId="37" fontId="18" fillId="0" borderId="10" xfId="0" quotePrefix="1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/>
    <xf numFmtId="37" fontId="18" fillId="0" borderId="5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/>
    <xf numFmtId="37" fontId="18" fillId="0" borderId="10" xfId="0" applyNumberFormat="1" applyFont="1" applyFill="1" applyBorder="1" applyAlignment="1">
      <alignment horizontal="right"/>
    </xf>
    <xf numFmtId="0" fontId="18" fillId="0" borderId="0" xfId="0" applyFont="1" applyFill="1" applyAlignment="1"/>
    <xf numFmtId="189" fontId="18" fillId="0" borderId="5" xfId="29" applyNumberFormat="1" applyFont="1" applyFill="1" applyBorder="1" applyAlignment="1">
      <alignment horizontal="center"/>
    </xf>
    <xf numFmtId="189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Border="1" applyAlignment="1">
      <alignment horizontal="center"/>
    </xf>
    <xf numFmtId="189" fontId="18" fillId="0" borderId="5" xfId="0" applyNumberFormat="1" applyFont="1" applyFill="1" applyBorder="1" applyAlignment="1">
      <alignment horizontal="center"/>
    </xf>
    <xf numFmtId="37" fontId="18" fillId="0" borderId="5" xfId="0" applyNumberFormat="1" applyFont="1" applyFill="1" applyBorder="1" applyAlignment="1">
      <alignment horizontal="right"/>
    </xf>
    <xf numFmtId="189" fontId="18" fillId="0" borderId="0" xfId="0" applyNumberFormat="1" applyFont="1" applyFill="1" applyAlignment="1">
      <alignment horizontal="right"/>
    </xf>
    <xf numFmtId="189" fontId="18" fillId="0" borderId="5" xfId="29" applyNumberFormat="1" applyFont="1" applyFill="1" applyBorder="1" applyAlignment="1">
      <alignment horizontal="right"/>
    </xf>
    <xf numFmtId="189" fontId="18" fillId="0" borderId="0" xfId="29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  <xf numFmtId="189" fontId="18" fillId="0" borderId="0" xfId="29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91" fontId="18" fillId="0" borderId="0" xfId="0" applyNumberFormat="1" applyFont="1" applyFill="1" applyAlignment="1"/>
    <xf numFmtId="37" fontId="18" fillId="0" borderId="0" xfId="0" applyNumberFormat="1" applyFont="1" applyFill="1" applyBorder="1" applyAlignment="1">
      <alignment horizontal="center"/>
    </xf>
    <xf numFmtId="190" fontId="20" fillId="0" borderId="0" xfId="29" applyFont="1" applyFill="1" applyBorder="1" applyAlignment="1"/>
    <xf numFmtId="37" fontId="18" fillId="0" borderId="9" xfId="0" applyNumberFormat="1" applyFont="1" applyFill="1" applyBorder="1" applyAlignment="1">
      <alignment horizontal="right"/>
    </xf>
    <xf numFmtId="191" fontId="0" fillId="0" borderId="10" xfId="0" applyNumberForma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37" fontId="0" fillId="0" borderId="10" xfId="0" quotePrefix="1" applyNumberFormat="1" applyFill="1" applyBorder="1" applyAlignment="1">
      <alignment horizontal="center"/>
    </xf>
    <xf numFmtId="37" fontId="0" fillId="0" borderId="0" xfId="0" quotePrefix="1" applyNumberFormat="1" applyFill="1" applyBorder="1" applyAlignment="1">
      <alignment horizontal="center"/>
    </xf>
    <xf numFmtId="193" fontId="20" fillId="0" borderId="0" xfId="0" applyNumberFormat="1" applyFont="1" applyBorder="1" applyAlignment="1">
      <alignment horizontal="center"/>
    </xf>
    <xf numFmtId="0" fontId="13" fillId="0" borderId="0" xfId="0" quotePrefix="1" applyFont="1" applyBorder="1" applyAlignment="1">
      <alignment horizontal="center"/>
    </xf>
    <xf numFmtId="193" fontId="4" fillId="0" borderId="0" xfId="23" applyNumberFormat="1" applyFont="1" applyBorder="1" applyAlignment="1">
      <alignment horizontal="center"/>
    </xf>
    <xf numFmtId="193" fontId="0" fillId="0" borderId="0" xfId="0" applyNumberFormat="1" applyFont="1" applyBorder="1" applyAlignment="1">
      <alignment horizontal="center"/>
    </xf>
    <xf numFmtId="193" fontId="0" fillId="0" borderId="0" xfId="23" applyNumberFormat="1" applyFont="1" applyFill="1" applyBorder="1" applyAlignment="1">
      <alignment horizontal="center"/>
    </xf>
    <xf numFmtId="193" fontId="6" fillId="0" borderId="5" xfId="23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90" fontId="0" fillId="0" borderId="10" xfId="23" applyFont="1" applyFill="1" applyBorder="1" applyAlignment="1">
      <alignment horizontal="center"/>
    </xf>
    <xf numFmtId="193" fontId="6" fillId="0" borderId="0" xfId="23" quotePrefix="1" applyNumberFormat="1" applyFont="1" applyFill="1" applyBorder="1" applyAlignment="1">
      <alignment horizontal="center"/>
    </xf>
    <xf numFmtId="190" fontId="8" fillId="0" borderId="0" xfId="23" applyFont="1" applyFill="1" applyBorder="1" applyAlignment="1"/>
    <xf numFmtId="190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37" fontId="0" fillId="0" borderId="0" xfId="0" applyNumberFormat="1"/>
    <xf numFmtId="0" fontId="11" fillId="6" borderId="0" xfId="0" applyFont="1" applyFill="1" applyAlignment="1">
      <alignment horizontal="left"/>
    </xf>
    <xf numFmtId="49" fontId="0" fillId="0" borderId="0" xfId="0" applyNumberFormat="1" applyFill="1" applyBorder="1" applyAlignment="1">
      <alignment horizontal="left" indent="1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49" fontId="0" fillId="0" borderId="0" xfId="0" applyNumberForma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190" fontId="0" fillId="0" borderId="0" xfId="23" applyFont="1" applyFill="1" applyBorder="1" applyAlignment="1">
      <alignment horizontal="center"/>
    </xf>
    <xf numFmtId="37" fontId="32" fillId="0" borderId="0" xfId="0" applyNumberFormat="1" applyFont="1" applyFill="1" applyBorder="1" applyAlignment="1"/>
    <xf numFmtId="190" fontId="18" fillId="0" borderId="10" xfId="29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1" fillId="0" borderId="0" xfId="0" applyFont="1" applyFill="1" applyAlignment="1"/>
    <xf numFmtId="0" fontId="6" fillId="0" borderId="0" xfId="0" applyFont="1" applyFill="1" applyAlignment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37" fontId="18" fillId="0" borderId="0" xfId="0" quotePrefix="1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right"/>
    </xf>
    <xf numFmtId="37" fontId="18" fillId="0" borderId="5" xfId="0" quotePrefix="1" applyNumberFormat="1" applyFont="1" applyFill="1" applyBorder="1" applyAlignment="1">
      <alignment horizontal="center"/>
    </xf>
    <xf numFmtId="37" fontId="20" fillId="0" borderId="10" xfId="0" applyNumberFormat="1" applyFont="1" applyFill="1" applyBorder="1" applyAlignment="1">
      <alignment horizontal="center"/>
    </xf>
    <xf numFmtId="37" fontId="18" fillId="0" borderId="5" xfId="0" applyNumberFormat="1" applyFont="1" applyFill="1" applyBorder="1" applyAlignment="1"/>
    <xf numFmtId="191" fontId="18" fillId="0" borderId="0" xfId="0" applyNumberFormat="1" applyFont="1" applyFill="1" applyAlignment="1">
      <alignment horizontal="left"/>
    </xf>
    <xf numFmtId="191" fontId="19" fillId="0" borderId="0" xfId="0" applyNumberFormat="1" applyFont="1" applyFill="1" applyAlignment="1">
      <alignment horizontal="left"/>
    </xf>
    <xf numFmtId="0" fontId="13" fillId="0" borderId="0" xfId="0" applyFont="1" applyFill="1" applyAlignment="1"/>
    <xf numFmtId="193" fontId="4" fillId="0" borderId="0" xfId="23" applyNumberFormat="1" applyFont="1" applyFill="1" applyAlignment="1"/>
    <xf numFmtId="193" fontId="4" fillId="0" borderId="0" xfId="0" applyNumberFormat="1" applyFont="1" applyFill="1" applyAlignment="1"/>
    <xf numFmtId="193" fontId="0" fillId="0" borderId="0" xfId="0" applyNumberFormat="1" applyFont="1" applyFill="1" applyAlignment="1"/>
    <xf numFmtId="189" fontId="4" fillId="0" borderId="0" xfId="0" applyNumberFormat="1" applyFont="1" applyFill="1" applyAlignment="1"/>
    <xf numFmtId="190" fontId="4" fillId="0" borderId="0" xfId="23" applyFont="1" applyFill="1" applyAlignment="1"/>
    <xf numFmtId="190" fontId="4" fillId="0" borderId="0" xfId="0" applyNumberFormat="1" applyFont="1" applyFill="1" applyAlignment="1"/>
    <xf numFmtId="190" fontId="28" fillId="0" borderId="0" xfId="30" applyFont="1" applyFill="1" applyBorder="1"/>
    <xf numFmtId="0" fontId="2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7" fontId="6" fillId="0" borderId="5" xfId="0" quotePrefix="1" applyNumberFormat="1" applyFont="1" applyFill="1" applyBorder="1" applyAlignment="1">
      <alignment horizontal="right"/>
    </xf>
    <xf numFmtId="193" fontId="0" fillId="0" borderId="0" xfId="0" applyNumberFormat="1"/>
    <xf numFmtId="0" fontId="6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7" fontId="6" fillId="0" borderId="9" xfId="0" quotePrefix="1" applyNumberFormat="1" applyFont="1" applyFill="1" applyBorder="1" applyAlignment="1">
      <alignment horizontal="center"/>
    </xf>
    <xf numFmtId="0" fontId="6" fillId="6" borderId="0" xfId="0" applyFont="1" applyFill="1" applyAlignment="1">
      <alignment horizontal="left"/>
    </xf>
    <xf numFmtId="191" fontId="8" fillId="0" borderId="0" xfId="0" applyNumberFormat="1" applyFont="1" applyFill="1" applyBorder="1" applyAlignment="1"/>
    <xf numFmtId="37" fontId="18" fillId="0" borderId="9" xfId="0" applyNumberFormat="1" applyFont="1" applyFill="1" applyBorder="1" applyAlignment="1">
      <alignment horizontal="center"/>
    </xf>
    <xf numFmtId="219" fontId="4" fillId="0" borderId="0" xfId="0" applyNumberFormat="1" applyFont="1" applyFill="1" applyAlignment="1"/>
    <xf numFmtId="37" fontId="0" fillId="0" borderId="1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37" fontId="6" fillId="0" borderId="9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2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13" fillId="0" borderId="0" xfId="0" applyNumberFormat="1" applyFont="1" applyFill="1" applyBorder="1" applyAlignment="1"/>
    <xf numFmtId="193" fontId="4" fillId="0" borderId="0" xfId="23" applyNumberFormat="1" applyFont="1" applyFill="1" applyBorder="1" applyAlignment="1"/>
    <xf numFmtId="193" fontId="4" fillId="0" borderId="0" xfId="23" applyNumberFormat="1" applyFont="1" applyFill="1" applyBorder="1" applyAlignment="1">
      <alignment horizontal="right"/>
    </xf>
    <xf numFmtId="193" fontId="24" fillId="0" borderId="0" xfId="33" applyNumberFormat="1" applyFont="1" applyFill="1" applyBorder="1" applyAlignment="1" applyProtection="1"/>
    <xf numFmtId="190" fontId="6" fillId="0" borderId="10" xfId="23" applyFont="1" applyFill="1" applyBorder="1" applyAlignment="1">
      <alignment horizontal="center"/>
    </xf>
    <xf numFmtId="37" fontId="20" fillId="0" borderId="10" xfId="0" quotePrefix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0" fillId="0" borderId="10" xfId="0" quotePrefix="1" applyNumberFormat="1" applyFont="1" applyFill="1" applyBorder="1" applyAlignment="1">
      <alignment horizontal="center"/>
    </xf>
    <xf numFmtId="193" fontId="4" fillId="0" borderId="0" xfId="23" applyNumberFormat="1" applyFont="1" applyBorder="1" applyAlignment="1">
      <alignment horizontal="right"/>
    </xf>
    <xf numFmtId="0" fontId="0" fillId="0" borderId="0" xfId="0" applyFont="1"/>
    <xf numFmtId="191" fontId="0" fillId="0" borderId="0" xfId="0" applyNumberFormat="1" applyFont="1" applyAlignment="1"/>
    <xf numFmtId="37" fontId="0" fillId="0" borderId="0" xfId="0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3" fontId="4" fillId="0" borderId="0" xfId="2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0" fontId="57" fillId="0" borderId="0" xfId="23" applyFont="1" applyFill="1" applyBorder="1" applyAlignment="1">
      <alignment horizontal="right"/>
    </xf>
    <xf numFmtId="193" fontId="8" fillId="0" borderId="0" xfId="0" applyNumberFormat="1" applyFont="1" applyFill="1" applyBorder="1" applyAlignment="1"/>
    <xf numFmtId="190" fontId="8" fillId="0" borderId="0" xfId="23" applyFont="1" applyFill="1" applyBorder="1" applyAlignment="1">
      <alignment horizontal="right"/>
    </xf>
    <xf numFmtId="190" fontId="0" fillId="0" borderId="0" xfId="23" applyFont="1" applyFill="1" applyBorder="1" applyAlignment="1">
      <alignment horizontal="right"/>
    </xf>
    <xf numFmtId="190" fontId="54" fillId="0" borderId="0" xfId="23" applyFont="1" applyBorder="1"/>
    <xf numFmtId="190" fontId="0" fillId="0" borderId="0" xfId="23" applyFont="1" applyFill="1" applyBorder="1" applyAlignment="1"/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193" fontId="6" fillId="0" borderId="11" xfId="23" applyNumberFormat="1" applyFont="1" applyFill="1" applyBorder="1" applyAlignment="1"/>
    <xf numFmtId="193" fontId="6" fillId="0" borderId="0" xfId="23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7" fontId="20" fillId="0" borderId="0" xfId="0" quotePrefix="1" applyNumberFormat="1" applyFont="1" applyFill="1" applyBorder="1" applyAlignment="1">
      <alignment horizontal="center"/>
    </xf>
    <xf numFmtId="193" fontId="0" fillId="0" borderId="0" xfId="23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82" applyFont="1" applyFill="1" applyBorder="1" applyAlignment="1">
      <alignment horizontal="justify" wrapText="1"/>
    </xf>
    <xf numFmtId="0" fontId="4" fillId="0" borderId="0" xfId="82" applyFont="1" applyFill="1" applyBorder="1" applyAlignment="1">
      <alignment horizontal="justify" wrapText="1"/>
    </xf>
  </cellXfs>
  <cellStyles count="121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594941.25" xfId="9"/>
    <cellStyle name="75" xfId="10"/>
    <cellStyle name="AA FRAME" xfId="11"/>
    <cellStyle name="AA HEADING" xfId="12"/>
    <cellStyle name="AA INITIALS" xfId="13"/>
    <cellStyle name="AA INPUT" xfId="14"/>
    <cellStyle name="AA LOCK" xfId="15"/>
    <cellStyle name="AA MGR NAME" xfId="16"/>
    <cellStyle name="AA NORMAL" xfId="17"/>
    <cellStyle name="AA NUMBER" xfId="18"/>
    <cellStyle name="AA NUMBER2" xfId="19"/>
    <cellStyle name="AA QUESTION" xfId="20"/>
    <cellStyle name="AA SHADE" xfId="21"/>
    <cellStyle name="Calc Currency (0)" xfId="22"/>
    <cellStyle name="Comma" xfId="23" builtinId="3"/>
    <cellStyle name="Comma  - Style1" xfId="24"/>
    <cellStyle name="Comma 10" xfId="25"/>
    <cellStyle name="Comma 10 2" xfId="119"/>
    <cellStyle name="Comma 11" xfId="26"/>
    <cellStyle name="Comma 12" xfId="27"/>
    <cellStyle name="Comma 13" xfId="28"/>
    <cellStyle name="Comma 14" xfId="118"/>
    <cellStyle name="Comma 2" xfId="29"/>
    <cellStyle name="Comma 2 2" xfId="30"/>
    <cellStyle name="Comma 3" xfId="31"/>
    <cellStyle name="Comma 3 2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zerodec" xfId="39"/>
    <cellStyle name="Comma0" xfId="40"/>
    <cellStyle name="Copied" xfId="41"/>
    <cellStyle name="Curren - Style3" xfId="42"/>
    <cellStyle name="Curren - Style4" xfId="43"/>
    <cellStyle name="Currency0" xfId="44"/>
    <cellStyle name="Currency1" xfId="45"/>
    <cellStyle name="Date" xfId="46"/>
    <cellStyle name="Dezimal [0]_35ERI8T2gbIEMixb4v26icuOo" xfId="47"/>
    <cellStyle name="Dezimal_35ERI8T2gbIEMixb4v26icuOo" xfId="48"/>
    <cellStyle name="Dollar (zero dec)" xfId="49"/>
    <cellStyle name="Entered" xfId="50"/>
    <cellStyle name="Fixed" xfId="51"/>
    <cellStyle name="Format Number Column" xfId="52"/>
    <cellStyle name="Grey" xfId="53"/>
    <cellStyle name="Header1" xfId="54"/>
    <cellStyle name="Header2" xfId="55"/>
    <cellStyle name="HEADING1" xfId="56"/>
    <cellStyle name="HEADING2" xfId="57"/>
    <cellStyle name="Input [yellow]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left" xfId="65"/>
    <cellStyle name="Migliaia (0)" xfId="66"/>
    <cellStyle name="Milliers [0]_AR1194" xfId="67"/>
    <cellStyle name="Milliers_AR1194" xfId="68"/>
    <cellStyle name="Mon?taire [0]_AR1194" xfId="69"/>
    <cellStyle name="Mon?taire_AR1194" xfId="70"/>
    <cellStyle name="Monétaire [0]_laroux" xfId="71"/>
    <cellStyle name="Monétaire_laroux" xfId="72"/>
    <cellStyle name="no dec" xfId="73"/>
    <cellStyle name="Normal" xfId="0" builtinId="0"/>
    <cellStyle name="Normal - Style1" xfId="74"/>
    <cellStyle name="Normal - Style5" xfId="75"/>
    <cellStyle name="Normal 2" xfId="76"/>
    <cellStyle name="Normal 3" xfId="77"/>
    <cellStyle name="Normal 4" xfId="78"/>
    <cellStyle name="Normal 5" xfId="79"/>
    <cellStyle name="Normal 6" xfId="80"/>
    <cellStyle name="Normal 7" xfId="81"/>
    <cellStyle name="Normal 7 2" xfId="120"/>
    <cellStyle name="Normal 8" xfId="117"/>
    <cellStyle name="Normal_draft Q308" xfId="82"/>
    <cellStyle name="Percent [2]" xfId="83"/>
    <cellStyle name="Percent 2" xfId="84"/>
    <cellStyle name="PERCENTAGE" xfId="85"/>
    <cellStyle name="Q" xfId="86"/>
    <cellStyle name="Quantity" xfId="87"/>
    <cellStyle name="RevList" xfId="88"/>
    <cellStyle name="small border line" xfId="89"/>
    <cellStyle name="Standard_Data" xfId="90"/>
    <cellStyle name="style1" xfId="91"/>
    <cellStyle name="Subtotal" xfId="92"/>
    <cellStyle name="Valuta (0)" xfId="93"/>
    <cellStyle name="W" xfId="94"/>
    <cellStyle name="wrap" xfId="95"/>
    <cellStyle name="Wไhrung [0]_35ERI8T2gbIEMixb4v26icuOo" xfId="96"/>
    <cellStyle name="Wไhrung_35ERI8T2gbIEMixb4v26icuOo" xfId="97"/>
    <cellStyle name="เชื่อมโยงหลายมิติ_nuch_SGV" xfId="98"/>
    <cellStyle name="ณfน๔_NTCณ๘ป๙ (2)" xfId="99"/>
    <cellStyle name="ตามการเชื่อมโยงหลายมิติ_nuch_SGV" xfId="100"/>
    <cellStyle name="น้บะภฒ_95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一般_liz-ss" xfId="107"/>
    <cellStyle name="千分位[0]_liz-ss" xfId="108"/>
    <cellStyle name="千分位_liz-ss" xfId="109"/>
    <cellStyle name="桁区切り [0.00]_part price" xfId="110"/>
    <cellStyle name="桁区切り_part price" xfId="111"/>
    <cellStyle name="標準_AR562売上出来高確認表印刷_帳票レイアウト" xfId="112"/>
    <cellStyle name="貨幣 [0]_liz-ss" xfId="113"/>
    <cellStyle name="貨幣_liz-ss" xfId="114"/>
    <cellStyle name="通貨 [0.00]_part price" xfId="115"/>
    <cellStyle name="通貨_part price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31</xdr:row>
      <xdr:rowOff>2241</xdr:rowOff>
    </xdr:from>
    <xdr:to>
      <xdr:col>23</xdr:col>
      <xdr:colOff>0</xdr:colOff>
      <xdr:row>31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182600" y="8584266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4969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view="pageBreakPreview" zoomScaleNormal="100" zoomScaleSheetLayoutView="100" workbookViewId="0">
      <selection activeCell="A10" sqref="A10"/>
    </sheetView>
  </sheetViews>
  <sheetFormatPr defaultColWidth="9.140625" defaultRowHeight="22.7" customHeight="1"/>
  <cols>
    <col min="1" max="1" width="51.85546875" style="84" customWidth="1"/>
    <col min="2" max="2" width="9.5703125" style="85" customWidth="1"/>
    <col min="3" max="3" width="1.42578125" style="75" customWidth="1"/>
    <col min="4" max="4" width="16.42578125" style="75" customWidth="1"/>
    <col min="5" max="5" width="1.42578125" style="75" customWidth="1"/>
    <col min="6" max="6" width="16.42578125" style="75" customWidth="1"/>
    <col min="7" max="7" width="22.140625" style="75" bestFit="1" customWidth="1"/>
    <col min="8" max="8" width="12.85546875" style="75" customWidth="1"/>
    <col min="9" max="9" width="18.7109375" style="75" customWidth="1"/>
    <col min="10" max="10" width="12.85546875" style="75" customWidth="1"/>
    <col min="11" max="11" width="18.5703125" style="75" bestFit="1" customWidth="1"/>
    <col min="12" max="12" width="9.7109375" style="75" bestFit="1" customWidth="1"/>
    <col min="13" max="13" width="12.7109375" style="75" bestFit="1" customWidth="1"/>
    <col min="14" max="16" width="9.140625" style="75" bestFit="1" customWidth="1"/>
    <col min="17" max="16384" width="9.140625" style="75"/>
  </cols>
  <sheetData>
    <row r="1" spans="1:6" ht="22.7" customHeight="1">
      <c r="A1" s="72" t="s">
        <v>0</v>
      </c>
      <c r="B1" s="73"/>
      <c r="C1" s="74"/>
      <c r="D1" s="74"/>
      <c r="F1" s="74"/>
    </row>
    <row r="2" spans="1:6" ht="22.7" customHeight="1">
      <c r="A2" s="72" t="s">
        <v>112</v>
      </c>
      <c r="B2" s="73"/>
      <c r="C2" s="74"/>
      <c r="D2" s="74"/>
      <c r="F2" s="74"/>
    </row>
    <row r="3" spans="1:6" ht="22.7" customHeight="1">
      <c r="A3" s="72"/>
      <c r="B3" s="73"/>
      <c r="C3" s="74"/>
      <c r="D3" s="74"/>
      <c r="F3" s="74"/>
    </row>
    <row r="4" spans="1:6" ht="22.7" customHeight="1">
      <c r="A4" s="76"/>
      <c r="B4" s="21"/>
      <c r="C4" s="77"/>
      <c r="D4" s="268" t="s">
        <v>58</v>
      </c>
      <c r="E4" s="268"/>
      <c r="F4" s="268"/>
    </row>
    <row r="5" spans="1:6" ht="22.7" customHeight="1">
      <c r="A5" s="76"/>
      <c r="B5" s="21"/>
      <c r="C5" s="77"/>
      <c r="D5" s="270" t="s">
        <v>121</v>
      </c>
      <c r="E5" s="270"/>
      <c r="F5" s="270"/>
    </row>
    <row r="6" spans="1:6" ht="22.7" customHeight="1">
      <c r="A6" s="72" t="s">
        <v>25</v>
      </c>
      <c r="B6" s="21" t="s">
        <v>2</v>
      </c>
      <c r="C6" s="77"/>
      <c r="D6" s="26">
        <v>2557</v>
      </c>
      <c r="E6" s="26"/>
      <c r="F6" s="26">
        <v>2556</v>
      </c>
    </row>
    <row r="7" spans="1:6" ht="22.7" customHeight="1">
      <c r="A7" s="76"/>
      <c r="B7" s="21"/>
      <c r="C7" s="77"/>
      <c r="D7" s="269" t="s">
        <v>38</v>
      </c>
      <c r="E7" s="269"/>
      <c r="F7" s="269"/>
    </row>
    <row r="8" spans="1:6" ht="22.7" customHeight="1">
      <c r="A8" s="78" t="s">
        <v>3</v>
      </c>
      <c r="B8" s="21"/>
      <c r="C8" s="77"/>
      <c r="D8" s="22"/>
      <c r="E8" s="22"/>
      <c r="F8" s="22"/>
    </row>
    <row r="9" spans="1:6" ht="22.7" customHeight="1">
      <c r="A9" s="79" t="s">
        <v>4</v>
      </c>
      <c r="B9" s="21">
        <v>6</v>
      </c>
      <c r="C9" s="77"/>
      <c r="D9" s="22"/>
      <c r="E9" s="22"/>
      <c r="F9" s="22">
        <v>34661915</v>
      </c>
    </row>
    <row r="10" spans="1:6" ht="22.7" customHeight="1">
      <c r="A10" s="79" t="s">
        <v>135</v>
      </c>
      <c r="B10" s="21">
        <v>7</v>
      </c>
      <c r="C10" s="77"/>
      <c r="D10" s="22"/>
      <c r="E10" s="22"/>
      <c r="F10" s="22">
        <v>188548815</v>
      </c>
    </row>
    <row r="11" spans="1:6" ht="22.7" customHeight="1">
      <c r="A11" s="79" t="s">
        <v>59</v>
      </c>
      <c r="B11" s="21" t="s">
        <v>139</v>
      </c>
      <c r="C11" s="77"/>
      <c r="D11" s="22"/>
      <c r="E11" s="22"/>
      <c r="F11" s="22">
        <v>196681018</v>
      </c>
    </row>
    <row r="12" spans="1:6" ht="22.7" customHeight="1">
      <c r="A12" s="81" t="s">
        <v>119</v>
      </c>
      <c r="B12" s="21" t="s">
        <v>140</v>
      </c>
      <c r="C12" s="77"/>
      <c r="D12" s="22"/>
      <c r="E12" s="22"/>
      <c r="F12" s="22">
        <v>5521800</v>
      </c>
    </row>
    <row r="13" spans="1:6" ht="22.7" customHeight="1">
      <c r="A13" s="79" t="s">
        <v>51</v>
      </c>
      <c r="B13" s="21">
        <v>10</v>
      </c>
      <c r="C13" s="77"/>
      <c r="D13" s="32"/>
      <c r="E13" s="22"/>
      <c r="F13" s="32">
        <v>206858376</v>
      </c>
    </row>
    <row r="14" spans="1:6" ht="22.7" customHeight="1">
      <c r="A14" s="76" t="s">
        <v>5</v>
      </c>
      <c r="B14" s="21"/>
      <c r="C14" s="77"/>
      <c r="D14" s="34">
        <f>SUM(D9:D13)</f>
        <v>0</v>
      </c>
      <c r="E14" s="33"/>
      <c r="F14" s="34">
        <f>SUM(F9:F13)</f>
        <v>632271924</v>
      </c>
    </row>
    <row r="15" spans="1:6" ht="22.7" customHeight="1">
      <c r="A15" s="76"/>
      <c r="B15" s="21"/>
      <c r="C15" s="77"/>
      <c r="D15" s="22"/>
      <c r="E15" s="22"/>
      <c r="F15" s="22"/>
    </row>
    <row r="16" spans="1:6" ht="22.7" customHeight="1">
      <c r="A16" s="78" t="s">
        <v>6</v>
      </c>
      <c r="B16" s="21"/>
      <c r="C16" s="77"/>
      <c r="D16" s="22"/>
      <c r="E16" s="22"/>
      <c r="F16" s="22"/>
    </row>
    <row r="17" spans="1:6" ht="22.7" customHeight="1">
      <c r="A17" s="79" t="s">
        <v>74</v>
      </c>
      <c r="B17" s="21">
        <v>11</v>
      </c>
      <c r="C17" s="77"/>
      <c r="D17" s="22"/>
      <c r="E17" s="22"/>
      <c r="F17" s="22">
        <v>17550000</v>
      </c>
    </row>
    <row r="18" spans="1:6" ht="22.7" customHeight="1">
      <c r="A18" s="79" t="s">
        <v>73</v>
      </c>
      <c r="B18" s="21">
        <v>12</v>
      </c>
      <c r="C18" s="77"/>
      <c r="D18" s="106"/>
      <c r="E18" s="38"/>
      <c r="F18" s="106">
        <v>233423735</v>
      </c>
    </row>
    <row r="19" spans="1:6" ht="22.7" customHeight="1">
      <c r="A19" s="79" t="s">
        <v>52</v>
      </c>
      <c r="B19" s="21">
        <v>13</v>
      </c>
      <c r="C19" s="77"/>
      <c r="D19" s="97"/>
      <c r="E19" s="30"/>
      <c r="F19" s="97" t="s">
        <v>26</v>
      </c>
    </row>
    <row r="20" spans="1:6" ht="22.7" customHeight="1">
      <c r="A20" s="81" t="s">
        <v>84</v>
      </c>
      <c r="B20" s="21">
        <v>14</v>
      </c>
      <c r="C20" s="77"/>
      <c r="D20" s="22"/>
      <c r="E20" s="22"/>
      <c r="F20" s="22">
        <v>5000000</v>
      </c>
    </row>
    <row r="21" spans="1:6" ht="22.7" customHeight="1">
      <c r="A21" s="82" t="s">
        <v>53</v>
      </c>
      <c r="B21" s="21">
        <v>15</v>
      </c>
      <c r="C21" s="77"/>
      <c r="D21" s="31"/>
      <c r="E21" s="31"/>
      <c r="F21" s="31">
        <v>513637267</v>
      </c>
    </row>
    <row r="22" spans="1:6" ht="22.7" customHeight="1">
      <c r="A22" s="37" t="s">
        <v>54</v>
      </c>
      <c r="B22" s="21">
        <v>16</v>
      </c>
      <c r="C22" s="77"/>
      <c r="D22" s="31"/>
      <c r="E22" s="31"/>
      <c r="F22" s="31">
        <v>8696506</v>
      </c>
    </row>
    <row r="23" spans="1:6" ht="22.7" customHeight="1">
      <c r="A23" s="82" t="s">
        <v>7</v>
      </c>
      <c r="B23" s="21">
        <v>18</v>
      </c>
      <c r="C23" s="77"/>
      <c r="D23" s="56"/>
      <c r="E23" s="31"/>
      <c r="F23" s="56">
        <v>4136401</v>
      </c>
    </row>
    <row r="24" spans="1:6" ht="22.7" customHeight="1">
      <c r="A24" s="76" t="s">
        <v>8</v>
      </c>
      <c r="B24" s="21"/>
      <c r="C24" s="77"/>
      <c r="D24" s="34">
        <f>SUM(D17:D23)</f>
        <v>0</v>
      </c>
      <c r="E24" s="33"/>
      <c r="F24" s="34">
        <f>SUM(F17:F23)</f>
        <v>782443909</v>
      </c>
    </row>
    <row r="25" spans="1:6" ht="22.7" customHeight="1">
      <c r="A25" s="76"/>
      <c r="B25" s="21"/>
      <c r="C25" s="77"/>
      <c r="D25" s="33"/>
      <c r="E25" s="33"/>
      <c r="F25" s="33"/>
    </row>
    <row r="26" spans="1:6" ht="22.7" customHeight="1" thickBot="1">
      <c r="A26" s="76" t="s">
        <v>9</v>
      </c>
      <c r="B26" s="21"/>
      <c r="C26" s="77"/>
      <c r="D26" s="40">
        <f>SUM(D14+D24)</f>
        <v>0</v>
      </c>
      <c r="E26" s="33"/>
      <c r="F26" s="40">
        <f>SUM(F14+F24)</f>
        <v>1414715833</v>
      </c>
    </row>
    <row r="27" spans="1:6" ht="22.7" customHeight="1" thickTop="1">
      <c r="D27" s="86"/>
      <c r="F27" s="86"/>
    </row>
    <row r="28" spans="1:6" ht="22.7" customHeight="1">
      <c r="A28" s="72" t="s">
        <v>0</v>
      </c>
    </row>
    <row r="29" spans="1:6" ht="22.7" customHeight="1">
      <c r="A29" s="72" t="s">
        <v>112</v>
      </c>
    </row>
    <row r="30" spans="1:6" ht="22.7" customHeight="1">
      <c r="A30" s="72"/>
    </row>
    <row r="31" spans="1:6" ht="22.7" customHeight="1">
      <c r="A31" s="76"/>
      <c r="B31" s="21"/>
      <c r="C31" s="77"/>
      <c r="D31" s="268" t="s">
        <v>58</v>
      </c>
      <c r="E31" s="268"/>
      <c r="F31" s="268"/>
    </row>
    <row r="32" spans="1:6" ht="22.7" customHeight="1">
      <c r="A32" s="76"/>
      <c r="B32" s="21"/>
      <c r="C32" s="77"/>
      <c r="D32" s="270" t="s">
        <v>121</v>
      </c>
      <c r="E32" s="270"/>
      <c r="F32" s="270"/>
    </row>
    <row r="33" spans="1:6" ht="22.7" customHeight="1">
      <c r="A33" s="72" t="s">
        <v>10</v>
      </c>
      <c r="B33" s="21" t="s">
        <v>2</v>
      </c>
      <c r="C33" s="77"/>
      <c r="D33" s="26">
        <v>2557</v>
      </c>
      <c r="E33" s="26"/>
      <c r="F33" s="26">
        <v>2556</v>
      </c>
    </row>
    <row r="34" spans="1:6" ht="22.7" customHeight="1">
      <c r="A34" s="72"/>
      <c r="B34" s="21"/>
      <c r="C34" s="77"/>
      <c r="D34" s="26"/>
      <c r="E34" s="26"/>
      <c r="F34" s="26"/>
    </row>
    <row r="35" spans="1:6" ht="22.7" customHeight="1">
      <c r="A35" s="76"/>
      <c r="B35" s="21"/>
      <c r="C35" s="77"/>
      <c r="D35" s="269" t="s">
        <v>38</v>
      </c>
      <c r="E35" s="269"/>
      <c r="F35" s="269"/>
    </row>
    <row r="36" spans="1:6" ht="21.75">
      <c r="A36" s="78" t="s">
        <v>11</v>
      </c>
      <c r="B36" s="21"/>
      <c r="C36" s="77"/>
      <c r="D36" s="22"/>
      <c r="E36" s="22"/>
      <c r="F36" s="22"/>
    </row>
    <row r="37" spans="1:6" ht="24.75" hidden="1" customHeight="1">
      <c r="A37" s="79" t="s">
        <v>60</v>
      </c>
      <c r="B37" s="21"/>
      <c r="C37" s="77"/>
      <c r="D37" s="22"/>
      <c r="E37" s="22"/>
      <c r="F37" s="22"/>
    </row>
    <row r="38" spans="1:6" ht="21" hidden="1" customHeight="1">
      <c r="A38" s="79" t="s">
        <v>50</v>
      </c>
      <c r="B38" s="21">
        <v>19</v>
      </c>
      <c r="C38" s="77"/>
      <c r="D38" s="30" t="s">
        <v>26</v>
      </c>
      <c r="E38" s="30"/>
      <c r="F38" s="30" t="s">
        <v>26</v>
      </c>
    </row>
    <row r="39" spans="1:6" ht="22.7" customHeight="1">
      <c r="A39" s="79" t="s">
        <v>61</v>
      </c>
      <c r="B39" s="21" t="s">
        <v>141</v>
      </c>
      <c r="C39" s="77"/>
      <c r="D39" s="22"/>
      <c r="E39" s="22"/>
      <c r="F39" s="22">
        <v>83432329</v>
      </c>
    </row>
    <row r="40" spans="1:6" ht="22.7" customHeight="1">
      <c r="A40" s="81" t="s">
        <v>120</v>
      </c>
      <c r="B40" s="21" t="s">
        <v>142</v>
      </c>
      <c r="C40" s="77"/>
      <c r="D40" s="22"/>
      <c r="E40" s="22"/>
      <c r="F40" s="22">
        <v>65440511</v>
      </c>
    </row>
    <row r="41" spans="1:6" ht="22.7" customHeight="1">
      <c r="A41" s="81" t="s">
        <v>114</v>
      </c>
      <c r="B41" s="21"/>
      <c r="C41" s="77"/>
      <c r="D41" s="22"/>
      <c r="E41" s="22"/>
      <c r="F41" s="22"/>
    </row>
    <row r="42" spans="1:6" ht="22.7" customHeight="1">
      <c r="A42" s="81" t="s">
        <v>56</v>
      </c>
      <c r="B42" s="21">
        <v>19</v>
      </c>
      <c r="C42" s="77"/>
      <c r="D42" s="22"/>
      <c r="E42" s="22"/>
      <c r="F42" s="22">
        <v>6000000</v>
      </c>
    </row>
    <row r="43" spans="1:6" ht="22.7" customHeight="1">
      <c r="A43" s="79" t="s">
        <v>39</v>
      </c>
      <c r="B43" s="21"/>
      <c r="C43" s="77"/>
      <c r="D43" s="22"/>
      <c r="E43" s="22"/>
      <c r="F43" s="22"/>
    </row>
    <row r="44" spans="1:6" ht="22.7" customHeight="1">
      <c r="A44" s="79" t="s">
        <v>55</v>
      </c>
      <c r="B44" s="21">
        <v>19</v>
      </c>
      <c r="C44" s="77"/>
      <c r="D44" s="22"/>
      <c r="E44" s="22"/>
      <c r="F44" s="22">
        <v>1310861</v>
      </c>
    </row>
    <row r="45" spans="1:6" ht="22.7" customHeight="1">
      <c r="A45" s="79" t="s">
        <v>57</v>
      </c>
      <c r="B45" s="21"/>
      <c r="C45" s="77"/>
      <c r="D45" s="149"/>
      <c r="E45" s="22"/>
      <c r="F45" s="149" t="s">
        <v>26</v>
      </c>
    </row>
    <row r="46" spans="1:6" ht="22.7" customHeight="1">
      <c r="A46" s="76" t="s">
        <v>12</v>
      </c>
      <c r="B46" s="21"/>
      <c r="C46" s="77"/>
      <c r="D46" s="34">
        <f>SUM(D38:D45)</f>
        <v>0</v>
      </c>
      <c r="E46" s="33"/>
      <c r="F46" s="34">
        <f>SUM(F38:F45)</f>
        <v>156183701</v>
      </c>
    </row>
    <row r="47" spans="1:6" ht="22.7" customHeight="1">
      <c r="A47" s="76"/>
      <c r="B47" s="21"/>
      <c r="C47" s="77"/>
      <c r="D47" s="22"/>
      <c r="E47" s="22"/>
      <c r="F47" s="22"/>
    </row>
    <row r="48" spans="1:6" ht="22.7" customHeight="1">
      <c r="A48" s="78" t="s">
        <v>13</v>
      </c>
      <c r="B48" s="21"/>
      <c r="C48" s="77"/>
      <c r="D48" s="22"/>
      <c r="E48" s="22"/>
      <c r="F48" s="22"/>
    </row>
    <row r="49" spans="1:6" ht="22.7" customHeight="1">
      <c r="A49" s="79" t="s">
        <v>40</v>
      </c>
      <c r="B49" s="21">
        <v>19</v>
      </c>
      <c r="C49" s="77"/>
      <c r="D49" s="22"/>
      <c r="E49" s="22"/>
      <c r="F49" s="22">
        <v>9000000</v>
      </c>
    </row>
    <row r="50" spans="1:6" ht="22.7" customHeight="1">
      <c r="A50" s="79" t="s">
        <v>41</v>
      </c>
      <c r="B50" s="21">
        <v>19</v>
      </c>
      <c r="C50" s="77"/>
      <c r="D50" s="22"/>
      <c r="E50" s="22"/>
      <c r="F50" s="22">
        <v>722962</v>
      </c>
    </row>
    <row r="51" spans="1:6" ht="22.7" customHeight="1">
      <c r="A51" s="79" t="s">
        <v>136</v>
      </c>
      <c r="B51" s="21">
        <v>17</v>
      </c>
      <c r="C51" s="77"/>
      <c r="D51" s="22"/>
      <c r="E51" s="22"/>
      <c r="F51" s="22">
        <f>25179456-4604932</f>
        <v>20574524</v>
      </c>
    </row>
    <row r="52" spans="1:6" ht="22.7" customHeight="1">
      <c r="A52" s="81" t="s">
        <v>85</v>
      </c>
      <c r="B52" s="21">
        <v>22</v>
      </c>
      <c r="C52" s="77"/>
      <c r="D52" s="32"/>
      <c r="E52" s="22"/>
      <c r="F52" s="32">
        <v>41548997</v>
      </c>
    </row>
    <row r="53" spans="1:6" ht="22.7" customHeight="1">
      <c r="A53" s="76" t="s">
        <v>14</v>
      </c>
      <c r="B53" s="21"/>
      <c r="C53" s="77"/>
      <c r="D53" s="34">
        <f>SUM(D49:D52)</f>
        <v>0</v>
      </c>
      <c r="E53" s="33"/>
      <c r="F53" s="34">
        <f>SUM(F49:F52)</f>
        <v>71846483</v>
      </c>
    </row>
    <row r="54" spans="1:6" ht="22.7" customHeight="1">
      <c r="A54" s="76" t="s">
        <v>15</v>
      </c>
      <c r="B54" s="21"/>
      <c r="C54" s="77"/>
      <c r="D54" s="34">
        <f>SUM(D46+D53)</f>
        <v>0</v>
      </c>
      <c r="E54" s="33"/>
      <c r="F54" s="34">
        <f>SUM(F46+F53)</f>
        <v>228030184</v>
      </c>
    </row>
    <row r="56" spans="1:6" ht="22.7" customHeight="1">
      <c r="A56" s="72" t="s">
        <v>0</v>
      </c>
    </row>
    <row r="57" spans="1:6" ht="22.7" customHeight="1">
      <c r="A57" s="72" t="s">
        <v>112</v>
      </c>
    </row>
    <row r="58" spans="1:6" ht="22.7" customHeight="1">
      <c r="A58" s="72"/>
    </row>
    <row r="59" spans="1:6" ht="22.7" customHeight="1">
      <c r="A59" s="76"/>
      <c r="B59" s="21"/>
      <c r="C59" s="77"/>
      <c r="D59" s="268" t="s">
        <v>58</v>
      </c>
      <c r="E59" s="268"/>
      <c r="F59" s="268"/>
    </row>
    <row r="60" spans="1:6" ht="22.7" customHeight="1">
      <c r="A60" s="76"/>
      <c r="B60" s="21"/>
      <c r="C60" s="77"/>
      <c r="D60" s="270" t="s">
        <v>121</v>
      </c>
      <c r="E60" s="270"/>
      <c r="F60" s="270"/>
    </row>
    <row r="61" spans="1:6" ht="22.7" customHeight="1">
      <c r="A61" s="72" t="s">
        <v>10</v>
      </c>
      <c r="B61" s="21" t="s">
        <v>2</v>
      </c>
      <c r="C61" s="77"/>
      <c r="D61" s="26">
        <v>2557</v>
      </c>
      <c r="E61" s="26"/>
      <c r="F61" s="26">
        <v>2556</v>
      </c>
    </row>
    <row r="62" spans="1:6" ht="22.7" customHeight="1">
      <c r="A62" s="72"/>
      <c r="B62" s="21"/>
      <c r="C62" s="77"/>
      <c r="D62" s="26"/>
      <c r="E62" s="26"/>
      <c r="F62" s="26"/>
    </row>
    <row r="63" spans="1:6" ht="22.7" customHeight="1">
      <c r="A63" s="76"/>
      <c r="B63" s="21"/>
      <c r="C63" s="77"/>
      <c r="D63" s="269" t="s">
        <v>38</v>
      </c>
      <c r="E63" s="269"/>
      <c r="F63" s="269"/>
    </row>
    <row r="64" spans="1:6" ht="22.7" customHeight="1">
      <c r="A64" s="78" t="s">
        <v>16</v>
      </c>
      <c r="B64" s="21"/>
      <c r="C64" s="77"/>
      <c r="D64" s="87"/>
      <c r="E64" s="87"/>
      <c r="F64" s="87"/>
    </row>
    <row r="65" spans="1:17" ht="22.7" customHeight="1">
      <c r="A65" s="82" t="s">
        <v>42</v>
      </c>
      <c r="B65" s="21">
        <v>23</v>
      </c>
      <c r="C65" s="77"/>
    </row>
    <row r="66" spans="1:17" ht="22.7" customHeight="1" thickBot="1">
      <c r="A66" s="79" t="s">
        <v>43</v>
      </c>
      <c r="C66" s="77"/>
      <c r="D66" s="88"/>
      <c r="E66" s="87"/>
      <c r="F66" s="88">
        <v>270000000</v>
      </c>
    </row>
    <row r="67" spans="1:17" ht="22.7" customHeight="1" thickTop="1">
      <c r="A67" s="79" t="s">
        <v>44</v>
      </c>
      <c r="B67" s="21"/>
      <c r="C67" s="77"/>
      <c r="D67" s="87"/>
      <c r="E67" s="87"/>
      <c r="F67" s="87">
        <v>269999000</v>
      </c>
    </row>
    <row r="68" spans="1:17" ht="22.7" customHeight="1">
      <c r="A68" s="81" t="s">
        <v>134</v>
      </c>
      <c r="B68" s="21">
        <v>23</v>
      </c>
      <c r="C68" s="77"/>
      <c r="D68" s="87"/>
      <c r="E68" s="87"/>
      <c r="F68" s="87"/>
    </row>
    <row r="69" spans="1:17" ht="22.7" customHeight="1">
      <c r="A69" s="81" t="s">
        <v>129</v>
      </c>
      <c r="B69" s="21"/>
      <c r="C69" s="77"/>
      <c r="D69" s="87"/>
      <c r="E69" s="87"/>
      <c r="F69" s="87">
        <v>270000000</v>
      </c>
    </row>
    <row r="70" spans="1:17" ht="22.7" customHeight="1">
      <c r="A70" s="82" t="s">
        <v>69</v>
      </c>
      <c r="B70" s="21"/>
      <c r="C70" s="77"/>
      <c r="D70" s="87"/>
      <c r="E70" s="87"/>
      <c r="F70" s="87"/>
    </row>
    <row r="71" spans="1:17" ht="22.7" customHeight="1">
      <c r="A71" s="82" t="s">
        <v>75</v>
      </c>
      <c r="B71" s="21"/>
      <c r="C71" s="77"/>
      <c r="D71" s="87"/>
      <c r="E71" s="87"/>
      <c r="F71" s="87"/>
    </row>
    <row r="72" spans="1:17" ht="22.7" customHeight="1">
      <c r="A72" s="82" t="s">
        <v>76</v>
      </c>
      <c r="B72" s="21">
        <v>24</v>
      </c>
      <c r="C72" s="89"/>
      <c r="D72" s="90"/>
      <c r="E72" s="90"/>
      <c r="F72" s="90">
        <v>27000000</v>
      </c>
    </row>
    <row r="73" spans="1:17" ht="22.7" customHeight="1">
      <c r="A73" s="82" t="s">
        <v>70</v>
      </c>
      <c r="B73" s="21"/>
      <c r="C73" s="89"/>
      <c r="D73" s="90"/>
      <c r="E73" s="90"/>
      <c r="F73" s="90">
        <f>445106022+4604932</f>
        <v>449710954</v>
      </c>
    </row>
    <row r="74" spans="1:17" ht="22.7" customHeight="1">
      <c r="A74" s="81" t="s">
        <v>86</v>
      </c>
      <c r="B74" s="21"/>
      <c r="C74" s="77"/>
      <c r="D74" s="91"/>
      <c r="E74" s="87"/>
      <c r="F74" s="91">
        <v>169975695</v>
      </c>
    </row>
    <row r="75" spans="1:17" ht="22.7" hidden="1" customHeight="1">
      <c r="A75" s="76" t="s">
        <v>77</v>
      </c>
      <c r="B75" s="92"/>
      <c r="C75" s="93"/>
      <c r="D75" s="33">
        <f>SUM(D67:D74)</f>
        <v>0</v>
      </c>
      <c r="E75" s="33"/>
      <c r="F75" s="33">
        <f>SUM(F67:F74)</f>
        <v>1186685649</v>
      </c>
    </row>
    <row r="76" spans="1:17" ht="22.7" hidden="1" customHeight="1">
      <c r="A76" s="81" t="s">
        <v>87</v>
      </c>
      <c r="B76" s="21"/>
      <c r="C76" s="77"/>
      <c r="D76" s="147" t="s">
        <v>26</v>
      </c>
      <c r="E76" s="30"/>
      <c r="F76" s="147" t="s">
        <v>26</v>
      </c>
    </row>
    <row r="77" spans="1:17" ht="22.7" customHeight="1">
      <c r="A77" s="76" t="s">
        <v>17</v>
      </c>
      <c r="B77" s="21"/>
      <c r="C77" s="77"/>
      <c r="D77" s="34">
        <f>SUM(D75:D76)</f>
        <v>0</v>
      </c>
      <c r="E77" s="33"/>
      <c r="F77" s="34">
        <f>SUM(F75:F76)</f>
        <v>1186685649</v>
      </c>
    </row>
    <row r="78" spans="1:17" ht="22.7" customHeight="1">
      <c r="A78" s="76"/>
      <c r="B78" s="21"/>
      <c r="C78" s="77"/>
      <c r="D78" s="22"/>
      <c r="E78" s="22"/>
      <c r="F78" s="22"/>
    </row>
    <row r="79" spans="1:17" ht="22.7" customHeight="1" thickBot="1">
      <c r="A79" s="76" t="s">
        <v>18</v>
      </c>
      <c r="B79" s="21"/>
      <c r="C79" s="77"/>
      <c r="D79" s="40">
        <f>SUM(D54+D77)</f>
        <v>0</v>
      </c>
      <c r="E79" s="33"/>
      <c r="F79" s="40">
        <f>SUM(F54+F77)</f>
        <v>1414715833</v>
      </c>
      <c r="G79" s="94">
        <f>D79-D26</f>
        <v>0</v>
      </c>
      <c r="H79" s="94" t="e">
        <f>E79-#REF!</f>
        <v>#REF!</v>
      </c>
      <c r="I79" s="94">
        <f>F79-F26</f>
        <v>0</v>
      </c>
      <c r="J79" s="94" t="e">
        <f>#REF!-#REF!</f>
        <v>#REF!</v>
      </c>
      <c r="K79" s="94" t="e">
        <f>#REF!-#REF!</f>
        <v>#REF!</v>
      </c>
      <c r="L79" s="94" t="e">
        <f>#REF!-#REF!</f>
        <v>#REF!</v>
      </c>
      <c r="M79" s="94" t="e">
        <f>#REF!-#REF!</f>
        <v>#REF!</v>
      </c>
      <c r="N79" s="94" t="e">
        <f>G79-#REF!</f>
        <v>#REF!</v>
      </c>
      <c r="O79" s="94" t="e">
        <f>H79-#REF!</f>
        <v>#REF!</v>
      </c>
      <c r="P79" s="94" t="e">
        <f>I79-#REF!</f>
        <v>#REF!</v>
      </c>
      <c r="Q79" s="94" t="e">
        <f>J79-#REF!</f>
        <v>#REF!</v>
      </c>
    </row>
    <row r="80" spans="1:17" ht="22.7" customHeight="1" thickTop="1">
      <c r="D80" s="95"/>
      <c r="E80" s="95"/>
      <c r="F80" s="95"/>
    </row>
    <row r="81" spans="2:6" ht="22.7" customHeight="1">
      <c r="B81" s="21"/>
      <c r="C81" s="37"/>
      <c r="D81" s="37"/>
      <c r="E81" s="37"/>
      <c r="F81" s="37"/>
    </row>
    <row r="82" spans="2:6" ht="22.7" customHeight="1">
      <c r="B82" s="21"/>
      <c r="C82" s="37"/>
      <c r="D82" s="37"/>
      <c r="E82" s="37"/>
      <c r="F82" s="37"/>
    </row>
    <row r="83" spans="2:6" ht="22.7" customHeight="1">
      <c r="B83" s="21"/>
      <c r="C83" s="37"/>
      <c r="D83" s="37"/>
      <c r="E83" s="37"/>
      <c r="F83" s="37"/>
    </row>
  </sheetData>
  <mergeCells count="9">
    <mergeCell ref="D31:F31"/>
    <mergeCell ref="D35:F35"/>
    <mergeCell ref="D59:F59"/>
    <mergeCell ref="D63:F63"/>
    <mergeCell ref="D4:F4"/>
    <mergeCell ref="D7:F7"/>
    <mergeCell ref="D5:F5"/>
    <mergeCell ref="D32:F32"/>
    <mergeCell ref="D60:F60"/>
  </mergeCells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abSelected="1" zoomScale="90" zoomScaleNormal="90" zoomScaleSheetLayoutView="85" workbookViewId="0">
      <selection activeCell="F40" sqref="F40:F48"/>
    </sheetView>
  </sheetViews>
  <sheetFormatPr defaultColWidth="9.140625" defaultRowHeight="22.7" customHeight="1"/>
  <cols>
    <col min="1" max="1" width="37.42578125" style="84" customWidth="1"/>
    <col min="2" max="2" width="9.5703125" style="85" customWidth="1"/>
    <col min="3" max="3" width="1.42578125" style="75" customWidth="1"/>
    <col min="4" max="4" width="15.5703125" style="75" customWidth="1"/>
    <col min="5" max="5" width="1.42578125" style="75" customWidth="1"/>
    <col min="6" max="6" width="15.5703125" style="75" customWidth="1"/>
    <col min="7" max="7" width="1.42578125" style="75" customWidth="1"/>
    <col min="8" max="8" width="15.5703125" style="75" customWidth="1"/>
    <col min="9" max="9" width="1.42578125" style="75" customWidth="1"/>
    <col min="10" max="10" width="15.5703125" style="75" customWidth="1"/>
    <col min="11" max="11" width="22.140625" style="75" hidden="1" customWidth="1"/>
    <col min="12" max="12" width="21.140625" style="75" hidden="1" customWidth="1"/>
    <col min="13" max="13" width="18.42578125" style="75" hidden="1" customWidth="1"/>
    <col min="14" max="14" width="18.7109375" style="75" hidden="1" customWidth="1"/>
    <col min="15" max="16384" width="9.140625" style="75"/>
  </cols>
  <sheetData>
    <row r="1" spans="1:11" ht="22.7" customHeight="1">
      <c r="A1" s="72" t="s">
        <v>0</v>
      </c>
      <c r="B1" s="73"/>
      <c r="C1" s="74"/>
      <c r="D1" s="74"/>
      <c r="F1" s="74"/>
      <c r="G1" s="74"/>
      <c r="H1" s="74"/>
      <c r="J1" s="74"/>
      <c r="K1" s="94"/>
    </row>
    <row r="2" spans="1:11" ht="22.7" customHeight="1">
      <c r="A2" s="72" t="s">
        <v>112</v>
      </c>
      <c r="B2" s="73"/>
      <c r="C2" s="74"/>
      <c r="D2" s="74"/>
      <c r="F2" s="74"/>
      <c r="G2" s="74"/>
      <c r="H2" s="74"/>
      <c r="J2" s="74"/>
    </row>
    <row r="3" spans="1:11" ht="22.7" customHeight="1">
      <c r="A3" s="72"/>
      <c r="B3" s="73"/>
      <c r="C3" s="74"/>
      <c r="D3" s="74"/>
      <c r="F3" s="74"/>
      <c r="G3" s="74"/>
      <c r="H3" s="74"/>
      <c r="J3" s="74"/>
    </row>
    <row r="4" spans="1:11" ht="22.7" customHeight="1">
      <c r="A4" s="76"/>
      <c r="B4" s="21"/>
      <c r="C4" s="77"/>
      <c r="D4" s="268" t="s">
        <v>1</v>
      </c>
      <c r="E4" s="268"/>
      <c r="F4" s="268"/>
      <c r="G4" s="25"/>
      <c r="H4" s="268" t="s">
        <v>58</v>
      </c>
      <c r="I4" s="268"/>
      <c r="J4" s="268"/>
    </row>
    <row r="5" spans="1:11" ht="22.7" customHeight="1">
      <c r="A5" s="76"/>
      <c r="B5" s="21"/>
      <c r="C5" s="77"/>
      <c r="D5" s="270" t="s">
        <v>121</v>
      </c>
      <c r="E5" s="270"/>
      <c r="F5" s="270"/>
      <c r="G5" s="158"/>
      <c r="H5" s="270" t="s">
        <v>121</v>
      </c>
      <c r="I5" s="270"/>
      <c r="J5" s="270"/>
    </row>
    <row r="6" spans="1:11" ht="22.7" customHeight="1">
      <c r="A6" s="72" t="s">
        <v>25</v>
      </c>
      <c r="B6" s="21" t="s">
        <v>2</v>
      </c>
      <c r="C6" s="77"/>
      <c r="D6" s="26">
        <v>2562</v>
      </c>
      <c r="E6" s="26"/>
      <c r="F6" s="26">
        <v>2561</v>
      </c>
      <c r="G6" s="26"/>
      <c r="H6" s="26">
        <v>2562</v>
      </c>
      <c r="I6" s="26"/>
      <c r="J6" s="26">
        <v>2561</v>
      </c>
    </row>
    <row r="7" spans="1:11" ht="22.7" customHeight="1">
      <c r="A7" s="76"/>
      <c r="B7" s="21"/>
      <c r="C7" s="77"/>
      <c r="D7" s="269" t="s">
        <v>38</v>
      </c>
      <c r="E7" s="269"/>
      <c r="F7" s="269"/>
      <c r="G7" s="269"/>
      <c r="H7" s="269"/>
      <c r="I7" s="269"/>
      <c r="J7" s="269"/>
    </row>
    <row r="8" spans="1:11" ht="22.7" customHeight="1">
      <c r="A8" s="78" t="s">
        <v>3</v>
      </c>
      <c r="B8" s="21"/>
      <c r="C8" s="77"/>
      <c r="D8" s="22"/>
      <c r="E8" s="22"/>
      <c r="F8" s="22"/>
      <c r="G8" s="22"/>
      <c r="H8" s="22"/>
      <c r="I8" s="22"/>
      <c r="J8" s="22"/>
    </row>
    <row r="9" spans="1:11" ht="22.7" customHeight="1">
      <c r="A9" s="157" t="s">
        <v>4</v>
      </c>
      <c r="B9" s="21">
        <v>5</v>
      </c>
      <c r="C9" s="77"/>
      <c r="D9" s="22">
        <v>474436039</v>
      </c>
      <c r="E9" s="22"/>
      <c r="F9" s="22">
        <v>674828142</v>
      </c>
      <c r="G9" s="22"/>
      <c r="H9" s="22">
        <v>3533087</v>
      </c>
      <c r="I9" s="22"/>
      <c r="J9" s="22">
        <v>30732452</v>
      </c>
    </row>
    <row r="10" spans="1:11" ht="22.7" customHeight="1">
      <c r="A10" s="79" t="s">
        <v>135</v>
      </c>
      <c r="B10" s="21">
        <v>6</v>
      </c>
      <c r="C10" s="77"/>
      <c r="D10" s="97" t="s">
        <v>26</v>
      </c>
      <c r="E10" s="22"/>
      <c r="F10" s="97" t="s">
        <v>26</v>
      </c>
      <c r="G10" s="22"/>
      <c r="H10" s="97" t="s">
        <v>26</v>
      </c>
      <c r="I10" s="22"/>
      <c r="J10" s="97" t="s">
        <v>26</v>
      </c>
    </row>
    <row r="11" spans="1:11" ht="22.7" customHeight="1">
      <c r="A11" s="79" t="s">
        <v>59</v>
      </c>
      <c r="B11" s="21" t="s">
        <v>152</v>
      </c>
      <c r="C11" s="77"/>
      <c r="D11" s="22">
        <v>285344683</v>
      </c>
      <c r="E11" s="22"/>
      <c r="F11" s="22">
        <v>225380402</v>
      </c>
      <c r="G11" s="22"/>
      <c r="H11" s="22">
        <v>91205297</v>
      </c>
      <c r="I11" s="22"/>
      <c r="J11" s="22">
        <v>91887051</v>
      </c>
    </row>
    <row r="12" spans="1:11" ht="22.7" customHeight="1">
      <c r="A12" s="81" t="s">
        <v>119</v>
      </c>
      <c r="B12" s="21" t="s">
        <v>153</v>
      </c>
      <c r="C12" s="77"/>
      <c r="D12" s="22">
        <v>41219755</v>
      </c>
      <c r="E12" s="22"/>
      <c r="F12" s="22">
        <v>25457867</v>
      </c>
      <c r="G12" s="22"/>
      <c r="H12" s="22">
        <v>5349372</v>
      </c>
      <c r="I12" s="22"/>
      <c r="J12" s="22">
        <v>7739541</v>
      </c>
    </row>
    <row r="13" spans="1:11" ht="22.7" customHeight="1">
      <c r="A13" s="81" t="s">
        <v>236</v>
      </c>
      <c r="B13" s="234">
        <v>4</v>
      </c>
      <c r="C13" s="77"/>
      <c r="D13" s="97" t="s">
        <v>26</v>
      </c>
      <c r="E13" s="22"/>
      <c r="F13" s="97" t="s">
        <v>26</v>
      </c>
      <c r="G13" s="22"/>
      <c r="H13" s="22">
        <v>43400000</v>
      </c>
      <c r="I13" s="22"/>
      <c r="J13" s="22">
        <v>128700000</v>
      </c>
    </row>
    <row r="14" spans="1:11" ht="22.7" hidden="1" customHeight="1">
      <c r="A14" s="81" t="s">
        <v>174</v>
      </c>
      <c r="B14" s="175">
        <v>4</v>
      </c>
      <c r="C14" s="77"/>
      <c r="D14" s="97"/>
      <c r="E14" s="30"/>
      <c r="F14" s="97"/>
      <c r="G14" s="22"/>
      <c r="H14" s="97"/>
      <c r="I14" s="22"/>
      <c r="J14" s="97"/>
      <c r="K14" s="94"/>
    </row>
    <row r="15" spans="1:11" ht="22.7" customHeight="1">
      <c r="A15" s="79" t="s">
        <v>51</v>
      </c>
      <c r="B15" s="21">
        <v>9</v>
      </c>
      <c r="C15" s="77"/>
      <c r="D15" s="32">
        <v>584299247</v>
      </c>
      <c r="E15" s="22"/>
      <c r="F15" s="32">
        <v>522789296</v>
      </c>
      <c r="G15" s="22"/>
      <c r="H15" s="32">
        <v>136664068</v>
      </c>
      <c r="I15" s="22"/>
      <c r="J15" s="32">
        <v>132138112</v>
      </c>
    </row>
    <row r="16" spans="1:11" ht="22.7" customHeight="1">
      <c r="A16" s="76" t="s">
        <v>5</v>
      </c>
      <c r="B16" s="21"/>
      <c r="C16" s="77"/>
      <c r="D16" s="34">
        <f>SUM(D9:D15)</f>
        <v>1385299724</v>
      </c>
      <c r="E16" s="33"/>
      <c r="F16" s="34">
        <f>SUM(F9:F15)</f>
        <v>1448455707</v>
      </c>
      <c r="G16" s="33"/>
      <c r="H16" s="34">
        <f>SUM(H9:H15)</f>
        <v>280151824</v>
      </c>
      <c r="I16" s="33"/>
      <c r="J16" s="34">
        <f>SUM(J9:J15)</f>
        <v>391197156</v>
      </c>
    </row>
    <row r="17" spans="1:11" ht="22.7" customHeight="1">
      <c r="A17" s="76"/>
      <c r="B17" s="21"/>
      <c r="C17" s="77"/>
      <c r="D17" s="22"/>
      <c r="E17" s="22"/>
      <c r="F17" s="22"/>
      <c r="G17" s="22"/>
      <c r="H17" s="22"/>
      <c r="I17" s="22"/>
      <c r="J17" s="22"/>
    </row>
    <row r="18" spans="1:11" ht="22.7" customHeight="1">
      <c r="A18" s="78" t="s">
        <v>6</v>
      </c>
      <c r="B18" s="21"/>
      <c r="C18" s="77"/>
      <c r="D18" s="22"/>
      <c r="E18" s="22"/>
      <c r="F18" s="22"/>
      <c r="G18" s="22"/>
      <c r="H18" s="22"/>
      <c r="I18" s="22"/>
      <c r="J18" s="22"/>
    </row>
    <row r="19" spans="1:11" ht="22.7" customHeight="1">
      <c r="A19" s="79" t="s">
        <v>74</v>
      </c>
      <c r="B19" s="21" t="s">
        <v>157</v>
      </c>
      <c r="C19" s="77"/>
      <c r="D19" s="22">
        <v>21843646</v>
      </c>
      <c r="E19" s="22"/>
      <c r="F19" s="22">
        <v>21358492</v>
      </c>
      <c r="G19" s="22"/>
      <c r="H19" s="22">
        <v>17150000</v>
      </c>
      <c r="I19" s="22"/>
      <c r="J19" s="22">
        <v>17150000</v>
      </c>
    </row>
    <row r="20" spans="1:11" ht="22.7" customHeight="1">
      <c r="A20" s="79" t="s">
        <v>73</v>
      </c>
      <c r="B20" s="21" t="s">
        <v>181</v>
      </c>
      <c r="C20" s="77"/>
      <c r="D20" s="97" t="s">
        <v>26</v>
      </c>
      <c r="E20" s="30"/>
      <c r="F20" s="97" t="s">
        <v>26</v>
      </c>
      <c r="G20" s="97"/>
      <c r="H20" s="106">
        <v>844127375</v>
      </c>
      <c r="I20" s="38"/>
      <c r="J20" s="106">
        <v>730477375</v>
      </c>
    </row>
    <row r="21" spans="1:11" ht="22.7" customHeight="1">
      <c r="A21" s="157" t="s">
        <v>176</v>
      </c>
      <c r="B21" s="21">
        <v>13</v>
      </c>
      <c r="C21" s="77"/>
      <c r="D21" s="22">
        <v>2000000</v>
      </c>
      <c r="E21" s="30"/>
      <c r="F21" s="22">
        <v>2000000</v>
      </c>
      <c r="G21" s="97"/>
      <c r="H21" s="106">
        <v>200000</v>
      </c>
      <c r="I21" s="30"/>
      <c r="J21" s="106">
        <v>200000</v>
      </c>
    </row>
    <row r="22" spans="1:11" ht="22.7" customHeight="1">
      <c r="A22" s="81" t="s">
        <v>84</v>
      </c>
      <c r="B22" s="21">
        <v>14</v>
      </c>
      <c r="C22" s="77"/>
      <c r="D22" s="22">
        <v>124502123</v>
      </c>
      <c r="E22" s="22"/>
      <c r="F22" s="22">
        <v>124558565</v>
      </c>
      <c r="G22" s="22"/>
      <c r="H22" s="22">
        <v>5000000</v>
      </c>
      <c r="I22" s="22"/>
      <c r="J22" s="22">
        <v>5000000</v>
      </c>
    </row>
    <row r="23" spans="1:11" ht="22.7" customHeight="1">
      <c r="A23" s="82" t="s">
        <v>53</v>
      </c>
      <c r="B23" s="21">
        <v>15</v>
      </c>
      <c r="C23" s="77"/>
      <c r="D23" s="31">
        <v>2604578312</v>
      </c>
      <c r="E23" s="31"/>
      <c r="F23" s="31">
        <v>2743213202</v>
      </c>
      <c r="G23" s="31"/>
      <c r="H23" s="22">
        <v>681637111</v>
      </c>
      <c r="I23" s="31"/>
      <c r="J23" s="22">
        <v>707914375</v>
      </c>
    </row>
    <row r="24" spans="1:11" ht="22.7" customHeight="1">
      <c r="A24" s="37" t="s">
        <v>54</v>
      </c>
      <c r="B24" s="21">
        <v>16</v>
      </c>
      <c r="C24" s="77"/>
      <c r="D24" s="31">
        <v>24117003</v>
      </c>
      <c r="E24" s="31"/>
      <c r="F24" s="31">
        <v>26219196</v>
      </c>
      <c r="G24" s="31"/>
      <c r="H24" s="22">
        <v>7981081</v>
      </c>
      <c r="I24" s="31"/>
      <c r="J24" s="22">
        <v>9195182</v>
      </c>
    </row>
    <row r="25" spans="1:11" ht="22.7" customHeight="1">
      <c r="A25" s="157" t="s">
        <v>150</v>
      </c>
      <c r="B25" s="21">
        <v>31</v>
      </c>
      <c r="C25" s="77"/>
      <c r="D25" s="31">
        <v>6227671</v>
      </c>
      <c r="E25" s="31"/>
      <c r="F25" s="31">
        <v>6346366</v>
      </c>
      <c r="G25" s="31"/>
      <c r="H25" s="97" t="s">
        <v>26</v>
      </c>
      <c r="I25" s="31"/>
      <c r="J25" s="97" t="s">
        <v>26</v>
      </c>
      <c r="K25" s="94"/>
    </row>
    <row r="26" spans="1:11" ht="22.7" customHeight="1">
      <c r="A26" s="82" t="s">
        <v>7</v>
      </c>
      <c r="B26" s="21">
        <v>17</v>
      </c>
      <c r="C26" s="77"/>
      <c r="D26" s="56">
        <v>36805840</v>
      </c>
      <c r="E26" s="31"/>
      <c r="F26" s="56">
        <v>18634985</v>
      </c>
      <c r="G26" s="31"/>
      <c r="H26" s="56">
        <v>11744669</v>
      </c>
      <c r="J26" s="56">
        <v>10768361</v>
      </c>
    </row>
    <row r="27" spans="1:11" ht="22.7" customHeight="1">
      <c r="A27" s="76" t="s">
        <v>8</v>
      </c>
      <c r="B27" s="21"/>
      <c r="C27" s="77"/>
      <c r="D27" s="34">
        <f>SUM(D19:D26)</f>
        <v>2820074595</v>
      </c>
      <c r="E27" s="33"/>
      <c r="F27" s="34">
        <f>SUM(F19:F26)</f>
        <v>2942330806</v>
      </c>
      <c r="G27" s="33"/>
      <c r="H27" s="34">
        <f>SUM(H19:H26)</f>
        <v>1567840236</v>
      </c>
      <c r="I27" s="33"/>
      <c r="J27" s="34">
        <f>SUM(J19:J26)</f>
        <v>1480705293</v>
      </c>
    </row>
    <row r="28" spans="1:11" ht="22.7" customHeight="1">
      <c r="A28" s="76"/>
      <c r="B28" s="21"/>
      <c r="C28" s="77"/>
      <c r="D28" s="33"/>
      <c r="E28" s="33"/>
      <c r="F28" s="33"/>
      <c r="G28" s="33"/>
    </row>
    <row r="29" spans="1:11" ht="22.7" customHeight="1" thickBot="1">
      <c r="A29" s="76" t="s">
        <v>9</v>
      </c>
      <c r="B29" s="21"/>
      <c r="C29" s="77"/>
      <c r="D29" s="40">
        <f>SUM(D16+D27)</f>
        <v>4205374319</v>
      </c>
      <c r="E29" s="33"/>
      <c r="F29" s="40">
        <f>SUM(F16+F27)</f>
        <v>4390786513</v>
      </c>
      <c r="G29" s="33"/>
      <c r="H29" s="40">
        <f>SUM(H16+H27)</f>
        <v>1847992060</v>
      </c>
      <c r="I29" s="33"/>
      <c r="J29" s="40">
        <f>SUM(J16+J27)</f>
        <v>1871902449</v>
      </c>
      <c r="K29" s="94"/>
    </row>
    <row r="30" spans="1:11" ht="22.7" customHeight="1" thickTop="1">
      <c r="D30" s="86"/>
      <c r="F30" s="86"/>
      <c r="G30" s="86"/>
      <c r="K30" s="94"/>
    </row>
    <row r="31" spans="1:11" ht="22.7" customHeight="1">
      <c r="A31" s="72" t="s">
        <v>0</v>
      </c>
    </row>
    <row r="32" spans="1:11" ht="22.7" customHeight="1">
      <c r="A32" s="72" t="s">
        <v>112</v>
      </c>
    </row>
    <row r="33" spans="1:10" ht="22.7" customHeight="1">
      <c r="A33" s="72"/>
      <c r="H33" s="268"/>
      <c r="I33" s="268"/>
      <c r="J33" s="268"/>
    </row>
    <row r="34" spans="1:10" ht="22.7" customHeight="1">
      <c r="A34" s="76"/>
      <c r="B34" s="21"/>
      <c r="C34" s="77"/>
      <c r="D34" s="268" t="s">
        <v>1</v>
      </c>
      <c r="E34" s="268"/>
      <c r="F34" s="268"/>
      <c r="G34" s="249"/>
      <c r="H34" s="268" t="s">
        <v>58</v>
      </c>
      <c r="I34" s="268"/>
      <c r="J34" s="268"/>
    </row>
    <row r="35" spans="1:10" ht="22.7" customHeight="1">
      <c r="A35" s="76"/>
      <c r="B35" s="21"/>
      <c r="C35" s="77"/>
      <c r="D35" s="270" t="s">
        <v>121</v>
      </c>
      <c r="E35" s="270"/>
      <c r="F35" s="270"/>
      <c r="G35" s="250"/>
      <c r="H35" s="270" t="s">
        <v>121</v>
      </c>
      <c r="I35" s="270"/>
      <c r="J35" s="270"/>
    </row>
    <row r="36" spans="1:10" ht="22.7" customHeight="1">
      <c r="A36" s="72" t="s">
        <v>10</v>
      </c>
      <c r="B36" s="21" t="s">
        <v>2</v>
      </c>
      <c r="C36" s="77"/>
      <c r="D36" s="26">
        <v>2562</v>
      </c>
      <c r="E36" s="26"/>
      <c r="F36" s="26">
        <v>2561</v>
      </c>
      <c r="G36" s="26"/>
      <c r="H36" s="26">
        <v>2562</v>
      </c>
      <c r="I36" s="26"/>
      <c r="J36" s="26">
        <v>2561</v>
      </c>
    </row>
    <row r="37" spans="1:10" ht="22.7" customHeight="1">
      <c r="A37" s="72"/>
      <c r="B37" s="21"/>
      <c r="C37" s="77"/>
      <c r="D37" s="269" t="s">
        <v>38</v>
      </c>
      <c r="E37" s="269"/>
      <c r="F37" s="269"/>
      <c r="G37" s="269"/>
      <c r="H37" s="269"/>
      <c r="I37" s="269"/>
      <c r="J37" s="269"/>
    </row>
    <row r="38" spans="1:10" ht="22.7" customHeight="1">
      <c r="A38" s="78" t="s">
        <v>11</v>
      </c>
      <c r="B38" s="21"/>
      <c r="C38" s="77"/>
      <c r="D38" s="22"/>
      <c r="E38" s="22"/>
      <c r="F38" s="22"/>
      <c r="G38" s="22"/>
      <c r="H38" s="22"/>
      <c r="I38" s="22"/>
      <c r="J38" s="22"/>
    </row>
    <row r="39" spans="1:10" ht="22.7" hidden="1" customHeight="1">
      <c r="A39" s="81" t="s">
        <v>170</v>
      </c>
      <c r="B39" s="21"/>
      <c r="C39" s="77"/>
      <c r="D39" s="22"/>
      <c r="E39" s="22"/>
      <c r="F39" s="22"/>
      <c r="G39" s="22"/>
      <c r="H39" s="30"/>
      <c r="I39" s="30"/>
      <c r="J39" s="30"/>
    </row>
    <row r="40" spans="1:10" ht="22.7" customHeight="1">
      <c r="A40" s="170" t="s">
        <v>169</v>
      </c>
      <c r="B40" s="21">
        <v>18</v>
      </c>
      <c r="C40" s="77"/>
      <c r="D40" s="22">
        <v>328495886</v>
      </c>
      <c r="E40" s="22"/>
      <c r="F40" s="22">
        <v>490828000</v>
      </c>
      <c r="G40" s="22"/>
      <c r="H40" s="22">
        <v>92000886</v>
      </c>
      <c r="I40" s="30"/>
      <c r="J40" s="62" t="s">
        <v>26</v>
      </c>
    </row>
    <row r="41" spans="1:10" ht="22.7" customHeight="1">
      <c r="A41" s="79" t="s">
        <v>61</v>
      </c>
      <c r="B41" s="21" t="s">
        <v>175</v>
      </c>
      <c r="C41" s="77"/>
      <c r="D41" s="22">
        <v>278686420</v>
      </c>
      <c r="E41" s="22"/>
      <c r="F41" s="22">
        <v>200383488</v>
      </c>
      <c r="G41" s="22"/>
      <c r="H41" s="22">
        <v>49665949</v>
      </c>
      <c r="I41" s="22"/>
      <c r="J41" s="22">
        <f>48974339+5733</f>
        <v>48980072</v>
      </c>
    </row>
    <row r="42" spans="1:10" ht="22.7" customHeight="1">
      <c r="A42" s="81" t="s">
        <v>120</v>
      </c>
      <c r="B42" s="21" t="s">
        <v>154</v>
      </c>
      <c r="C42" s="77"/>
      <c r="D42" s="22">
        <v>228031657</v>
      </c>
      <c r="E42" s="22"/>
      <c r="F42" s="22">
        <v>266344639</v>
      </c>
      <c r="G42" s="22"/>
      <c r="H42" s="22">
        <v>36832057</v>
      </c>
      <c r="I42" s="22"/>
      <c r="J42" s="22">
        <f>48161414-5733</f>
        <v>48155681</v>
      </c>
    </row>
    <row r="43" spans="1:10" ht="22.7" customHeight="1">
      <c r="A43" s="81" t="s">
        <v>158</v>
      </c>
      <c r="B43" s="21"/>
      <c r="C43" s="77"/>
      <c r="D43" s="22"/>
      <c r="E43" s="22"/>
      <c r="F43" s="22"/>
      <c r="G43" s="22"/>
      <c r="H43" s="22"/>
      <c r="I43" s="22"/>
      <c r="J43" s="22"/>
    </row>
    <row r="44" spans="1:10" ht="22.7" customHeight="1">
      <c r="A44" s="81" t="s">
        <v>159</v>
      </c>
      <c r="B44" s="21">
        <v>18</v>
      </c>
      <c r="C44" s="77"/>
      <c r="D44" s="22">
        <v>252421350</v>
      </c>
      <c r="E44" s="22"/>
      <c r="F44" s="22">
        <v>127378600</v>
      </c>
      <c r="G44" s="22"/>
      <c r="H44" s="22">
        <v>55200000</v>
      </c>
      <c r="I44" s="22"/>
      <c r="J44" s="22">
        <v>55986000</v>
      </c>
    </row>
    <row r="45" spans="1:10" ht="22.7" customHeight="1">
      <c r="A45" s="81" t="s">
        <v>251</v>
      </c>
      <c r="B45" s="176" t="s">
        <v>272</v>
      </c>
      <c r="C45" s="77"/>
      <c r="D45" s="22">
        <v>16500000</v>
      </c>
      <c r="E45" s="22"/>
      <c r="F45" s="22">
        <v>16500000</v>
      </c>
      <c r="G45" s="22"/>
      <c r="H45" s="62" t="s">
        <v>26</v>
      </c>
      <c r="I45" s="22"/>
      <c r="J45" s="62" t="s">
        <v>26</v>
      </c>
    </row>
    <row r="46" spans="1:10" ht="22.7" customHeight="1">
      <c r="A46" s="157" t="s">
        <v>237</v>
      </c>
      <c r="B46" s="21"/>
      <c r="C46" s="77"/>
      <c r="D46" s="22"/>
      <c r="E46" s="22"/>
      <c r="F46" s="22"/>
      <c r="G46" s="22"/>
      <c r="H46" s="22"/>
      <c r="I46" s="22"/>
      <c r="J46" s="22"/>
    </row>
    <row r="47" spans="1:10" ht="22.7" customHeight="1">
      <c r="A47" s="157" t="s">
        <v>238</v>
      </c>
      <c r="B47" s="21">
        <v>18</v>
      </c>
      <c r="C47" s="77"/>
      <c r="D47" s="22">
        <v>24832676</v>
      </c>
      <c r="E47" s="22"/>
      <c r="F47" s="22">
        <v>34380662</v>
      </c>
      <c r="G47" s="22"/>
      <c r="H47" s="22">
        <v>2008597</v>
      </c>
      <c r="I47" s="22"/>
      <c r="J47" s="22">
        <v>6969576</v>
      </c>
    </row>
    <row r="48" spans="1:10" ht="22.7" customHeight="1">
      <c r="A48" s="79" t="s">
        <v>57</v>
      </c>
      <c r="B48" s="21"/>
      <c r="C48" s="77"/>
      <c r="D48" s="32">
        <v>12269850</v>
      </c>
      <c r="E48" s="22"/>
      <c r="F48" s="32">
        <v>17849002</v>
      </c>
      <c r="G48" s="22"/>
      <c r="H48" s="149" t="s">
        <v>26</v>
      </c>
      <c r="J48" s="149" t="s">
        <v>26</v>
      </c>
    </row>
    <row r="49" spans="1:10" ht="22.7" customHeight="1">
      <c r="A49" s="76" t="s">
        <v>12</v>
      </c>
      <c r="B49" s="21"/>
      <c r="C49" s="77"/>
      <c r="D49" s="34">
        <f>SUM(D40:D48)</f>
        <v>1141237839</v>
      </c>
      <c r="E49" s="33"/>
      <c r="F49" s="34">
        <f>SUM(F40:F48)</f>
        <v>1153664391</v>
      </c>
      <c r="G49" s="33"/>
      <c r="H49" s="34">
        <f>SUM(H39:H48)</f>
        <v>235707489</v>
      </c>
      <c r="I49" s="33"/>
      <c r="J49" s="34">
        <f>SUM(J39:J48)</f>
        <v>160091329</v>
      </c>
    </row>
    <row r="50" spans="1:10" ht="22.7" customHeight="1">
      <c r="A50" s="76"/>
      <c r="B50" s="21"/>
      <c r="C50" s="77"/>
      <c r="D50" s="22"/>
      <c r="E50" s="22"/>
      <c r="F50" s="22"/>
      <c r="G50" s="22"/>
      <c r="H50" s="22"/>
      <c r="I50" s="22"/>
      <c r="J50" s="22"/>
    </row>
    <row r="51" spans="1:10" ht="22.7" customHeight="1">
      <c r="A51" s="78" t="s">
        <v>13</v>
      </c>
      <c r="B51" s="21"/>
      <c r="C51" s="77"/>
      <c r="D51" s="22"/>
      <c r="E51" s="22"/>
      <c r="F51" s="22"/>
      <c r="G51" s="22"/>
    </row>
    <row r="52" spans="1:10" ht="22.7" customHeight="1">
      <c r="A52" s="79" t="s">
        <v>40</v>
      </c>
      <c r="B52" s="21">
        <v>18</v>
      </c>
      <c r="C52" s="77"/>
      <c r="D52" s="22">
        <v>503450750</v>
      </c>
      <c r="E52" s="22"/>
      <c r="F52" s="22">
        <v>768024100</v>
      </c>
      <c r="G52" s="22"/>
      <c r="H52" s="22">
        <v>86600000</v>
      </c>
      <c r="I52" s="22"/>
      <c r="J52" s="22">
        <v>141800000</v>
      </c>
    </row>
    <row r="53" spans="1:10" ht="22.7" customHeight="1">
      <c r="A53" s="79" t="s">
        <v>41</v>
      </c>
      <c r="B53" s="265">
        <v>18</v>
      </c>
      <c r="C53" s="77"/>
      <c r="D53" s="22">
        <v>67055324</v>
      </c>
      <c r="E53" s="22"/>
      <c r="F53" s="22">
        <v>91346554</v>
      </c>
      <c r="G53" s="22"/>
      <c r="H53" s="22">
        <v>2057138</v>
      </c>
      <c r="I53" s="22"/>
      <c r="J53" s="22">
        <v>4098517</v>
      </c>
    </row>
    <row r="54" spans="1:10" ht="22.7" customHeight="1">
      <c r="A54" s="79" t="s">
        <v>136</v>
      </c>
      <c r="B54" s="21">
        <v>31</v>
      </c>
      <c r="C54" s="77"/>
      <c r="D54" s="22">
        <v>94411178</v>
      </c>
      <c r="E54" s="22"/>
      <c r="F54" s="22">
        <v>95956758</v>
      </c>
      <c r="G54" s="22"/>
      <c r="H54" s="22">
        <v>53235754</v>
      </c>
      <c r="I54" s="22"/>
      <c r="J54" s="22">
        <v>53192304</v>
      </c>
    </row>
    <row r="55" spans="1:10" ht="22.7" customHeight="1">
      <c r="A55" s="157" t="s">
        <v>182</v>
      </c>
      <c r="B55" s="206"/>
      <c r="C55" s="77"/>
      <c r="D55" s="22"/>
      <c r="E55" s="22"/>
      <c r="F55" s="22"/>
      <c r="G55" s="22"/>
      <c r="H55" s="22"/>
      <c r="I55" s="22"/>
      <c r="J55" s="22"/>
    </row>
    <row r="56" spans="1:10" ht="22.7" customHeight="1">
      <c r="A56" s="81" t="s">
        <v>183</v>
      </c>
      <c r="B56" s="21">
        <v>21</v>
      </c>
      <c r="C56" s="77"/>
      <c r="D56" s="32">
        <v>164120275</v>
      </c>
      <c r="E56" s="22"/>
      <c r="F56" s="32">
        <v>123977642</v>
      </c>
      <c r="G56" s="22"/>
      <c r="H56" s="32">
        <v>33881157</v>
      </c>
      <c r="I56" s="22"/>
      <c r="J56" s="32">
        <v>34706087</v>
      </c>
    </row>
    <row r="57" spans="1:10" ht="22.7" customHeight="1">
      <c r="A57" s="76" t="s">
        <v>14</v>
      </c>
      <c r="B57" s="21"/>
      <c r="C57" s="77"/>
      <c r="D57" s="34">
        <f>SUM(D52:D56)</f>
        <v>829037527</v>
      </c>
      <c r="E57" s="33"/>
      <c r="F57" s="34">
        <f>SUM(F52:F56)</f>
        <v>1079305054</v>
      </c>
      <c r="G57" s="33"/>
      <c r="H57" s="34">
        <f>SUM(H52:H56)</f>
        <v>175774049</v>
      </c>
      <c r="I57" s="33"/>
      <c r="J57" s="34">
        <f>SUM(J52:J56)</f>
        <v>233796908</v>
      </c>
    </row>
    <row r="58" spans="1:10" ht="22.7" customHeight="1">
      <c r="A58" s="76" t="s">
        <v>15</v>
      </c>
      <c r="B58" s="21"/>
      <c r="C58" s="77"/>
      <c r="D58" s="34">
        <f>SUM(D49+D57)</f>
        <v>1970275366</v>
      </c>
      <c r="E58" s="33"/>
      <c r="F58" s="34">
        <f>SUM(F49+F57)</f>
        <v>2232969445</v>
      </c>
      <c r="G58" s="33"/>
      <c r="H58" s="34">
        <f>SUM(H49+H57)</f>
        <v>411481538</v>
      </c>
      <c r="I58" s="33"/>
      <c r="J58" s="34">
        <f>SUM(J49+J57)</f>
        <v>393888237</v>
      </c>
    </row>
    <row r="60" spans="1:10" ht="22.7" customHeight="1">
      <c r="A60" s="72" t="s">
        <v>0</v>
      </c>
    </row>
    <row r="61" spans="1:10" ht="22.7" customHeight="1">
      <c r="A61" s="72" t="s">
        <v>112</v>
      </c>
    </row>
    <row r="62" spans="1:10" ht="22.7" customHeight="1">
      <c r="A62" s="72"/>
      <c r="H62" s="268"/>
      <c r="I62" s="268"/>
      <c r="J62" s="268"/>
    </row>
    <row r="63" spans="1:10" ht="22.7" customHeight="1">
      <c r="A63" s="76"/>
      <c r="B63" s="21"/>
      <c r="C63" s="77"/>
      <c r="D63" s="268" t="s">
        <v>1</v>
      </c>
      <c r="E63" s="268"/>
      <c r="F63" s="268"/>
      <c r="G63" s="25"/>
      <c r="H63" s="268" t="s">
        <v>58</v>
      </c>
      <c r="I63" s="268"/>
      <c r="J63" s="268"/>
    </row>
    <row r="64" spans="1:10" ht="22.7" customHeight="1">
      <c r="A64" s="76"/>
      <c r="B64" s="21"/>
      <c r="C64" s="77"/>
      <c r="D64" s="270" t="s">
        <v>121</v>
      </c>
      <c r="E64" s="270"/>
      <c r="F64" s="270"/>
      <c r="G64" s="158"/>
      <c r="H64" s="270" t="s">
        <v>121</v>
      </c>
      <c r="I64" s="270"/>
      <c r="J64" s="270"/>
    </row>
    <row r="65" spans="1:10" ht="22.7" customHeight="1">
      <c r="A65" s="72" t="s">
        <v>10</v>
      </c>
      <c r="B65" s="21" t="s">
        <v>2</v>
      </c>
      <c r="C65" s="77"/>
      <c r="D65" s="26">
        <v>2562</v>
      </c>
      <c r="E65" s="26"/>
      <c r="F65" s="26">
        <v>2561</v>
      </c>
      <c r="G65" s="26"/>
      <c r="H65" s="26">
        <v>2562</v>
      </c>
      <c r="I65" s="26"/>
      <c r="J65" s="26">
        <v>2561</v>
      </c>
    </row>
    <row r="66" spans="1:10" ht="22.7" customHeight="1">
      <c r="A66" s="72"/>
      <c r="B66" s="21"/>
      <c r="C66" s="77"/>
      <c r="D66" s="269" t="s">
        <v>38</v>
      </c>
      <c r="E66" s="269"/>
      <c r="F66" s="269"/>
      <c r="G66" s="269"/>
      <c r="H66" s="269"/>
      <c r="I66" s="269"/>
      <c r="J66" s="269"/>
    </row>
    <row r="67" spans="1:10" ht="22.7" customHeight="1">
      <c r="A67" s="78" t="s">
        <v>16</v>
      </c>
      <c r="B67" s="21"/>
      <c r="C67" s="77"/>
      <c r="D67" s="87"/>
      <c r="E67" s="87"/>
      <c r="F67" s="87"/>
      <c r="G67" s="87"/>
    </row>
    <row r="68" spans="1:10" ht="22.7" customHeight="1">
      <c r="A68" s="82" t="s">
        <v>42</v>
      </c>
      <c r="B68" s="21"/>
      <c r="C68" s="77"/>
    </row>
    <row r="69" spans="1:10" ht="22.7" customHeight="1">
      <c r="A69" s="79" t="s">
        <v>43</v>
      </c>
      <c r="B69" s="217"/>
      <c r="C69" s="77"/>
    </row>
    <row r="70" spans="1:10" ht="22.7" customHeight="1">
      <c r="A70" s="157" t="s">
        <v>267</v>
      </c>
      <c r="B70" s="264"/>
      <c r="C70" s="77"/>
    </row>
    <row r="71" spans="1:10" ht="22.7" customHeight="1" thickBot="1">
      <c r="A71" s="157" t="s">
        <v>278</v>
      </c>
      <c r="C71" s="77"/>
      <c r="D71" s="88">
        <v>270000000</v>
      </c>
      <c r="E71" s="87"/>
      <c r="F71" s="88">
        <v>270000000</v>
      </c>
      <c r="G71" s="87"/>
      <c r="H71" s="88">
        <v>270000000</v>
      </c>
      <c r="I71" s="87"/>
      <c r="J71" s="88">
        <v>270000000</v>
      </c>
    </row>
    <row r="72" spans="1:10" ht="22.7" customHeight="1" thickTop="1">
      <c r="A72" s="79" t="s">
        <v>44</v>
      </c>
      <c r="B72" s="21"/>
      <c r="C72" s="77"/>
      <c r="D72" s="87"/>
      <c r="E72" s="87"/>
      <c r="F72" s="87"/>
      <c r="G72" s="87"/>
      <c r="H72" s="87"/>
      <c r="I72" s="87"/>
      <c r="J72" s="87"/>
    </row>
    <row r="73" spans="1:10" ht="22.7" customHeight="1">
      <c r="A73" s="157" t="s">
        <v>268</v>
      </c>
      <c r="B73" s="264"/>
      <c r="C73" s="77"/>
      <c r="D73" s="87"/>
      <c r="E73" s="87"/>
      <c r="F73" s="87"/>
      <c r="G73" s="87"/>
      <c r="H73" s="87"/>
      <c r="I73" s="87"/>
      <c r="J73" s="87"/>
    </row>
    <row r="74" spans="1:10" ht="22.7" customHeight="1">
      <c r="A74" s="157" t="s">
        <v>278</v>
      </c>
      <c r="B74" s="217"/>
      <c r="C74" s="77"/>
      <c r="D74" s="87">
        <v>269999000</v>
      </c>
      <c r="E74" s="87"/>
      <c r="F74" s="87">
        <v>269999000</v>
      </c>
      <c r="G74" s="87"/>
      <c r="H74" s="87">
        <v>269999000</v>
      </c>
      <c r="I74" s="87"/>
      <c r="J74" s="87">
        <v>269999000</v>
      </c>
    </row>
    <row r="75" spans="1:10" ht="22.7" hidden="1" customHeight="1">
      <c r="A75" s="81" t="s">
        <v>134</v>
      </c>
      <c r="B75" s="21"/>
      <c r="C75" s="77"/>
      <c r="D75" s="87"/>
      <c r="E75" s="87"/>
      <c r="F75" s="87"/>
      <c r="G75" s="87"/>
      <c r="H75" s="87"/>
      <c r="I75" s="87"/>
      <c r="J75" s="87"/>
    </row>
    <row r="76" spans="1:10" ht="22.7" customHeight="1">
      <c r="A76" s="81" t="s">
        <v>239</v>
      </c>
      <c r="B76" s="21">
        <v>22</v>
      </c>
      <c r="C76" s="77"/>
      <c r="D76" s="87">
        <v>270000000</v>
      </c>
      <c r="E76" s="87"/>
      <c r="F76" s="87">
        <v>270000000</v>
      </c>
      <c r="G76" s="87"/>
      <c r="H76" s="87">
        <v>270000000</v>
      </c>
      <c r="I76" s="87"/>
      <c r="J76" s="87">
        <v>270000000</v>
      </c>
    </row>
    <row r="77" spans="1:10" ht="22.7" customHeight="1">
      <c r="A77" s="82" t="s">
        <v>69</v>
      </c>
      <c r="B77" s="21"/>
      <c r="C77" s="77"/>
      <c r="D77" s="87"/>
      <c r="E77" s="87"/>
      <c r="F77" s="87"/>
      <c r="G77" s="87"/>
      <c r="H77" s="87"/>
      <c r="I77" s="87"/>
      <c r="J77" s="87"/>
    </row>
    <row r="78" spans="1:10" ht="22.7" customHeight="1">
      <c r="A78" s="157" t="s">
        <v>240</v>
      </c>
      <c r="B78" s="21">
        <v>23</v>
      </c>
      <c r="C78" s="89"/>
      <c r="D78" s="90">
        <v>27000000</v>
      </c>
      <c r="E78" s="90"/>
      <c r="F78" s="90">
        <v>27000000</v>
      </c>
      <c r="G78" s="90"/>
      <c r="H78" s="90">
        <v>27000000</v>
      </c>
      <c r="I78" s="90"/>
      <c r="J78" s="90">
        <v>27000000</v>
      </c>
    </row>
    <row r="79" spans="1:10" ht="22.7" customHeight="1">
      <c r="A79" s="82" t="s">
        <v>70</v>
      </c>
      <c r="B79" s="21"/>
      <c r="C79" s="89"/>
      <c r="D79" s="90">
        <v>677747855</v>
      </c>
      <c r="E79" s="90"/>
      <c r="F79" s="90">
        <v>696865925</v>
      </c>
      <c r="G79" s="90"/>
      <c r="H79" s="90">
        <v>631443411</v>
      </c>
      <c r="I79" s="90"/>
      <c r="J79" s="90">
        <v>672947101</v>
      </c>
    </row>
    <row r="80" spans="1:10" ht="22.7" customHeight="1">
      <c r="A80" s="81" t="s">
        <v>86</v>
      </c>
      <c r="B80" s="21"/>
      <c r="C80" s="77"/>
      <c r="D80" s="91">
        <v>371204664</v>
      </c>
      <c r="E80" s="87"/>
      <c r="F80" s="91">
        <v>371204664</v>
      </c>
      <c r="G80" s="87"/>
      <c r="H80" s="91">
        <v>238068111</v>
      </c>
      <c r="I80" s="87"/>
      <c r="J80" s="91">
        <v>238068111</v>
      </c>
    </row>
    <row r="81" spans="1:18" ht="22.7" customHeight="1">
      <c r="A81" s="168" t="s">
        <v>164</v>
      </c>
      <c r="B81" s="92"/>
      <c r="C81" s="93"/>
      <c r="D81" s="33">
        <f>SUM(D72:D80)</f>
        <v>1615951519</v>
      </c>
      <c r="E81" s="33"/>
      <c r="F81" s="33">
        <f>SUM(F72:F80)</f>
        <v>1635069589</v>
      </c>
      <c r="G81" s="33"/>
      <c r="H81" s="33">
        <f>SUM(H72:H80)</f>
        <v>1436510522</v>
      </c>
      <c r="I81" s="33"/>
      <c r="J81" s="33">
        <f>SUM(J72:J80)</f>
        <v>1478014212</v>
      </c>
    </row>
    <row r="82" spans="1:18" ht="22.7" customHeight="1">
      <c r="A82" s="81" t="s">
        <v>87</v>
      </c>
      <c r="B82" s="21">
        <v>12</v>
      </c>
      <c r="C82" s="77"/>
      <c r="D82" s="91">
        <v>619147434</v>
      </c>
      <c r="E82" s="22"/>
      <c r="F82" s="91">
        <v>522747479</v>
      </c>
      <c r="G82" s="87"/>
      <c r="H82" s="147" t="s">
        <v>26</v>
      </c>
      <c r="I82" s="30"/>
      <c r="J82" s="147" t="s">
        <v>26</v>
      </c>
    </row>
    <row r="83" spans="1:18" ht="22.7" customHeight="1">
      <c r="A83" s="76" t="s">
        <v>17</v>
      </c>
      <c r="B83" s="21"/>
      <c r="C83" s="77"/>
      <c r="D83" s="34">
        <f>SUM(D81:D82)</f>
        <v>2235098953</v>
      </c>
      <c r="E83" s="33"/>
      <c r="F83" s="34">
        <f>SUM(F81:F82)</f>
        <v>2157817068</v>
      </c>
      <c r="G83" s="33"/>
      <c r="H83" s="34">
        <f>SUM(H81:H82)</f>
        <v>1436510522</v>
      </c>
      <c r="I83" s="33"/>
      <c r="J83" s="34">
        <f>SUM(J81:J82)</f>
        <v>1478014212</v>
      </c>
    </row>
    <row r="84" spans="1:18" ht="22.7" customHeight="1">
      <c r="A84" s="76"/>
      <c r="B84" s="21"/>
      <c r="C84" s="77"/>
      <c r="D84" s="22"/>
      <c r="E84" s="22"/>
      <c r="F84" s="22"/>
      <c r="G84" s="22"/>
      <c r="H84" s="22"/>
      <c r="I84" s="22"/>
      <c r="J84" s="22"/>
    </row>
    <row r="85" spans="1:18" ht="22.7" customHeight="1" thickBot="1">
      <c r="A85" s="76" t="s">
        <v>18</v>
      </c>
      <c r="B85" s="21"/>
      <c r="C85" s="77"/>
      <c r="D85" s="40">
        <f>SUM(D58+D83)</f>
        <v>4205374319</v>
      </c>
      <c r="E85" s="33"/>
      <c r="F85" s="40">
        <f>SUM(F58+F83)</f>
        <v>4390786513</v>
      </c>
      <c r="G85" s="33"/>
      <c r="H85" s="40">
        <f>SUM(H58+H83)</f>
        <v>1847992060</v>
      </c>
      <c r="I85" s="33"/>
      <c r="J85" s="40">
        <f>SUM(J58+J83)</f>
        <v>1871902449</v>
      </c>
      <c r="K85" s="94">
        <f>D29-D85</f>
        <v>0</v>
      </c>
      <c r="L85" s="94">
        <f>F29-F85</f>
        <v>0</v>
      </c>
      <c r="M85" s="94">
        <f>H29-H85</f>
        <v>0</v>
      </c>
      <c r="N85" s="94">
        <f>J29-J85</f>
        <v>0</v>
      </c>
      <c r="O85" s="94"/>
      <c r="P85" s="94"/>
      <c r="Q85" s="94"/>
      <c r="R85" s="94"/>
    </row>
    <row r="86" spans="1:18" ht="22.7" customHeight="1" thickTop="1">
      <c r="D86" s="95"/>
      <c r="E86" s="95"/>
      <c r="F86" s="95"/>
      <c r="G86" s="95"/>
      <c r="H86" s="37"/>
      <c r="I86" s="37"/>
      <c r="J86" s="37"/>
    </row>
    <row r="87" spans="1:18" ht="22.7" customHeight="1">
      <c r="B87" s="21"/>
      <c r="C87" s="37"/>
      <c r="D87" s="37"/>
      <c r="E87" s="37"/>
      <c r="F87" s="37"/>
      <c r="G87" s="37"/>
      <c r="H87" s="37"/>
      <c r="I87" s="37"/>
      <c r="J87" s="37"/>
    </row>
    <row r="88" spans="1:18" ht="22.7" customHeight="1">
      <c r="B88" s="21"/>
      <c r="C88" s="37"/>
      <c r="D88" s="37"/>
      <c r="E88" s="37"/>
      <c r="F88" s="37"/>
      <c r="G88" s="37"/>
      <c r="H88" s="37"/>
      <c r="I88" s="37"/>
      <c r="J88" s="37"/>
    </row>
    <row r="89" spans="1:18" ht="22.7" customHeight="1">
      <c r="B89" s="21"/>
      <c r="C89" s="37"/>
      <c r="D89" s="37"/>
      <c r="E89" s="37"/>
      <c r="F89" s="37"/>
      <c r="G89" s="37"/>
    </row>
  </sheetData>
  <mergeCells count="17">
    <mergeCell ref="D66:J66"/>
    <mergeCell ref="D5:F5"/>
    <mergeCell ref="D35:F35"/>
    <mergeCell ref="D64:F64"/>
    <mergeCell ref="H62:J62"/>
    <mergeCell ref="H63:J63"/>
    <mergeCell ref="H5:J5"/>
    <mergeCell ref="H33:J33"/>
    <mergeCell ref="H64:J64"/>
    <mergeCell ref="D4:F4"/>
    <mergeCell ref="D63:F63"/>
    <mergeCell ref="D34:F34"/>
    <mergeCell ref="H4:J4"/>
    <mergeCell ref="H34:J34"/>
    <mergeCell ref="H35:J35"/>
    <mergeCell ref="D37:J37"/>
    <mergeCell ref="D7:J7"/>
  </mergeCells>
  <phoneticPr fontId="5" type="noConversion"/>
  <pageMargins left="0.8" right="0.8" top="0.48" bottom="0.5" header="0.5" footer="0.5"/>
  <pageSetup paperSize="9" scale="83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8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3"/>
  <sheetViews>
    <sheetView showGridLines="0" zoomScaleNormal="100" zoomScaleSheetLayoutView="90" workbookViewId="0">
      <selection activeCell="A3" sqref="A3"/>
    </sheetView>
  </sheetViews>
  <sheetFormatPr defaultColWidth="9.140625" defaultRowHeight="22.7" customHeight="1"/>
  <cols>
    <col min="1" max="1" width="51.140625" style="84" customWidth="1"/>
    <col min="2" max="2" width="7.85546875" style="85" customWidth="1"/>
    <col min="3" max="3" width="0.7109375" style="75" customWidth="1"/>
    <col min="4" max="4" width="13.85546875" style="75" customWidth="1"/>
    <col min="5" max="5" width="0.7109375" style="75" customWidth="1"/>
    <col min="6" max="6" width="13.85546875" style="75" customWidth="1"/>
    <col min="7" max="7" width="0.7109375" style="75" customWidth="1"/>
    <col min="8" max="8" width="13.85546875" style="75" customWidth="1"/>
    <col min="9" max="9" width="0.7109375" style="75" customWidth="1"/>
    <col min="10" max="10" width="13.85546875" style="75" customWidth="1"/>
    <col min="11" max="12" width="24.7109375" style="95" hidden="1" customWidth="1"/>
    <col min="13" max="13" width="22.28515625" style="95" hidden="1" customWidth="1"/>
    <col min="14" max="14" width="14.140625" style="75" hidden="1" customWidth="1"/>
    <col min="15" max="15" width="15.5703125" style="75" hidden="1" customWidth="1"/>
    <col min="16" max="16" width="9.140625" style="75"/>
    <col min="17" max="17" width="12.5703125" style="75" bestFit="1" customWidth="1"/>
    <col min="18" max="16384" width="9.140625" style="75"/>
  </cols>
  <sheetData>
    <row r="1" spans="1:14" ht="22.7" customHeight="1">
      <c r="A1" s="72" t="s">
        <v>0</v>
      </c>
      <c r="B1" s="73"/>
      <c r="C1" s="74"/>
      <c r="D1" s="96"/>
      <c r="E1" s="96"/>
      <c r="F1" s="96"/>
      <c r="G1" s="96"/>
      <c r="H1" s="96"/>
      <c r="I1" s="96"/>
      <c r="J1" s="96"/>
      <c r="K1" s="96"/>
    </row>
    <row r="2" spans="1:14" ht="22.7" customHeight="1">
      <c r="A2" s="72" t="s">
        <v>113</v>
      </c>
      <c r="B2" s="73"/>
      <c r="C2" s="74"/>
      <c r="D2" s="74"/>
      <c r="E2" s="74"/>
      <c r="F2" s="74"/>
      <c r="G2" s="74"/>
      <c r="H2" s="74"/>
      <c r="I2" s="74"/>
      <c r="J2" s="74"/>
    </row>
    <row r="3" spans="1:14" ht="18" customHeight="1">
      <c r="A3" s="76"/>
    </row>
    <row r="4" spans="1:14" ht="22.7" customHeight="1">
      <c r="A4" s="76"/>
      <c r="B4" s="21"/>
      <c r="C4" s="77"/>
      <c r="D4" s="268" t="s">
        <v>1</v>
      </c>
      <c r="E4" s="268"/>
      <c r="F4" s="268"/>
      <c r="G4" s="25"/>
      <c r="H4" s="268" t="s">
        <v>58</v>
      </c>
      <c r="I4" s="268"/>
      <c r="J4" s="268"/>
    </row>
    <row r="5" spans="1:14" ht="22.7" customHeight="1">
      <c r="A5" s="76"/>
      <c r="B5" s="21"/>
      <c r="C5" s="77"/>
      <c r="D5" s="270" t="s">
        <v>122</v>
      </c>
      <c r="E5" s="270"/>
      <c r="F5" s="270"/>
      <c r="G5" s="25"/>
      <c r="H5" s="270" t="s">
        <v>122</v>
      </c>
      <c r="I5" s="270"/>
      <c r="J5" s="270"/>
    </row>
    <row r="6" spans="1:14" ht="22.7" customHeight="1">
      <c r="A6" s="76"/>
      <c r="B6" s="21"/>
      <c r="C6" s="77"/>
      <c r="D6" s="270" t="s">
        <v>121</v>
      </c>
      <c r="E6" s="270"/>
      <c r="F6" s="270"/>
      <c r="G6" s="25"/>
      <c r="H6" s="270" t="s">
        <v>121</v>
      </c>
      <c r="I6" s="270"/>
      <c r="J6" s="270"/>
    </row>
    <row r="7" spans="1:14" ht="22.7" customHeight="1">
      <c r="A7" s="76"/>
      <c r="B7" s="21" t="s">
        <v>2</v>
      </c>
      <c r="C7" s="77"/>
      <c r="D7" s="26">
        <v>2562</v>
      </c>
      <c r="E7" s="26"/>
      <c r="F7" s="26">
        <v>2561</v>
      </c>
      <c r="G7" s="26"/>
      <c r="H7" s="26">
        <v>2562</v>
      </c>
      <c r="I7" s="26"/>
      <c r="J7" s="26">
        <v>2561</v>
      </c>
    </row>
    <row r="8" spans="1:14" ht="22.7" customHeight="1">
      <c r="A8" s="76"/>
      <c r="B8" s="21"/>
      <c r="C8" s="77"/>
      <c r="D8" s="269" t="s">
        <v>38</v>
      </c>
      <c r="E8" s="269"/>
      <c r="F8" s="269"/>
      <c r="G8" s="269"/>
      <c r="H8" s="269"/>
      <c r="I8" s="269"/>
      <c r="J8" s="269"/>
    </row>
    <row r="9" spans="1:14" ht="22.7" customHeight="1">
      <c r="A9" s="78" t="s">
        <v>19</v>
      </c>
      <c r="B9" s="21"/>
      <c r="C9" s="77"/>
      <c r="D9" s="22"/>
      <c r="E9" s="22"/>
      <c r="F9" s="22"/>
      <c r="G9" s="22"/>
      <c r="H9" s="22"/>
      <c r="I9" s="22"/>
      <c r="J9" s="22"/>
    </row>
    <row r="10" spans="1:14" ht="22.7" customHeight="1">
      <c r="A10" s="79" t="s">
        <v>45</v>
      </c>
      <c r="B10" s="21" t="s">
        <v>276</v>
      </c>
      <c r="C10" s="77"/>
      <c r="D10" s="22">
        <v>5769741414</v>
      </c>
      <c r="E10" s="22"/>
      <c r="F10" s="22">
        <v>4980612503</v>
      </c>
      <c r="G10" s="22"/>
      <c r="H10" s="22">
        <v>732751144</v>
      </c>
      <c r="I10" s="22"/>
      <c r="J10" s="22">
        <v>719764745</v>
      </c>
    </row>
    <row r="11" spans="1:14" ht="22.7" customHeight="1">
      <c r="A11" s="157" t="s">
        <v>172</v>
      </c>
      <c r="B11" s="265" t="s">
        <v>276</v>
      </c>
      <c r="C11" s="77"/>
      <c r="D11" s="22">
        <v>97190259</v>
      </c>
      <c r="E11" s="22"/>
      <c r="F11" s="22">
        <v>91981689</v>
      </c>
      <c r="G11" s="22"/>
      <c r="H11" s="172" t="s">
        <v>26</v>
      </c>
      <c r="I11" s="22"/>
      <c r="J11" s="172" t="s">
        <v>26</v>
      </c>
    </row>
    <row r="12" spans="1:14" ht="22.7" customHeight="1">
      <c r="A12" s="81" t="s">
        <v>216</v>
      </c>
      <c r="B12" s="213">
        <v>4</v>
      </c>
      <c r="C12" s="77"/>
      <c r="D12" s="22">
        <v>5545908</v>
      </c>
      <c r="E12" s="22"/>
      <c r="F12" s="22">
        <v>4777267</v>
      </c>
      <c r="G12" s="22"/>
      <c r="H12" s="22">
        <v>142708601</v>
      </c>
      <c r="I12" s="22"/>
      <c r="J12" s="22">
        <v>262001269</v>
      </c>
    </row>
    <row r="13" spans="1:14" ht="22.7" customHeight="1">
      <c r="A13" s="81" t="s">
        <v>63</v>
      </c>
      <c r="B13" s="213"/>
      <c r="C13" s="77"/>
      <c r="D13" s="22">
        <v>108771244</v>
      </c>
      <c r="E13" s="22"/>
      <c r="F13" s="22">
        <v>55356060</v>
      </c>
      <c r="G13" s="22"/>
      <c r="H13" s="22">
        <v>8394968</v>
      </c>
      <c r="I13" s="22"/>
      <c r="J13" s="22">
        <v>2366159</v>
      </c>
    </row>
    <row r="14" spans="1:14" ht="22.7" customHeight="1">
      <c r="A14" s="79" t="s">
        <v>20</v>
      </c>
      <c r="B14" s="213" t="s">
        <v>275</v>
      </c>
      <c r="C14" s="77"/>
      <c r="D14" s="22">
        <f>61540342</f>
        <v>61540342</v>
      </c>
      <c r="E14" s="22"/>
      <c r="F14" s="22">
        <v>55776393</v>
      </c>
      <c r="G14" s="22"/>
      <c r="H14" s="22">
        <v>60824980</v>
      </c>
      <c r="I14" s="22"/>
      <c r="J14" s="22">
        <v>85299876</v>
      </c>
    </row>
    <row r="15" spans="1:14" ht="22.7" customHeight="1">
      <c r="A15" s="76" t="s">
        <v>21</v>
      </c>
      <c r="B15" s="213"/>
      <c r="C15" s="77"/>
      <c r="D15" s="45">
        <f>SUM(D10:D14)</f>
        <v>6042789167</v>
      </c>
      <c r="E15" s="33"/>
      <c r="F15" s="45">
        <f>SUM(F10:F14)</f>
        <v>5188503912</v>
      </c>
      <c r="G15" s="33"/>
      <c r="H15" s="45">
        <f>SUM(H10:H14)</f>
        <v>944679693</v>
      </c>
      <c r="I15" s="33"/>
      <c r="J15" s="45">
        <f>SUM(J10:J14)</f>
        <v>1069432049</v>
      </c>
      <c r="K15" s="253"/>
      <c r="L15" s="253"/>
      <c r="M15" s="253"/>
      <c r="N15" s="22"/>
    </row>
    <row r="16" spans="1:14" ht="6" customHeight="1">
      <c r="A16" s="76"/>
      <c r="B16" s="21"/>
      <c r="C16" s="77"/>
      <c r="D16" s="22"/>
      <c r="E16" s="22"/>
      <c r="F16" s="22"/>
      <c r="G16" s="22"/>
      <c r="H16" s="22"/>
      <c r="I16" s="22"/>
      <c r="J16" s="22"/>
    </row>
    <row r="17" spans="1:13" ht="22.7" customHeight="1">
      <c r="A17" s="78" t="s">
        <v>22</v>
      </c>
      <c r="C17" s="77"/>
      <c r="D17" s="22"/>
      <c r="E17" s="22"/>
      <c r="F17" s="22"/>
      <c r="G17" s="22"/>
      <c r="H17" s="22"/>
      <c r="I17" s="22"/>
      <c r="J17" s="22"/>
      <c r="M17" s="253"/>
    </row>
    <row r="18" spans="1:13" ht="22.7" customHeight="1">
      <c r="A18" s="79" t="s">
        <v>23</v>
      </c>
      <c r="B18" s="21">
        <v>4</v>
      </c>
      <c r="C18" s="77"/>
      <c r="D18" s="22">
        <v>5072308906</v>
      </c>
      <c r="E18" s="22"/>
      <c r="F18" s="22">
        <v>4416996353</v>
      </c>
      <c r="G18" s="22"/>
      <c r="H18" s="22">
        <v>738397510</v>
      </c>
      <c r="I18" s="22"/>
      <c r="J18" s="22">
        <v>728075829</v>
      </c>
    </row>
    <row r="19" spans="1:13" ht="22.7" customHeight="1">
      <c r="A19" s="157" t="s">
        <v>173</v>
      </c>
      <c r="B19" s="171"/>
      <c r="C19" s="77"/>
      <c r="D19" s="22">
        <v>101616876</v>
      </c>
      <c r="E19" s="22"/>
      <c r="F19" s="22">
        <v>104481223</v>
      </c>
      <c r="G19" s="22"/>
      <c r="H19" s="172" t="s">
        <v>26</v>
      </c>
      <c r="I19" s="22"/>
      <c r="J19" s="172" t="s">
        <v>26</v>
      </c>
    </row>
    <row r="20" spans="1:13" ht="22.7" customHeight="1">
      <c r="A20" s="79" t="s">
        <v>184</v>
      </c>
      <c r="B20" s="21" t="s">
        <v>155</v>
      </c>
      <c r="C20" s="77"/>
      <c r="D20" s="22">
        <v>225602451</v>
      </c>
      <c r="E20" s="22"/>
      <c r="F20" s="22">
        <v>205400837</v>
      </c>
      <c r="G20" s="22"/>
      <c r="H20" s="22">
        <v>37526578</v>
      </c>
      <c r="I20" s="22"/>
      <c r="J20" s="22">
        <v>38840011</v>
      </c>
    </row>
    <row r="21" spans="1:13" ht="22.7" customHeight="1">
      <c r="A21" s="79" t="s">
        <v>78</v>
      </c>
      <c r="B21" s="21" t="s">
        <v>156</v>
      </c>
      <c r="C21" s="77"/>
      <c r="D21" s="22">
        <f>271646570+12543</f>
        <v>271659113</v>
      </c>
      <c r="E21" s="22"/>
      <c r="F21" s="22">
        <v>276686600</v>
      </c>
      <c r="G21" s="22"/>
      <c r="H21" s="22">
        <v>106499939</v>
      </c>
      <c r="I21" s="22"/>
      <c r="J21" s="22">
        <v>141992350</v>
      </c>
    </row>
    <row r="22" spans="1:13" ht="22.7" hidden="1" customHeight="1">
      <c r="A22" s="81" t="s">
        <v>71</v>
      </c>
      <c r="B22" s="21"/>
      <c r="C22" s="77"/>
      <c r="D22" s="97"/>
      <c r="E22" s="22"/>
      <c r="F22" s="97"/>
      <c r="G22" s="22"/>
      <c r="H22" s="97"/>
      <c r="I22" s="22"/>
      <c r="J22" s="97"/>
    </row>
    <row r="23" spans="1:13" ht="22.7" customHeight="1">
      <c r="A23" s="81" t="s">
        <v>72</v>
      </c>
      <c r="B23" s="21">
        <v>30</v>
      </c>
      <c r="C23" s="77"/>
      <c r="D23" s="32">
        <v>38736332</v>
      </c>
      <c r="E23" s="22"/>
      <c r="F23" s="32">
        <v>29896002</v>
      </c>
      <c r="G23" s="22"/>
      <c r="H23" s="32">
        <v>7204992</v>
      </c>
      <c r="I23" s="22"/>
      <c r="J23" s="32">
        <v>2816404</v>
      </c>
    </row>
    <row r="24" spans="1:13" ht="22.7" hidden="1" customHeight="1">
      <c r="A24" s="79" t="s">
        <v>71</v>
      </c>
      <c r="B24" s="21"/>
      <c r="C24" s="77"/>
      <c r="D24" s="43"/>
      <c r="E24" s="22"/>
      <c r="F24" s="43"/>
      <c r="G24" s="22"/>
      <c r="H24" s="43" t="s">
        <v>26</v>
      </c>
      <c r="I24" s="22"/>
      <c r="J24" s="43" t="s">
        <v>26</v>
      </c>
    </row>
    <row r="25" spans="1:13" ht="22.7" customHeight="1">
      <c r="A25" s="76" t="s">
        <v>24</v>
      </c>
      <c r="B25" s="21"/>
      <c r="C25" s="77"/>
      <c r="D25" s="34">
        <f>SUM(D18:E24)</f>
        <v>5709923678</v>
      </c>
      <c r="E25" s="33"/>
      <c r="F25" s="34">
        <f>SUM(F18:G24)</f>
        <v>5033461015</v>
      </c>
      <c r="G25" s="33"/>
      <c r="H25" s="34">
        <f>SUM(H18:H24)</f>
        <v>889629019</v>
      </c>
      <c r="I25" s="33"/>
      <c r="J25" s="34">
        <f>SUM(J18:J24)</f>
        <v>911724594</v>
      </c>
    </row>
    <row r="26" spans="1:13" ht="6" customHeight="1">
      <c r="A26" s="76"/>
      <c r="B26" s="21"/>
      <c r="C26" s="77"/>
      <c r="D26" s="33"/>
      <c r="E26" s="33"/>
      <c r="F26" s="33"/>
      <c r="G26" s="33"/>
      <c r="H26" s="33"/>
      <c r="I26" s="33"/>
      <c r="J26" s="33"/>
    </row>
    <row r="27" spans="1:13" ht="22.7" customHeight="1">
      <c r="A27" s="81" t="s">
        <v>252</v>
      </c>
      <c r="B27" s="21" t="s">
        <v>157</v>
      </c>
      <c r="C27" s="77"/>
      <c r="D27" s="32">
        <v>485154</v>
      </c>
      <c r="E27" s="22"/>
      <c r="F27" s="32">
        <v>479285</v>
      </c>
      <c r="G27" s="22"/>
      <c r="H27" s="159" t="s">
        <v>26</v>
      </c>
      <c r="I27" s="22"/>
      <c r="J27" s="159" t="s">
        <v>26</v>
      </c>
    </row>
    <row r="28" spans="1:13" ht="22.7" customHeight="1">
      <c r="A28" s="76" t="s">
        <v>79</v>
      </c>
      <c r="B28" s="21"/>
      <c r="C28" s="77"/>
      <c r="D28" s="33">
        <f>D15-D25+SUM(D27)</f>
        <v>333350643</v>
      </c>
      <c r="E28" s="33"/>
      <c r="F28" s="33">
        <f>F15-F25+SUM(F27)</f>
        <v>155522182</v>
      </c>
      <c r="G28" s="33"/>
      <c r="H28" s="33">
        <f>H15-H25+SUM(H27)</f>
        <v>55050674</v>
      </c>
      <c r="I28" s="33"/>
      <c r="J28" s="33">
        <f>J15-J25+SUM(J27)</f>
        <v>157707455</v>
      </c>
    </row>
    <row r="29" spans="1:13" ht="22.7" customHeight="1">
      <c r="A29" s="81" t="s">
        <v>266</v>
      </c>
      <c r="B29" s="21">
        <v>31</v>
      </c>
      <c r="C29" s="77"/>
      <c r="D29" s="83">
        <v>30576146</v>
      </c>
      <c r="E29" s="22"/>
      <c r="F29" s="83">
        <v>41924283</v>
      </c>
      <c r="G29" s="22"/>
      <c r="H29" s="32">
        <v>-655892</v>
      </c>
      <c r="I29" s="22"/>
      <c r="J29" s="32">
        <v>1071795</v>
      </c>
      <c r="L29" s="253"/>
      <c r="M29" s="253"/>
    </row>
    <row r="30" spans="1:13" ht="22.7" customHeight="1">
      <c r="A30" s="76" t="s">
        <v>67</v>
      </c>
      <c r="B30" s="21"/>
      <c r="C30" s="77"/>
      <c r="D30" s="45">
        <f>D28-D29</f>
        <v>302774497</v>
      </c>
      <c r="E30" s="33"/>
      <c r="F30" s="45">
        <f>F28-F29</f>
        <v>113597899</v>
      </c>
      <c r="G30" s="33"/>
      <c r="H30" s="45">
        <f>H28-H29</f>
        <v>55706566</v>
      </c>
      <c r="I30" s="33"/>
      <c r="J30" s="45">
        <f>J28-J29</f>
        <v>156635660</v>
      </c>
      <c r="L30" s="253"/>
      <c r="M30" s="253"/>
    </row>
    <row r="31" spans="1:13" ht="6" customHeight="1">
      <c r="A31" s="76"/>
      <c r="B31" s="21"/>
      <c r="C31" s="77"/>
      <c r="D31" s="33"/>
      <c r="E31" s="33"/>
      <c r="F31" s="33"/>
      <c r="G31" s="33"/>
      <c r="H31" s="33"/>
      <c r="I31" s="33"/>
      <c r="J31" s="33"/>
      <c r="L31" s="253"/>
      <c r="M31" s="253"/>
    </row>
    <row r="32" spans="1:13" ht="22.7" hidden="1" customHeight="1">
      <c r="A32" s="76" t="s">
        <v>161</v>
      </c>
      <c r="B32" s="21"/>
      <c r="C32" s="77"/>
      <c r="D32" s="33"/>
      <c r="E32" s="33"/>
      <c r="F32" s="33"/>
      <c r="G32" s="33"/>
      <c r="H32" s="33"/>
      <c r="I32" s="33"/>
      <c r="J32" s="33"/>
      <c r="L32" s="253"/>
      <c r="M32" s="253"/>
    </row>
    <row r="33" spans="1:13" ht="22.7" hidden="1" customHeight="1">
      <c r="A33" s="166" t="s">
        <v>223</v>
      </c>
      <c r="B33" s="21"/>
      <c r="C33" s="77"/>
      <c r="D33" s="33"/>
      <c r="E33" s="33"/>
      <c r="F33" s="33"/>
      <c r="G33" s="33"/>
      <c r="H33" s="33"/>
      <c r="I33" s="33"/>
      <c r="J33" s="33"/>
      <c r="L33" s="253"/>
      <c r="M33" s="253"/>
    </row>
    <row r="34" spans="1:13" ht="22.7" hidden="1" customHeight="1">
      <c r="A34" s="166" t="s">
        <v>224</v>
      </c>
      <c r="B34" s="223"/>
      <c r="C34" s="77"/>
      <c r="D34" s="33"/>
      <c r="E34" s="33"/>
      <c r="F34" s="33"/>
      <c r="G34" s="33"/>
      <c r="H34" s="33"/>
      <c r="I34" s="33"/>
      <c r="J34" s="33"/>
      <c r="L34" s="253"/>
      <c r="M34" s="253"/>
    </row>
    <row r="35" spans="1:13" ht="22.7" hidden="1" customHeight="1">
      <c r="A35" s="81" t="s">
        <v>217</v>
      </c>
      <c r="B35" s="21"/>
      <c r="C35" s="77"/>
      <c r="D35" s="172" t="s">
        <v>26</v>
      </c>
      <c r="E35" s="33"/>
      <c r="F35" s="172" t="s">
        <v>26</v>
      </c>
      <c r="G35" s="33"/>
      <c r="H35" s="172" t="s">
        <v>26</v>
      </c>
      <c r="I35" s="33"/>
      <c r="J35" s="172" t="s">
        <v>26</v>
      </c>
      <c r="L35" s="254"/>
    </row>
    <row r="36" spans="1:13" ht="22.7" hidden="1" customHeight="1">
      <c r="A36" s="81" t="s">
        <v>232</v>
      </c>
      <c r="B36" s="206"/>
      <c r="C36" s="77"/>
      <c r="D36" s="172" t="s">
        <v>26</v>
      </c>
      <c r="E36" s="33"/>
      <c r="F36" s="172" t="s">
        <v>26</v>
      </c>
      <c r="G36" s="33"/>
      <c r="H36" s="172" t="s">
        <v>26</v>
      </c>
      <c r="I36" s="33"/>
      <c r="J36" s="172" t="s">
        <v>26</v>
      </c>
      <c r="L36" s="254"/>
    </row>
    <row r="37" spans="1:13" ht="22.7" hidden="1" customHeight="1">
      <c r="A37" s="81" t="s">
        <v>185</v>
      </c>
      <c r="B37" s="206"/>
      <c r="C37" s="77"/>
      <c r="D37" s="71"/>
      <c r="E37" s="33"/>
      <c r="F37" s="71"/>
      <c r="G37" s="33"/>
      <c r="H37" s="71"/>
      <c r="I37" s="33"/>
      <c r="J37" s="71"/>
      <c r="L37" s="254"/>
    </row>
    <row r="38" spans="1:13" ht="22.7" hidden="1" customHeight="1">
      <c r="A38" s="81" t="s">
        <v>186</v>
      </c>
      <c r="B38" s="206"/>
      <c r="C38" s="77"/>
      <c r="D38" s="159" t="s">
        <v>26</v>
      </c>
      <c r="E38" s="33"/>
      <c r="F38" s="159" t="s">
        <v>26</v>
      </c>
      <c r="G38" s="33"/>
      <c r="H38" s="159" t="s">
        <v>26</v>
      </c>
      <c r="I38" s="33"/>
      <c r="J38" s="159" t="s">
        <v>26</v>
      </c>
      <c r="L38" s="254"/>
    </row>
    <row r="39" spans="1:13" ht="22.7" hidden="1" customHeight="1">
      <c r="A39" s="76" t="s">
        <v>221</v>
      </c>
      <c r="B39" s="223"/>
      <c r="C39" s="77"/>
      <c r="D39" s="71"/>
      <c r="E39" s="33"/>
      <c r="F39" s="71"/>
      <c r="G39" s="33"/>
      <c r="H39" s="71"/>
      <c r="I39" s="33"/>
      <c r="J39" s="71"/>
      <c r="L39" s="254"/>
    </row>
    <row r="40" spans="1:13" ht="22.7" hidden="1" customHeight="1">
      <c r="A40" s="76" t="s">
        <v>222</v>
      </c>
      <c r="B40" s="21"/>
      <c r="C40" s="77"/>
      <c r="D40" s="239" t="s">
        <v>26</v>
      </c>
      <c r="E40" s="33"/>
      <c r="F40" s="239" t="s">
        <v>26</v>
      </c>
      <c r="G40" s="33"/>
      <c r="H40" s="239" t="s">
        <v>26</v>
      </c>
      <c r="I40" s="33"/>
      <c r="J40" s="239" t="s">
        <v>26</v>
      </c>
    </row>
    <row r="41" spans="1:13" ht="22.7" customHeight="1">
      <c r="A41" s="76"/>
      <c r="B41" s="206"/>
      <c r="C41" s="77"/>
      <c r="D41" s="33"/>
      <c r="E41" s="33"/>
      <c r="F41" s="33"/>
      <c r="G41" s="33"/>
      <c r="H41" s="33"/>
      <c r="I41" s="33"/>
      <c r="J41" s="33"/>
    </row>
    <row r="42" spans="1:13" ht="11.25" customHeight="1">
      <c r="A42" s="76"/>
      <c r="B42" s="21"/>
      <c r="C42" s="77"/>
      <c r="D42" s="33"/>
      <c r="E42" s="33"/>
      <c r="F42" s="33"/>
      <c r="G42" s="33"/>
      <c r="H42" s="33"/>
      <c r="I42" s="33"/>
      <c r="J42" s="33"/>
    </row>
    <row r="43" spans="1:13" ht="22.7" customHeight="1">
      <c r="A43" s="72" t="s">
        <v>0</v>
      </c>
      <c r="B43" s="73"/>
      <c r="C43" s="74"/>
      <c r="D43" s="96"/>
      <c r="E43" s="96"/>
      <c r="F43" s="96"/>
      <c r="G43" s="96"/>
      <c r="H43" s="96"/>
      <c r="I43" s="96"/>
      <c r="J43" s="96"/>
      <c r="K43" s="96"/>
    </row>
    <row r="44" spans="1:13" ht="22.7" customHeight="1">
      <c r="A44" s="72" t="s">
        <v>113</v>
      </c>
      <c r="B44" s="73"/>
      <c r="C44" s="74"/>
      <c r="D44" s="74"/>
      <c r="E44" s="74"/>
      <c r="F44" s="74"/>
      <c r="G44" s="74"/>
      <c r="H44" s="74"/>
      <c r="I44" s="74"/>
      <c r="J44" s="74"/>
    </row>
    <row r="45" spans="1:13" ht="22.7" customHeight="1">
      <c r="A45" s="76"/>
    </row>
    <row r="46" spans="1:13" ht="22.7" customHeight="1">
      <c r="A46" s="76"/>
      <c r="B46" s="21"/>
      <c r="C46" s="77"/>
      <c r="D46" s="268" t="s">
        <v>1</v>
      </c>
      <c r="E46" s="268"/>
      <c r="F46" s="268"/>
      <c r="G46" s="25"/>
      <c r="H46" s="268" t="s">
        <v>58</v>
      </c>
      <c r="I46" s="268"/>
      <c r="J46" s="268"/>
    </row>
    <row r="47" spans="1:13" ht="22.7" customHeight="1">
      <c r="A47" s="76"/>
      <c r="B47" s="21"/>
      <c r="C47" s="77"/>
      <c r="D47" s="270" t="s">
        <v>122</v>
      </c>
      <c r="E47" s="270"/>
      <c r="F47" s="270"/>
      <c r="G47" s="25"/>
      <c r="H47" s="270" t="s">
        <v>122</v>
      </c>
      <c r="I47" s="270"/>
      <c r="J47" s="270"/>
    </row>
    <row r="48" spans="1:13" ht="22.7" customHeight="1">
      <c r="A48" s="76"/>
      <c r="B48" s="21"/>
      <c r="C48" s="77"/>
      <c r="D48" s="270" t="s">
        <v>121</v>
      </c>
      <c r="E48" s="270"/>
      <c r="F48" s="270"/>
      <c r="G48" s="25"/>
      <c r="H48" s="270" t="s">
        <v>121</v>
      </c>
      <c r="I48" s="270"/>
      <c r="J48" s="270"/>
    </row>
    <row r="49" spans="1:16" ht="22.7" customHeight="1">
      <c r="A49" s="76"/>
      <c r="B49" s="21" t="s">
        <v>2</v>
      </c>
      <c r="C49" s="77"/>
      <c r="D49" s="26">
        <v>2562</v>
      </c>
      <c r="E49" s="26"/>
      <c r="F49" s="26">
        <v>2561</v>
      </c>
      <c r="G49" s="26"/>
      <c r="H49" s="26">
        <v>2562</v>
      </c>
      <c r="I49" s="26"/>
      <c r="J49" s="26">
        <v>2561</v>
      </c>
      <c r="M49" s="161"/>
      <c r="N49" s="38"/>
      <c r="O49" s="38"/>
      <c r="P49" s="38"/>
    </row>
    <row r="50" spans="1:16" ht="22.7" customHeight="1">
      <c r="A50" s="76"/>
      <c r="B50" s="21"/>
      <c r="C50" s="77"/>
      <c r="D50" s="269" t="s">
        <v>38</v>
      </c>
      <c r="E50" s="269"/>
      <c r="F50" s="269"/>
      <c r="G50" s="269"/>
      <c r="H50" s="269"/>
      <c r="I50" s="269"/>
      <c r="J50" s="269"/>
      <c r="M50" s="161"/>
      <c r="N50" s="38"/>
      <c r="O50" s="38"/>
      <c r="P50" s="38"/>
    </row>
    <row r="51" spans="1:16" ht="22.7" customHeight="1">
      <c r="A51" s="76" t="s">
        <v>161</v>
      </c>
      <c r="B51" s="264"/>
      <c r="C51" s="77"/>
      <c r="D51" s="33"/>
      <c r="E51" s="33"/>
      <c r="F51" s="33"/>
      <c r="G51" s="33"/>
      <c r="H51" s="33"/>
      <c r="I51" s="33"/>
      <c r="J51" s="33"/>
      <c r="L51" s="253"/>
      <c r="M51" s="253"/>
    </row>
    <row r="52" spans="1:16" ht="22.7" customHeight="1">
      <c r="A52" s="166" t="s">
        <v>225</v>
      </c>
      <c r="B52" s="21"/>
      <c r="C52" s="77"/>
      <c r="D52" s="33"/>
      <c r="E52" s="33"/>
      <c r="F52" s="33"/>
      <c r="G52" s="33"/>
      <c r="H52" s="33"/>
      <c r="I52" s="33"/>
      <c r="J52" s="33"/>
      <c r="L52" s="253"/>
      <c r="M52" s="253"/>
    </row>
    <row r="53" spans="1:16" ht="22.7" customHeight="1">
      <c r="A53" s="166" t="s">
        <v>226</v>
      </c>
      <c r="B53" s="223"/>
      <c r="C53" s="77"/>
      <c r="D53" s="33"/>
      <c r="E53" s="33"/>
      <c r="F53" s="33"/>
      <c r="G53" s="33"/>
      <c r="H53" s="33"/>
      <c r="I53" s="33"/>
      <c r="J53" s="33"/>
      <c r="L53" s="253"/>
      <c r="M53" s="253"/>
    </row>
    <row r="54" spans="1:16" ht="22.7" customHeight="1">
      <c r="A54" s="81" t="s">
        <v>241</v>
      </c>
      <c r="B54" s="21" t="s">
        <v>274</v>
      </c>
      <c r="C54" s="98"/>
      <c r="D54" s="155" t="s">
        <v>26</v>
      </c>
      <c r="E54" s="71"/>
      <c r="F54" s="155">
        <v>119650120</v>
      </c>
      <c r="G54" s="71"/>
      <c r="H54" s="172" t="s">
        <v>26</v>
      </c>
      <c r="I54" s="71"/>
      <c r="J54" s="155">
        <v>63290000</v>
      </c>
      <c r="N54" s="95"/>
    </row>
    <row r="55" spans="1:16" ht="22.7" customHeight="1">
      <c r="A55" s="81" t="s">
        <v>253</v>
      </c>
      <c r="L55" s="254"/>
    </row>
    <row r="56" spans="1:16" ht="22.7" customHeight="1">
      <c r="A56" s="81" t="s">
        <v>227</v>
      </c>
      <c r="B56" s="21" t="s">
        <v>273</v>
      </c>
      <c r="D56" s="155">
        <v>4299102</v>
      </c>
      <c r="F56" s="155" t="s">
        <v>26</v>
      </c>
      <c r="H56" s="155">
        <v>3496716</v>
      </c>
      <c r="J56" s="172" t="s">
        <v>26</v>
      </c>
      <c r="L56" s="254"/>
    </row>
    <row r="57" spans="1:16" ht="22.7" customHeight="1">
      <c r="A57" s="81" t="s">
        <v>187</v>
      </c>
      <c r="B57" s="75"/>
      <c r="L57" s="254"/>
    </row>
    <row r="58" spans="1:16" ht="22.7" customHeight="1">
      <c r="A58" s="81" t="s">
        <v>188</v>
      </c>
      <c r="B58" s="75"/>
      <c r="C58" s="77"/>
      <c r="D58" s="83">
        <v>-1666975</v>
      </c>
      <c r="E58" s="22"/>
      <c r="F58" s="83">
        <v>-23930024</v>
      </c>
      <c r="G58" s="22"/>
      <c r="H58" s="83">
        <v>-699343</v>
      </c>
      <c r="I58" s="22"/>
      <c r="J58" s="83">
        <v>-12658000</v>
      </c>
      <c r="L58" s="255"/>
    </row>
    <row r="59" spans="1:16" ht="22.7" customHeight="1">
      <c r="A59" s="76" t="s">
        <v>189</v>
      </c>
      <c r="B59" s="75"/>
      <c r="C59" s="77"/>
      <c r="D59" s="80"/>
      <c r="E59" s="22"/>
      <c r="F59" s="80"/>
      <c r="G59" s="22"/>
      <c r="H59" s="80"/>
      <c r="I59" s="22"/>
      <c r="J59" s="80"/>
      <c r="L59" s="255"/>
    </row>
    <row r="60" spans="1:16" ht="22.7" customHeight="1">
      <c r="A60" s="208" t="s">
        <v>188</v>
      </c>
      <c r="B60" s="21"/>
      <c r="C60" s="77"/>
      <c r="D60" s="34">
        <f>SUM(D54:D58)</f>
        <v>2632127</v>
      </c>
      <c r="E60" s="33"/>
      <c r="F60" s="34">
        <f>SUM(F54:F58)</f>
        <v>95720096</v>
      </c>
      <c r="G60" s="33"/>
      <c r="H60" s="34">
        <f>SUM(H54:H58)</f>
        <v>2797373</v>
      </c>
      <c r="I60" s="33"/>
      <c r="J60" s="34">
        <f>SUM(J54:J58)</f>
        <v>50632000</v>
      </c>
      <c r="L60" s="253"/>
      <c r="M60" s="253"/>
    </row>
    <row r="61" spans="1:16" ht="22.7" customHeight="1">
      <c r="A61" s="208" t="s">
        <v>269</v>
      </c>
      <c r="B61" s="206"/>
      <c r="C61" s="77"/>
      <c r="D61" s="45">
        <f>D60</f>
        <v>2632127</v>
      </c>
      <c r="E61" s="33"/>
      <c r="F61" s="45">
        <f>F60</f>
        <v>95720096</v>
      </c>
      <c r="G61" s="33"/>
      <c r="H61" s="45">
        <f>H60</f>
        <v>2797373</v>
      </c>
      <c r="I61" s="33"/>
      <c r="J61" s="45">
        <f>J60</f>
        <v>50632000</v>
      </c>
      <c r="L61" s="253"/>
      <c r="M61" s="253"/>
    </row>
    <row r="62" spans="1:16" ht="17.45" customHeight="1">
      <c r="A62" s="208"/>
      <c r="B62" s="224"/>
      <c r="C62" s="77"/>
      <c r="D62" s="33"/>
      <c r="E62" s="33"/>
      <c r="F62" s="33"/>
      <c r="G62" s="33"/>
      <c r="H62" s="33"/>
      <c r="I62" s="33"/>
      <c r="J62" s="33"/>
      <c r="L62" s="253"/>
      <c r="M62" s="253"/>
    </row>
    <row r="63" spans="1:16" ht="22.7" customHeight="1" thickBot="1">
      <c r="A63" s="76" t="s">
        <v>190</v>
      </c>
      <c r="B63" s="21"/>
      <c r="C63" s="77"/>
      <c r="D63" s="40">
        <f>SUM(D61,D30)</f>
        <v>305406624</v>
      </c>
      <c r="E63" s="33"/>
      <c r="F63" s="40">
        <f>SUM(F61,F30)</f>
        <v>209317995</v>
      </c>
      <c r="G63" s="33"/>
      <c r="H63" s="40">
        <f>SUM(H61,H30)</f>
        <v>58503939</v>
      </c>
      <c r="I63" s="33"/>
      <c r="J63" s="40">
        <f>SUM(J61,J30)</f>
        <v>207267660</v>
      </c>
    </row>
    <row r="64" spans="1:16" ht="22.7" customHeight="1" thickTop="1">
      <c r="A64" s="76"/>
      <c r="B64" s="206"/>
      <c r="C64" s="77"/>
      <c r="D64" s="33"/>
      <c r="E64" s="33"/>
      <c r="F64" s="33"/>
      <c r="G64" s="33"/>
      <c r="H64" s="33"/>
      <c r="I64" s="33"/>
      <c r="J64" s="33"/>
    </row>
    <row r="65" spans="1:16" ht="22.7" customHeight="1">
      <c r="A65" s="76" t="s">
        <v>228</v>
      </c>
      <c r="B65" s="21"/>
      <c r="C65" s="77"/>
      <c r="D65" s="22"/>
      <c r="E65" s="22"/>
      <c r="F65" s="22"/>
      <c r="G65" s="22"/>
      <c r="H65" s="29"/>
      <c r="I65" s="22"/>
      <c r="J65" s="29"/>
      <c r="M65" s="256"/>
      <c r="N65" s="38"/>
      <c r="O65" s="38"/>
      <c r="P65" s="38"/>
    </row>
    <row r="66" spans="1:16" ht="22.7" customHeight="1">
      <c r="A66" s="167" t="s">
        <v>162</v>
      </c>
      <c r="B66" s="21"/>
      <c r="C66" s="77"/>
      <c r="D66" s="22">
        <f>D68-D67</f>
        <v>75466252</v>
      </c>
      <c r="E66" s="22"/>
      <c r="F66" s="22">
        <v>-64842204</v>
      </c>
      <c r="G66" s="38"/>
      <c r="H66" s="38">
        <f>H30</f>
        <v>55706566</v>
      </c>
      <c r="I66" s="38"/>
      <c r="J66" s="38">
        <f>J30</f>
        <v>156635660</v>
      </c>
      <c r="L66" s="161"/>
      <c r="M66" s="161"/>
      <c r="N66" s="38"/>
      <c r="O66" s="38"/>
      <c r="P66" s="38"/>
    </row>
    <row r="67" spans="1:16" ht="22.7" customHeight="1">
      <c r="A67" s="167" t="s">
        <v>163</v>
      </c>
      <c r="B67" s="21">
        <v>12</v>
      </c>
      <c r="C67" s="77"/>
      <c r="D67" s="22">
        <v>227308245</v>
      </c>
      <c r="E67" s="22"/>
      <c r="F67" s="22">
        <f>F68-F66</f>
        <v>178440103</v>
      </c>
      <c r="G67" s="38"/>
      <c r="H67" s="19" t="s">
        <v>26</v>
      </c>
      <c r="I67" s="69"/>
      <c r="J67" s="19" t="s">
        <v>26</v>
      </c>
      <c r="L67" s="161"/>
      <c r="M67" s="161"/>
      <c r="N67" s="38"/>
      <c r="O67" s="38"/>
      <c r="P67" s="38"/>
    </row>
    <row r="68" spans="1:16" ht="22.7" customHeight="1" thickBot="1">
      <c r="A68" s="76" t="s">
        <v>67</v>
      </c>
      <c r="B68" s="21"/>
      <c r="C68" s="77"/>
      <c r="D68" s="99">
        <f>D30</f>
        <v>302774497</v>
      </c>
      <c r="E68" s="33">
        <f t="shared" ref="E68:I68" si="0">SUM(E66:E67)</f>
        <v>0</v>
      </c>
      <c r="F68" s="99">
        <f>F30</f>
        <v>113597899</v>
      </c>
      <c r="G68" s="33">
        <f t="shared" si="0"/>
        <v>0</v>
      </c>
      <c r="H68" s="99">
        <f t="shared" si="0"/>
        <v>55706566</v>
      </c>
      <c r="I68" s="33">
        <f t="shared" si="0"/>
        <v>0</v>
      </c>
      <c r="J68" s="99">
        <f t="shared" ref="J68" si="1">SUM(J66:J67)</f>
        <v>156635660</v>
      </c>
      <c r="L68" s="161">
        <f>D30-D68</f>
        <v>0</v>
      </c>
      <c r="M68" s="161">
        <f>F30-F68</f>
        <v>0</v>
      </c>
      <c r="N68" s="38">
        <f>H30-H68</f>
        <v>0</v>
      </c>
      <c r="O68" s="38">
        <f>J30-J68</f>
        <v>0</v>
      </c>
      <c r="P68" s="38"/>
    </row>
    <row r="69" spans="1:16" ht="22.7" customHeight="1" thickTop="1">
      <c r="A69" s="76"/>
      <c r="B69" s="21"/>
      <c r="C69" s="77"/>
      <c r="D69" s="33"/>
      <c r="E69" s="33"/>
      <c r="F69" s="33"/>
      <c r="G69" s="33"/>
      <c r="H69" s="33"/>
      <c r="I69" s="33"/>
      <c r="J69" s="33"/>
      <c r="L69" s="161"/>
      <c r="M69" s="161"/>
      <c r="N69" s="38"/>
      <c r="O69" s="38"/>
      <c r="P69" s="38"/>
    </row>
    <row r="70" spans="1:16" ht="22.7" customHeight="1">
      <c r="A70" s="76" t="s">
        <v>178</v>
      </c>
      <c r="B70" s="21"/>
      <c r="C70" s="77"/>
      <c r="D70" s="22"/>
      <c r="E70" s="22"/>
      <c r="F70" s="22"/>
      <c r="G70" s="22"/>
      <c r="H70" s="29"/>
      <c r="I70" s="22"/>
      <c r="J70" s="29"/>
      <c r="L70" s="161"/>
      <c r="M70" s="161"/>
      <c r="N70" s="38"/>
      <c r="O70" s="38"/>
      <c r="P70" s="38"/>
    </row>
    <row r="71" spans="1:16" ht="22.7" customHeight="1">
      <c r="A71" s="167" t="s">
        <v>162</v>
      </c>
      <c r="B71" s="21"/>
      <c r="C71" s="77"/>
      <c r="D71" s="22">
        <f>D73-D72</f>
        <v>80889559</v>
      </c>
      <c r="E71" s="22"/>
      <c r="F71" s="22">
        <v>8781460</v>
      </c>
      <c r="G71" s="38"/>
      <c r="H71" s="38">
        <f>H63</f>
        <v>58503939</v>
      </c>
      <c r="I71" s="38"/>
      <c r="J71" s="38">
        <f>J63</f>
        <v>207267660</v>
      </c>
      <c r="L71" s="161"/>
      <c r="M71" s="161"/>
      <c r="N71" s="38"/>
      <c r="O71" s="38"/>
      <c r="P71" s="38"/>
    </row>
    <row r="72" spans="1:16" ht="22.7" customHeight="1">
      <c r="A72" s="167" t="s">
        <v>163</v>
      </c>
      <c r="B72" s="21"/>
      <c r="C72" s="77"/>
      <c r="D72" s="22">
        <f>D67-2791180</f>
        <v>224517065</v>
      </c>
      <c r="E72" s="22"/>
      <c r="F72" s="22">
        <f>F73-F71</f>
        <v>200536535</v>
      </c>
      <c r="G72" s="38"/>
      <c r="H72" s="19" t="s">
        <v>26</v>
      </c>
      <c r="I72" s="38"/>
      <c r="J72" s="19" t="s">
        <v>26</v>
      </c>
      <c r="L72" s="161"/>
      <c r="M72" s="161"/>
      <c r="N72" s="38"/>
      <c r="O72" s="38"/>
      <c r="P72" s="38"/>
    </row>
    <row r="73" spans="1:16" ht="22.7" customHeight="1" thickBot="1">
      <c r="A73" s="76" t="s">
        <v>177</v>
      </c>
      <c r="B73" s="21"/>
      <c r="C73" s="77"/>
      <c r="D73" s="99">
        <f>D63</f>
        <v>305406624</v>
      </c>
      <c r="E73" s="33">
        <f t="shared" ref="E73:I73" si="2">SUM(E71:E72)</f>
        <v>0</v>
      </c>
      <c r="F73" s="99">
        <f>F63</f>
        <v>209317995</v>
      </c>
      <c r="G73" s="33">
        <f t="shared" si="2"/>
        <v>0</v>
      </c>
      <c r="H73" s="99">
        <f t="shared" si="2"/>
        <v>58503939</v>
      </c>
      <c r="I73" s="33">
        <f t="shared" si="2"/>
        <v>0</v>
      </c>
      <c r="J73" s="99">
        <f t="shared" ref="J73" si="3">SUM(J71:J72)</f>
        <v>207267660</v>
      </c>
      <c r="L73" s="36">
        <f>D63-D73</f>
        <v>0</v>
      </c>
      <c r="M73" s="161">
        <f>F63-F73</f>
        <v>0</v>
      </c>
      <c r="N73" s="38">
        <f>H63-H73</f>
        <v>0</v>
      </c>
      <c r="O73" s="38">
        <f>J63-J73</f>
        <v>0</v>
      </c>
      <c r="P73" s="38"/>
    </row>
    <row r="74" spans="1:16" ht="22.7" customHeight="1" thickTop="1">
      <c r="A74" s="76"/>
      <c r="B74" s="21"/>
      <c r="C74" s="100"/>
      <c r="D74" s="101"/>
      <c r="E74" s="101"/>
      <c r="F74" s="101"/>
      <c r="G74" s="101"/>
      <c r="H74" s="101"/>
      <c r="I74" s="101"/>
      <c r="J74" s="101"/>
      <c r="L74" s="161"/>
    </row>
    <row r="75" spans="1:16" ht="22.7" customHeight="1" thickBot="1">
      <c r="A75" s="76" t="s">
        <v>242</v>
      </c>
      <c r="B75" s="21">
        <v>32</v>
      </c>
      <c r="C75" s="37"/>
      <c r="D75" s="102">
        <f>SUM(D66)/270000000</f>
        <v>0.27950463703703704</v>
      </c>
      <c r="E75" s="103"/>
      <c r="F75" s="102">
        <f>SUM(F66)/270000000</f>
        <v>-0.2401563111111111</v>
      </c>
      <c r="G75" s="103"/>
      <c r="H75" s="102">
        <f>SUM(H66)/270000000</f>
        <v>0.20632061481481481</v>
      </c>
      <c r="I75" s="103"/>
      <c r="J75" s="102">
        <f>SUM(J66)/270000000</f>
        <v>0.58013207407407408</v>
      </c>
    </row>
    <row r="76" spans="1:16" ht="22.7" customHeight="1" thickTop="1">
      <c r="B76" s="21"/>
      <c r="C76" s="37"/>
      <c r="D76" s="37"/>
      <c r="E76" s="37"/>
      <c r="F76" s="37"/>
      <c r="G76" s="37"/>
      <c r="H76" s="37"/>
      <c r="I76" s="37"/>
      <c r="J76" s="37"/>
    </row>
    <row r="77" spans="1:16" ht="22.7" customHeight="1">
      <c r="B77" s="21"/>
      <c r="C77" s="37"/>
      <c r="D77" s="37"/>
      <c r="E77" s="37"/>
      <c r="F77" s="55"/>
      <c r="G77" s="37"/>
      <c r="H77" s="37"/>
      <c r="I77" s="37"/>
      <c r="J77" s="37"/>
    </row>
    <row r="78" spans="1:16" ht="22.7" customHeight="1">
      <c r="B78" s="21"/>
      <c r="C78" s="37"/>
      <c r="D78" s="55"/>
      <c r="E78" s="37"/>
      <c r="F78" s="55"/>
      <c r="G78" s="37"/>
      <c r="H78" s="37"/>
      <c r="I78" s="37"/>
      <c r="J78" s="37"/>
    </row>
    <row r="79" spans="1:16" ht="22.7" customHeight="1">
      <c r="F79" s="173"/>
    </row>
    <row r="93" spans="4:6" ht="22.7" hidden="1" customHeight="1">
      <c r="D93" s="75">
        <v>728689284</v>
      </c>
      <c r="F93" s="75">
        <v>728689284</v>
      </c>
    </row>
  </sheetData>
  <mergeCells count="14">
    <mergeCell ref="D4:F4"/>
    <mergeCell ref="H4:J4"/>
    <mergeCell ref="D5:F5"/>
    <mergeCell ref="H5:J5"/>
    <mergeCell ref="D6:F6"/>
    <mergeCell ref="H6:J6"/>
    <mergeCell ref="D50:J50"/>
    <mergeCell ref="D8:J8"/>
    <mergeCell ref="D46:F46"/>
    <mergeCell ref="H46:J46"/>
    <mergeCell ref="D47:F47"/>
    <mergeCell ref="H47:J47"/>
    <mergeCell ref="D48:F48"/>
    <mergeCell ref="H48:J48"/>
  </mergeCells>
  <pageMargins left="0.8" right="0.8" top="0.48" bottom="0.5" header="0.5" footer="0.5"/>
  <pageSetup paperSize="9" scale="82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42" max="9" man="1"/>
    <brk id="42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15"/>
  <sheetViews>
    <sheetView showGridLines="0" zoomScale="80" zoomScaleNormal="80" zoomScaleSheetLayoutView="100" workbookViewId="0">
      <selection activeCell="A4" sqref="A4"/>
    </sheetView>
  </sheetViews>
  <sheetFormatPr defaultColWidth="9.140625" defaultRowHeight="23.25" customHeight="1"/>
  <cols>
    <col min="1" max="1" width="39" style="48" customWidth="1"/>
    <col min="2" max="2" width="7.5703125" style="193" customWidth="1"/>
    <col min="3" max="3" width="2.5703125" style="48" customWidth="1"/>
    <col min="4" max="4" width="12.5703125" style="48" customWidth="1"/>
    <col min="5" max="5" width="0.85546875" style="48" customWidth="1"/>
    <col min="6" max="6" width="12.5703125" style="48" customWidth="1"/>
    <col min="7" max="7" width="0.7109375" style="48" customWidth="1"/>
    <col min="8" max="8" width="12.5703125" style="48" customWidth="1"/>
    <col min="9" max="9" width="0.7109375" style="48" customWidth="1"/>
    <col min="10" max="10" width="14.140625" style="48" bestFit="1" customWidth="1"/>
    <col min="11" max="11" width="0.7109375" style="48" customWidth="1"/>
    <col min="12" max="12" width="12.5703125" style="48" customWidth="1"/>
    <col min="13" max="13" width="1" style="48" customWidth="1"/>
    <col min="14" max="14" width="15.42578125" style="48" hidden="1" customWidth="1"/>
    <col min="15" max="15" width="1" style="48" hidden="1" customWidth="1"/>
    <col min="16" max="16" width="14.85546875" style="48" customWidth="1"/>
    <col min="17" max="17" width="1.42578125" style="48" customWidth="1"/>
    <col min="18" max="18" width="13.140625" style="48" customWidth="1"/>
    <col min="19" max="19" width="1.42578125" style="48" customWidth="1"/>
    <col min="20" max="20" width="12.5703125" style="48" customWidth="1"/>
    <col min="21" max="21" width="1.42578125" style="48" customWidth="1"/>
    <col min="22" max="22" width="13.7109375" style="48" customWidth="1"/>
    <col min="23" max="23" width="9.85546875" style="48" hidden="1" customWidth="1"/>
    <col min="24" max="24" width="9.5703125" style="48" bestFit="1" customWidth="1"/>
    <col min="25" max="16384" width="9.140625" style="48"/>
  </cols>
  <sheetData>
    <row r="1" spans="1:23" ht="23.25" customHeight="1">
      <c r="A1" s="177" t="s">
        <v>0</v>
      </c>
      <c r="B1" s="178"/>
      <c r="D1" s="179"/>
      <c r="T1" s="271"/>
      <c r="U1" s="271"/>
      <c r="V1" s="271"/>
    </row>
    <row r="2" spans="1:23" ht="23.25" customHeight="1">
      <c r="A2" s="177" t="s">
        <v>88</v>
      </c>
      <c r="B2" s="178"/>
      <c r="C2" s="179"/>
      <c r="D2" s="179"/>
      <c r="E2" s="179"/>
      <c r="T2" s="272"/>
      <c r="U2" s="272"/>
      <c r="V2" s="272"/>
    </row>
    <row r="3" spans="1:23" ht="9" customHeight="1">
      <c r="A3" s="177"/>
      <c r="B3" s="178"/>
      <c r="D3" s="179"/>
    </row>
    <row r="4" spans="1:23" s="110" customFormat="1" ht="23.25" customHeight="1">
      <c r="A4" s="231"/>
      <c r="B4" s="181"/>
      <c r="D4" s="273" t="s">
        <v>35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</row>
    <row r="5" spans="1:23" s="110" customFormat="1" ht="23.25" customHeight="1">
      <c r="A5" s="231"/>
      <c r="B5" s="181"/>
      <c r="D5" s="231"/>
      <c r="H5" s="274" t="s">
        <v>66</v>
      </c>
      <c r="I5" s="274"/>
      <c r="J5" s="274"/>
      <c r="K5" s="182"/>
      <c r="L5" s="274" t="s">
        <v>86</v>
      </c>
      <c r="M5" s="274"/>
      <c r="N5" s="274"/>
      <c r="O5" s="274"/>
      <c r="P5" s="274"/>
    </row>
    <row r="6" spans="1:23" s="110" customFormat="1" ht="23.25" customHeight="1">
      <c r="A6" s="231"/>
      <c r="B6" s="181"/>
      <c r="D6" s="231"/>
      <c r="K6" s="182"/>
      <c r="N6" s="226"/>
      <c r="P6" s="110" t="s">
        <v>128</v>
      </c>
      <c r="T6" s="110" t="s">
        <v>28</v>
      </c>
    </row>
    <row r="7" spans="1:23" s="110" customFormat="1" ht="23.25" customHeight="1">
      <c r="A7" s="231"/>
      <c r="B7" s="181"/>
      <c r="D7" s="110" t="s">
        <v>42</v>
      </c>
      <c r="F7" s="110" t="s">
        <v>27</v>
      </c>
      <c r="L7" s="110" t="s">
        <v>62</v>
      </c>
      <c r="N7" s="226"/>
      <c r="P7" s="110" t="s">
        <v>89</v>
      </c>
      <c r="R7" s="110" t="s">
        <v>48</v>
      </c>
      <c r="T7" s="110" t="s">
        <v>90</v>
      </c>
    </row>
    <row r="8" spans="1:23" s="110" customFormat="1" ht="23.25" customHeight="1">
      <c r="B8" s="229"/>
      <c r="D8" s="110" t="s">
        <v>46</v>
      </c>
      <c r="F8" s="110" t="s">
        <v>115</v>
      </c>
      <c r="H8" s="110" t="s">
        <v>80</v>
      </c>
      <c r="J8" s="110" t="s">
        <v>91</v>
      </c>
      <c r="L8" s="110" t="s">
        <v>92</v>
      </c>
      <c r="N8" s="226" t="s">
        <v>220</v>
      </c>
      <c r="P8" s="110" t="s">
        <v>127</v>
      </c>
      <c r="R8" s="110" t="s">
        <v>93</v>
      </c>
      <c r="T8" s="110" t="s">
        <v>94</v>
      </c>
      <c r="V8" s="110" t="s">
        <v>48</v>
      </c>
    </row>
    <row r="9" spans="1:23" s="110" customFormat="1" ht="23.25" customHeight="1">
      <c r="B9" s="229" t="s">
        <v>2</v>
      </c>
      <c r="D9" s="110" t="s">
        <v>47</v>
      </c>
      <c r="F9" s="110" t="s">
        <v>149</v>
      </c>
      <c r="H9" s="110" t="s">
        <v>81</v>
      </c>
      <c r="J9" s="110" t="s">
        <v>37</v>
      </c>
      <c r="L9" s="110" t="s">
        <v>25</v>
      </c>
      <c r="N9" s="226" t="s">
        <v>148</v>
      </c>
      <c r="P9" s="110" t="s">
        <v>16</v>
      </c>
      <c r="R9" s="110" t="s">
        <v>219</v>
      </c>
      <c r="T9" s="110" t="s">
        <v>95</v>
      </c>
      <c r="V9" s="110" t="s">
        <v>36</v>
      </c>
    </row>
    <row r="10" spans="1:23" s="110" customFormat="1" ht="23.25" customHeight="1">
      <c r="B10" s="229"/>
      <c r="D10" s="275" t="s">
        <v>38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</row>
    <row r="11" spans="1:23" s="110" customFormat="1" ht="23.25" customHeight="1">
      <c r="A11" s="184" t="s">
        <v>233</v>
      </c>
      <c r="B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</row>
    <row r="12" spans="1:23" s="110" customFormat="1" ht="21" customHeight="1">
      <c r="A12" s="131" t="s">
        <v>234</v>
      </c>
      <c r="B12" s="229"/>
      <c r="D12" s="185">
        <v>269999000</v>
      </c>
      <c r="E12" s="112"/>
      <c r="F12" s="185">
        <v>270000000</v>
      </c>
      <c r="G12" s="112"/>
      <c r="H12" s="185">
        <v>27000000</v>
      </c>
      <c r="I12" s="112"/>
      <c r="J12" s="112">
        <v>862389339</v>
      </c>
      <c r="K12" s="112"/>
      <c r="L12" s="112">
        <v>297581000</v>
      </c>
      <c r="M12" s="112"/>
      <c r="N12" s="112"/>
      <c r="O12" s="112"/>
      <c r="P12" s="112">
        <f>SUM(L12,N12)</f>
        <v>297581000</v>
      </c>
      <c r="Q12" s="112"/>
      <c r="R12" s="112">
        <f>SUM(D12,F12,H12,J12,P12)</f>
        <v>1726969339</v>
      </c>
      <c r="S12" s="112"/>
      <c r="T12" s="112">
        <v>592384429</v>
      </c>
      <c r="U12" s="112"/>
      <c r="V12" s="112">
        <f>SUM(R12,T12)</f>
        <v>2319353768</v>
      </c>
      <c r="W12" s="113">
        <f>V12-'SH 12'!V31</f>
        <v>161536700</v>
      </c>
    </row>
    <row r="13" spans="1:23" s="110" customFormat="1" ht="10.5" customHeight="1">
      <c r="A13" s="131"/>
      <c r="B13" s="229"/>
      <c r="D13" s="112"/>
      <c r="E13" s="186"/>
      <c r="F13" s="112"/>
      <c r="G13" s="186"/>
      <c r="H13" s="112"/>
      <c r="I13" s="186"/>
      <c r="J13" s="112"/>
      <c r="K13" s="186"/>
      <c r="L13" s="112"/>
      <c r="M13" s="112"/>
      <c r="N13" s="112"/>
      <c r="O13" s="112"/>
      <c r="P13" s="112"/>
      <c r="Q13" s="112"/>
      <c r="R13" s="112"/>
      <c r="S13" s="186"/>
      <c r="T13" s="112"/>
      <c r="U13" s="186"/>
      <c r="V13" s="112"/>
    </row>
    <row r="14" spans="1:23" s="117" customFormat="1" ht="23.25" customHeight="1">
      <c r="A14" s="131" t="s">
        <v>96</v>
      </c>
      <c r="B14" s="118"/>
      <c r="C14" s="119"/>
      <c r="D14" s="113"/>
      <c r="E14" s="113"/>
      <c r="F14" s="113"/>
      <c r="G14" s="116"/>
      <c r="H14" s="113"/>
      <c r="I14" s="116"/>
      <c r="J14" s="121"/>
      <c r="K14" s="113"/>
      <c r="L14" s="113"/>
      <c r="M14" s="116"/>
      <c r="N14" s="116"/>
      <c r="O14" s="116"/>
      <c r="P14" s="116"/>
      <c r="Q14" s="116"/>
      <c r="R14" s="121"/>
      <c r="S14" s="116"/>
      <c r="T14" s="116"/>
      <c r="U14" s="116"/>
      <c r="V14" s="121"/>
    </row>
    <row r="15" spans="1:23" s="117" customFormat="1" ht="23.25" customHeight="1">
      <c r="A15" s="124" t="s">
        <v>97</v>
      </c>
      <c r="B15" s="118"/>
      <c r="C15" s="119"/>
      <c r="D15" s="113"/>
      <c r="E15" s="113"/>
      <c r="F15" s="113"/>
      <c r="G15" s="116"/>
      <c r="H15" s="113"/>
      <c r="I15" s="116"/>
      <c r="J15" s="121"/>
      <c r="K15" s="113"/>
      <c r="L15" s="113"/>
      <c r="M15" s="116"/>
      <c r="N15" s="116"/>
      <c r="O15" s="116"/>
      <c r="P15" s="116"/>
      <c r="Q15" s="116"/>
      <c r="R15" s="121"/>
      <c r="S15" s="116"/>
      <c r="T15" s="116"/>
      <c r="U15" s="116"/>
      <c r="V15" s="121"/>
    </row>
    <row r="16" spans="1:23" s="117" customFormat="1" ht="23.25" customHeight="1">
      <c r="A16" s="117" t="s">
        <v>98</v>
      </c>
      <c r="B16" s="229">
        <v>33</v>
      </c>
      <c r="C16" s="119"/>
      <c r="D16" s="240" t="s">
        <v>26</v>
      </c>
      <c r="E16" s="187"/>
      <c r="F16" s="240" t="s">
        <v>26</v>
      </c>
      <c r="G16" s="240"/>
      <c r="H16" s="240" t="s">
        <v>26</v>
      </c>
      <c r="I16" s="114"/>
      <c r="J16" s="123">
        <v>-100681210</v>
      </c>
      <c r="K16" s="115"/>
      <c r="L16" s="240" t="s">
        <v>26</v>
      </c>
      <c r="M16" s="114"/>
      <c r="N16" s="240" t="s">
        <v>26</v>
      </c>
      <c r="O16" s="114"/>
      <c r="P16" s="115" t="s">
        <v>26</v>
      </c>
      <c r="Q16" s="114"/>
      <c r="R16" s="123">
        <f>SUM(D16:L16)</f>
        <v>-100681210</v>
      </c>
      <c r="S16" s="116"/>
      <c r="T16" s="240" t="s">
        <v>26</v>
      </c>
      <c r="U16" s="116"/>
      <c r="V16" s="123">
        <f>SUM(R16:T16)</f>
        <v>-100681210</v>
      </c>
    </row>
    <row r="17" spans="1:24" s="117" customFormat="1" ht="23.25" customHeight="1">
      <c r="A17" s="124" t="s">
        <v>99</v>
      </c>
      <c r="B17" s="118"/>
      <c r="C17" s="119"/>
      <c r="D17" s="188" t="s">
        <v>26</v>
      </c>
      <c r="E17" s="144"/>
      <c r="F17" s="188" t="s">
        <v>26</v>
      </c>
      <c r="G17" s="129"/>
      <c r="H17" s="188" t="s">
        <v>26</v>
      </c>
      <c r="I17" s="129"/>
      <c r="J17" s="136">
        <f>SUM(J16)</f>
        <v>-100681210</v>
      </c>
      <c r="K17" s="144"/>
      <c r="L17" s="188" t="s">
        <v>26</v>
      </c>
      <c r="M17" s="129"/>
      <c r="N17" s="128" t="s">
        <v>26</v>
      </c>
      <c r="O17" s="129"/>
      <c r="P17" s="128" t="s">
        <v>26</v>
      </c>
      <c r="Q17" s="129"/>
      <c r="R17" s="136">
        <f>SUM(R16)</f>
        <v>-100681210</v>
      </c>
      <c r="S17" s="129"/>
      <c r="T17" s="189" t="s">
        <v>26</v>
      </c>
      <c r="U17" s="129"/>
      <c r="V17" s="136">
        <f>SUM(R17:T17)</f>
        <v>-100681210</v>
      </c>
      <c r="W17" s="131"/>
    </row>
    <row r="18" spans="1:24" s="117" customFormat="1" ht="23.25" customHeight="1">
      <c r="A18" s="124" t="s">
        <v>100</v>
      </c>
      <c r="B18" s="118"/>
      <c r="C18" s="119"/>
      <c r="D18" s="113"/>
      <c r="E18" s="113"/>
      <c r="F18" s="113"/>
      <c r="G18" s="116"/>
      <c r="H18" s="113"/>
      <c r="I18" s="116"/>
      <c r="J18" s="121"/>
      <c r="K18" s="113"/>
      <c r="L18" s="113"/>
      <c r="M18" s="116"/>
      <c r="N18" s="116"/>
      <c r="O18" s="116"/>
      <c r="P18" s="116"/>
      <c r="Q18" s="116"/>
      <c r="R18" s="121"/>
      <c r="S18" s="116"/>
      <c r="T18" s="116"/>
      <c r="U18" s="116"/>
      <c r="V18" s="121"/>
    </row>
    <row r="19" spans="1:24" s="117" customFormat="1" ht="23.25" hidden="1" customHeight="1">
      <c r="A19" s="117" t="s">
        <v>165</v>
      </c>
      <c r="B19" s="118"/>
      <c r="C19" s="119"/>
      <c r="D19" s="120"/>
      <c r="E19" s="113"/>
      <c r="F19" s="120"/>
      <c r="G19" s="116"/>
      <c r="H19" s="120"/>
      <c r="I19" s="116"/>
      <c r="J19" s="120"/>
      <c r="K19" s="113"/>
      <c r="L19" s="120"/>
      <c r="M19" s="116"/>
      <c r="N19" s="120"/>
      <c r="O19" s="116"/>
      <c r="P19" s="113" t="s">
        <v>26</v>
      </c>
      <c r="Q19" s="116"/>
      <c r="R19" s="120" t="s">
        <v>26</v>
      </c>
      <c r="S19" s="116"/>
      <c r="T19" s="121"/>
      <c r="U19" s="116"/>
      <c r="V19" s="121">
        <f>SUM(R19:T19)</f>
        <v>0</v>
      </c>
    </row>
    <row r="20" spans="1:24" s="117" customFormat="1" ht="23.25" hidden="1" customHeight="1">
      <c r="A20" s="117" t="s">
        <v>166</v>
      </c>
      <c r="B20" s="118"/>
      <c r="C20" s="119"/>
      <c r="D20" s="120"/>
      <c r="E20" s="113"/>
      <c r="F20" s="120"/>
      <c r="G20" s="116"/>
      <c r="H20" s="120"/>
      <c r="I20" s="116"/>
      <c r="J20" s="120"/>
      <c r="K20" s="113"/>
      <c r="L20" s="120"/>
      <c r="M20" s="116"/>
      <c r="N20" s="120"/>
      <c r="O20" s="116"/>
      <c r="P20" s="113"/>
      <c r="Q20" s="116"/>
      <c r="R20" s="120"/>
      <c r="S20" s="116"/>
      <c r="T20" s="121"/>
      <c r="U20" s="116"/>
      <c r="V20" s="121"/>
    </row>
    <row r="21" spans="1:24" s="117" customFormat="1" ht="23.25" hidden="1" customHeight="1">
      <c r="A21" s="117" t="s">
        <v>167</v>
      </c>
      <c r="B21" s="118"/>
      <c r="C21" s="119"/>
      <c r="D21" s="120"/>
      <c r="E21" s="113"/>
      <c r="F21" s="120"/>
      <c r="G21" s="116"/>
      <c r="H21" s="120"/>
      <c r="I21" s="116"/>
      <c r="J21" s="120"/>
      <c r="K21" s="113"/>
      <c r="L21" s="120"/>
      <c r="M21" s="116"/>
      <c r="N21" s="120"/>
      <c r="O21" s="116"/>
      <c r="P21" s="113" t="s">
        <v>26</v>
      </c>
      <c r="Q21" s="116"/>
      <c r="R21" s="120" t="s">
        <v>26</v>
      </c>
      <c r="S21" s="116"/>
      <c r="T21" s="121"/>
      <c r="U21" s="116"/>
      <c r="V21" s="121">
        <f>SUM(R21:T21)</f>
        <v>0</v>
      </c>
    </row>
    <row r="22" spans="1:24" s="117" customFormat="1" ht="23.25" customHeight="1">
      <c r="A22" s="117" t="s">
        <v>101</v>
      </c>
      <c r="B22" s="118"/>
      <c r="C22" s="119"/>
      <c r="D22" s="240" t="s">
        <v>26</v>
      </c>
      <c r="E22" s="187"/>
      <c r="F22" s="240" t="s">
        <v>26</v>
      </c>
      <c r="G22" s="240"/>
      <c r="H22" s="240" t="s">
        <v>26</v>
      </c>
      <c r="I22" s="116"/>
      <c r="J22" s="240" t="s">
        <v>26</v>
      </c>
      <c r="K22" s="113"/>
      <c r="L22" s="240" t="s">
        <v>26</v>
      </c>
      <c r="M22" s="114"/>
      <c r="N22" s="240" t="s">
        <v>26</v>
      </c>
      <c r="O22" s="116"/>
      <c r="P22" s="122" t="s">
        <v>26</v>
      </c>
      <c r="Q22" s="116"/>
      <c r="R22" s="122" t="s">
        <v>26</v>
      </c>
      <c r="S22" s="116"/>
      <c r="T22" s="123">
        <v>-270173485</v>
      </c>
      <c r="U22" s="116"/>
      <c r="V22" s="123">
        <f>SUM(R22:T22)</f>
        <v>-270173485</v>
      </c>
    </row>
    <row r="23" spans="1:24" s="117" customFormat="1" ht="23.25" customHeight="1">
      <c r="A23" s="124" t="s">
        <v>102</v>
      </c>
      <c r="B23" s="118"/>
      <c r="C23" s="119"/>
      <c r="D23" s="125" t="s">
        <v>26</v>
      </c>
      <c r="E23" s="126"/>
      <c r="F23" s="125" t="s">
        <v>26</v>
      </c>
      <c r="G23" s="125"/>
      <c r="H23" s="125" t="s">
        <v>26</v>
      </c>
      <c r="I23" s="129"/>
      <c r="J23" s="125" t="s">
        <v>26</v>
      </c>
      <c r="K23" s="144"/>
      <c r="L23" s="125" t="s">
        <v>26</v>
      </c>
      <c r="M23" s="127"/>
      <c r="N23" s="125" t="s">
        <v>26</v>
      </c>
      <c r="O23" s="129"/>
      <c r="P23" s="144" t="s">
        <v>26</v>
      </c>
      <c r="Q23" s="129"/>
      <c r="R23" s="174" t="s">
        <v>26</v>
      </c>
      <c r="S23" s="129"/>
      <c r="T23" s="130">
        <f>SUM(T19:T22)</f>
        <v>-270173485</v>
      </c>
      <c r="U23" s="129"/>
      <c r="V23" s="130">
        <f>SUM(V19:V22)</f>
        <v>-270173485</v>
      </c>
    </row>
    <row r="24" spans="1:24" s="117" customFormat="1" ht="23.25" customHeight="1">
      <c r="A24" s="131" t="s">
        <v>103</v>
      </c>
      <c r="B24" s="118"/>
      <c r="C24" s="119"/>
      <c r="D24" s="132" t="str">
        <f>D22</f>
        <v>-</v>
      </c>
      <c r="E24" s="133"/>
      <c r="F24" s="132" t="str">
        <f>F22</f>
        <v>-</v>
      </c>
      <c r="G24" s="133"/>
      <c r="H24" s="132" t="str">
        <f>H22</f>
        <v>-</v>
      </c>
      <c r="I24" s="133"/>
      <c r="J24" s="132">
        <f>SUM(J17,J23)</f>
        <v>-100681210</v>
      </c>
      <c r="K24" s="133"/>
      <c r="L24" s="125" t="s">
        <v>26</v>
      </c>
      <c r="M24" s="134"/>
      <c r="N24" s="135" t="s">
        <v>26</v>
      </c>
      <c r="O24" s="134"/>
      <c r="P24" s="135" t="s">
        <v>26</v>
      </c>
      <c r="Q24" s="134"/>
      <c r="R24" s="136">
        <f>SUM(J24,L24)</f>
        <v>-100681210</v>
      </c>
      <c r="S24" s="137"/>
      <c r="T24" s="138">
        <f>SUM(T23)</f>
        <v>-270173485</v>
      </c>
      <c r="U24" s="137"/>
      <c r="V24" s="138">
        <f>SUM(R24,T24)</f>
        <v>-370854695</v>
      </c>
    </row>
    <row r="25" spans="1:24" s="117" customFormat="1" ht="11.25" customHeight="1">
      <c r="A25" s="131"/>
      <c r="B25" s="118"/>
      <c r="C25" s="119"/>
      <c r="D25" s="139"/>
      <c r="E25" s="133"/>
      <c r="F25" s="139"/>
      <c r="G25" s="133"/>
      <c r="H25" s="139"/>
      <c r="I25" s="133"/>
      <c r="J25" s="139"/>
      <c r="K25" s="133"/>
      <c r="L25" s="140"/>
      <c r="M25" s="134"/>
      <c r="N25" s="134"/>
      <c r="O25" s="134"/>
      <c r="P25" s="134"/>
      <c r="Q25" s="134"/>
      <c r="R25" s="112"/>
      <c r="S25" s="137"/>
      <c r="T25" s="141"/>
      <c r="U25" s="137"/>
      <c r="V25" s="141"/>
    </row>
    <row r="26" spans="1:24" s="131" customFormat="1" ht="23.25" customHeight="1">
      <c r="A26" s="131" t="s">
        <v>116</v>
      </c>
      <c r="B26" s="142"/>
      <c r="C26" s="143"/>
      <c r="D26" s="144"/>
      <c r="E26" s="144"/>
      <c r="F26" s="144"/>
      <c r="G26" s="129"/>
      <c r="H26" s="144"/>
      <c r="I26" s="129"/>
      <c r="J26" s="112"/>
      <c r="K26" s="144"/>
      <c r="L26" s="144"/>
      <c r="M26" s="129"/>
      <c r="N26" s="129"/>
      <c r="O26" s="129"/>
      <c r="P26" s="129"/>
      <c r="Q26" s="129"/>
      <c r="R26" s="112"/>
      <c r="S26" s="129"/>
      <c r="T26" s="129"/>
      <c r="U26" s="129"/>
      <c r="V26" s="112"/>
    </row>
    <row r="27" spans="1:24" s="117" customFormat="1" ht="23.25" customHeight="1">
      <c r="A27" s="117" t="s">
        <v>229</v>
      </c>
      <c r="B27" s="118"/>
      <c r="C27" s="119"/>
      <c r="D27" s="266" t="s">
        <v>26</v>
      </c>
      <c r="E27" s="121"/>
      <c r="F27" s="266" t="s">
        <v>26</v>
      </c>
      <c r="G27" s="266"/>
      <c r="H27" s="266" t="s">
        <v>26</v>
      </c>
      <c r="I27" s="116"/>
      <c r="J27" s="121">
        <v>-64842204</v>
      </c>
      <c r="K27" s="113"/>
      <c r="L27" s="266" t="s">
        <v>26</v>
      </c>
      <c r="M27" s="121"/>
      <c r="N27" s="266" t="s">
        <v>26</v>
      </c>
      <c r="O27" s="266"/>
      <c r="P27" s="266" t="s">
        <v>26</v>
      </c>
      <c r="Q27" s="116"/>
      <c r="R27" s="121">
        <f>SUM(D27:J27,P27)</f>
        <v>-64842204</v>
      </c>
      <c r="S27" s="116"/>
      <c r="T27" s="121">
        <v>178440103</v>
      </c>
      <c r="U27" s="116"/>
      <c r="V27" s="121">
        <f>SUM(R27:T27)</f>
        <v>113597899</v>
      </c>
      <c r="W27" s="114">
        <f>V27-'PL 10'!D30</f>
        <v>-189176598</v>
      </c>
    </row>
    <row r="28" spans="1:24" s="117" customFormat="1" ht="23.25" customHeight="1">
      <c r="A28" s="117" t="s">
        <v>105</v>
      </c>
      <c r="B28" s="118"/>
      <c r="C28" s="119"/>
      <c r="D28" s="240" t="s">
        <v>26</v>
      </c>
      <c r="E28" s="115"/>
      <c r="F28" s="240" t="s">
        <v>26</v>
      </c>
      <c r="G28" s="266"/>
      <c r="H28" s="240" t="s">
        <v>26</v>
      </c>
      <c r="I28" s="116"/>
      <c r="J28" s="240" t="s">
        <v>26</v>
      </c>
      <c r="K28" s="113"/>
      <c r="L28" s="121">
        <v>73623664</v>
      </c>
      <c r="M28" s="145"/>
      <c r="N28" s="121"/>
      <c r="O28" s="145"/>
      <c r="P28" s="121">
        <f>SUM(L28:N28)</f>
        <v>73623664</v>
      </c>
      <c r="Q28" s="145"/>
      <c r="R28" s="121">
        <f>SUM(D28:J28,P28)</f>
        <v>73623664</v>
      </c>
      <c r="S28" s="116"/>
      <c r="T28" s="123">
        <v>22096432</v>
      </c>
      <c r="U28" s="113"/>
      <c r="V28" s="123">
        <f>SUM(R28:T28)</f>
        <v>95720096</v>
      </c>
      <c r="W28" s="116">
        <f>V28-'PL 10'!D61</f>
        <v>93087969</v>
      </c>
      <c r="X28" s="113"/>
    </row>
    <row r="29" spans="1:24" s="131" customFormat="1" ht="23.25" customHeight="1">
      <c r="A29" s="131" t="s">
        <v>177</v>
      </c>
      <c r="B29" s="142"/>
      <c r="C29" s="143"/>
      <c r="D29" s="128" t="s">
        <v>26</v>
      </c>
      <c r="E29" s="144"/>
      <c r="F29" s="128" t="s">
        <v>26</v>
      </c>
      <c r="G29" s="129"/>
      <c r="H29" s="128" t="s">
        <v>26</v>
      </c>
      <c r="I29" s="129"/>
      <c r="J29" s="136">
        <f>SUM(J27:J28)</f>
        <v>-64842204</v>
      </c>
      <c r="K29" s="144"/>
      <c r="L29" s="190">
        <f>SUM(L27:L28)</f>
        <v>73623664</v>
      </c>
      <c r="M29" s="129"/>
      <c r="N29" s="190">
        <f>SUM(N27:N28)</f>
        <v>0</v>
      </c>
      <c r="O29" s="129"/>
      <c r="P29" s="190">
        <f>SUM(P27:P28)</f>
        <v>73623664</v>
      </c>
      <c r="Q29" s="129"/>
      <c r="R29" s="136">
        <f>SUM(R27:R28)</f>
        <v>8781460</v>
      </c>
      <c r="S29" s="129"/>
      <c r="T29" s="136">
        <f>SUM(T27:T28)</f>
        <v>200536535</v>
      </c>
      <c r="U29" s="129"/>
      <c r="V29" s="136">
        <f>SUM(V27:V28)</f>
        <v>209317995</v>
      </c>
      <c r="W29" s="127">
        <f>V29-'PL 10'!D63</f>
        <v>-96088629</v>
      </c>
    </row>
    <row r="30" spans="1:24" s="117" customFormat="1" ht="11.25" customHeight="1">
      <c r="B30" s="118"/>
      <c r="C30" s="119"/>
      <c r="D30" s="113"/>
      <c r="E30" s="113"/>
      <c r="F30" s="113"/>
      <c r="G30" s="116"/>
      <c r="H30" s="113"/>
      <c r="I30" s="116"/>
      <c r="J30" s="121"/>
      <c r="K30" s="113"/>
      <c r="L30" s="113"/>
      <c r="M30" s="116"/>
      <c r="N30" s="116"/>
      <c r="O30" s="116"/>
      <c r="P30" s="116"/>
      <c r="Q30" s="116"/>
      <c r="R30" s="121"/>
      <c r="S30" s="116"/>
      <c r="T30" s="116"/>
      <c r="U30" s="116"/>
      <c r="V30" s="121"/>
    </row>
    <row r="31" spans="1:24" s="119" customFormat="1" ht="23.25" customHeight="1" thickBot="1">
      <c r="A31" s="191" t="s">
        <v>235</v>
      </c>
      <c r="B31" s="192"/>
      <c r="D31" s="146">
        <f>SUM(D12,D29,D24)</f>
        <v>269999000</v>
      </c>
      <c r="E31" s="186"/>
      <c r="F31" s="146">
        <f>SUM(F12,F29,F24)</f>
        <v>270000000</v>
      </c>
      <c r="G31" s="126"/>
      <c r="H31" s="146">
        <f>SUM(H12,H29,H24)</f>
        <v>27000000</v>
      </c>
      <c r="I31" s="186"/>
      <c r="J31" s="146">
        <f>SUM(J12,J29,J24)</f>
        <v>696865925</v>
      </c>
      <c r="K31" s="112"/>
      <c r="L31" s="146">
        <f>SUM(L12,L29,L17,L24)</f>
        <v>371204664</v>
      </c>
      <c r="M31" s="112"/>
      <c r="N31" s="210" t="s">
        <v>26</v>
      </c>
      <c r="O31" s="112"/>
      <c r="P31" s="146">
        <f>SUM(P12,P29,P17,P24)</f>
        <v>371204664</v>
      </c>
      <c r="Q31" s="112"/>
      <c r="R31" s="146">
        <f>SUM(R12,R29,R24)</f>
        <v>1635069589</v>
      </c>
      <c r="S31" s="112"/>
      <c r="T31" s="146">
        <f>SUM(T12,T29,T17,T24)</f>
        <v>522747479</v>
      </c>
      <c r="U31" s="112"/>
      <c r="V31" s="146">
        <f>SUM(V12,V29,V24)</f>
        <v>2157817068</v>
      </c>
    </row>
    <row r="32" spans="1:24" ht="23.25" hidden="1" customHeight="1" thickTop="1">
      <c r="J32" s="169">
        <f>'BL '!D79-'SH 13'!J31</f>
        <v>0</v>
      </c>
      <c r="N32" s="163"/>
      <c r="P32" s="194"/>
      <c r="R32" s="169">
        <f>R31-'BL '!D81</f>
        <v>19118070</v>
      </c>
      <c r="T32" s="169">
        <f>T31-'BL '!D82</f>
        <v>-96399955</v>
      </c>
      <c r="V32" s="169">
        <f>V31-'BL '!D83</f>
        <v>-77281885</v>
      </c>
    </row>
    <row r="33" spans="10:22" ht="23.25" customHeight="1" thickTop="1">
      <c r="J33" s="169"/>
      <c r="K33" s="169"/>
      <c r="L33" s="200"/>
      <c r="M33" s="169"/>
      <c r="N33" s="169"/>
      <c r="O33" s="169"/>
      <c r="P33" s="194"/>
      <c r="Q33" s="169"/>
      <c r="R33" s="169"/>
      <c r="T33" s="211"/>
      <c r="V33" s="169"/>
    </row>
    <row r="34" spans="10:22" ht="23.25" customHeight="1">
      <c r="J34" s="169"/>
      <c r="L34" s="198"/>
      <c r="P34" s="195"/>
      <c r="R34" s="169"/>
      <c r="T34" s="169"/>
    </row>
    <row r="35" spans="10:22" ht="23.25" customHeight="1">
      <c r="J35" s="169"/>
      <c r="L35" s="199"/>
      <c r="P35" s="196"/>
      <c r="T35" s="194"/>
      <c r="V35" s="197"/>
    </row>
    <row r="36" spans="10:22" ht="23.25" customHeight="1">
      <c r="J36" s="169"/>
      <c r="L36" s="199"/>
    </row>
    <row r="37" spans="10:22" ht="23.25" customHeight="1">
      <c r="J37" s="196"/>
      <c r="T37" s="169"/>
    </row>
    <row r="52" spans="11:12" ht="23.25" customHeight="1">
      <c r="K52" s="48">
        <f>D52-F52</f>
        <v>0</v>
      </c>
    </row>
    <row r="61" spans="11:12" ht="23.25" customHeight="1">
      <c r="L61" s="164"/>
    </row>
    <row r="95" ht="17.45" customHeight="1"/>
    <row r="102" ht="16.5" customHeight="1"/>
    <row r="108" ht="17.45" customHeight="1"/>
    <row r="110" ht="17.45" customHeight="1"/>
    <row r="115" ht="15.75" customHeight="1"/>
  </sheetData>
  <mergeCells count="6">
    <mergeCell ref="T1:V1"/>
    <mergeCell ref="T2:V2"/>
    <mergeCell ref="D4:V4"/>
    <mergeCell ref="H5:J5"/>
    <mergeCell ref="D10:V10"/>
    <mergeCell ref="L5:P5"/>
  </mergeCells>
  <pageMargins left="0.8" right="0.8" top="0.48" bottom="0.5" header="0.5" footer="0.5"/>
  <pageSetup paperSize="9" scale="83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21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5"/>
  <sheetViews>
    <sheetView showGridLines="0" zoomScale="80" zoomScaleNormal="80" zoomScaleSheetLayoutView="90" workbookViewId="0">
      <selection activeCell="A3" sqref="A3"/>
    </sheetView>
  </sheetViews>
  <sheetFormatPr defaultColWidth="9.140625" defaultRowHeight="23.25" customHeight="1"/>
  <cols>
    <col min="1" max="1" width="46" style="48" customWidth="1"/>
    <col min="2" max="2" width="7.5703125" style="193" customWidth="1"/>
    <col min="3" max="3" width="2.5703125" style="48" customWidth="1"/>
    <col min="4" max="4" width="12.5703125" style="48" customWidth="1"/>
    <col min="5" max="5" width="0.85546875" style="48" customWidth="1"/>
    <col min="6" max="6" width="12.5703125" style="48" customWidth="1"/>
    <col min="7" max="7" width="0.7109375" style="48" customWidth="1"/>
    <col min="8" max="8" width="12.5703125" style="48" customWidth="1"/>
    <col min="9" max="9" width="0.7109375" style="48" customWidth="1"/>
    <col min="10" max="10" width="14.140625" style="48" bestFit="1" customWidth="1"/>
    <col min="11" max="11" width="0.7109375" style="48" customWidth="1"/>
    <col min="12" max="12" width="12.5703125" style="48" customWidth="1"/>
    <col min="13" max="13" width="1" style="48" hidden="1" customWidth="1"/>
    <col min="14" max="14" width="15.42578125" style="48" hidden="1" customWidth="1"/>
    <col min="15" max="15" width="1" style="48" customWidth="1"/>
    <col min="16" max="16" width="14.85546875" style="48" customWidth="1"/>
    <col min="17" max="17" width="1.42578125" style="48" customWidth="1"/>
    <col min="18" max="18" width="13.140625" style="48" customWidth="1"/>
    <col min="19" max="19" width="1.42578125" style="48" customWidth="1"/>
    <col min="20" max="20" width="12.5703125" style="48" customWidth="1"/>
    <col min="21" max="21" width="1.42578125" style="48" customWidth="1"/>
    <col min="22" max="22" width="13.7109375" style="48" customWidth="1"/>
    <col min="23" max="23" width="11.140625" style="48" hidden="1" customWidth="1"/>
    <col min="24" max="24" width="9.5703125" style="48" bestFit="1" customWidth="1"/>
    <col min="25" max="16384" width="9.140625" style="48"/>
  </cols>
  <sheetData>
    <row r="1" spans="1:23" ht="23.25" customHeight="1">
      <c r="A1" s="177" t="s">
        <v>0</v>
      </c>
      <c r="B1" s="178"/>
      <c r="D1" s="179"/>
      <c r="T1" s="271"/>
      <c r="U1" s="271"/>
      <c r="V1" s="271"/>
    </row>
    <row r="2" spans="1:23" ht="23.25" customHeight="1">
      <c r="A2" s="177" t="s">
        <v>88</v>
      </c>
      <c r="B2" s="178"/>
      <c r="C2" s="179"/>
      <c r="D2" s="179"/>
      <c r="E2" s="179"/>
      <c r="T2" s="272"/>
      <c r="U2" s="272"/>
      <c r="V2" s="272"/>
    </row>
    <row r="3" spans="1:23" ht="9" customHeight="1">
      <c r="A3" s="177"/>
      <c r="B3" s="178"/>
      <c r="D3" s="179"/>
    </row>
    <row r="4" spans="1:23" s="110" customFormat="1" ht="23.25" customHeight="1">
      <c r="A4" s="180"/>
      <c r="B4" s="181"/>
      <c r="D4" s="273" t="s">
        <v>35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</row>
    <row r="5" spans="1:23" s="110" customFormat="1" ht="23.25" customHeight="1">
      <c r="A5" s="180"/>
      <c r="B5" s="181"/>
      <c r="D5" s="180"/>
      <c r="H5" s="274" t="s">
        <v>66</v>
      </c>
      <c r="I5" s="274"/>
      <c r="J5" s="274"/>
      <c r="K5" s="182"/>
      <c r="L5" s="274" t="s">
        <v>86</v>
      </c>
      <c r="M5" s="274"/>
      <c r="N5" s="274"/>
      <c r="O5" s="274"/>
      <c r="P5" s="274"/>
    </row>
    <row r="6" spans="1:23" s="110" customFormat="1" ht="23.25" customHeight="1">
      <c r="A6" s="180"/>
      <c r="B6" s="181"/>
      <c r="D6" s="222"/>
      <c r="K6" s="182"/>
      <c r="N6" s="221"/>
      <c r="P6" s="110" t="s">
        <v>128</v>
      </c>
      <c r="T6" s="110" t="s">
        <v>28</v>
      </c>
    </row>
    <row r="7" spans="1:23" s="110" customFormat="1" ht="23.25" customHeight="1">
      <c r="A7" s="180"/>
      <c r="B7" s="181"/>
      <c r="D7" s="110" t="s">
        <v>42</v>
      </c>
      <c r="F7" s="110" t="s">
        <v>27</v>
      </c>
      <c r="L7" s="110" t="s">
        <v>62</v>
      </c>
      <c r="N7" s="221"/>
      <c r="P7" s="110" t="s">
        <v>89</v>
      </c>
      <c r="R7" s="110" t="s">
        <v>48</v>
      </c>
      <c r="T7" s="110" t="s">
        <v>90</v>
      </c>
    </row>
    <row r="8" spans="1:23" s="110" customFormat="1" ht="23.25" customHeight="1">
      <c r="B8" s="183"/>
      <c r="D8" s="110" t="s">
        <v>46</v>
      </c>
      <c r="F8" s="110" t="s">
        <v>115</v>
      </c>
      <c r="H8" s="110" t="s">
        <v>80</v>
      </c>
      <c r="J8" s="110" t="s">
        <v>91</v>
      </c>
      <c r="L8" s="110" t="s">
        <v>92</v>
      </c>
      <c r="N8" s="221" t="s">
        <v>220</v>
      </c>
      <c r="P8" s="110" t="s">
        <v>127</v>
      </c>
      <c r="R8" s="110" t="s">
        <v>93</v>
      </c>
      <c r="T8" s="110" t="s">
        <v>94</v>
      </c>
      <c r="V8" s="110" t="s">
        <v>48</v>
      </c>
    </row>
    <row r="9" spans="1:23" s="110" customFormat="1" ht="23.25" customHeight="1">
      <c r="B9" s="183" t="s">
        <v>2</v>
      </c>
      <c r="D9" s="110" t="s">
        <v>47</v>
      </c>
      <c r="F9" s="110" t="s">
        <v>149</v>
      </c>
      <c r="H9" s="110" t="s">
        <v>81</v>
      </c>
      <c r="J9" s="110" t="s">
        <v>37</v>
      </c>
      <c r="L9" s="110" t="s">
        <v>25</v>
      </c>
      <c r="N9" s="221" t="s">
        <v>148</v>
      </c>
      <c r="P9" s="110" t="s">
        <v>16</v>
      </c>
      <c r="R9" s="110" t="s">
        <v>219</v>
      </c>
      <c r="T9" s="110" t="s">
        <v>95</v>
      </c>
      <c r="V9" s="110" t="s">
        <v>36</v>
      </c>
    </row>
    <row r="10" spans="1:23" s="110" customFormat="1" ht="23.25" customHeight="1">
      <c r="B10" s="183"/>
      <c r="D10" s="275" t="s">
        <v>38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</row>
    <row r="11" spans="1:23" s="110" customFormat="1" ht="23.25" customHeight="1">
      <c r="A11" s="184" t="s">
        <v>263</v>
      </c>
      <c r="B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</row>
    <row r="12" spans="1:23" s="110" customFormat="1" ht="21" customHeight="1">
      <c r="A12" s="131" t="s">
        <v>264</v>
      </c>
      <c r="B12" s="183"/>
      <c r="D12" s="185">
        <v>269999000</v>
      </c>
      <c r="E12" s="112"/>
      <c r="F12" s="185">
        <v>270000000</v>
      </c>
      <c r="G12" s="112"/>
      <c r="H12" s="185">
        <v>27000000</v>
      </c>
      <c r="I12" s="112"/>
      <c r="J12" s="112">
        <v>696865925</v>
      </c>
      <c r="K12" s="112"/>
      <c r="L12" s="112">
        <v>371204664</v>
      </c>
      <c r="M12" s="112"/>
      <c r="N12" s="112"/>
      <c r="O12" s="112"/>
      <c r="P12" s="112">
        <f>L12</f>
        <v>371204664</v>
      </c>
      <c r="Q12" s="112"/>
      <c r="R12" s="112">
        <f>SUM(D12,F12,H12,J12,P12)</f>
        <v>1635069589</v>
      </c>
      <c r="S12" s="112"/>
      <c r="T12" s="112">
        <v>522747479</v>
      </c>
      <c r="U12" s="112"/>
      <c r="V12" s="112">
        <f>SUM(R12,T12)</f>
        <v>2157817068</v>
      </c>
      <c r="W12" s="113">
        <f>V12-'SH 12'!V31</f>
        <v>0</v>
      </c>
    </row>
    <row r="13" spans="1:23" s="110" customFormat="1" ht="10.5" customHeight="1">
      <c r="A13" s="131"/>
      <c r="B13" s="183"/>
      <c r="D13" s="112"/>
      <c r="E13" s="186"/>
      <c r="F13" s="112"/>
      <c r="G13" s="186"/>
      <c r="H13" s="112"/>
      <c r="I13" s="186"/>
      <c r="J13" s="112"/>
      <c r="K13" s="186"/>
      <c r="L13" s="112"/>
      <c r="M13" s="112"/>
      <c r="N13" s="112"/>
      <c r="O13" s="112"/>
      <c r="P13" s="112"/>
      <c r="Q13" s="112"/>
      <c r="R13" s="112"/>
      <c r="S13" s="186"/>
      <c r="T13" s="112"/>
      <c r="U13" s="186"/>
      <c r="V13" s="112"/>
    </row>
    <row r="14" spans="1:23" s="117" customFormat="1" ht="23.25" customHeight="1">
      <c r="A14" s="131" t="s">
        <v>96</v>
      </c>
      <c r="B14" s="118"/>
      <c r="C14" s="119"/>
      <c r="D14" s="113"/>
      <c r="E14" s="113"/>
      <c r="F14" s="113"/>
      <c r="G14" s="116"/>
      <c r="H14" s="113"/>
      <c r="I14" s="116"/>
      <c r="J14" s="121"/>
      <c r="K14" s="113"/>
      <c r="L14" s="113"/>
      <c r="M14" s="116"/>
      <c r="N14" s="116"/>
      <c r="O14" s="116"/>
      <c r="P14" s="116"/>
      <c r="Q14" s="116"/>
      <c r="R14" s="121"/>
      <c r="S14" s="116"/>
      <c r="T14" s="116"/>
      <c r="U14" s="116"/>
      <c r="V14" s="121"/>
    </row>
    <row r="15" spans="1:23" s="117" customFormat="1" ht="23.25" customHeight="1">
      <c r="A15" s="124" t="s">
        <v>97</v>
      </c>
      <c r="B15" s="118"/>
      <c r="C15" s="119"/>
      <c r="D15" s="113"/>
      <c r="E15" s="113"/>
      <c r="F15" s="113"/>
      <c r="G15" s="116"/>
      <c r="H15" s="113"/>
      <c r="I15" s="116"/>
      <c r="J15" s="121"/>
      <c r="K15" s="113"/>
      <c r="L15" s="113"/>
      <c r="M15" s="116"/>
      <c r="N15" s="116"/>
      <c r="O15" s="116"/>
      <c r="P15" s="116"/>
      <c r="Q15" s="116"/>
      <c r="R15" s="121"/>
      <c r="S15" s="116"/>
      <c r="T15" s="116"/>
      <c r="U15" s="116"/>
      <c r="V15" s="121"/>
    </row>
    <row r="16" spans="1:23" s="117" customFormat="1" ht="23.25" customHeight="1">
      <c r="A16" s="117" t="s">
        <v>98</v>
      </c>
      <c r="B16" s="183">
        <v>33</v>
      </c>
      <c r="C16" s="119"/>
      <c r="D16" s="240" t="s">
        <v>26</v>
      </c>
      <c r="E16" s="187"/>
      <c r="F16" s="240" t="s">
        <v>26</v>
      </c>
      <c r="G16" s="240"/>
      <c r="H16" s="240" t="s">
        <v>26</v>
      </c>
      <c r="I16" s="114"/>
      <c r="J16" s="123">
        <v>-100007629</v>
      </c>
      <c r="K16" s="115"/>
      <c r="L16" s="240" t="s">
        <v>26</v>
      </c>
      <c r="M16" s="114"/>
      <c r="N16" s="240" t="s">
        <v>26</v>
      </c>
      <c r="O16" s="116"/>
      <c r="P16" s="122" t="s">
        <v>26</v>
      </c>
      <c r="Q16" s="114"/>
      <c r="R16" s="123">
        <f>SUM(D16:L16)</f>
        <v>-100007629</v>
      </c>
      <c r="S16" s="116"/>
      <c r="T16" s="122" t="s">
        <v>26</v>
      </c>
      <c r="U16" s="116"/>
      <c r="V16" s="123">
        <f>SUM(R16:T16)</f>
        <v>-100007629</v>
      </c>
    </row>
    <row r="17" spans="1:24" s="117" customFormat="1" ht="23.25" customHeight="1">
      <c r="A17" s="124" t="s">
        <v>99</v>
      </c>
      <c r="B17" s="118"/>
      <c r="C17" s="119"/>
      <c r="D17" s="188" t="s">
        <v>26</v>
      </c>
      <c r="E17" s="144"/>
      <c r="F17" s="188" t="s">
        <v>26</v>
      </c>
      <c r="G17" s="129"/>
      <c r="H17" s="188" t="s">
        <v>26</v>
      </c>
      <c r="I17" s="129"/>
      <c r="J17" s="136">
        <f>SUM(J16)</f>
        <v>-100007629</v>
      </c>
      <c r="K17" s="144"/>
      <c r="L17" s="188" t="s">
        <v>26</v>
      </c>
      <c r="M17" s="129"/>
      <c r="N17" s="128" t="s">
        <v>26</v>
      </c>
      <c r="O17" s="129"/>
      <c r="P17" s="128" t="s">
        <v>26</v>
      </c>
      <c r="Q17" s="129"/>
      <c r="R17" s="136">
        <f>SUM(R16)</f>
        <v>-100007629</v>
      </c>
      <c r="S17" s="129"/>
      <c r="T17" s="189" t="s">
        <v>26</v>
      </c>
      <c r="U17" s="129"/>
      <c r="V17" s="136">
        <f>SUM(R17:T17)</f>
        <v>-100007629</v>
      </c>
      <c r="W17" s="131"/>
    </row>
    <row r="18" spans="1:24" s="117" customFormat="1" ht="23.25" customHeight="1">
      <c r="A18" s="124" t="s">
        <v>100</v>
      </c>
      <c r="B18" s="118"/>
      <c r="C18" s="119"/>
      <c r="D18" s="113"/>
      <c r="E18" s="113"/>
      <c r="F18" s="113"/>
      <c r="G18" s="116"/>
      <c r="H18" s="113"/>
      <c r="I18" s="116"/>
      <c r="J18" s="121"/>
      <c r="K18" s="113"/>
      <c r="L18" s="113"/>
      <c r="M18" s="116"/>
      <c r="N18" s="116"/>
      <c r="O18" s="116"/>
      <c r="P18" s="116"/>
      <c r="Q18" s="116"/>
      <c r="R18" s="121"/>
      <c r="S18" s="116"/>
      <c r="T18" s="116"/>
      <c r="U18" s="116"/>
      <c r="V18" s="121"/>
    </row>
    <row r="19" spans="1:24" s="117" customFormat="1" ht="23.25" hidden="1" customHeight="1">
      <c r="A19" s="117" t="s">
        <v>165</v>
      </c>
      <c r="B19" s="118"/>
      <c r="C19" s="119"/>
      <c r="D19" s="120"/>
      <c r="E19" s="113"/>
      <c r="F19" s="120"/>
      <c r="G19" s="116"/>
      <c r="H19" s="120"/>
      <c r="I19" s="116"/>
      <c r="J19" s="120"/>
      <c r="K19" s="113"/>
      <c r="L19" s="120"/>
      <c r="M19" s="116"/>
      <c r="N19" s="120"/>
      <c r="O19" s="116"/>
      <c r="P19" s="113" t="s">
        <v>26</v>
      </c>
      <c r="Q19" s="116"/>
      <c r="R19" s="120" t="s">
        <v>26</v>
      </c>
      <c r="S19" s="116"/>
      <c r="T19" s="121"/>
      <c r="U19" s="116"/>
      <c r="V19" s="121">
        <f>SUM(R19:T19)</f>
        <v>0</v>
      </c>
    </row>
    <row r="20" spans="1:24" s="117" customFormat="1" ht="23.25" hidden="1" customHeight="1">
      <c r="A20" s="117" t="s">
        <v>166</v>
      </c>
      <c r="B20" s="118"/>
      <c r="C20" s="119"/>
      <c r="D20" s="120"/>
      <c r="E20" s="113"/>
      <c r="F20" s="120"/>
      <c r="G20" s="116"/>
      <c r="H20" s="120"/>
      <c r="I20" s="116"/>
      <c r="J20" s="120"/>
      <c r="K20" s="113"/>
      <c r="L20" s="120"/>
      <c r="M20" s="116"/>
      <c r="N20" s="120"/>
      <c r="O20" s="116"/>
      <c r="P20" s="113"/>
      <c r="Q20" s="116"/>
      <c r="R20" s="120"/>
      <c r="S20" s="116"/>
      <c r="T20" s="121"/>
      <c r="U20" s="116"/>
      <c r="V20" s="121"/>
    </row>
    <row r="21" spans="1:24" s="117" customFormat="1" ht="23.25" hidden="1" customHeight="1">
      <c r="A21" s="117" t="s">
        <v>167</v>
      </c>
      <c r="B21" s="118"/>
      <c r="C21" s="119"/>
      <c r="D21" s="120"/>
      <c r="E21" s="113"/>
      <c r="F21" s="120"/>
      <c r="G21" s="116"/>
      <c r="H21" s="120"/>
      <c r="I21" s="116"/>
      <c r="J21" s="120"/>
      <c r="K21" s="113"/>
      <c r="L21" s="120"/>
      <c r="M21" s="116"/>
      <c r="N21" s="120"/>
      <c r="O21" s="116"/>
      <c r="P21" s="113" t="s">
        <v>26</v>
      </c>
      <c r="Q21" s="116"/>
      <c r="R21" s="120" t="s">
        <v>26</v>
      </c>
      <c r="S21" s="116"/>
      <c r="T21" s="121"/>
      <c r="U21" s="116"/>
      <c r="V21" s="121">
        <f>SUM(R21:T21)</f>
        <v>0</v>
      </c>
    </row>
    <row r="22" spans="1:24" s="117" customFormat="1" ht="23.25" customHeight="1">
      <c r="A22" s="117" t="s">
        <v>101</v>
      </c>
      <c r="B22" s="118"/>
      <c r="C22" s="119"/>
      <c r="D22" s="240" t="s">
        <v>26</v>
      </c>
      <c r="E22" s="187"/>
      <c r="F22" s="240" t="s">
        <v>26</v>
      </c>
      <c r="G22" s="240"/>
      <c r="H22" s="240" t="s">
        <v>26</v>
      </c>
      <c r="I22" s="116"/>
      <c r="J22" s="240" t="s">
        <v>26</v>
      </c>
      <c r="K22" s="113"/>
      <c r="L22" s="240" t="s">
        <v>26</v>
      </c>
      <c r="M22" s="114"/>
      <c r="N22" s="125" t="s">
        <v>26</v>
      </c>
      <c r="O22" s="116"/>
      <c r="P22" s="122" t="s">
        <v>26</v>
      </c>
      <c r="Q22" s="116"/>
      <c r="R22" s="122" t="s">
        <v>26</v>
      </c>
      <c r="S22" s="116"/>
      <c r="T22" s="123">
        <v>-128117110</v>
      </c>
      <c r="U22" s="116"/>
      <c r="V22" s="123">
        <f>SUM(R22:T22)</f>
        <v>-128117110</v>
      </c>
    </row>
    <row r="23" spans="1:24" s="117" customFormat="1" ht="23.25" customHeight="1">
      <c r="A23" s="124" t="s">
        <v>102</v>
      </c>
      <c r="B23" s="118"/>
      <c r="C23" s="119"/>
      <c r="D23" s="125" t="s">
        <v>26</v>
      </c>
      <c r="E23" s="126"/>
      <c r="F23" s="125" t="s">
        <v>26</v>
      </c>
      <c r="G23" s="125"/>
      <c r="H23" s="125" t="s">
        <v>26</v>
      </c>
      <c r="I23" s="129"/>
      <c r="J23" s="125" t="s">
        <v>26</v>
      </c>
      <c r="K23" s="144"/>
      <c r="L23" s="125" t="s">
        <v>26</v>
      </c>
      <c r="M23" s="127"/>
      <c r="N23" s="125" t="s">
        <v>26</v>
      </c>
      <c r="O23" s="129"/>
      <c r="P23" s="144" t="s">
        <v>26</v>
      </c>
      <c r="Q23" s="129"/>
      <c r="R23" s="174" t="s">
        <v>26</v>
      </c>
      <c r="S23" s="129"/>
      <c r="T23" s="130">
        <f>SUM(T19:T22)</f>
        <v>-128117110</v>
      </c>
      <c r="U23" s="129"/>
      <c r="V23" s="130">
        <f>SUM(V19:V22)</f>
        <v>-128117110</v>
      </c>
    </row>
    <row r="24" spans="1:24" s="117" customFormat="1" ht="23.25" customHeight="1">
      <c r="A24" s="131" t="s">
        <v>103</v>
      </c>
      <c r="B24" s="118"/>
      <c r="C24" s="119"/>
      <c r="D24" s="132" t="str">
        <f>D22</f>
        <v>-</v>
      </c>
      <c r="E24" s="133"/>
      <c r="F24" s="132" t="str">
        <f>F22</f>
        <v>-</v>
      </c>
      <c r="G24" s="133"/>
      <c r="H24" s="132" t="str">
        <f>H22</f>
        <v>-</v>
      </c>
      <c r="I24" s="133"/>
      <c r="J24" s="132">
        <f>SUM(J17,J23)</f>
        <v>-100007629</v>
      </c>
      <c r="K24" s="133"/>
      <c r="L24" s="125" t="s">
        <v>26</v>
      </c>
      <c r="M24" s="134"/>
      <c r="N24" s="135" t="s">
        <v>26</v>
      </c>
      <c r="O24" s="134"/>
      <c r="P24" s="135" t="s">
        <v>26</v>
      </c>
      <c r="Q24" s="134"/>
      <c r="R24" s="136">
        <f>SUM(J24,L24)</f>
        <v>-100007629</v>
      </c>
      <c r="S24" s="137"/>
      <c r="T24" s="138">
        <f>SUM(T23)</f>
        <v>-128117110</v>
      </c>
      <c r="U24" s="137"/>
      <c r="V24" s="138">
        <f>SUM(R24,T24)</f>
        <v>-228124739</v>
      </c>
    </row>
    <row r="25" spans="1:24" s="117" customFormat="1" ht="11.25" customHeight="1">
      <c r="A25" s="131"/>
      <c r="B25" s="118"/>
      <c r="C25" s="119"/>
      <c r="D25" s="139"/>
      <c r="E25" s="133"/>
      <c r="F25" s="139"/>
      <c r="G25" s="133"/>
      <c r="H25" s="139"/>
      <c r="I25" s="133"/>
      <c r="J25" s="139"/>
      <c r="K25" s="133"/>
      <c r="L25" s="140"/>
      <c r="M25" s="134"/>
      <c r="N25" s="134"/>
      <c r="O25" s="134"/>
      <c r="P25" s="134"/>
      <c r="Q25" s="134"/>
      <c r="R25" s="112"/>
      <c r="S25" s="137"/>
      <c r="T25" s="141"/>
      <c r="U25" s="137"/>
      <c r="V25" s="141"/>
    </row>
    <row r="26" spans="1:24" s="131" customFormat="1" ht="23.25" customHeight="1">
      <c r="A26" s="131" t="s">
        <v>116</v>
      </c>
      <c r="B26" s="142"/>
      <c r="C26" s="143"/>
      <c r="D26" s="144"/>
      <c r="E26" s="144"/>
      <c r="F26" s="144"/>
      <c r="G26" s="129"/>
      <c r="H26" s="144"/>
      <c r="I26" s="129"/>
      <c r="J26" s="112"/>
      <c r="K26" s="144"/>
      <c r="L26" s="144"/>
      <c r="M26" s="129"/>
      <c r="N26" s="129"/>
      <c r="O26" s="129"/>
      <c r="P26" s="129"/>
      <c r="Q26" s="129"/>
      <c r="R26" s="112"/>
      <c r="S26" s="129"/>
      <c r="T26" s="129"/>
      <c r="U26" s="129"/>
      <c r="V26" s="112"/>
    </row>
    <row r="27" spans="1:24" s="117" customFormat="1" ht="23.25" customHeight="1">
      <c r="A27" s="117" t="s">
        <v>104</v>
      </c>
      <c r="B27" s="118"/>
      <c r="C27" s="119"/>
      <c r="D27" s="266" t="s">
        <v>26</v>
      </c>
      <c r="E27" s="121"/>
      <c r="F27" s="266" t="s">
        <v>26</v>
      </c>
      <c r="G27" s="266"/>
      <c r="H27" s="266" t="s">
        <v>26</v>
      </c>
      <c r="I27" s="116"/>
      <c r="J27" s="121">
        <f>'PL 10'!D66</f>
        <v>75466252</v>
      </c>
      <c r="K27" s="113"/>
      <c r="L27" s="266" t="s">
        <v>26</v>
      </c>
      <c r="M27" s="266" t="s">
        <v>26</v>
      </c>
      <c r="N27" s="266" t="s">
        <v>26</v>
      </c>
      <c r="O27" s="266"/>
      <c r="P27" s="266" t="s">
        <v>26</v>
      </c>
      <c r="Q27" s="116"/>
      <c r="R27" s="121">
        <f>SUM(D27:J27,P27)</f>
        <v>75466252</v>
      </c>
      <c r="S27" s="116"/>
      <c r="T27" s="121">
        <f>'PL 10'!D67</f>
        <v>227308245</v>
      </c>
      <c r="U27" s="116"/>
      <c r="V27" s="121">
        <f>SUM(R27:T27)</f>
        <v>302774497</v>
      </c>
      <c r="W27" s="114">
        <f>V27-'PL 10'!D30</f>
        <v>0</v>
      </c>
    </row>
    <row r="28" spans="1:24" s="117" customFormat="1" ht="23.25" customHeight="1">
      <c r="A28" s="117" t="s">
        <v>105</v>
      </c>
      <c r="B28" s="118"/>
      <c r="C28" s="119"/>
      <c r="D28" s="240" t="s">
        <v>26</v>
      </c>
      <c r="E28" s="115"/>
      <c r="F28" s="240" t="s">
        <v>26</v>
      </c>
      <c r="G28" s="266"/>
      <c r="H28" s="240" t="s">
        <v>26</v>
      </c>
      <c r="I28" s="116"/>
      <c r="J28" s="121">
        <v>5423307</v>
      </c>
      <c r="K28" s="113"/>
      <c r="L28" s="240" t="s">
        <v>26</v>
      </c>
      <c r="M28" s="145"/>
      <c r="N28" s="121"/>
      <c r="O28" s="145"/>
      <c r="P28" s="240" t="s">
        <v>26</v>
      </c>
      <c r="Q28" s="145"/>
      <c r="R28" s="121">
        <f>SUM(D28:J28,P28)</f>
        <v>5423307</v>
      </c>
      <c r="S28" s="116"/>
      <c r="T28" s="123">
        <v>-2791180</v>
      </c>
      <c r="U28" s="113"/>
      <c r="V28" s="123">
        <f>SUM(R28:T28)</f>
        <v>2632127</v>
      </c>
      <c r="W28" s="116">
        <f>V28-'PL 10'!D61</f>
        <v>0</v>
      </c>
      <c r="X28" s="113"/>
    </row>
    <row r="29" spans="1:24" s="131" customFormat="1" ht="23.25" customHeight="1">
      <c r="A29" s="131" t="s">
        <v>177</v>
      </c>
      <c r="B29" s="142"/>
      <c r="C29" s="143"/>
      <c r="D29" s="128" t="s">
        <v>26</v>
      </c>
      <c r="E29" s="144"/>
      <c r="F29" s="128" t="s">
        <v>26</v>
      </c>
      <c r="G29" s="129"/>
      <c r="H29" s="128" t="s">
        <v>26</v>
      </c>
      <c r="I29" s="129"/>
      <c r="J29" s="136">
        <f>SUM(J27:J28)</f>
        <v>80889559</v>
      </c>
      <c r="K29" s="144"/>
      <c r="L29" s="128" t="s">
        <v>26</v>
      </c>
      <c r="M29" s="129"/>
      <c r="N29" s="190">
        <f>SUM(N27:N28)</f>
        <v>0</v>
      </c>
      <c r="O29" s="129"/>
      <c r="P29" s="128" t="s">
        <v>26</v>
      </c>
      <c r="Q29" s="129"/>
      <c r="R29" s="136">
        <f>SUM(R27:R28)</f>
        <v>80889559</v>
      </c>
      <c r="S29" s="129"/>
      <c r="T29" s="136">
        <f>SUM(T27:T28)</f>
        <v>224517065</v>
      </c>
      <c r="U29" s="129"/>
      <c r="V29" s="136">
        <f>SUM(V27:V28)</f>
        <v>305406624</v>
      </c>
      <c r="W29" s="127">
        <f>V29-'PL 10'!D63</f>
        <v>0</v>
      </c>
    </row>
    <row r="30" spans="1:24" s="117" customFormat="1" ht="11.25" customHeight="1">
      <c r="B30" s="118"/>
      <c r="C30" s="119"/>
      <c r="D30" s="113"/>
      <c r="E30" s="113"/>
      <c r="F30" s="113"/>
      <c r="G30" s="116"/>
      <c r="H30" s="113"/>
      <c r="I30" s="116"/>
      <c r="J30" s="121"/>
      <c r="K30" s="113"/>
      <c r="L30" s="113"/>
      <c r="M30" s="116"/>
      <c r="N30" s="116"/>
      <c r="O30" s="116"/>
      <c r="P30" s="116"/>
      <c r="Q30" s="116"/>
      <c r="R30" s="121"/>
      <c r="S30" s="116"/>
      <c r="T30" s="116"/>
      <c r="U30" s="116"/>
      <c r="V30" s="121"/>
    </row>
    <row r="31" spans="1:24" s="119" customFormat="1" ht="23.25" customHeight="1" thickBot="1">
      <c r="A31" s="191" t="s">
        <v>265</v>
      </c>
      <c r="B31" s="192"/>
      <c r="D31" s="146">
        <f>SUM(D12,D29,D24)</f>
        <v>269999000</v>
      </c>
      <c r="E31" s="186"/>
      <c r="F31" s="146">
        <f>SUM(F12,F29,F24)</f>
        <v>270000000</v>
      </c>
      <c r="G31" s="126"/>
      <c r="H31" s="146">
        <f>SUM(H12,H29,H24)</f>
        <v>27000000</v>
      </c>
      <c r="I31" s="186"/>
      <c r="J31" s="146">
        <f>SUM(J12,J29,J24)</f>
        <v>677747855</v>
      </c>
      <c r="K31" s="112"/>
      <c r="L31" s="146">
        <f>SUM(L12,L29,L17,L24)</f>
        <v>371204664</v>
      </c>
      <c r="M31" s="112"/>
      <c r="N31" s="210" t="s">
        <v>26</v>
      </c>
      <c r="O31" s="112"/>
      <c r="P31" s="146">
        <f>SUM(P12,P29,P17,P24)</f>
        <v>371204664</v>
      </c>
      <c r="Q31" s="112"/>
      <c r="R31" s="146">
        <f>SUM(R12,R29,R24)</f>
        <v>1615951519</v>
      </c>
      <c r="S31" s="112"/>
      <c r="T31" s="146">
        <f>SUM(T12,T29,T17,T24)</f>
        <v>619147434</v>
      </c>
      <c r="U31" s="112"/>
      <c r="V31" s="146">
        <f>SUM(V12,V29,V24)</f>
        <v>2235098953</v>
      </c>
    </row>
    <row r="32" spans="1:24" ht="23.25" hidden="1" customHeight="1" thickTop="1">
      <c r="J32" s="169">
        <f>'BL '!D79-'SH 13'!J31</f>
        <v>0</v>
      </c>
      <c r="N32" s="163"/>
      <c r="P32" s="194"/>
      <c r="R32" s="169">
        <f>R31-'BL '!D81</f>
        <v>0</v>
      </c>
      <c r="T32" s="169">
        <f>T31-'BL '!D82</f>
        <v>0</v>
      </c>
      <c r="V32" s="169">
        <f>V31-'BL '!D83</f>
        <v>0</v>
      </c>
    </row>
    <row r="33" spans="10:22" ht="23.25" customHeight="1" thickTop="1">
      <c r="J33" s="169"/>
      <c r="K33" s="169"/>
      <c r="L33" s="200"/>
      <c r="M33" s="169"/>
      <c r="N33" s="169"/>
      <c r="O33" s="169"/>
      <c r="P33" s="194"/>
      <c r="Q33" s="169"/>
      <c r="R33" s="169"/>
      <c r="T33" s="211"/>
      <c r="V33" s="169"/>
    </row>
    <row r="34" spans="10:22" ht="23.25" customHeight="1">
      <c r="J34" s="169"/>
      <c r="L34" s="198"/>
      <c r="P34" s="195"/>
      <c r="R34" s="169"/>
      <c r="T34" s="169"/>
    </row>
    <row r="35" spans="10:22" ht="23.25" customHeight="1">
      <c r="J35" s="169"/>
      <c r="L35" s="199"/>
      <c r="P35" s="196"/>
      <c r="T35" s="194"/>
      <c r="V35" s="197"/>
    </row>
    <row r="36" spans="10:22" ht="23.25" customHeight="1">
      <c r="J36" s="169"/>
      <c r="L36" s="199"/>
    </row>
    <row r="37" spans="10:22" ht="23.25" customHeight="1">
      <c r="J37" s="196"/>
      <c r="T37" s="169"/>
    </row>
    <row r="52" spans="11:12" ht="23.25" customHeight="1">
      <c r="K52" s="48">
        <f>D52-F52</f>
        <v>0</v>
      </c>
    </row>
    <row r="61" spans="11:12" ht="23.25" customHeight="1">
      <c r="L61" s="164"/>
    </row>
    <row r="95" ht="17.45" customHeight="1"/>
    <row r="102" ht="16.5" customHeight="1"/>
    <row r="108" ht="17.45" customHeight="1"/>
    <row r="110" ht="17.45" customHeight="1"/>
    <row r="115" ht="15.75" customHeight="1"/>
  </sheetData>
  <mergeCells count="6">
    <mergeCell ref="D10:V10"/>
    <mergeCell ref="T1:V1"/>
    <mergeCell ref="T2:V2"/>
    <mergeCell ref="D4:V4"/>
    <mergeCell ref="H5:J5"/>
    <mergeCell ref="L5:P5"/>
  </mergeCells>
  <pageMargins left="0.8" right="0.8" top="0.48" bottom="0.5" header="0.5" footer="0.5"/>
  <pageSetup paperSize="9" scale="80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showGridLines="0" topLeftCell="A29" zoomScaleNormal="100" zoomScaleSheetLayoutView="100" workbookViewId="0">
      <selection activeCell="A31" sqref="A31"/>
    </sheetView>
  </sheetViews>
  <sheetFormatPr defaultRowHeight="21.75"/>
  <cols>
    <col min="1" max="1" width="57.140625" style="47" customWidth="1"/>
    <col min="2" max="2" width="9.140625" style="13" customWidth="1"/>
    <col min="3" max="3" width="1.42578125" style="47" customWidth="1"/>
    <col min="4" max="4" width="15.7109375" style="47" customWidth="1"/>
    <col min="5" max="5" width="1.42578125" style="47" customWidth="1"/>
    <col min="6" max="6" width="14.85546875" style="47" customWidth="1"/>
    <col min="7" max="7" width="1.140625" style="47" customWidth="1"/>
    <col min="8" max="8" width="15.28515625" style="47" customWidth="1"/>
    <col min="9" max="9" width="1.140625" style="47" customWidth="1"/>
    <col min="10" max="10" width="14.7109375" style="47" customWidth="1"/>
    <col min="11" max="11" width="1.140625" style="47" customWidth="1"/>
    <col min="12" max="12" width="14.85546875" style="48" customWidth="1"/>
    <col min="13" max="13" width="1.42578125" style="47" customWidth="1"/>
    <col min="14" max="14" width="14.140625" style="48" hidden="1" customWidth="1"/>
    <col min="15" max="15" width="1.28515625" style="47" hidden="1" customWidth="1"/>
    <col min="16" max="16" width="16" style="47" customWidth="1"/>
    <col min="17" max="17" width="1.42578125" style="47" customWidth="1"/>
    <col min="18" max="18" width="15.140625" style="47" customWidth="1"/>
    <col min="19" max="19" width="11" hidden="1" customWidth="1"/>
  </cols>
  <sheetData>
    <row r="1" spans="1:18" ht="23.25" hidden="1">
      <c r="A1" s="4" t="s">
        <v>0</v>
      </c>
      <c r="B1" s="12"/>
      <c r="M1" s="65"/>
      <c r="N1" s="218"/>
      <c r="O1" s="65"/>
      <c r="P1" s="65"/>
      <c r="Q1" s="65"/>
      <c r="R1" s="227"/>
    </row>
    <row r="2" spans="1:18" ht="23.25" hidden="1">
      <c r="A2" s="4" t="s">
        <v>88</v>
      </c>
      <c r="B2" s="12"/>
      <c r="J2" s="227"/>
      <c r="M2" s="227"/>
      <c r="N2" s="230"/>
      <c r="O2" s="227"/>
      <c r="P2" s="227"/>
      <c r="Q2" s="227"/>
      <c r="R2" s="227"/>
    </row>
    <row r="3" spans="1:18" ht="23.25" hidden="1">
      <c r="A3" s="4"/>
      <c r="B3" s="12"/>
    </row>
    <row r="4" spans="1:18" hidden="1">
      <c r="A4" s="2"/>
      <c r="B4" s="8"/>
      <c r="C4" s="2"/>
      <c r="D4" s="277" t="s">
        <v>58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</row>
    <row r="5" spans="1:18" hidden="1">
      <c r="A5" s="2"/>
      <c r="B5" s="8"/>
      <c r="C5" s="2"/>
      <c r="D5" s="233"/>
      <c r="E5" s="233"/>
      <c r="F5" s="17"/>
      <c r="G5" s="233"/>
      <c r="H5" s="278" t="s">
        <v>66</v>
      </c>
      <c r="I5" s="278"/>
      <c r="J5" s="278"/>
      <c r="K5" s="2"/>
      <c r="L5" s="279" t="s">
        <v>86</v>
      </c>
      <c r="M5" s="279"/>
      <c r="N5" s="279"/>
      <c r="O5" s="279"/>
      <c r="P5" s="279"/>
      <c r="Q5" s="50"/>
      <c r="R5" s="233"/>
    </row>
    <row r="6" spans="1:18" hidden="1">
      <c r="A6" s="2"/>
      <c r="B6" s="8"/>
      <c r="C6" s="2"/>
      <c r="D6" s="233"/>
      <c r="E6" s="233"/>
      <c r="F6" s="17"/>
      <c r="G6" s="233"/>
      <c r="H6" s="17"/>
      <c r="I6" s="17"/>
      <c r="J6" s="17"/>
      <c r="K6" s="2"/>
      <c r="L6" s="50"/>
      <c r="M6" s="50"/>
      <c r="N6" s="226" t="s">
        <v>144</v>
      </c>
      <c r="O6" s="50"/>
      <c r="P6" s="50"/>
      <c r="Q6" s="50"/>
      <c r="R6" s="233"/>
    </row>
    <row r="7" spans="1:18" hidden="1">
      <c r="A7" s="2"/>
      <c r="B7" s="8"/>
      <c r="C7" s="2"/>
      <c r="D7" s="233"/>
      <c r="E7" s="233"/>
      <c r="F7" s="17"/>
      <c r="G7" s="233"/>
      <c r="H7" s="17"/>
      <c r="I7" s="17"/>
      <c r="J7" s="17"/>
      <c r="K7" s="2"/>
      <c r="L7" s="50"/>
      <c r="M7" s="50"/>
      <c r="N7" s="226" t="s">
        <v>145</v>
      </c>
      <c r="O7" s="50"/>
      <c r="P7" s="110" t="s">
        <v>128</v>
      </c>
      <c r="Q7" s="50"/>
      <c r="R7" s="233"/>
    </row>
    <row r="8" spans="1:18" hidden="1">
      <c r="A8" s="1"/>
      <c r="B8" s="10"/>
      <c r="C8" s="17"/>
      <c r="D8" s="17" t="s">
        <v>42</v>
      </c>
      <c r="E8" s="17"/>
      <c r="F8" s="3"/>
      <c r="G8" s="17"/>
      <c r="H8" s="17"/>
      <c r="I8" s="2"/>
      <c r="J8" s="2"/>
      <c r="K8" s="3"/>
      <c r="L8" s="50" t="s">
        <v>62</v>
      </c>
      <c r="M8" s="17"/>
      <c r="N8" s="226" t="s">
        <v>146</v>
      </c>
      <c r="O8" s="17"/>
      <c r="P8" s="109" t="s">
        <v>89</v>
      </c>
      <c r="Q8" s="17"/>
      <c r="R8" s="17" t="s">
        <v>48</v>
      </c>
    </row>
    <row r="9" spans="1:18" hidden="1">
      <c r="A9" s="2"/>
      <c r="B9" s="8"/>
      <c r="C9" s="17"/>
      <c r="D9" s="17" t="s">
        <v>46</v>
      </c>
      <c r="E9" s="17"/>
      <c r="F9" s="17" t="s">
        <v>27</v>
      </c>
      <c r="G9" s="17"/>
      <c r="H9" s="17" t="s">
        <v>106</v>
      </c>
      <c r="I9" s="17"/>
      <c r="J9" s="17"/>
      <c r="K9" s="17"/>
      <c r="L9" s="50" t="s">
        <v>92</v>
      </c>
      <c r="M9" s="17"/>
      <c r="N9" s="226" t="s">
        <v>147</v>
      </c>
      <c r="O9" s="17"/>
      <c r="P9" s="109" t="s">
        <v>127</v>
      </c>
      <c r="Q9" s="17"/>
      <c r="R9" s="17" t="s">
        <v>36</v>
      </c>
    </row>
    <row r="10" spans="1:18" hidden="1">
      <c r="A10" s="2"/>
      <c r="B10" s="232" t="s">
        <v>2</v>
      </c>
      <c r="C10" s="17"/>
      <c r="D10" s="17" t="s">
        <v>47</v>
      </c>
      <c r="E10" s="17"/>
      <c r="F10" s="51" t="s">
        <v>115</v>
      </c>
      <c r="G10" s="17"/>
      <c r="H10" s="17" t="s">
        <v>107</v>
      </c>
      <c r="I10" s="3"/>
      <c r="J10" s="17" t="s">
        <v>37</v>
      </c>
      <c r="K10" s="17"/>
      <c r="L10" s="52" t="s">
        <v>25</v>
      </c>
      <c r="M10" s="17"/>
      <c r="N10" s="226" t="s">
        <v>148</v>
      </c>
      <c r="O10" s="17"/>
      <c r="P10" s="109" t="s">
        <v>16</v>
      </c>
      <c r="Q10" s="17"/>
      <c r="R10" s="17" t="s">
        <v>82</v>
      </c>
    </row>
    <row r="11" spans="1:18" hidden="1">
      <c r="A11" s="2"/>
      <c r="B11" s="232"/>
      <c r="C11" s="17"/>
      <c r="D11" s="276" t="s">
        <v>38</v>
      </c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</row>
    <row r="12" spans="1:18" hidden="1">
      <c r="A12" s="1" t="s">
        <v>123</v>
      </c>
      <c r="B12" s="232"/>
      <c r="C12" s="17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25"/>
      <c r="O12" s="232"/>
      <c r="P12" s="232"/>
      <c r="Q12" s="232"/>
      <c r="R12" s="232"/>
    </row>
    <row r="13" spans="1:18" hidden="1">
      <c r="A13" s="111" t="s">
        <v>138</v>
      </c>
      <c r="B13" s="232"/>
      <c r="C13" s="17"/>
      <c r="D13" s="59">
        <v>269999000</v>
      </c>
      <c r="E13" s="59"/>
      <c r="F13" s="59">
        <v>270000000</v>
      </c>
      <c r="G13" s="59">
        <v>0</v>
      </c>
      <c r="H13" s="59">
        <v>27000000</v>
      </c>
      <c r="I13" s="59"/>
      <c r="J13" s="59">
        <v>335454400</v>
      </c>
      <c r="K13" s="59"/>
      <c r="L13" s="59">
        <v>209440380</v>
      </c>
      <c r="M13" s="59"/>
      <c r="N13" s="61" t="s">
        <v>26</v>
      </c>
      <c r="O13" s="59"/>
      <c r="P13" s="33">
        <v>209440380</v>
      </c>
      <c r="Q13" s="59"/>
      <c r="R13" s="59">
        <v>1111893780</v>
      </c>
    </row>
    <row r="14" spans="1:18" hidden="1">
      <c r="A14" s="148" t="s">
        <v>137</v>
      </c>
      <c r="B14" s="232"/>
      <c r="C14" s="17"/>
      <c r="D14" s="152" t="s">
        <v>26</v>
      </c>
      <c r="E14" s="232"/>
      <c r="F14" s="152" t="s">
        <v>26</v>
      </c>
      <c r="G14" s="232"/>
      <c r="H14" s="152" t="s">
        <v>26</v>
      </c>
      <c r="I14" s="232"/>
      <c r="J14" s="153">
        <v>13310421</v>
      </c>
      <c r="K14" s="232"/>
      <c r="L14" s="153">
        <v>-41888076</v>
      </c>
      <c r="M14" s="232"/>
      <c r="N14" s="219" t="s">
        <v>26</v>
      </c>
      <c r="O14" s="232"/>
      <c r="P14" s="151">
        <f>SUM(L14:N14)</f>
        <v>-41888076</v>
      </c>
      <c r="Q14" s="232"/>
      <c r="R14" s="154">
        <f>SUM(J14,P14)</f>
        <v>-28577655</v>
      </c>
    </row>
    <row r="15" spans="1:18" hidden="1">
      <c r="A15" s="5" t="s">
        <v>124</v>
      </c>
      <c r="B15" s="11"/>
      <c r="C15" s="233"/>
      <c r="D15" s="67">
        <f>SUM(D13:D14)</f>
        <v>269999000</v>
      </c>
      <c r="E15" s="59"/>
      <c r="F15" s="67">
        <f>SUM(F13:F14)</f>
        <v>270000000</v>
      </c>
      <c r="G15" s="59">
        <v>0</v>
      </c>
      <c r="H15" s="67">
        <f>SUM(H13:H14)</f>
        <v>27000000</v>
      </c>
      <c r="I15" s="59"/>
      <c r="J15" s="67">
        <f>SUM(J13:J14)</f>
        <v>348764821</v>
      </c>
      <c r="K15" s="59"/>
      <c r="L15" s="67">
        <f>SUM(L13:L14)</f>
        <v>167552304</v>
      </c>
      <c r="M15" s="59"/>
      <c r="N15" s="60" t="s">
        <v>26</v>
      </c>
      <c r="O15" s="59"/>
      <c r="P15" s="67">
        <f>SUM(P13:P14)</f>
        <v>167552304</v>
      </c>
      <c r="Q15" s="59"/>
      <c r="R15" s="67">
        <f>SUM(R13:R14)</f>
        <v>1083316125</v>
      </c>
    </row>
    <row r="16" spans="1:18" hidden="1">
      <c r="A16" s="5"/>
      <c r="B16" s="11"/>
      <c r="C16" s="233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hidden="1">
      <c r="A17" s="5" t="s">
        <v>96</v>
      </c>
      <c r="B17" s="11"/>
      <c r="C17" s="233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</row>
    <row r="18" spans="1:18" hidden="1">
      <c r="A18" s="12" t="s">
        <v>97</v>
      </c>
      <c r="B18" s="11"/>
      <c r="C18" s="233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</row>
    <row r="19" spans="1:18" hidden="1">
      <c r="A19" s="53" t="s">
        <v>98</v>
      </c>
      <c r="B19" s="232">
        <v>36</v>
      </c>
      <c r="C19" s="233"/>
      <c r="D19" s="57" t="s">
        <v>26</v>
      </c>
      <c r="E19" s="59"/>
      <c r="F19" s="57" t="s">
        <v>26</v>
      </c>
      <c r="G19" s="59"/>
      <c r="H19" s="57" t="s">
        <v>26</v>
      </c>
      <c r="I19" s="59"/>
      <c r="J19" s="56">
        <v>-153899430</v>
      </c>
      <c r="K19" s="59"/>
      <c r="L19" s="57" t="s">
        <v>26</v>
      </c>
      <c r="M19" s="59"/>
      <c r="N19" s="108" t="s">
        <v>26</v>
      </c>
      <c r="O19" s="59"/>
      <c r="P19" s="61" t="s">
        <v>26</v>
      </c>
      <c r="Q19" s="59"/>
      <c r="R19" s="66">
        <v>-153899430</v>
      </c>
    </row>
    <row r="20" spans="1:18" hidden="1">
      <c r="A20" s="12" t="s">
        <v>99</v>
      </c>
      <c r="B20" s="11"/>
      <c r="C20" s="233"/>
      <c r="D20" s="46" t="s">
        <v>26</v>
      </c>
      <c r="E20" s="59"/>
      <c r="F20" s="46" t="s">
        <v>26</v>
      </c>
      <c r="G20" s="59"/>
      <c r="H20" s="46" t="s">
        <v>26</v>
      </c>
      <c r="I20" s="59"/>
      <c r="J20" s="67">
        <v>-153899430</v>
      </c>
      <c r="K20" s="59"/>
      <c r="L20" s="46" t="s">
        <v>26</v>
      </c>
      <c r="M20" s="59"/>
      <c r="N20" s="60" t="s">
        <v>26</v>
      </c>
      <c r="O20" s="59"/>
      <c r="P20" s="60" t="s">
        <v>26</v>
      </c>
      <c r="Q20" s="59"/>
      <c r="R20" s="67">
        <v>-153899430</v>
      </c>
    </row>
    <row r="21" spans="1:18" hidden="1">
      <c r="A21" s="5" t="s">
        <v>103</v>
      </c>
      <c r="B21" s="11"/>
      <c r="C21" s="233"/>
      <c r="D21" s="46" t="s">
        <v>26</v>
      </c>
      <c r="E21" s="59"/>
      <c r="F21" s="46" t="s">
        <v>26</v>
      </c>
      <c r="G21" s="59"/>
      <c r="H21" s="46" t="s">
        <v>26</v>
      </c>
      <c r="I21" s="59"/>
      <c r="J21" s="67">
        <v>-153899430</v>
      </c>
      <c r="K21" s="59"/>
      <c r="L21" s="46" t="s">
        <v>26</v>
      </c>
      <c r="M21" s="59"/>
      <c r="N21" s="60" t="s">
        <v>26</v>
      </c>
      <c r="O21" s="59"/>
      <c r="P21" s="60" t="s">
        <v>26</v>
      </c>
      <c r="Q21" s="59"/>
      <c r="R21" s="67">
        <v>-153899430</v>
      </c>
    </row>
    <row r="22" spans="1:18" hidden="1">
      <c r="A22" s="5"/>
      <c r="B22" s="11"/>
      <c r="C22" s="233"/>
      <c r="D22" s="58"/>
      <c r="E22" s="59"/>
      <c r="F22" s="58"/>
      <c r="G22" s="59"/>
      <c r="H22" s="58"/>
      <c r="I22" s="59"/>
      <c r="J22" s="59"/>
      <c r="K22" s="59"/>
      <c r="L22" s="58"/>
      <c r="M22" s="59"/>
      <c r="N22" s="59"/>
      <c r="O22" s="59"/>
      <c r="P22" s="59"/>
      <c r="Q22" s="59"/>
      <c r="R22" s="59"/>
    </row>
    <row r="23" spans="1:18" hidden="1">
      <c r="A23" s="5" t="s">
        <v>116</v>
      </c>
      <c r="B23" s="14"/>
      <c r="C23" s="54"/>
      <c r="D23" s="64"/>
      <c r="E23" s="55"/>
      <c r="F23" s="64"/>
      <c r="G23" s="55"/>
      <c r="H23" s="64"/>
      <c r="I23" s="55"/>
      <c r="J23" s="55"/>
      <c r="K23" s="55"/>
      <c r="L23" s="64"/>
      <c r="M23" s="55"/>
      <c r="N23" s="55"/>
      <c r="O23" s="55"/>
      <c r="P23" s="55"/>
      <c r="Q23" s="55"/>
      <c r="R23" s="55"/>
    </row>
    <row r="24" spans="1:18" hidden="1">
      <c r="A24" s="63" t="s">
        <v>104</v>
      </c>
      <c r="B24" s="14"/>
      <c r="C24" s="54"/>
      <c r="D24" s="58" t="s">
        <v>26</v>
      </c>
      <c r="E24" s="55"/>
      <c r="F24" s="58" t="s">
        <v>26</v>
      </c>
      <c r="G24" s="55"/>
      <c r="H24" s="58" t="s">
        <v>26</v>
      </c>
      <c r="I24" s="55"/>
      <c r="J24" s="55">
        <f>'PL 10'!J30</f>
        <v>156635660</v>
      </c>
      <c r="K24" s="55"/>
      <c r="L24" s="58" t="s">
        <v>26</v>
      </c>
      <c r="M24" s="55"/>
      <c r="N24" s="97" t="s">
        <v>26</v>
      </c>
      <c r="O24" s="55"/>
      <c r="P24" s="97" t="s">
        <v>26</v>
      </c>
      <c r="Q24" s="55"/>
      <c r="R24" s="97">
        <f>J24</f>
        <v>156635660</v>
      </c>
    </row>
    <row r="25" spans="1:18" hidden="1">
      <c r="A25" s="63" t="s">
        <v>105</v>
      </c>
      <c r="B25" s="14"/>
      <c r="C25" s="54"/>
      <c r="D25" s="57" t="s">
        <v>26</v>
      </c>
      <c r="E25" s="55"/>
      <c r="F25" s="57" t="s">
        <v>26</v>
      </c>
      <c r="G25" s="55"/>
      <c r="H25" s="57" t="s">
        <v>26</v>
      </c>
      <c r="I25" s="55"/>
      <c r="J25" s="57" t="s">
        <v>26</v>
      </c>
      <c r="K25" s="55"/>
      <c r="L25" s="57" t="s">
        <v>26</v>
      </c>
      <c r="M25" s="55"/>
      <c r="N25" s="149" t="s">
        <v>26</v>
      </c>
      <c r="O25" s="55"/>
      <c r="P25" s="150" t="s">
        <v>26</v>
      </c>
      <c r="Q25" s="55"/>
      <c r="R25" s="150" t="s">
        <v>26</v>
      </c>
    </row>
    <row r="26" spans="1:18" hidden="1">
      <c r="A26" s="5" t="s">
        <v>117</v>
      </c>
      <c r="B26" s="14"/>
      <c r="C26" s="54"/>
      <c r="D26" s="46" t="s">
        <v>26</v>
      </c>
      <c r="E26" s="59"/>
      <c r="F26" s="46" t="s">
        <v>26</v>
      </c>
      <c r="G26" s="59"/>
      <c r="H26" s="46" t="s">
        <v>26</v>
      </c>
      <c r="I26" s="59"/>
      <c r="J26" s="67">
        <f>SUM(J24:J25)</f>
        <v>156635660</v>
      </c>
      <c r="K26" s="59"/>
      <c r="L26" s="46" t="s">
        <v>26</v>
      </c>
      <c r="M26" s="59"/>
      <c r="N26" s="46" t="s">
        <v>26</v>
      </c>
      <c r="O26" s="59"/>
      <c r="P26" s="46" t="s">
        <v>26</v>
      </c>
      <c r="Q26" s="59"/>
      <c r="R26" s="67">
        <f>SUM(R24:R25)</f>
        <v>156635660</v>
      </c>
    </row>
    <row r="27" spans="1:18" hidden="1">
      <c r="A27" s="5"/>
      <c r="B27" s="14"/>
      <c r="C27" s="54"/>
      <c r="D27" s="64"/>
      <c r="E27" s="55"/>
      <c r="F27" s="64"/>
      <c r="G27" s="55"/>
      <c r="H27" s="64"/>
      <c r="I27" s="55"/>
      <c r="J27" s="55"/>
      <c r="K27" s="55"/>
      <c r="L27" s="64"/>
      <c r="M27" s="55"/>
      <c r="N27" s="55"/>
      <c r="O27" s="55"/>
      <c r="P27" s="55"/>
      <c r="Q27" s="55"/>
      <c r="R27" s="55"/>
    </row>
    <row r="28" spans="1:18" ht="22.5" hidden="1" thickBot="1">
      <c r="A28" s="15" t="s">
        <v>125</v>
      </c>
      <c r="B28" s="16"/>
      <c r="C28" s="54"/>
      <c r="D28" s="68">
        <f>SUM(D15,D21,D26)</f>
        <v>269999000</v>
      </c>
      <c r="E28" s="18"/>
      <c r="F28" s="68">
        <f>SUM(F15,F21,F26)</f>
        <v>270000000</v>
      </c>
      <c r="G28" s="18">
        <v>0</v>
      </c>
      <c r="H28" s="68">
        <f>SUM(H15,H21,H26)</f>
        <v>27000000</v>
      </c>
      <c r="I28" s="18"/>
      <c r="J28" s="68">
        <f>SUM(J15,J21,J26)</f>
        <v>351501051</v>
      </c>
      <c r="K28" s="18"/>
      <c r="L28" s="68">
        <f>SUM(L15,L21,L26)</f>
        <v>167552304</v>
      </c>
      <c r="M28" s="18"/>
      <c r="N28" s="220">
        <f>SUM(N15,N21,N26)</f>
        <v>0</v>
      </c>
      <c r="O28" s="18"/>
      <c r="P28" s="68">
        <f>SUM(P15,P21,P26)</f>
        <v>167552304</v>
      </c>
      <c r="Q28" s="18"/>
      <c r="R28" s="68">
        <f>SUM(R15,R21,R26)</f>
        <v>1086052355</v>
      </c>
    </row>
    <row r="29" spans="1:18" ht="23.25">
      <c r="A29" s="4" t="s">
        <v>0</v>
      </c>
      <c r="B29" s="12"/>
      <c r="M29" s="65"/>
      <c r="N29" s="218"/>
      <c r="O29" s="65"/>
      <c r="P29" s="65"/>
      <c r="Q29" s="65"/>
      <c r="R29" s="227"/>
    </row>
    <row r="30" spans="1:18" ht="23.25">
      <c r="A30" s="4" t="s">
        <v>88</v>
      </c>
      <c r="B30" s="12"/>
      <c r="J30" s="227"/>
      <c r="M30" s="227"/>
      <c r="N30" s="230"/>
      <c r="O30" s="227"/>
      <c r="P30" s="227"/>
      <c r="Q30" s="227"/>
      <c r="R30" s="227"/>
    </row>
    <row r="31" spans="1:18" ht="23.25">
      <c r="A31" s="4"/>
      <c r="B31" s="12"/>
    </row>
    <row r="32" spans="1:18">
      <c r="A32" s="2"/>
      <c r="B32" s="8"/>
      <c r="C32" s="2"/>
      <c r="D32" s="277" t="s">
        <v>58</v>
      </c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</row>
    <row r="33" spans="1:19">
      <c r="A33" s="2"/>
      <c r="B33" s="8"/>
      <c r="C33" s="2"/>
      <c r="D33" s="233"/>
      <c r="E33" s="233"/>
      <c r="F33" s="17"/>
      <c r="G33" s="233"/>
      <c r="H33" s="278" t="s">
        <v>66</v>
      </c>
      <c r="I33" s="278"/>
      <c r="J33" s="278"/>
      <c r="K33" s="2"/>
      <c r="L33" s="279" t="s">
        <v>86</v>
      </c>
      <c r="M33" s="279"/>
      <c r="N33" s="279"/>
      <c r="O33" s="279"/>
      <c r="P33" s="279"/>
      <c r="Q33" s="233"/>
      <c r="R33" s="233"/>
    </row>
    <row r="34" spans="1:19">
      <c r="A34" s="2"/>
      <c r="B34" s="8"/>
      <c r="C34" s="2"/>
      <c r="D34" s="233"/>
      <c r="E34" s="233"/>
      <c r="F34" s="17"/>
      <c r="G34" s="233"/>
      <c r="H34" s="17"/>
      <c r="I34" s="17"/>
      <c r="J34" s="17"/>
      <c r="K34" s="2"/>
      <c r="L34" s="50"/>
      <c r="M34" s="50"/>
      <c r="N34" s="226"/>
      <c r="O34" s="233"/>
      <c r="P34" s="110" t="s">
        <v>128</v>
      </c>
      <c r="Q34" s="233"/>
      <c r="R34" s="233"/>
    </row>
    <row r="35" spans="1:19">
      <c r="A35" s="1"/>
      <c r="B35" s="10"/>
      <c r="C35" s="17"/>
      <c r="D35" s="17" t="s">
        <v>42</v>
      </c>
      <c r="E35" s="17"/>
      <c r="F35" s="17" t="s">
        <v>27</v>
      </c>
      <c r="G35" s="17"/>
      <c r="H35" s="17"/>
      <c r="I35" s="2"/>
      <c r="J35" s="2"/>
      <c r="K35" s="3"/>
      <c r="L35" s="50" t="s">
        <v>62</v>
      </c>
      <c r="M35" s="17"/>
      <c r="N35" s="226"/>
      <c r="O35" s="17"/>
      <c r="P35" s="109" t="s">
        <v>89</v>
      </c>
      <c r="Q35" s="17"/>
    </row>
    <row r="36" spans="1:19">
      <c r="A36" s="2"/>
      <c r="B36" s="8"/>
      <c r="C36" s="17"/>
      <c r="D36" s="17" t="s">
        <v>46</v>
      </c>
      <c r="E36" s="17"/>
      <c r="F36" s="17" t="s">
        <v>115</v>
      </c>
      <c r="G36" s="17"/>
      <c r="H36" s="241" t="s">
        <v>80</v>
      </c>
      <c r="I36" s="17"/>
      <c r="J36" s="17"/>
      <c r="K36" s="17"/>
      <c r="L36" s="50" t="s">
        <v>92</v>
      </c>
      <c r="M36" s="17"/>
      <c r="N36" s="226" t="s">
        <v>220</v>
      </c>
      <c r="O36" s="17"/>
      <c r="P36" s="109" t="s">
        <v>127</v>
      </c>
      <c r="Q36" s="17"/>
      <c r="R36" s="17" t="s">
        <v>48</v>
      </c>
    </row>
    <row r="37" spans="1:19">
      <c r="A37" s="2"/>
      <c r="B37" s="232" t="s">
        <v>2</v>
      </c>
      <c r="C37" s="17"/>
      <c r="D37" s="17" t="s">
        <v>47</v>
      </c>
      <c r="E37" s="17"/>
      <c r="F37" s="17" t="s">
        <v>149</v>
      </c>
      <c r="G37" s="17"/>
      <c r="H37" s="241" t="s">
        <v>81</v>
      </c>
      <c r="I37" s="3"/>
      <c r="J37" s="17" t="s">
        <v>37</v>
      </c>
      <c r="K37" s="17"/>
      <c r="L37" s="52" t="s">
        <v>25</v>
      </c>
      <c r="M37" s="17"/>
      <c r="N37" s="226" t="s">
        <v>148</v>
      </c>
      <c r="O37" s="17"/>
      <c r="P37" s="109" t="s">
        <v>16</v>
      </c>
      <c r="Q37" s="17"/>
      <c r="R37" s="17" t="s">
        <v>36</v>
      </c>
    </row>
    <row r="38" spans="1:19">
      <c r="A38" s="2"/>
      <c r="B38" s="232"/>
      <c r="C38" s="17"/>
      <c r="D38" s="276" t="s">
        <v>38</v>
      </c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</row>
    <row r="39" spans="1:19">
      <c r="A39" s="1" t="s">
        <v>233</v>
      </c>
      <c r="B39" s="232"/>
      <c r="C39" s="17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25"/>
      <c r="O39" s="232"/>
      <c r="P39" s="232"/>
      <c r="Q39" s="232"/>
      <c r="R39" s="232"/>
    </row>
    <row r="40" spans="1:19">
      <c r="A40" s="5" t="s">
        <v>234</v>
      </c>
      <c r="B40" s="11"/>
      <c r="C40" s="233"/>
      <c r="D40" s="59">
        <v>269999000</v>
      </c>
      <c r="E40" s="59"/>
      <c r="F40" s="59">
        <v>270000000</v>
      </c>
      <c r="G40" s="59">
        <v>0</v>
      </c>
      <c r="H40" s="59">
        <v>27000000</v>
      </c>
      <c r="I40" s="59"/>
      <c r="J40" s="59">
        <v>616992651</v>
      </c>
      <c r="K40" s="59"/>
      <c r="L40" s="59">
        <v>187436111</v>
      </c>
      <c r="M40" s="59"/>
      <c r="N40" s="160"/>
      <c r="O40" s="59"/>
      <c r="P40" s="59">
        <f>SUM(L40:O40)</f>
        <v>187436111</v>
      </c>
      <c r="Q40" s="59"/>
      <c r="R40" s="59">
        <f>SUM(D40:J40,P40)</f>
        <v>1371427762</v>
      </c>
      <c r="S40" s="165">
        <f>R40-'BL '!J83</f>
        <v>-106586450</v>
      </c>
    </row>
    <row r="41" spans="1:19">
      <c r="A41" s="5"/>
      <c r="B41" s="11"/>
      <c r="C41" s="233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9">
      <c r="A42" s="5" t="s">
        <v>96</v>
      </c>
      <c r="B42" s="11"/>
      <c r="C42" s="233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9">
      <c r="A43" s="12" t="s">
        <v>97</v>
      </c>
      <c r="B43" s="11"/>
      <c r="C43" s="233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</row>
    <row r="44" spans="1:19" s="244" customFormat="1">
      <c r="A44" s="63" t="s">
        <v>98</v>
      </c>
      <c r="B44" s="228">
        <v>33</v>
      </c>
      <c r="C44" s="241"/>
      <c r="D44" s="242" t="s">
        <v>26</v>
      </c>
      <c r="E44" s="69"/>
      <c r="F44" s="242" t="s">
        <v>26</v>
      </c>
      <c r="G44" s="69"/>
      <c r="H44" s="242" t="s">
        <v>26</v>
      </c>
      <c r="I44" s="69"/>
      <c r="J44" s="243">
        <v>-100681210</v>
      </c>
      <c r="K44" s="69"/>
      <c r="L44" s="242" t="s">
        <v>26</v>
      </c>
      <c r="M44" s="69"/>
      <c r="N44" s="242" t="s">
        <v>26</v>
      </c>
      <c r="O44" s="69"/>
      <c r="P44" s="62" t="s">
        <v>26</v>
      </c>
      <c r="Q44" s="69"/>
      <c r="R44" s="69">
        <f>SUM(D44:J44,P44)</f>
        <v>-100681210</v>
      </c>
    </row>
    <row r="45" spans="1:19">
      <c r="A45" s="12" t="s">
        <v>99</v>
      </c>
      <c r="B45" s="11"/>
      <c r="C45" s="233"/>
      <c r="D45" s="46" t="s">
        <v>26</v>
      </c>
      <c r="E45" s="59"/>
      <c r="F45" s="46" t="s">
        <v>26</v>
      </c>
      <c r="G45" s="59"/>
      <c r="H45" s="46" t="s">
        <v>26</v>
      </c>
      <c r="I45" s="59"/>
      <c r="J45" s="156">
        <f>SUM(J44)</f>
        <v>-100681210</v>
      </c>
      <c r="K45" s="59"/>
      <c r="L45" s="46" t="s">
        <v>26</v>
      </c>
      <c r="M45" s="59"/>
      <c r="N45" s="60" t="s">
        <v>26</v>
      </c>
      <c r="O45" s="59"/>
      <c r="P45" s="60" t="s">
        <v>26</v>
      </c>
      <c r="Q45" s="59"/>
      <c r="R45" s="156">
        <f>SUM(R44)</f>
        <v>-100681210</v>
      </c>
    </row>
    <row r="46" spans="1:19">
      <c r="A46" s="5" t="s">
        <v>103</v>
      </c>
      <c r="B46" s="11"/>
      <c r="C46" s="233"/>
      <c r="D46" s="46" t="s">
        <v>26</v>
      </c>
      <c r="E46" s="59"/>
      <c r="F46" s="46" t="s">
        <v>26</v>
      </c>
      <c r="G46" s="59"/>
      <c r="H46" s="46" t="s">
        <v>26</v>
      </c>
      <c r="I46" s="59"/>
      <c r="J46" s="156">
        <f>SUM(J45)</f>
        <v>-100681210</v>
      </c>
      <c r="K46" s="59"/>
      <c r="L46" s="46" t="s">
        <v>26</v>
      </c>
      <c r="M46" s="59"/>
      <c r="N46" s="60" t="s">
        <v>26</v>
      </c>
      <c r="O46" s="59"/>
      <c r="P46" s="60" t="s">
        <v>26</v>
      </c>
      <c r="Q46" s="59"/>
      <c r="R46" s="156">
        <f>SUM(R45)</f>
        <v>-100681210</v>
      </c>
    </row>
    <row r="47" spans="1:19" hidden="1">
      <c r="A47" s="5"/>
      <c r="B47" s="11"/>
      <c r="C47" s="233"/>
      <c r="D47" s="46"/>
      <c r="E47" s="59"/>
      <c r="F47" s="46"/>
      <c r="G47" s="59"/>
      <c r="H47" s="46"/>
      <c r="I47" s="59"/>
      <c r="J47" s="156"/>
      <c r="K47" s="59"/>
      <c r="L47" s="46"/>
      <c r="M47" s="59"/>
      <c r="N47" s="60"/>
      <c r="O47" s="59"/>
      <c r="P47" s="60"/>
      <c r="Q47" s="59"/>
      <c r="R47" s="156"/>
    </row>
    <row r="48" spans="1:19" hidden="1">
      <c r="A48" s="5" t="s">
        <v>179</v>
      </c>
      <c r="B48" s="228">
        <v>15</v>
      </c>
      <c r="C48" s="233"/>
      <c r="D48" s="46" t="s">
        <v>26</v>
      </c>
      <c r="E48" s="59"/>
      <c r="F48" s="46" t="s">
        <v>26</v>
      </c>
      <c r="G48" s="59"/>
      <c r="H48" s="46" t="s">
        <v>26</v>
      </c>
      <c r="I48" s="59"/>
      <c r="J48" s="156"/>
      <c r="K48" s="59"/>
      <c r="L48" s="203"/>
      <c r="M48" s="59"/>
      <c r="N48" s="60" t="s">
        <v>26</v>
      </c>
      <c r="O48" s="59"/>
      <c r="P48" s="203"/>
      <c r="Q48" s="59"/>
      <c r="R48" s="45">
        <f>SUM(D48:J48,P48)</f>
        <v>0</v>
      </c>
    </row>
    <row r="49" spans="1:19">
      <c r="A49" s="5"/>
      <c r="B49" s="11"/>
      <c r="C49" s="233"/>
      <c r="D49" s="58"/>
      <c r="E49" s="59"/>
      <c r="F49" s="58"/>
      <c r="G49" s="59"/>
      <c r="H49" s="58"/>
      <c r="I49" s="59"/>
      <c r="J49" s="59"/>
      <c r="K49" s="59"/>
      <c r="L49" s="58"/>
      <c r="M49" s="59"/>
      <c r="N49" s="59"/>
      <c r="O49" s="59"/>
      <c r="P49" s="59"/>
      <c r="Q49" s="59"/>
      <c r="R49" s="59"/>
    </row>
    <row r="50" spans="1:19">
      <c r="A50" s="5" t="s">
        <v>116</v>
      </c>
      <c r="B50" s="14"/>
      <c r="C50" s="54"/>
      <c r="D50" s="64"/>
      <c r="E50" s="55"/>
      <c r="F50" s="64"/>
      <c r="G50" s="55"/>
      <c r="H50" s="64"/>
      <c r="I50" s="55"/>
      <c r="J50" s="55"/>
      <c r="K50" s="55"/>
      <c r="L50" s="64"/>
      <c r="M50" s="55"/>
      <c r="N50" s="55"/>
      <c r="O50" s="55"/>
      <c r="P50" s="55"/>
      <c r="Q50" s="55"/>
      <c r="R50" s="55"/>
    </row>
    <row r="51" spans="1:19">
      <c r="A51" s="63" t="s">
        <v>104</v>
      </c>
      <c r="B51" s="14"/>
      <c r="C51" s="54"/>
      <c r="D51" s="246" t="s">
        <v>26</v>
      </c>
      <c r="E51" s="69"/>
      <c r="F51" s="246" t="s">
        <v>26</v>
      </c>
      <c r="G51" s="69"/>
      <c r="H51" s="246" t="s">
        <v>26</v>
      </c>
      <c r="I51" s="55"/>
      <c r="J51" s="55">
        <v>156635660</v>
      </c>
      <c r="K51" s="55"/>
      <c r="L51" s="246" t="s">
        <v>26</v>
      </c>
      <c r="M51" s="69"/>
      <c r="N51" s="246" t="s">
        <v>26</v>
      </c>
      <c r="O51" s="69"/>
      <c r="P51" s="246" t="s">
        <v>26</v>
      </c>
      <c r="Q51" s="55"/>
      <c r="R51" s="69">
        <f>SUM(D51:J51,P51)</f>
        <v>156635660</v>
      </c>
    </row>
    <row r="52" spans="1:19">
      <c r="A52" s="63" t="s">
        <v>105</v>
      </c>
      <c r="B52" s="14"/>
      <c r="C52" s="54"/>
      <c r="D52" s="242" t="s">
        <v>26</v>
      </c>
      <c r="E52" s="69"/>
      <c r="F52" s="242" t="s">
        <v>26</v>
      </c>
      <c r="G52" s="69"/>
      <c r="H52" s="242" t="s">
        <v>26</v>
      </c>
      <c r="I52" s="69"/>
      <c r="J52" s="242" t="s">
        <v>26</v>
      </c>
      <c r="K52" s="55"/>
      <c r="L52" s="71">
        <v>50632000</v>
      </c>
      <c r="M52" s="55"/>
      <c r="N52" s="155"/>
      <c r="O52" s="55"/>
      <c r="P52" s="71">
        <f>SUM(L52,N52)</f>
        <v>50632000</v>
      </c>
      <c r="Q52" s="55"/>
      <c r="R52" s="69">
        <f>SUM(D52:J52,P52)</f>
        <v>50632000</v>
      </c>
    </row>
    <row r="53" spans="1:19">
      <c r="A53" s="5" t="s">
        <v>177</v>
      </c>
      <c r="B53" s="14"/>
      <c r="C53" s="54"/>
      <c r="D53" s="46" t="s">
        <v>26</v>
      </c>
      <c r="E53" s="59"/>
      <c r="F53" s="46" t="s">
        <v>26</v>
      </c>
      <c r="G53" s="59"/>
      <c r="H53" s="46" t="s">
        <v>26</v>
      </c>
      <c r="I53" s="59"/>
      <c r="J53" s="45">
        <f>SUM(J51:J52)</f>
        <v>156635660</v>
      </c>
      <c r="K53" s="59"/>
      <c r="L53" s="67">
        <f>SUM(L51:L52)</f>
        <v>50632000</v>
      </c>
      <c r="M53" s="59"/>
      <c r="N53" s="67">
        <f>SUM(N51:N52)</f>
        <v>0</v>
      </c>
      <c r="O53" s="59"/>
      <c r="P53" s="67">
        <f>SUM(P51:P52)</f>
        <v>50632000</v>
      </c>
      <c r="Q53" s="59"/>
      <c r="R53" s="67">
        <f>SUM(R51:R52)</f>
        <v>207267660</v>
      </c>
    </row>
    <row r="54" spans="1:19">
      <c r="A54" s="5"/>
      <c r="B54" s="14"/>
      <c r="C54" s="54"/>
      <c r="D54" s="64"/>
      <c r="E54" s="55"/>
      <c r="F54" s="64"/>
      <c r="G54" s="55"/>
      <c r="H54" s="64"/>
      <c r="I54" s="55"/>
      <c r="J54" s="55"/>
      <c r="K54" s="55"/>
      <c r="L54" s="64"/>
      <c r="M54" s="55"/>
      <c r="N54" s="64"/>
      <c r="O54" s="55"/>
      <c r="P54" s="55"/>
      <c r="Q54" s="55"/>
      <c r="R54" s="55"/>
    </row>
    <row r="55" spans="1:19" ht="22.5" thickBot="1">
      <c r="A55" s="15" t="s">
        <v>235</v>
      </c>
      <c r="B55" s="16"/>
      <c r="C55" s="54"/>
      <c r="D55" s="68">
        <f>SUM(D40,D53)</f>
        <v>269999000</v>
      </c>
      <c r="E55" s="18"/>
      <c r="F55" s="68">
        <f>SUM(F40,F53)</f>
        <v>270000000</v>
      </c>
      <c r="G55" s="18">
        <f>SUM(G40:G50)</f>
        <v>0</v>
      </c>
      <c r="H55" s="68">
        <f>SUM(H40,H53)</f>
        <v>27000000</v>
      </c>
      <c r="I55" s="18"/>
      <c r="J55" s="68">
        <f>SUM(J40,J48,J46,J53)</f>
        <v>672947101</v>
      </c>
      <c r="K55" s="18"/>
      <c r="L55" s="68">
        <f>SUM(L40,L53,L48)</f>
        <v>238068111</v>
      </c>
      <c r="M55" s="18"/>
      <c r="N55" s="207" t="s">
        <v>26</v>
      </c>
      <c r="O55" s="18"/>
      <c r="P55" s="68">
        <f>P40+P53+P48</f>
        <v>238068111</v>
      </c>
      <c r="Q55" s="18"/>
      <c r="R55" s="68">
        <f>SUM(R40,R48,R46,R53)</f>
        <v>1478014212</v>
      </c>
    </row>
    <row r="56" spans="1:19" ht="22.5" hidden="1" thickTop="1">
      <c r="J56" s="107">
        <f>J55-'BL '!H79</f>
        <v>41503690</v>
      </c>
      <c r="K56" s="107"/>
      <c r="L56" s="194"/>
      <c r="M56" s="107"/>
      <c r="N56" s="194"/>
      <c r="O56" s="107"/>
      <c r="P56" s="107">
        <f>P55-'BL '!H80</f>
        <v>0</v>
      </c>
      <c r="Q56" s="107"/>
      <c r="R56" s="107">
        <f>R55-'BL '!H83</f>
        <v>41503690</v>
      </c>
      <c r="S56" s="204"/>
    </row>
    <row r="57" spans="1:19" ht="22.5" thickTop="1">
      <c r="N57" s="198"/>
    </row>
    <row r="61" spans="1:19">
      <c r="L61" s="163"/>
    </row>
    <row r="72" spans="4:4">
      <c r="D72" s="47">
        <v>728689284</v>
      </c>
    </row>
    <row r="85" spans="11:11">
      <c r="K85" s="47">
        <f>D85-F85</f>
        <v>0</v>
      </c>
    </row>
    <row r="102" spans="10:10">
      <c r="J102" s="48"/>
    </row>
    <row r="103" spans="10:10">
      <c r="J103" s="48"/>
    </row>
    <row r="104" spans="10:10">
      <c r="J104" s="48"/>
    </row>
  </sheetData>
  <mergeCells count="8">
    <mergeCell ref="D38:R38"/>
    <mergeCell ref="D4:R4"/>
    <mergeCell ref="H5:J5"/>
    <mergeCell ref="D11:R11"/>
    <mergeCell ref="D32:R32"/>
    <mergeCell ref="H33:J33"/>
    <mergeCell ref="L5:P5"/>
    <mergeCell ref="L33:P33"/>
  </mergeCells>
  <pageMargins left="0.8" right="0.78" top="0.48" bottom="0.5" header="0.47" footer="0.5"/>
  <pageSetup paperSize="9" scale="80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topLeftCell="A29" zoomScale="80" zoomScaleNormal="80" zoomScaleSheetLayoutView="90" workbookViewId="0">
      <selection activeCell="A31" sqref="A31"/>
    </sheetView>
  </sheetViews>
  <sheetFormatPr defaultRowHeight="21.75"/>
  <cols>
    <col min="1" max="1" width="62" style="47" customWidth="1"/>
    <col min="2" max="2" width="9.140625" style="13" customWidth="1"/>
    <col min="3" max="3" width="1.42578125" style="47" customWidth="1"/>
    <col min="4" max="4" width="14.140625" style="47" customWidth="1"/>
    <col min="5" max="5" width="1.42578125" style="47" customWidth="1"/>
    <col min="6" max="6" width="14.140625" style="47" customWidth="1"/>
    <col min="7" max="7" width="1.140625" style="47" customWidth="1"/>
    <col min="8" max="8" width="14.140625" style="47" customWidth="1"/>
    <col min="9" max="9" width="1.140625" style="47" customWidth="1"/>
    <col min="10" max="10" width="14.140625" style="47" customWidth="1"/>
    <col min="11" max="11" width="1.140625" style="47" customWidth="1"/>
    <col min="12" max="12" width="16.140625" style="48" customWidth="1"/>
    <col min="13" max="13" width="1.42578125" style="47" hidden="1" customWidth="1"/>
    <col min="14" max="14" width="14.140625" style="48" hidden="1" customWidth="1"/>
    <col min="15" max="15" width="1.42578125" style="47" customWidth="1"/>
    <col min="16" max="16" width="14.140625" style="47" customWidth="1"/>
    <col min="17" max="17" width="1.42578125" style="47" customWidth="1"/>
    <col min="18" max="18" width="14.140625" style="47" customWidth="1"/>
    <col min="19" max="19" width="13.85546875" hidden="1" customWidth="1"/>
  </cols>
  <sheetData>
    <row r="1" spans="1:18" ht="23.25" hidden="1">
      <c r="A1" s="4" t="s">
        <v>0</v>
      </c>
      <c r="B1" s="12"/>
      <c r="M1" s="65"/>
      <c r="N1" s="218"/>
      <c r="O1" s="65"/>
      <c r="P1" s="65"/>
      <c r="Q1" s="65"/>
      <c r="R1" s="49"/>
    </row>
    <row r="2" spans="1:18" ht="23.25" hidden="1">
      <c r="A2" s="4" t="s">
        <v>88</v>
      </c>
      <c r="B2" s="12"/>
      <c r="J2" s="49"/>
      <c r="M2" s="49"/>
      <c r="N2" s="216"/>
      <c r="O2" s="49"/>
      <c r="P2" s="49"/>
      <c r="Q2" s="49"/>
      <c r="R2" s="49"/>
    </row>
    <row r="3" spans="1:18" ht="23.25" hidden="1">
      <c r="A3" s="4"/>
      <c r="B3" s="12"/>
    </row>
    <row r="4" spans="1:18" hidden="1">
      <c r="A4" s="2"/>
      <c r="B4" s="8"/>
      <c r="C4" s="2"/>
      <c r="D4" s="277" t="s">
        <v>58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</row>
    <row r="5" spans="1:18" hidden="1">
      <c r="A5" s="2"/>
      <c r="B5" s="8"/>
      <c r="C5" s="2"/>
      <c r="D5" s="9"/>
      <c r="E5" s="9"/>
      <c r="F5" s="17"/>
      <c r="G5" s="9"/>
      <c r="H5" s="278" t="s">
        <v>66</v>
      </c>
      <c r="I5" s="278"/>
      <c r="J5" s="278"/>
      <c r="K5" s="2"/>
      <c r="L5" s="279" t="s">
        <v>86</v>
      </c>
      <c r="M5" s="279"/>
      <c r="N5" s="279"/>
      <c r="O5" s="279"/>
      <c r="P5" s="279"/>
      <c r="Q5" s="50"/>
      <c r="R5" s="9"/>
    </row>
    <row r="6" spans="1:18" hidden="1">
      <c r="A6" s="2"/>
      <c r="B6" s="8"/>
      <c r="C6" s="2"/>
      <c r="D6" s="9"/>
      <c r="E6" s="9"/>
      <c r="F6" s="17"/>
      <c r="G6" s="9"/>
      <c r="H6" s="17"/>
      <c r="I6" s="17"/>
      <c r="J6" s="17"/>
      <c r="K6" s="2"/>
      <c r="L6" s="50"/>
      <c r="M6" s="50"/>
      <c r="N6" s="215" t="s">
        <v>144</v>
      </c>
      <c r="O6" s="50"/>
      <c r="P6" s="50"/>
      <c r="Q6" s="50"/>
      <c r="R6" s="9"/>
    </row>
    <row r="7" spans="1:18" hidden="1">
      <c r="A7" s="2"/>
      <c r="B7" s="8"/>
      <c r="C7" s="2"/>
      <c r="D7" s="9"/>
      <c r="E7" s="9"/>
      <c r="F7" s="17"/>
      <c r="G7" s="9"/>
      <c r="H7" s="17"/>
      <c r="I7" s="17"/>
      <c r="J7" s="17"/>
      <c r="K7" s="2"/>
      <c r="L7" s="50"/>
      <c r="M7" s="50"/>
      <c r="N7" s="215" t="s">
        <v>145</v>
      </c>
      <c r="O7" s="50"/>
      <c r="P7" s="110" t="s">
        <v>128</v>
      </c>
      <c r="Q7" s="50"/>
      <c r="R7" s="9"/>
    </row>
    <row r="8" spans="1:18" hidden="1">
      <c r="A8" s="1"/>
      <c r="B8" s="10"/>
      <c r="C8" s="17"/>
      <c r="D8" s="17" t="s">
        <v>42</v>
      </c>
      <c r="E8" s="17"/>
      <c r="F8" s="3"/>
      <c r="G8" s="17"/>
      <c r="H8" s="17"/>
      <c r="I8" s="2"/>
      <c r="J8" s="2"/>
      <c r="K8" s="3"/>
      <c r="L8" s="50" t="s">
        <v>62</v>
      </c>
      <c r="M8" s="17"/>
      <c r="N8" s="215" t="s">
        <v>146</v>
      </c>
      <c r="O8" s="17"/>
      <c r="P8" s="109" t="s">
        <v>89</v>
      </c>
      <c r="Q8" s="17"/>
      <c r="R8" s="17" t="s">
        <v>48</v>
      </c>
    </row>
    <row r="9" spans="1:18" hidden="1">
      <c r="A9" s="2"/>
      <c r="B9" s="8"/>
      <c r="C9" s="17"/>
      <c r="D9" s="17" t="s">
        <v>46</v>
      </c>
      <c r="E9" s="17"/>
      <c r="F9" s="17" t="s">
        <v>27</v>
      </c>
      <c r="G9" s="17"/>
      <c r="H9" s="17" t="s">
        <v>106</v>
      </c>
      <c r="I9" s="17"/>
      <c r="J9" s="17"/>
      <c r="K9" s="17"/>
      <c r="L9" s="50" t="s">
        <v>92</v>
      </c>
      <c r="M9" s="17"/>
      <c r="N9" s="215" t="s">
        <v>147</v>
      </c>
      <c r="O9" s="17"/>
      <c r="P9" s="109" t="s">
        <v>127</v>
      </c>
      <c r="Q9" s="17"/>
      <c r="R9" s="17" t="s">
        <v>36</v>
      </c>
    </row>
    <row r="10" spans="1:18" hidden="1">
      <c r="A10" s="2"/>
      <c r="B10" s="7" t="s">
        <v>2</v>
      </c>
      <c r="C10" s="17"/>
      <c r="D10" s="17" t="s">
        <v>47</v>
      </c>
      <c r="E10" s="17"/>
      <c r="F10" s="51" t="s">
        <v>115</v>
      </c>
      <c r="G10" s="17"/>
      <c r="H10" s="17" t="s">
        <v>107</v>
      </c>
      <c r="I10" s="3"/>
      <c r="J10" s="17" t="s">
        <v>37</v>
      </c>
      <c r="K10" s="17"/>
      <c r="L10" s="52" t="s">
        <v>25</v>
      </c>
      <c r="M10" s="17"/>
      <c r="N10" s="215" t="s">
        <v>148</v>
      </c>
      <c r="O10" s="17"/>
      <c r="P10" s="109" t="s">
        <v>16</v>
      </c>
      <c r="Q10" s="17"/>
      <c r="R10" s="17" t="s">
        <v>82</v>
      </c>
    </row>
    <row r="11" spans="1:18" hidden="1">
      <c r="A11" s="2"/>
      <c r="B11" s="7"/>
      <c r="C11" s="17"/>
      <c r="D11" s="276" t="s">
        <v>38</v>
      </c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</row>
    <row r="12" spans="1:18" hidden="1">
      <c r="A12" s="1" t="s">
        <v>123</v>
      </c>
      <c r="B12" s="7"/>
      <c r="C12" s="17"/>
      <c r="D12" s="7"/>
      <c r="E12" s="7"/>
      <c r="F12" s="7"/>
      <c r="G12" s="7"/>
      <c r="H12" s="7"/>
      <c r="I12" s="7"/>
      <c r="J12" s="7"/>
      <c r="K12" s="7"/>
      <c r="L12" s="7"/>
      <c r="M12" s="7"/>
      <c r="N12" s="214"/>
      <c r="O12" s="7"/>
      <c r="P12" s="7"/>
      <c r="Q12" s="7"/>
      <c r="R12" s="7"/>
    </row>
    <row r="13" spans="1:18" hidden="1">
      <c r="A13" s="111" t="s">
        <v>138</v>
      </c>
      <c r="B13" s="7"/>
      <c r="C13" s="17"/>
      <c r="D13" s="59">
        <v>269999000</v>
      </c>
      <c r="E13" s="59"/>
      <c r="F13" s="59">
        <v>270000000</v>
      </c>
      <c r="G13" s="59">
        <v>0</v>
      </c>
      <c r="H13" s="59">
        <v>27000000</v>
      </c>
      <c r="I13" s="59"/>
      <c r="J13" s="59">
        <v>335454400</v>
      </c>
      <c r="K13" s="59"/>
      <c r="L13" s="59">
        <v>209440380</v>
      </c>
      <c r="M13" s="59"/>
      <c r="N13" s="61" t="s">
        <v>26</v>
      </c>
      <c r="O13" s="59"/>
      <c r="P13" s="33">
        <v>209440380</v>
      </c>
      <c r="Q13" s="59"/>
      <c r="R13" s="59">
        <v>1111893780</v>
      </c>
    </row>
    <row r="14" spans="1:18" hidden="1">
      <c r="A14" s="148" t="s">
        <v>137</v>
      </c>
      <c r="B14" s="7"/>
      <c r="C14" s="17"/>
      <c r="D14" s="152" t="s">
        <v>26</v>
      </c>
      <c r="E14" s="7"/>
      <c r="F14" s="152" t="s">
        <v>26</v>
      </c>
      <c r="G14" s="7"/>
      <c r="H14" s="152" t="s">
        <v>26</v>
      </c>
      <c r="I14" s="7"/>
      <c r="J14" s="153">
        <v>13310421</v>
      </c>
      <c r="K14" s="7"/>
      <c r="L14" s="153">
        <v>-41888076</v>
      </c>
      <c r="M14" s="7"/>
      <c r="N14" s="219" t="s">
        <v>26</v>
      </c>
      <c r="O14" s="7"/>
      <c r="P14" s="151">
        <f>SUM(L14:N14)</f>
        <v>-41888076</v>
      </c>
      <c r="Q14" s="7"/>
      <c r="R14" s="154">
        <f>SUM(J14,P14)</f>
        <v>-28577655</v>
      </c>
    </row>
    <row r="15" spans="1:18" hidden="1">
      <c r="A15" s="5" t="s">
        <v>124</v>
      </c>
      <c r="B15" s="11"/>
      <c r="C15" s="9"/>
      <c r="D15" s="67">
        <f>SUM(D13:D14)</f>
        <v>269999000</v>
      </c>
      <c r="E15" s="59"/>
      <c r="F15" s="67">
        <f>SUM(F13:F14)</f>
        <v>270000000</v>
      </c>
      <c r="G15" s="59">
        <v>0</v>
      </c>
      <c r="H15" s="67">
        <f>SUM(H13:H14)</f>
        <v>27000000</v>
      </c>
      <c r="I15" s="59"/>
      <c r="J15" s="67">
        <f>SUM(J13:J14)</f>
        <v>348764821</v>
      </c>
      <c r="K15" s="59"/>
      <c r="L15" s="67">
        <f>SUM(L13:L14)</f>
        <v>167552304</v>
      </c>
      <c r="M15" s="59"/>
      <c r="N15" s="60" t="s">
        <v>26</v>
      </c>
      <c r="O15" s="59"/>
      <c r="P15" s="67">
        <f>SUM(P13:P14)</f>
        <v>167552304</v>
      </c>
      <c r="Q15" s="59"/>
      <c r="R15" s="67">
        <f>SUM(R13:R14)</f>
        <v>1083316125</v>
      </c>
    </row>
    <row r="16" spans="1:18" hidden="1">
      <c r="A16" s="5"/>
      <c r="B16" s="11"/>
      <c r="C16" s="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hidden="1">
      <c r="A17" s="5" t="s">
        <v>96</v>
      </c>
      <c r="B17" s="11"/>
      <c r="C17" s="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</row>
    <row r="18" spans="1:18" hidden="1">
      <c r="A18" s="12" t="s">
        <v>97</v>
      </c>
      <c r="B18" s="11"/>
      <c r="C18" s="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</row>
    <row r="19" spans="1:18" hidden="1">
      <c r="A19" s="53" t="s">
        <v>98</v>
      </c>
      <c r="B19" s="7">
        <v>36</v>
      </c>
      <c r="C19" s="9"/>
      <c r="D19" s="57" t="s">
        <v>26</v>
      </c>
      <c r="E19" s="59"/>
      <c r="F19" s="57" t="s">
        <v>26</v>
      </c>
      <c r="G19" s="59"/>
      <c r="H19" s="57" t="s">
        <v>26</v>
      </c>
      <c r="I19" s="59"/>
      <c r="J19" s="56">
        <v>-153899430</v>
      </c>
      <c r="K19" s="59"/>
      <c r="L19" s="57" t="s">
        <v>26</v>
      </c>
      <c r="M19" s="59"/>
      <c r="N19" s="108" t="s">
        <v>26</v>
      </c>
      <c r="O19" s="59"/>
      <c r="P19" s="61" t="s">
        <v>26</v>
      </c>
      <c r="Q19" s="59"/>
      <c r="R19" s="66">
        <v>-153899430</v>
      </c>
    </row>
    <row r="20" spans="1:18" hidden="1">
      <c r="A20" s="12" t="s">
        <v>99</v>
      </c>
      <c r="B20" s="11"/>
      <c r="C20" s="9"/>
      <c r="D20" s="46" t="s">
        <v>26</v>
      </c>
      <c r="E20" s="59"/>
      <c r="F20" s="46" t="s">
        <v>26</v>
      </c>
      <c r="G20" s="59"/>
      <c r="H20" s="46" t="s">
        <v>26</v>
      </c>
      <c r="I20" s="59"/>
      <c r="J20" s="67">
        <v>-153899430</v>
      </c>
      <c r="K20" s="59"/>
      <c r="L20" s="46" t="s">
        <v>26</v>
      </c>
      <c r="M20" s="59"/>
      <c r="N20" s="60" t="s">
        <v>26</v>
      </c>
      <c r="O20" s="59"/>
      <c r="P20" s="60" t="s">
        <v>26</v>
      </c>
      <c r="Q20" s="59"/>
      <c r="R20" s="67">
        <v>-153899430</v>
      </c>
    </row>
    <row r="21" spans="1:18" hidden="1">
      <c r="A21" s="5" t="s">
        <v>103</v>
      </c>
      <c r="B21" s="11"/>
      <c r="C21" s="9"/>
      <c r="D21" s="46" t="s">
        <v>26</v>
      </c>
      <c r="E21" s="59"/>
      <c r="F21" s="46" t="s">
        <v>26</v>
      </c>
      <c r="G21" s="59"/>
      <c r="H21" s="46" t="s">
        <v>26</v>
      </c>
      <c r="I21" s="59"/>
      <c r="J21" s="67">
        <v>-153899430</v>
      </c>
      <c r="K21" s="59"/>
      <c r="L21" s="46" t="s">
        <v>26</v>
      </c>
      <c r="M21" s="59"/>
      <c r="N21" s="60" t="s">
        <v>26</v>
      </c>
      <c r="O21" s="59"/>
      <c r="P21" s="60" t="s">
        <v>26</v>
      </c>
      <c r="Q21" s="59"/>
      <c r="R21" s="67">
        <v>-153899430</v>
      </c>
    </row>
    <row r="22" spans="1:18" hidden="1">
      <c r="A22" s="5"/>
      <c r="B22" s="11"/>
      <c r="C22" s="9"/>
      <c r="D22" s="58"/>
      <c r="E22" s="59"/>
      <c r="F22" s="58"/>
      <c r="G22" s="59"/>
      <c r="H22" s="58"/>
      <c r="I22" s="59"/>
      <c r="J22" s="59"/>
      <c r="K22" s="59"/>
      <c r="L22" s="58"/>
      <c r="M22" s="59"/>
      <c r="N22" s="59"/>
      <c r="O22" s="59"/>
      <c r="P22" s="59"/>
      <c r="Q22" s="59"/>
      <c r="R22" s="59"/>
    </row>
    <row r="23" spans="1:18" hidden="1">
      <c r="A23" s="5" t="s">
        <v>116</v>
      </c>
      <c r="B23" s="14"/>
      <c r="C23" s="54"/>
      <c r="D23" s="64"/>
      <c r="E23" s="55"/>
      <c r="F23" s="64"/>
      <c r="G23" s="55"/>
      <c r="H23" s="64"/>
      <c r="I23" s="55"/>
      <c r="J23" s="55"/>
      <c r="K23" s="55"/>
      <c r="L23" s="64"/>
      <c r="M23" s="55"/>
      <c r="N23" s="55"/>
      <c r="O23" s="55"/>
      <c r="P23" s="55"/>
      <c r="Q23" s="55"/>
      <c r="R23" s="55"/>
    </row>
    <row r="24" spans="1:18" hidden="1">
      <c r="A24" s="63" t="s">
        <v>104</v>
      </c>
      <c r="B24" s="14"/>
      <c r="C24" s="54"/>
      <c r="D24" s="58" t="s">
        <v>26</v>
      </c>
      <c r="E24" s="55"/>
      <c r="F24" s="58" t="s">
        <v>26</v>
      </c>
      <c r="G24" s="55"/>
      <c r="H24" s="58" t="s">
        <v>26</v>
      </c>
      <c r="I24" s="55"/>
      <c r="J24" s="55">
        <f>'PL 10'!J30</f>
        <v>156635660</v>
      </c>
      <c r="K24" s="55"/>
      <c r="L24" s="58" t="s">
        <v>26</v>
      </c>
      <c r="M24" s="55"/>
      <c r="N24" s="97" t="s">
        <v>26</v>
      </c>
      <c r="O24" s="55"/>
      <c r="P24" s="97" t="s">
        <v>26</v>
      </c>
      <c r="Q24" s="55"/>
      <c r="R24" s="97">
        <f>J24</f>
        <v>156635660</v>
      </c>
    </row>
    <row r="25" spans="1:18" hidden="1">
      <c r="A25" s="63" t="s">
        <v>105</v>
      </c>
      <c r="B25" s="14"/>
      <c r="C25" s="54"/>
      <c r="D25" s="57" t="s">
        <v>26</v>
      </c>
      <c r="E25" s="55"/>
      <c r="F25" s="57" t="s">
        <v>26</v>
      </c>
      <c r="G25" s="55"/>
      <c r="H25" s="57" t="s">
        <v>26</v>
      </c>
      <c r="I25" s="55"/>
      <c r="J25" s="57" t="s">
        <v>26</v>
      </c>
      <c r="K25" s="55"/>
      <c r="L25" s="57" t="s">
        <v>26</v>
      </c>
      <c r="M25" s="55"/>
      <c r="N25" s="149" t="s">
        <v>26</v>
      </c>
      <c r="O25" s="55"/>
      <c r="P25" s="150" t="s">
        <v>26</v>
      </c>
      <c r="Q25" s="55"/>
      <c r="R25" s="150" t="s">
        <v>26</v>
      </c>
    </row>
    <row r="26" spans="1:18" hidden="1">
      <c r="A26" s="5" t="s">
        <v>117</v>
      </c>
      <c r="B26" s="14"/>
      <c r="C26" s="54"/>
      <c r="D26" s="46" t="s">
        <v>26</v>
      </c>
      <c r="E26" s="59"/>
      <c r="F26" s="46" t="s">
        <v>26</v>
      </c>
      <c r="G26" s="59"/>
      <c r="H26" s="46" t="s">
        <v>26</v>
      </c>
      <c r="I26" s="59"/>
      <c r="J26" s="67">
        <f>SUM(J24:J25)</f>
        <v>156635660</v>
      </c>
      <c r="K26" s="59"/>
      <c r="L26" s="46" t="s">
        <v>26</v>
      </c>
      <c r="M26" s="59"/>
      <c r="N26" s="46" t="s">
        <v>26</v>
      </c>
      <c r="O26" s="59"/>
      <c r="P26" s="46" t="s">
        <v>26</v>
      </c>
      <c r="Q26" s="59"/>
      <c r="R26" s="67">
        <f>SUM(R24:R25)</f>
        <v>156635660</v>
      </c>
    </row>
    <row r="27" spans="1:18" hidden="1">
      <c r="A27" s="5"/>
      <c r="B27" s="14"/>
      <c r="C27" s="54"/>
      <c r="D27" s="64"/>
      <c r="E27" s="55"/>
      <c r="F27" s="64"/>
      <c r="G27" s="55"/>
      <c r="H27" s="64"/>
      <c r="I27" s="55"/>
      <c r="J27" s="55"/>
      <c r="K27" s="55"/>
      <c r="L27" s="64"/>
      <c r="M27" s="55"/>
      <c r="N27" s="55"/>
      <c r="O27" s="55"/>
      <c r="P27" s="55"/>
      <c r="Q27" s="55"/>
      <c r="R27" s="55"/>
    </row>
    <row r="28" spans="1:18" ht="22.5" hidden="1" thickBot="1">
      <c r="A28" s="15" t="s">
        <v>125</v>
      </c>
      <c r="B28" s="16"/>
      <c r="C28" s="54"/>
      <c r="D28" s="68">
        <f>SUM(D15,D21,D26)</f>
        <v>269999000</v>
      </c>
      <c r="E28" s="18"/>
      <c r="F28" s="68">
        <f>SUM(F15,F21,F26)</f>
        <v>270000000</v>
      </c>
      <c r="G28" s="18">
        <v>0</v>
      </c>
      <c r="H28" s="68">
        <f>SUM(H15,H21,H26)</f>
        <v>27000000</v>
      </c>
      <c r="I28" s="18"/>
      <c r="J28" s="68">
        <f>SUM(J15,J21,J26)</f>
        <v>351501051</v>
      </c>
      <c r="K28" s="18"/>
      <c r="L28" s="68">
        <f>SUM(L15,L21,L26)</f>
        <v>167552304</v>
      </c>
      <c r="M28" s="18"/>
      <c r="N28" s="220">
        <f>SUM(N15,N21,N26)</f>
        <v>0</v>
      </c>
      <c r="O28" s="18"/>
      <c r="P28" s="68">
        <f>SUM(P15,P21,P26)</f>
        <v>167552304</v>
      </c>
      <c r="Q28" s="18"/>
      <c r="R28" s="68">
        <f>SUM(R15,R21,R26)</f>
        <v>1086052355</v>
      </c>
    </row>
    <row r="29" spans="1:18" ht="23.25">
      <c r="A29" s="4" t="s">
        <v>0</v>
      </c>
      <c r="B29" s="12"/>
      <c r="M29" s="65"/>
      <c r="N29" s="218"/>
      <c r="O29" s="65"/>
      <c r="P29" s="65"/>
      <c r="Q29" s="65"/>
      <c r="R29" s="49"/>
    </row>
    <row r="30" spans="1:18" ht="23.25">
      <c r="A30" s="4" t="s">
        <v>88</v>
      </c>
      <c r="B30" s="12"/>
      <c r="J30" s="49"/>
      <c r="M30" s="49"/>
      <c r="N30" s="216"/>
      <c r="O30" s="49"/>
      <c r="P30" s="49"/>
      <c r="Q30" s="49"/>
      <c r="R30" s="49"/>
    </row>
    <row r="31" spans="1:18" ht="23.25">
      <c r="A31" s="4"/>
      <c r="B31" s="12"/>
    </row>
    <row r="32" spans="1:18">
      <c r="A32" s="2"/>
      <c r="B32" s="8"/>
      <c r="C32" s="2"/>
      <c r="D32" s="277" t="s">
        <v>58</v>
      </c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</row>
    <row r="33" spans="1:19">
      <c r="A33" s="2"/>
      <c r="B33" s="8"/>
      <c r="C33" s="2"/>
      <c r="D33" s="9"/>
      <c r="E33" s="9"/>
      <c r="F33" s="17"/>
      <c r="G33" s="9"/>
      <c r="H33" s="278" t="s">
        <v>66</v>
      </c>
      <c r="I33" s="278"/>
      <c r="J33" s="278"/>
      <c r="K33" s="2"/>
      <c r="L33" s="279" t="s">
        <v>86</v>
      </c>
      <c r="M33" s="279"/>
      <c r="N33" s="279"/>
      <c r="O33" s="279"/>
      <c r="P33" s="279"/>
      <c r="Q33" s="9"/>
      <c r="R33" s="9"/>
    </row>
    <row r="34" spans="1:19">
      <c r="A34" s="2"/>
      <c r="B34" s="8"/>
      <c r="C34" s="2"/>
      <c r="D34" s="9"/>
      <c r="E34" s="9"/>
      <c r="F34" s="17"/>
      <c r="G34" s="9"/>
      <c r="H34" s="17"/>
      <c r="I34" s="17"/>
      <c r="J34" s="17"/>
      <c r="K34" s="2"/>
      <c r="L34" s="50"/>
      <c r="M34" s="50"/>
      <c r="N34" s="215"/>
      <c r="O34" s="9"/>
      <c r="P34" s="110" t="s">
        <v>128</v>
      </c>
      <c r="Q34" s="9"/>
      <c r="R34" s="9"/>
    </row>
    <row r="35" spans="1:19">
      <c r="A35" s="1"/>
      <c r="B35" s="10"/>
      <c r="C35" s="17"/>
      <c r="D35" s="17" t="s">
        <v>42</v>
      </c>
      <c r="E35" s="17"/>
      <c r="F35" s="17" t="s">
        <v>27</v>
      </c>
      <c r="G35" s="17"/>
      <c r="H35" s="17"/>
      <c r="I35" s="2"/>
      <c r="J35" s="2"/>
      <c r="K35" s="3"/>
      <c r="L35" s="50" t="s">
        <v>62</v>
      </c>
      <c r="M35" s="17"/>
      <c r="N35" s="215"/>
      <c r="O35" s="17"/>
      <c r="P35" s="109" t="s">
        <v>89</v>
      </c>
      <c r="Q35" s="17"/>
    </row>
    <row r="36" spans="1:19">
      <c r="A36" s="2"/>
      <c r="B36" s="8"/>
      <c r="C36" s="17"/>
      <c r="D36" s="17" t="s">
        <v>46</v>
      </c>
      <c r="E36" s="17"/>
      <c r="F36" s="17" t="s">
        <v>115</v>
      </c>
      <c r="G36" s="17"/>
      <c r="H36" s="241" t="s">
        <v>80</v>
      </c>
      <c r="I36" s="17"/>
      <c r="J36" s="17"/>
      <c r="K36" s="17"/>
      <c r="L36" s="50" t="s">
        <v>92</v>
      </c>
      <c r="M36" s="17"/>
      <c r="N36" s="215" t="s">
        <v>220</v>
      </c>
      <c r="O36" s="17"/>
      <c r="P36" s="109" t="s">
        <v>127</v>
      </c>
      <c r="Q36" s="17"/>
      <c r="R36" s="17" t="s">
        <v>48</v>
      </c>
    </row>
    <row r="37" spans="1:19">
      <c r="A37" s="2"/>
      <c r="B37" s="7" t="s">
        <v>2</v>
      </c>
      <c r="C37" s="17"/>
      <c r="D37" s="17" t="s">
        <v>47</v>
      </c>
      <c r="E37" s="17"/>
      <c r="F37" s="17" t="s">
        <v>149</v>
      </c>
      <c r="G37" s="17"/>
      <c r="H37" s="241" t="s">
        <v>81</v>
      </c>
      <c r="I37" s="3"/>
      <c r="J37" s="17" t="s">
        <v>37</v>
      </c>
      <c r="K37" s="17"/>
      <c r="L37" s="52" t="s">
        <v>25</v>
      </c>
      <c r="M37" s="17"/>
      <c r="N37" s="215" t="s">
        <v>148</v>
      </c>
      <c r="O37" s="17"/>
      <c r="P37" s="109" t="s">
        <v>16</v>
      </c>
      <c r="Q37" s="17"/>
      <c r="R37" s="17" t="s">
        <v>36</v>
      </c>
    </row>
    <row r="38" spans="1:19">
      <c r="A38" s="2"/>
      <c r="B38" s="7"/>
      <c r="C38" s="17"/>
      <c r="D38" s="276" t="s">
        <v>38</v>
      </c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</row>
    <row r="39" spans="1:19">
      <c r="A39" s="1" t="s">
        <v>263</v>
      </c>
      <c r="B39" s="7"/>
      <c r="C39" s="17"/>
      <c r="D39" s="7"/>
      <c r="E39" s="7"/>
      <c r="F39" s="7"/>
      <c r="G39" s="7"/>
      <c r="H39" s="7"/>
      <c r="I39" s="7"/>
      <c r="J39" s="7"/>
      <c r="K39" s="7"/>
      <c r="L39" s="7"/>
      <c r="M39" s="7"/>
      <c r="N39" s="214"/>
      <c r="O39" s="7"/>
      <c r="P39" s="7"/>
      <c r="Q39" s="7"/>
      <c r="R39" s="7"/>
    </row>
    <row r="40" spans="1:19">
      <c r="A40" s="5" t="s">
        <v>264</v>
      </c>
      <c r="B40" s="11"/>
      <c r="C40" s="9"/>
      <c r="D40" s="59">
        <v>269999000</v>
      </c>
      <c r="E40" s="59"/>
      <c r="F40" s="59">
        <v>270000000</v>
      </c>
      <c r="G40" s="59">
        <v>0</v>
      </c>
      <c r="H40" s="59">
        <v>27000000</v>
      </c>
      <c r="I40" s="59"/>
      <c r="J40" s="18">
        <v>672947101</v>
      </c>
      <c r="K40" s="59"/>
      <c r="L40" s="59">
        <v>238068111</v>
      </c>
      <c r="M40" s="59"/>
      <c r="N40" s="160"/>
      <c r="O40" s="59"/>
      <c r="P40" s="59">
        <f>L40</f>
        <v>238068111</v>
      </c>
      <c r="Q40" s="59"/>
      <c r="R40" s="59">
        <f>SUM(D40:J40,P40)</f>
        <v>1478014212</v>
      </c>
      <c r="S40" s="165">
        <f>R40-'BL '!J83</f>
        <v>0</v>
      </c>
    </row>
    <row r="41" spans="1:19">
      <c r="A41" s="5"/>
      <c r="B41" s="11"/>
      <c r="C41" s="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9">
      <c r="A42" s="5" t="s">
        <v>96</v>
      </c>
      <c r="B42" s="11"/>
      <c r="C42" s="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9">
      <c r="A43" s="12" t="s">
        <v>97</v>
      </c>
      <c r="B43" s="11"/>
      <c r="C43" s="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</row>
    <row r="44" spans="1:19" s="244" customFormat="1">
      <c r="A44" s="63" t="s">
        <v>98</v>
      </c>
      <c r="B44" s="228">
        <v>33</v>
      </c>
      <c r="C44" s="241"/>
      <c r="D44" s="242" t="s">
        <v>26</v>
      </c>
      <c r="E44" s="69"/>
      <c r="F44" s="242" t="s">
        <v>26</v>
      </c>
      <c r="G44" s="69"/>
      <c r="H44" s="242" t="s">
        <v>26</v>
      </c>
      <c r="I44" s="69"/>
      <c r="J44" s="237">
        <v>-100007629</v>
      </c>
      <c r="K44" s="69"/>
      <c r="L44" s="242" t="s">
        <v>26</v>
      </c>
      <c r="M44" s="69"/>
      <c r="N44" s="242"/>
      <c r="O44" s="69"/>
      <c r="P44" s="62" t="s">
        <v>26</v>
      </c>
      <c r="Q44" s="69"/>
      <c r="R44" s="69">
        <f>SUM(D44:J44,P44)</f>
        <v>-100007629</v>
      </c>
    </row>
    <row r="45" spans="1:19">
      <c r="A45" s="12" t="s">
        <v>99</v>
      </c>
      <c r="B45" s="11"/>
      <c r="C45" s="9"/>
      <c r="D45" s="46" t="s">
        <v>26</v>
      </c>
      <c r="E45" s="59"/>
      <c r="F45" s="46" t="s">
        <v>26</v>
      </c>
      <c r="G45" s="59"/>
      <c r="H45" s="46" t="s">
        <v>26</v>
      </c>
      <c r="I45" s="59"/>
      <c r="J45" s="156">
        <f>SUM(J44)</f>
        <v>-100007629</v>
      </c>
      <c r="K45" s="59"/>
      <c r="L45" s="46" t="s">
        <v>26</v>
      </c>
      <c r="M45" s="59"/>
      <c r="N45" s="60" t="s">
        <v>26</v>
      </c>
      <c r="O45" s="59"/>
      <c r="P45" s="60" t="s">
        <v>26</v>
      </c>
      <c r="Q45" s="59"/>
      <c r="R45" s="156">
        <f>SUM(R44)</f>
        <v>-100007629</v>
      </c>
    </row>
    <row r="46" spans="1:19">
      <c r="A46" s="5" t="s">
        <v>103</v>
      </c>
      <c r="B46" s="11"/>
      <c r="C46" s="9"/>
      <c r="D46" s="46" t="s">
        <v>26</v>
      </c>
      <c r="E46" s="59"/>
      <c r="F46" s="46" t="s">
        <v>26</v>
      </c>
      <c r="G46" s="59"/>
      <c r="H46" s="46" t="s">
        <v>26</v>
      </c>
      <c r="I46" s="59"/>
      <c r="J46" s="156">
        <f>SUM(J45)</f>
        <v>-100007629</v>
      </c>
      <c r="K46" s="59"/>
      <c r="L46" s="46" t="s">
        <v>26</v>
      </c>
      <c r="M46" s="59"/>
      <c r="N46" s="60" t="s">
        <v>26</v>
      </c>
      <c r="O46" s="59"/>
      <c r="P46" s="60" t="s">
        <v>26</v>
      </c>
      <c r="Q46" s="59"/>
      <c r="R46" s="156">
        <f>SUM(R45)</f>
        <v>-100007629</v>
      </c>
    </row>
    <row r="47" spans="1:19" hidden="1">
      <c r="A47" s="5"/>
      <c r="B47" s="11"/>
      <c r="C47" s="205"/>
      <c r="D47" s="46"/>
      <c r="E47" s="59"/>
      <c r="F47" s="46"/>
      <c r="G47" s="59"/>
      <c r="H47" s="46"/>
      <c r="I47" s="59"/>
      <c r="J47" s="156"/>
      <c r="K47" s="59"/>
      <c r="L47" s="46"/>
      <c r="M47" s="59"/>
      <c r="N47" s="60"/>
      <c r="O47" s="59"/>
      <c r="P47" s="60"/>
      <c r="Q47" s="59"/>
      <c r="R47" s="156"/>
    </row>
    <row r="48" spans="1:19" hidden="1">
      <c r="A48" s="5" t="s">
        <v>179</v>
      </c>
      <c r="B48" s="201">
        <v>15</v>
      </c>
      <c r="C48" s="202"/>
      <c r="D48" s="46" t="s">
        <v>26</v>
      </c>
      <c r="E48" s="59"/>
      <c r="F48" s="46" t="s">
        <v>26</v>
      </c>
      <c r="G48" s="59"/>
      <c r="H48" s="46" t="s">
        <v>26</v>
      </c>
      <c r="I48" s="59"/>
      <c r="J48" s="156"/>
      <c r="K48" s="59"/>
      <c r="L48" s="203"/>
      <c r="M48" s="59"/>
      <c r="N48" s="60" t="s">
        <v>26</v>
      </c>
      <c r="O48" s="59"/>
      <c r="P48" s="203"/>
      <c r="Q48" s="59"/>
      <c r="R48" s="45">
        <f>SUM(D48:J48,P48)</f>
        <v>0</v>
      </c>
    </row>
    <row r="49" spans="1:19">
      <c r="A49" s="5"/>
      <c r="B49" s="11"/>
      <c r="C49" s="9"/>
      <c r="D49" s="58"/>
      <c r="E49" s="59"/>
      <c r="F49" s="58"/>
      <c r="G49" s="59"/>
      <c r="H49" s="58"/>
      <c r="I49" s="59"/>
      <c r="J49" s="59"/>
      <c r="K49" s="59"/>
      <c r="L49" s="58"/>
      <c r="M49" s="59"/>
      <c r="N49" s="59"/>
      <c r="O49" s="59"/>
      <c r="P49" s="59"/>
      <c r="Q49" s="59"/>
      <c r="R49" s="59"/>
    </row>
    <row r="50" spans="1:19">
      <c r="A50" s="5" t="s">
        <v>116</v>
      </c>
      <c r="B50" s="14"/>
      <c r="C50" s="54"/>
      <c r="D50" s="64"/>
      <c r="E50" s="55"/>
      <c r="F50" s="64"/>
      <c r="G50" s="55"/>
      <c r="H50" s="64"/>
      <c r="I50" s="55"/>
      <c r="J50" s="55"/>
      <c r="K50" s="55"/>
      <c r="L50" s="64"/>
      <c r="M50" s="55"/>
      <c r="N50" s="55"/>
      <c r="O50" s="55"/>
      <c r="P50" s="55"/>
      <c r="Q50" s="55"/>
      <c r="R50" s="55"/>
    </row>
    <row r="51" spans="1:19" s="244" customFormat="1">
      <c r="A51" s="63" t="s">
        <v>104</v>
      </c>
      <c r="B51" s="14"/>
      <c r="C51" s="245"/>
      <c r="D51" s="246" t="s">
        <v>26</v>
      </c>
      <c r="E51" s="69"/>
      <c r="F51" s="246" t="s">
        <v>26</v>
      </c>
      <c r="G51" s="69"/>
      <c r="H51" s="246" t="s">
        <v>26</v>
      </c>
      <c r="I51" s="69"/>
      <c r="J51" s="69">
        <f>'PL 10'!H30</f>
        <v>55706566</v>
      </c>
      <c r="K51" s="69"/>
      <c r="L51" s="246" t="s">
        <v>26</v>
      </c>
      <c r="M51" s="69"/>
      <c r="N51" s="246" t="s">
        <v>26</v>
      </c>
      <c r="O51" s="69"/>
      <c r="P51" s="246" t="s">
        <v>26</v>
      </c>
      <c r="Q51" s="69"/>
      <c r="R51" s="69">
        <f>SUM(D51:J51,P51)</f>
        <v>55706566</v>
      </c>
    </row>
    <row r="52" spans="1:19" s="244" customFormat="1">
      <c r="A52" s="63" t="s">
        <v>105</v>
      </c>
      <c r="B52" s="14"/>
      <c r="C52" s="245"/>
      <c r="D52" s="242" t="s">
        <v>26</v>
      </c>
      <c r="E52" s="69"/>
      <c r="F52" s="242" t="s">
        <v>26</v>
      </c>
      <c r="G52" s="69"/>
      <c r="H52" s="242" t="s">
        <v>26</v>
      </c>
      <c r="I52" s="69"/>
      <c r="J52" s="247">
        <f>'PL 10'!H60</f>
        <v>2797373</v>
      </c>
      <c r="K52" s="69"/>
      <c r="L52" s="246" t="s">
        <v>26</v>
      </c>
      <c r="M52" s="69"/>
      <c r="N52" s="248" t="str">
        <f>'PL 10'!H40</f>
        <v>-</v>
      </c>
      <c r="O52" s="69"/>
      <c r="P52" s="246" t="s">
        <v>26</v>
      </c>
      <c r="Q52" s="69"/>
      <c r="R52" s="69">
        <f>SUM(D52:J52,P52)</f>
        <v>2797373</v>
      </c>
    </row>
    <row r="53" spans="1:19">
      <c r="A53" s="5" t="s">
        <v>177</v>
      </c>
      <c r="B53" s="14"/>
      <c r="C53" s="54"/>
      <c r="D53" s="46" t="s">
        <v>26</v>
      </c>
      <c r="E53" s="59"/>
      <c r="F53" s="46" t="s">
        <v>26</v>
      </c>
      <c r="G53" s="59"/>
      <c r="H53" s="46" t="s">
        <v>26</v>
      </c>
      <c r="I53" s="59"/>
      <c r="J53" s="45">
        <f>SUM(J51:J52)</f>
        <v>58503939</v>
      </c>
      <c r="K53" s="59"/>
      <c r="L53" s="46" t="s">
        <v>26</v>
      </c>
      <c r="M53" s="59"/>
      <c r="N53" s="67">
        <f>SUM(N51:N52)</f>
        <v>0</v>
      </c>
      <c r="O53" s="59"/>
      <c r="P53" s="60" t="s">
        <v>26</v>
      </c>
      <c r="Q53" s="59"/>
      <c r="R53" s="67">
        <f>SUM(R51:R52)</f>
        <v>58503939</v>
      </c>
    </row>
    <row r="54" spans="1:19">
      <c r="A54" s="5"/>
      <c r="B54" s="14"/>
      <c r="C54" s="54"/>
      <c r="D54" s="64"/>
      <c r="E54" s="55"/>
      <c r="F54" s="64"/>
      <c r="G54" s="55"/>
      <c r="H54" s="64"/>
      <c r="I54" s="55"/>
      <c r="J54" s="55"/>
      <c r="K54" s="55"/>
      <c r="L54" s="64"/>
      <c r="M54" s="55"/>
      <c r="N54" s="64"/>
      <c r="O54" s="55"/>
      <c r="P54" s="55"/>
      <c r="Q54" s="55"/>
      <c r="R54" s="55"/>
    </row>
    <row r="55" spans="1:19" ht="22.5" thickBot="1">
      <c r="A55" s="15" t="s">
        <v>265</v>
      </c>
      <c r="B55" s="16"/>
      <c r="C55" s="54"/>
      <c r="D55" s="68">
        <f>SUM(D40,D53)</f>
        <v>269999000</v>
      </c>
      <c r="E55" s="18"/>
      <c r="F55" s="68">
        <f>SUM(F40,F53)</f>
        <v>270000000</v>
      </c>
      <c r="G55" s="18">
        <f>SUM(G40:G50)</f>
        <v>0</v>
      </c>
      <c r="H55" s="68">
        <f>SUM(H40,H53)</f>
        <v>27000000</v>
      </c>
      <c r="I55" s="18"/>
      <c r="J55" s="68">
        <f>SUM(J40,J48,J46,J53)</f>
        <v>631443411</v>
      </c>
      <c r="K55" s="18"/>
      <c r="L55" s="68">
        <f>SUM(L40,L53,L48)</f>
        <v>238068111</v>
      </c>
      <c r="M55" s="18"/>
      <c r="N55" s="207" t="s">
        <v>26</v>
      </c>
      <c r="O55" s="18"/>
      <c r="P55" s="68">
        <v>238068111</v>
      </c>
      <c r="Q55" s="18"/>
      <c r="R55" s="68">
        <f>SUM(R40,R48,R46,R53)</f>
        <v>1436510522</v>
      </c>
    </row>
    <row r="56" spans="1:19" ht="22.5" hidden="1" thickTop="1">
      <c r="J56" s="107">
        <f>J55-'BL '!H79</f>
        <v>0</v>
      </c>
      <c r="K56" s="107"/>
      <c r="L56" s="194"/>
      <c r="M56" s="107"/>
      <c r="N56" s="194"/>
      <c r="O56" s="107"/>
      <c r="P56" s="107">
        <f>P55-'BL '!H80</f>
        <v>0</v>
      </c>
      <c r="Q56" s="107"/>
      <c r="R56" s="107">
        <f>R55-'BL '!H83</f>
        <v>0</v>
      </c>
      <c r="S56" s="204"/>
    </row>
    <row r="57" spans="1:19" ht="22.5" thickTop="1">
      <c r="N57" s="198"/>
    </row>
    <row r="61" spans="1:19">
      <c r="L61" s="163"/>
    </row>
    <row r="72" spans="4:4">
      <c r="D72" s="47">
        <v>728689284</v>
      </c>
    </row>
    <row r="85" spans="11:11">
      <c r="K85" s="47">
        <f>D85-F85</f>
        <v>0</v>
      </c>
    </row>
    <row r="102" spans="10:10">
      <c r="J102" s="48"/>
    </row>
    <row r="103" spans="10:10">
      <c r="J103" s="48"/>
    </row>
    <row r="104" spans="10:10">
      <c r="J104" s="48"/>
    </row>
  </sheetData>
  <mergeCells count="8">
    <mergeCell ref="D38:R38"/>
    <mergeCell ref="D4:R4"/>
    <mergeCell ref="H5:J5"/>
    <mergeCell ref="L5:P5"/>
    <mergeCell ref="D11:R11"/>
    <mergeCell ref="D32:R32"/>
    <mergeCell ref="H33:J33"/>
    <mergeCell ref="L33:P33"/>
  </mergeCells>
  <pageMargins left="0.8" right="0.8" top="0.48" bottom="0.5" header="0.5" footer="0.5"/>
  <pageSetup paperSize="9" scale="80" firstPageNumber="15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showGridLines="0" zoomScale="90" zoomScaleNormal="90" zoomScaleSheetLayoutView="70" workbookViewId="0">
      <selection activeCell="A3" sqref="A3"/>
    </sheetView>
  </sheetViews>
  <sheetFormatPr defaultColWidth="9.140625" defaultRowHeight="22.7" customHeight="1"/>
  <cols>
    <col min="1" max="1" width="53.7109375" style="6" customWidth="1"/>
    <col min="2" max="2" width="8.5703125" style="6" customWidth="1"/>
    <col min="3" max="3" width="1.140625" style="6" customWidth="1"/>
    <col min="4" max="4" width="14.5703125" style="6" customWidth="1"/>
    <col min="5" max="5" width="1.140625" style="6" customWidth="1"/>
    <col min="6" max="6" width="14.5703125" style="6" customWidth="1"/>
    <col min="7" max="7" width="1.140625" style="6" customWidth="1"/>
    <col min="8" max="8" width="13.7109375" style="6" customWidth="1"/>
    <col min="9" max="9" width="1.140625" style="6" customWidth="1"/>
    <col min="10" max="10" width="13.7109375" style="6" customWidth="1"/>
    <col min="11" max="11" width="5.7109375" style="6" customWidth="1"/>
    <col min="12" max="12" width="12.5703125" style="6" hidden="1" customWidth="1"/>
    <col min="13" max="13" width="12" style="6" hidden="1" customWidth="1"/>
    <col min="14" max="14" width="11.85546875" style="6" hidden="1" customWidth="1"/>
    <col min="15" max="15" width="10.42578125" style="6" hidden="1" customWidth="1"/>
    <col min="16" max="16384" width="9.140625" style="6"/>
  </cols>
  <sheetData>
    <row r="1" spans="1:10" ht="22.7" customHeight="1">
      <c r="A1" s="23" t="s">
        <v>0</v>
      </c>
    </row>
    <row r="2" spans="1:10" ht="22.7" customHeight="1">
      <c r="A2" s="23" t="s">
        <v>29</v>
      </c>
    </row>
    <row r="3" spans="1:10" ht="22.7" customHeight="1">
      <c r="A3" s="23"/>
    </row>
    <row r="4" spans="1:10" ht="22.7" customHeight="1">
      <c r="A4" s="24"/>
      <c r="B4" s="24"/>
      <c r="C4" s="257"/>
      <c r="D4" s="268" t="s">
        <v>1</v>
      </c>
      <c r="E4" s="268"/>
      <c r="F4" s="268"/>
      <c r="G4" s="257"/>
      <c r="H4" s="268" t="s">
        <v>58</v>
      </c>
      <c r="I4" s="268"/>
      <c r="J4" s="268"/>
    </row>
    <row r="5" spans="1:10" ht="22.7" customHeight="1">
      <c r="A5" s="24"/>
      <c r="B5" s="24"/>
      <c r="C5" s="257"/>
      <c r="D5" s="270" t="s">
        <v>126</v>
      </c>
      <c r="E5" s="270"/>
      <c r="F5" s="270"/>
      <c r="G5" s="257"/>
      <c r="H5" s="270" t="s">
        <v>126</v>
      </c>
      <c r="I5" s="270"/>
      <c r="J5" s="270"/>
    </row>
    <row r="6" spans="1:10" ht="22.7" customHeight="1">
      <c r="A6" s="24"/>
      <c r="B6" s="258" t="s">
        <v>2</v>
      </c>
      <c r="C6" s="26"/>
      <c r="D6" s="26">
        <v>2562</v>
      </c>
      <c r="E6" s="26"/>
      <c r="F6" s="26">
        <v>2561</v>
      </c>
      <c r="G6" s="26"/>
      <c r="H6" s="26">
        <v>2562</v>
      </c>
      <c r="I6" s="26"/>
      <c r="J6" s="26">
        <v>2561</v>
      </c>
    </row>
    <row r="7" spans="1:10" ht="22.7" customHeight="1">
      <c r="A7" s="24"/>
      <c r="B7" s="24"/>
      <c r="C7" s="24"/>
      <c r="D7" s="269" t="s">
        <v>38</v>
      </c>
      <c r="E7" s="269"/>
      <c r="F7" s="269"/>
      <c r="G7" s="269"/>
      <c r="H7" s="269"/>
      <c r="I7" s="269"/>
      <c r="J7" s="269"/>
    </row>
    <row r="8" spans="1:10" ht="22.7" customHeight="1">
      <c r="A8" s="27" t="s">
        <v>30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22.7" customHeight="1">
      <c r="A9" s="6" t="s">
        <v>67</v>
      </c>
      <c r="B9" s="22"/>
      <c r="C9" s="22"/>
      <c r="D9" s="22">
        <f>'PL 10'!D30</f>
        <v>302774497</v>
      </c>
      <c r="E9" s="22"/>
      <c r="F9" s="22">
        <v>113597899</v>
      </c>
      <c r="G9" s="22"/>
      <c r="H9" s="22">
        <f>'PL 10'!H30</f>
        <v>55706566</v>
      </c>
      <c r="I9" s="22"/>
      <c r="J9" s="22">
        <f>'PL 10'!J30</f>
        <v>156635660</v>
      </c>
    </row>
    <row r="10" spans="1:10" ht="22.7" customHeight="1">
      <c r="A10" s="28" t="s">
        <v>191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2.7" customHeight="1">
      <c r="A11" s="44" t="s">
        <v>266</v>
      </c>
      <c r="B11" s="22"/>
      <c r="C11" s="22"/>
      <c r="D11" s="209">
        <f>'PL 10'!D29</f>
        <v>30576146</v>
      </c>
      <c r="E11" s="22"/>
      <c r="F11" s="209">
        <v>41924283</v>
      </c>
      <c r="G11" s="22"/>
      <c r="H11" s="209">
        <f>'PL 10'!H29</f>
        <v>-655892</v>
      </c>
      <c r="I11" s="30"/>
      <c r="J11" s="209">
        <v>1071795</v>
      </c>
    </row>
    <row r="12" spans="1:10" ht="22.7" customHeight="1">
      <c r="A12" s="6" t="s">
        <v>72</v>
      </c>
      <c r="B12" s="22"/>
      <c r="C12" s="22"/>
      <c r="D12" s="22">
        <v>38736332</v>
      </c>
      <c r="E12" s="22"/>
      <c r="F12" s="22">
        <v>29896002</v>
      </c>
      <c r="G12" s="22"/>
      <c r="H12" s="22">
        <v>7204992</v>
      </c>
      <c r="I12" s="22"/>
      <c r="J12" s="22">
        <v>2816404</v>
      </c>
    </row>
    <row r="13" spans="1:10" ht="22.7" customHeight="1">
      <c r="A13" s="44" t="s">
        <v>118</v>
      </c>
      <c r="B13" s="22"/>
      <c r="C13" s="22"/>
      <c r="D13" s="22">
        <v>283475965</v>
      </c>
      <c r="E13" s="22"/>
      <c r="F13" s="22">
        <v>257670871</v>
      </c>
      <c r="G13" s="22"/>
      <c r="H13" s="22">
        <v>59740790</v>
      </c>
      <c r="I13" s="22"/>
      <c r="J13" s="22">
        <v>52649942</v>
      </c>
    </row>
    <row r="14" spans="1:10" ht="22.7" customHeight="1">
      <c r="A14" s="44" t="s">
        <v>180</v>
      </c>
      <c r="B14" s="22"/>
      <c r="C14" s="22"/>
      <c r="D14" s="22">
        <f>5545312-84151</f>
        <v>5461161</v>
      </c>
      <c r="E14" s="22"/>
      <c r="F14" s="22">
        <v>4861791</v>
      </c>
      <c r="G14" s="22"/>
      <c r="H14" s="22">
        <v>1526259</v>
      </c>
      <c r="I14" s="22"/>
      <c r="J14" s="22">
        <v>1196797</v>
      </c>
    </row>
    <row r="15" spans="1:10" ht="22.7" customHeight="1">
      <c r="A15" s="44" t="s">
        <v>277</v>
      </c>
      <c r="B15" s="22"/>
      <c r="C15" s="22"/>
      <c r="D15" s="22">
        <v>-45861</v>
      </c>
      <c r="E15" s="22"/>
      <c r="F15" s="22">
        <v>-8575333</v>
      </c>
      <c r="G15" s="97"/>
      <c r="H15" s="97" t="s">
        <v>26</v>
      </c>
      <c r="I15" s="97"/>
      <c r="J15" s="22">
        <v>-4256822.88</v>
      </c>
    </row>
    <row r="16" spans="1:10" ht="22.7" customHeight="1">
      <c r="A16" s="6" t="s">
        <v>64</v>
      </c>
      <c r="B16" s="22"/>
      <c r="C16" s="22"/>
      <c r="D16" s="97" t="s">
        <v>26</v>
      </c>
      <c r="E16" s="22"/>
      <c r="F16" s="97" t="s">
        <v>26</v>
      </c>
      <c r="G16" s="22"/>
      <c r="H16" s="22">
        <v>-141082890</v>
      </c>
      <c r="I16" s="22"/>
      <c r="J16" s="22">
        <v>-259526515</v>
      </c>
    </row>
    <row r="17" spans="1:10" ht="22.7" customHeight="1">
      <c r="A17" s="70" t="s">
        <v>108</v>
      </c>
      <c r="B17" s="22"/>
      <c r="C17" s="22"/>
      <c r="D17" s="22">
        <v>63897723</v>
      </c>
      <c r="E17" s="22"/>
      <c r="F17" s="22">
        <v>13288118</v>
      </c>
      <c r="G17" s="22"/>
      <c r="H17" s="22">
        <v>8174892</v>
      </c>
      <c r="I17" s="22"/>
      <c r="J17" s="22">
        <v>3415450.68</v>
      </c>
    </row>
    <row r="18" spans="1:10" ht="22.7" hidden="1" customHeight="1">
      <c r="A18" s="44" t="s">
        <v>168</v>
      </c>
      <c r="B18" s="22"/>
      <c r="C18" s="22"/>
      <c r="D18" s="62"/>
      <c r="E18" s="22"/>
      <c r="F18" s="62"/>
      <c r="G18" s="22"/>
      <c r="H18" s="62"/>
      <c r="I18" s="22"/>
      <c r="J18" s="62"/>
    </row>
    <row r="19" spans="1:10" ht="22.7" customHeight="1">
      <c r="A19" s="70" t="s">
        <v>193</v>
      </c>
      <c r="B19" s="22"/>
      <c r="C19" s="22"/>
      <c r="D19" s="22">
        <v>-20498372</v>
      </c>
      <c r="E19" s="22"/>
      <c r="F19" s="22">
        <v>2652909</v>
      </c>
      <c r="G19" s="22"/>
      <c r="H19" s="22">
        <v>-225531</v>
      </c>
      <c r="I19" s="22"/>
      <c r="J19" s="22">
        <v>-238364</v>
      </c>
    </row>
    <row r="20" spans="1:10" ht="22.7" customHeight="1">
      <c r="A20" s="44" t="s">
        <v>252</v>
      </c>
      <c r="B20" s="22"/>
      <c r="C20" s="22"/>
      <c r="D20" s="22">
        <v>-485154</v>
      </c>
      <c r="E20" s="22"/>
      <c r="F20" s="22">
        <v>-479285</v>
      </c>
      <c r="G20" s="22"/>
      <c r="H20" s="97" t="s">
        <v>26</v>
      </c>
      <c r="I20" s="22"/>
      <c r="J20" s="97" t="s">
        <v>26</v>
      </c>
    </row>
    <row r="21" spans="1:10" ht="22.7" customHeight="1">
      <c r="A21" s="44" t="s">
        <v>194</v>
      </c>
      <c r="B21" s="22"/>
      <c r="C21" s="22"/>
      <c r="D21" s="22">
        <v>-171516</v>
      </c>
      <c r="E21" s="22"/>
      <c r="F21" s="97" t="s">
        <v>26</v>
      </c>
      <c r="G21" s="22"/>
      <c r="H21" s="22">
        <v>-171516</v>
      </c>
      <c r="I21" s="22"/>
      <c r="J21" s="97" t="s">
        <v>26</v>
      </c>
    </row>
    <row r="22" spans="1:10" ht="21.75" hidden="1">
      <c r="A22" s="44" t="s">
        <v>213</v>
      </c>
      <c r="B22" s="22"/>
      <c r="C22" s="22"/>
      <c r="D22" s="62"/>
      <c r="E22" s="22"/>
      <c r="F22" s="97" t="s">
        <v>26</v>
      </c>
      <c r="G22" s="22"/>
      <c r="H22" s="62"/>
      <c r="I22" s="22"/>
      <c r="J22" s="97" t="s">
        <v>26</v>
      </c>
    </row>
    <row r="23" spans="1:10" ht="21.75" hidden="1">
      <c r="A23" s="44" t="s">
        <v>230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21.75" hidden="1">
      <c r="A24" s="44" t="s">
        <v>231</v>
      </c>
      <c r="B24" s="22"/>
      <c r="C24" s="22"/>
      <c r="D24" s="62"/>
      <c r="E24" s="22"/>
      <c r="F24" s="97" t="s">
        <v>26</v>
      </c>
      <c r="G24" s="22"/>
      <c r="H24" s="62"/>
      <c r="I24" s="22"/>
      <c r="J24" s="97" t="s">
        <v>26</v>
      </c>
    </row>
    <row r="25" spans="1:10" ht="21.75" hidden="1">
      <c r="A25" s="44" t="s">
        <v>160</v>
      </c>
      <c r="B25" s="22"/>
      <c r="C25" s="22"/>
      <c r="D25" s="62"/>
      <c r="E25" s="22"/>
      <c r="F25" s="62"/>
      <c r="G25" s="22"/>
      <c r="H25" s="62"/>
      <c r="I25" s="22"/>
      <c r="J25" s="62"/>
    </row>
    <row r="26" spans="1:10" ht="21.75">
      <c r="A26" s="44" t="s">
        <v>254</v>
      </c>
      <c r="B26" s="22"/>
      <c r="C26" s="22"/>
      <c r="D26" s="71">
        <v>-446642</v>
      </c>
      <c r="E26" s="22"/>
      <c r="F26" s="22">
        <v>101430</v>
      </c>
      <c r="G26" s="22"/>
      <c r="H26" s="22">
        <v>-446642</v>
      </c>
      <c r="I26" s="22"/>
      <c r="J26" s="22">
        <v>-14500</v>
      </c>
    </row>
    <row r="27" spans="1:10" ht="22.7" customHeight="1">
      <c r="A27" s="44" t="s">
        <v>195</v>
      </c>
      <c r="B27" s="22"/>
      <c r="C27" s="22"/>
      <c r="D27" s="22">
        <v>-1924199</v>
      </c>
      <c r="E27" s="22"/>
      <c r="F27" s="22">
        <v>-34617905</v>
      </c>
      <c r="G27" s="22"/>
      <c r="H27" s="22">
        <v>3049726</v>
      </c>
      <c r="I27" s="22"/>
      <c r="J27" s="22">
        <v>-2107148</v>
      </c>
    </row>
    <row r="28" spans="1:10" ht="22.7" customHeight="1">
      <c r="A28" s="70" t="s">
        <v>255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22.7" customHeight="1">
      <c r="A29" s="70" t="s">
        <v>243</v>
      </c>
      <c r="B29" s="22"/>
      <c r="C29" s="22"/>
      <c r="D29" s="22">
        <f>1109014+9321</f>
        <v>1118335</v>
      </c>
      <c r="E29" s="22"/>
      <c r="F29" s="22">
        <v>6808228</v>
      </c>
      <c r="G29" s="22"/>
      <c r="H29" s="22">
        <v>515</v>
      </c>
      <c r="I29" s="22"/>
      <c r="J29" s="22">
        <v>420130</v>
      </c>
    </row>
    <row r="30" spans="1:10" ht="22.7" hidden="1" customHeight="1">
      <c r="A30" s="44" t="s">
        <v>143</v>
      </c>
      <c r="B30" s="22"/>
      <c r="C30" s="22"/>
      <c r="D30" s="97"/>
      <c r="E30" s="22"/>
      <c r="F30" s="97"/>
      <c r="G30" s="22"/>
      <c r="H30" s="97"/>
      <c r="I30" s="22"/>
      <c r="J30" s="97"/>
    </row>
    <row r="31" spans="1:10" ht="22.7" customHeight="1">
      <c r="A31" s="44" t="s">
        <v>262</v>
      </c>
      <c r="B31" s="22"/>
      <c r="C31" s="22"/>
      <c r="D31" s="97" t="s">
        <v>26</v>
      </c>
      <c r="E31" s="22"/>
      <c r="F31" s="22">
        <v>152</v>
      </c>
      <c r="G31" s="22"/>
      <c r="H31" s="97" t="s">
        <v>26</v>
      </c>
      <c r="I31" s="22"/>
      <c r="J31" s="22">
        <v>-31045</v>
      </c>
    </row>
    <row r="32" spans="1:10" ht="21.6" hidden="1" customHeight="1">
      <c r="A32" s="44" t="s">
        <v>31</v>
      </c>
      <c r="B32" s="22"/>
      <c r="C32" s="22"/>
      <c r="D32" s="97"/>
      <c r="E32" s="22"/>
      <c r="F32" s="97"/>
      <c r="G32" s="22"/>
      <c r="H32" s="62"/>
      <c r="I32" s="22"/>
      <c r="J32" s="62"/>
    </row>
    <row r="33" spans="1:10" ht="21.6" hidden="1" customHeight="1">
      <c r="A33" s="44" t="s">
        <v>130</v>
      </c>
      <c r="B33" s="22"/>
      <c r="C33" s="22"/>
      <c r="D33" s="97"/>
      <c r="E33" s="22"/>
      <c r="F33" s="97"/>
      <c r="G33" s="22"/>
      <c r="H33" s="97"/>
      <c r="I33" s="22"/>
      <c r="J33" s="97"/>
    </row>
    <row r="34" spans="1:10" ht="21.6" hidden="1" customHeight="1">
      <c r="A34" s="44" t="s">
        <v>131</v>
      </c>
      <c r="B34" s="22"/>
      <c r="C34" s="22"/>
      <c r="D34" s="97"/>
      <c r="E34" s="22"/>
      <c r="F34" s="97"/>
      <c r="G34" s="22"/>
      <c r="H34" s="150"/>
      <c r="I34" s="22"/>
      <c r="J34" s="150"/>
    </row>
    <row r="35" spans="1:10" ht="22.7" customHeight="1">
      <c r="A35" s="44" t="s">
        <v>192</v>
      </c>
      <c r="B35" s="22"/>
      <c r="C35" s="22"/>
      <c r="D35" s="32">
        <v>-5545907.7999999998</v>
      </c>
      <c r="E35" s="22"/>
      <c r="F35" s="32">
        <v>-4777267</v>
      </c>
      <c r="G35" s="22"/>
      <c r="H35" s="32">
        <v>-1625711</v>
      </c>
      <c r="I35" s="22"/>
      <c r="J35" s="32">
        <v>-2474754</v>
      </c>
    </row>
    <row r="36" spans="1:10" ht="22.7" customHeight="1">
      <c r="A36" s="24"/>
      <c r="B36" s="22"/>
      <c r="C36" s="31"/>
      <c r="D36" s="31">
        <f>SUM(D9:D35)</f>
        <v>696922507.20000005</v>
      </c>
      <c r="E36" s="31"/>
      <c r="F36" s="31">
        <f>SUM(F9:F35)</f>
        <v>422351893</v>
      </c>
      <c r="G36" s="31"/>
      <c r="H36" s="31">
        <f>SUM(H9:H35)</f>
        <v>-8804442</v>
      </c>
      <c r="I36" s="31"/>
      <c r="J36" s="31">
        <f>SUM(J9:J35)</f>
        <v>-50442970.199999996</v>
      </c>
    </row>
    <row r="37" spans="1:10" ht="22.7" customHeight="1">
      <c r="A37" s="28" t="s">
        <v>49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22.7" customHeight="1">
      <c r="A38" s="6" t="s">
        <v>65</v>
      </c>
      <c r="B38" s="22"/>
      <c r="C38" s="22"/>
      <c r="D38" s="22">
        <v>-60282145</v>
      </c>
      <c r="E38" s="22"/>
      <c r="F38" s="22">
        <v>9135607</v>
      </c>
      <c r="G38" s="22"/>
      <c r="H38" s="22">
        <v>590811</v>
      </c>
      <c r="I38" s="22"/>
      <c r="J38" s="22">
        <v>69707227</v>
      </c>
    </row>
    <row r="39" spans="1:10" ht="22.7" customHeight="1">
      <c r="A39" s="44" t="s">
        <v>119</v>
      </c>
      <c r="B39" s="22"/>
      <c r="C39" s="22"/>
      <c r="D39" s="22">
        <v>-7977919</v>
      </c>
      <c r="E39" s="22"/>
      <c r="F39" s="22">
        <v>39723775</v>
      </c>
      <c r="G39" s="22"/>
      <c r="H39" s="22">
        <f>3582373-67097</f>
        <v>3515276</v>
      </c>
      <c r="I39" s="22"/>
      <c r="J39" s="22">
        <v>8019064</v>
      </c>
    </row>
    <row r="40" spans="1:10" ht="22.7" customHeight="1">
      <c r="A40" s="6" t="s">
        <v>32</v>
      </c>
      <c r="B40" s="22"/>
      <c r="C40" s="22"/>
      <c r="D40" s="22">
        <v>-59585752</v>
      </c>
      <c r="E40" s="22"/>
      <c r="F40" s="22">
        <v>-57772877</v>
      </c>
      <c r="G40" s="22"/>
      <c r="H40" s="22">
        <v>-7575682</v>
      </c>
      <c r="I40" s="22"/>
      <c r="J40" s="22">
        <v>-43533423</v>
      </c>
    </row>
    <row r="41" spans="1:10" ht="22.7" customHeight="1">
      <c r="A41" s="6" t="s">
        <v>7</v>
      </c>
      <c r="B41" s="22"/>
      <c r="C41" s="22"/>
      <c r="D41" s="22">
        <f>-16506352+84151</f>
        <v>-16422201</v>
      </c>
      <c r="E41" s="22"/>
      <c r="F41" s="22">
        <v>5263135</v>
      </c>
      <c r="G41" s="22"/>
      <c r="H41" s="22">
        <v>58755</v>
      </c>
      <c r="I41" s="22"/>
      <c r="J41" s="22">
        <v>4532956</v>
      </c>
    </row>
    <row r="42" spans="1:10" ht="22.7" customHeight="1">
      <c r="A42" s="6" t="s">
        <v>61</v>
      </c>
      <c r="B42" s="22"/>
      <c r="C42" s="22"/>
      <c r="D42" s="22">
        <v>78348620</v>
      </c>
      <c r="E42" s="22"/>
      <c r="F42" s="22">
        <v>5816640</v>
      </c>
      <c r="G42" s="22"/>
      <c r="H42" s="22">
        <v>708009</v>
      </c>
      <c r="I42" s="22"/>
      <c r="J42" s="22">
        <v>20580245</v>
      </c>
    </row>
    <row r="43" spans="1:10" ht="22.7" customHeight="1">
      <c r="A43" s="44" t="s">
        <v>120</v>
      </c>
      <c r="B43" s="22"/>
      <c r="C43" s="22"/>
      <c r="D43" s="22">
        <v>27300723</v>
      </c>
      <c r="E43" s="22"/>
      <c r="F43" s="22">
        <v>-2144393</v>
      </c>
      <c r="G43" s="22"/>
      <c r="H43" s="22">
        <f>-2331535+67097</f>
        <v>-2264438</v>
      </c>
      <c r="I43" s="22"/>
      <c r="J43" s="22">
        <v>-4568179</v>
      </c>
    </row>
    <row r="44" spans="1:10" ht="22.7" customHeight="1">
      <c r="A44" s="70" t="s">
        <v>109</v>
      </c>
      <c r="B44" s="22"/>
      <c r="C44" s="22"/>
      <c r="D44" s="32">
        <v>-19455988</v>
      </c>
      <c r="E44" s="22"/>
      <c r="F44" s="32">
        <v>-10797113</v>
      </c>
      <c r="G44" s="22"/>
      <c r="H44" s="83">
        <v>-5503106</v>
      </c>
      <c r="I44" s="22"/>
      <c r="J44" s="83">
        <v>-3240317</v>
      </c>
    </row>
    <row r="45" spans="1:10" ht="22.7" customHeight="1">
      <c r="A45" s="44" t="s">
        <v>196</v>
      </c>
      <c r="B45" s="22"/>
      <c r="C45" s="33"/>
      <c r="D45" s="71">
        <f>SUM(D36:D44)</f>
        <v>638847845.20000005</v>
      </c>
      <c r="E45" s="71"/>
      <c r="F45" s="71">
        <f>SUM(F36:F44)</f>
        <v>411576667</v>
      </c>
      <c r="G45" s="71"/>
      <c r="H45" s="71">
        <f>SUM(H36:H44)</f>
        <v>-19274817</v>
      </c>
      <c r="I45" s="71"/>
      <c r="J45" s="71">
        <f>SUM(J36:J44)</f>
        <v>1054602.8000000045</v>
      </c>
    </row>
    <row r="46" spans="1:10" ht="22.7" customHeight="1">
      <c r="A46" s="70" t="s">
        <v>218</v>
      </c>
      <c r="B46" s="22"/>
      <c r="C46" s="22"/>
      <c r="D46" s="22">
        <v>-41935911</v>
      </c>
      <c r="E46" s="22"/>
      <c r="F46" s="22">
        <v>-39280956</v>
      </c>
      <c r="G46" s="22"/>
      <c r="H46" s="22">
        <v>-1788962</v>
      </c>
      <c r="I46" s="22"/>
      <c r="J46" s="22">
        <v>-2509188</v>
      </c>
    </row>
    <row r="47" spans="1:10" s="24" customFormat="1" ht="22.7" customHeight="1">
      <c r="A47" s="24" t="s">
        <v>197</v>
      </c>
      <c r="B47" s="33"/>
      <c r="C47" s="33"/>
      <c r="D47" s="45">
        <f>SUM(D45:D46)</f>
        <v>596911934.20000005</v>
      </c>
      <c r="E47" s="33"/>
      <c r="F47" s="45">
        <f>SUM(F45:F46)</f>
        <v>372295711</v>
      </c>
      <c r="G47" s="33"/>
      <c r="H47" s="45">
        <f>SUM(H45:H46)</f>
        <v>-21063779</v>
      </c>
      <c r="I47" s="33"/>
      <c r="J47" s="45">
        <f>SUM(J45:J46)</f>
        <v>-1454585.1999999955</v>
      </c>
    </row>
    <row r="48" spans="1:10" ht="22.7" customHeight="1">
      <c r="B48" s="22"/>
      <c r="C48" s="22"/>
      <c r="D48" s="22"/>
      <c r="E48" s="22"/>
      <c r="F48" s="22"/>
      <c r="G48" s="22"/>
      <c r="H48" s="104"/>
      <c r="I48" s="22"/>
      <c r="J48" s="104"/>
    </row>
    <row r="49" spans="1:10" ht="22.7" customHeight="1">
      <c r="A49" s="24"/>
      <c r="B49" s="22"/>
      <c r="C49" s="33"/>
      <c r="D49" s="33"/>
      <c r="E49" s="33"/>
      <c r="F49" s="33"/>
      <c r="G49" s="33"/>
      <c r="H49" s="33"/>
      <c r="I49" s="33"/>
      <c r="J49" s="33"/>
    </row>
    <row r="50" spans="1:10" ht="22.7" customHeight="1">
      <c r="A50" s="23" t="s">
        <v>0</v>
      </c>
    </row>
    <row r="51" spans="1:10" ht="22.7" customHeight="1">
      <c r="A51" s="23" t="s">
        <v>29</v>
      </c>
    </row>
    <row r="52" spans="1:10" ht="7.15" customHeight="1">
      <c r="A52" s="24"/>
      <c r="B52" s="35"/>
      <c r="C52" s="33"/>
      <c r="D52" s="36"/>
      <c r="E52" s="36"/>
      <c r="F52" s="36"/>
      <c r="G52" s="36"/>
      <c r="H52" s="36"/>
      <c r="I52" s="33"/>
      <c r="J52" s="36"/>
    </row>
    <row r="53" spans="1:10" ht="22.7" customHeight="1">
      <c r="A53" s="24"/>
      <c r="B53" s="24"/>
      <c r="C53" s="257"/>
      <c r="D53" s="268" t="s">
        <v>1</v>
      </c>
      <c r="E53" s="268"/>
      <c r="F53" s="268"/>
      <c r="G53" s="257"/>
      <c r="H53" s="268" t="s">
        <v>58</v>
      </c>
      <c r="I53" s="268"/>
      <c r="J53" s="268"/>
    </row>
    <row r="54" spans="1:10" ht="22.7" customHeight="1">
      <c r="A54" s="24"/>
      <c r="B54" s="24"/>
      <c r="C54" s="257"/>
      <c r="D54" s="270" t="s">
        <v>126</v>
      </c>
      <c r="E54" s="270"/>
      <c r="F54" s="270"/>
      <c r="G54" s="257"/>
      <c r="H54" s="270" t="s">
        <v>126</v>
      </c>
      <c r="I54" s="270"/>
      <c r="J54" s="270"/>
    </row>
    <row r="55" spans="1:10" ht="22.7" customHeight="1">
      <c r="A55" s="24"/>
      <c r="B55" s="258" t="s">
        <v>2</v>
      </c>
      <c r="C55" s="26"/>
      <c r="D55" s="26">
        <v>2562</v>
      </c>
      <c r="E55" s="26"/>
      <c r="F55" s="26">
        <v>2561</v>
      </c>
      <c r="G55" s="26"/>
      <c r="H55" s="26">
        <v>2562</v>
      </c>
      <c r="I55" s="26"/>
      <c r="J55" s="26">
        <v>2561</v>
      </c>
    </row>
    <row r="56" spans="1:10" ht="13.7" customHeight="1">
      <c r="A56" s="24"/>
      <c r="B56" s="24"/>
      <c r="C56" s="24"/>
      <c r="D56" s="269" t="s">
        <v>38</v>
      </c>
      <c r="E56" s="269"/>
      <c r="F56" s="269"/>
      <c r="G56" s="269"/>
      <c r="H56" s="269"/>
      <c r="I56" s="269"/>
      <c r="J56" s="269"/>
    </row>
    <row r="57" spans="1:10" ht="20.25" customHeight="1">
      <c r="A57" s="27" t="s">
        <v>33</v>
      </c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21.75">
      <c r="A58" s="70" t="s">
        <v>199</v>
      </c>
      <c r="B58" s="38"/>
      <c r="C58" s="30"/>
      <c r="D58" s="69">
        <v>100171516</v>
      </c>
      <c r="E58" s="22"/>
      <c r="F58" s="62" t="s">
        <v>26</v>
      </c>
      <c r="G58" s="30"/>
      <c r="H58" s="69">
        <v>100171516</v>
      </c>
      <c r="I58" s="30"/>
      <c r="J58" s="62" t="s">
        <v>26</v>
      </c>
    </row>
    <row r="59" spans="1:10" ht="21.75">
      <c r="A59" s="70" t="s">
        <v>198</v>
      </c>
      <c r="B59" s="38"/>
      <c r="C59" s="30"/>
      <c r="D59" s="69">
        <v>-100000000</v>
      </c>
      <c r="E59" s="22"/>
      <c r="F59" s="62" t="s">
        <v>26</v>
      </c>
      <c r="G59" s="30"/>
      <c r="H59" s="69">
        <v>-100000000</v>
      </c>
      <c r="I59" s="30"/>
      <c r="J59" s="62" t="s">
        <v>26</v>
      </c>
    </row>
    <row r="60" spans="1:10" ht="21.75" hidden="1">
      <c r="A60" s="70" t="s">
        <v>214</v>
      </c>
      <c r="B60" s="38"/>
      <c r="C60" s="30"/>
      <c r="D60" s="62"/>
      <c r="E60" s="22"/>
      <c r="F60" s="62" t="s">
        <v>26</v>
      </c>
      <c r="G60" s="30"/>
      <c r="H60" s="62"/>
      <c r="I60" s="30"/>
      <c r="J60" s="62" t="s">
        <v>26</v>
      </c>
    </row>
    <row r="61" spans="1:10" ht="21.75">
      <c r="A61" s="70" t="s">
        <v>244</v>
      </c>
      <c r="B61" s="38"/>
      <c r="C61" s="30"/>
      <c r="D61" s="69">
        <v>3449003</v>
      </c>
      <c r="E61" s="22"/>
      <c r="F61" s="69">
        <v>5710158</v>
      </c>
      <c r="G61" s="30"/>
      <c r="H61" s="22">
        <v>156584</v>
      </c>
      <c r="I61" s="30"/>
      <c r="J61" s="22">
        <v>9230186</v>
      </c>
    </row>
    <row r="62" spans="1:10" ht="21.75">
      <c r="A62" s="70" t="s">
        <v>245</v>
      </c>
      <c r="B62" s="38"/>
      <c r="C62" s="30"/>
      <c r="D62" s="69">
        <f>-211415543-9321</f>
        <v>-211424864</v>
      </c>
      <c r="E62" s="22"/>
      <c r="F62" s="69">
        <v>-640695953</v>
      </c>
      <c r="G62" s="30"/>
      <c r="H62" s="22">
        <v>-42416416</v>
      </c>
      <c r="I62" s="30"/>
      <c r="J62" s="22">
        <v>-200043580</v>
      </c>
    </row>
    <row r="63" spans="1:10" ht="21.75" hidden="1">
      <c r="A63" s="70" t="s">
        <v>111</v>
      </c>
      <c r="B63" s="38"/>
      <c r="C63" s="30"/>
      <c r="D63" s="69"/>
      <c r="E63" s="22"/>
      <c r="F63" s="69"/>
      <c r="G63" s="30"/>
      <c r="H63" s="22"/>
      <c r="I63" s="30"/>
      <c r="J63" s="22"/>
    </row>
    <row r="64" spans="1:10" ht="21.75">
      <c r="A64" s="70" t="s">
        <v>215</v>
      </c>
      <c r="B64" s="38"/>
      <c r="C64" s="30"/>
      <c r="D64" s="62" t="s">
        <v>26</v>
      </c>
      <c r="E64" s="22"/>
      <c r="F64" s="62" t="s">
        <v>26</v>
      </c>
      <c r="G64" s="30"/>
      <c r="H64" s="62" t="s">
        <v>26</v>
      </c>
      <c r="I64" s="30"/>
      <c r="J64" s="22">
        <v>31200</v>
      </c>
    </row>
    <row r="65" spans="1:10" ht="21.75">
      <c r="A65" s="70" t="s">
        <v>200</v>
      </c>
      <c r="B65" s="38"/>
      <c r="C65" s="30"/>
      <c r="D65" s="69">
        <v>-3433138</v>
      </c>
      <c r="E65" s="22"/>
      <c r="F65" s="69">
        <v>-11350676</v>
      </c>
      <c r="G65" s="30"/>
      <c r="H65" s="22">
        <v>-98922</v>
      </c>
      <c r="I65" s="30"/>
      <c r="J65" s="22">
        <v>-7739775</v>
      </c>
    </row>
    <row r="66" spans="1:10" ht="21.75">
      <c r="A66" s="70" t="s">
        <v>201</v>
      </c>
      <c r="B66" s="38"/>
      <c r="C66" s="30"/>
      <c r="D66" s="62" t="s">
        <v>26</v>
      </c>
      <c r="E66" s="22"/>
      <c r="F66" s="62" t="s">
        <v>26</v>
      </c>
      <c r="G66" s="30"/>
      <c r="H66" s="22">
        <v>-113650000</v>
      </c>
      <c r="I66" s="30"/>
      <c r="J66" s="62" t="s">
        <v>26</v>
      </c>
    </row>
    <row r="67" spans="1:10" ht="21.75" hidden="1">
      <c r="A67" s="70" t="s">
        <v>171</v>
      </c>
      <c r="B67" s="38"/>
      <c r="C67" s="30"/>
      <c r="D67" s="62"/>
      <c r="E67" s="22"/>
      <c r="F67" s="62"/>
      <c r="G67" s="30"/>
      <c r="H67" s="22"/>
      <c r="I67" s="30"/>
      <c r="J67" s="62"/>
    </row>
    <row r="68" spans="1:10" ht="21.75" hidden="1">
      <c r="A68" s="70" t="s">
        <v>132</v>
      </c>
      <c r="B68" s="38"/>
      <c r="C68" s="30"/>
      <c r="D68" s="69"/>
      <c r="E68" s="22"/>
      <c r="F68" s="69"/>
      <c r="G68" s="30"/>
      <c r="H68" s="22"/>
      <c r="I68" s="30"/>
      <c r="J68" s="22"/>
    </row>
    <row r="69" spans="1:10" ht="21.75">
      <c r="A69" s="70" t="s">
        <v>270</v>
      </c>
      <c r="B69" s="38"/>
      <c r="C69" s="30"/>
      <c r="D69" s="62" t="s">
        <v>26</v>
      </c>
      <c r="E69" s="22"/>
      <c r="F69" s="62" t="s">
        <v>26</v>
      </c>
      <c r="G69" s="30"/>
      <c r="H69" s="22">
        <v>85300000</v>
      </c>
      <c r="I69" s="30"/>
      <c r="J69" s="22">
        <v>-128700000</v>
      </c>
    </row>
    <row r="70" spans="1:10" ht="21.75">
      <c r="A70" s="70" t="s">
        <v>64</v>
      </c>
      <c r="B70" s="38"/>
      <c r="C70" s="30"/>
      <c r="D70" s="62" t="s">
        <v>26</v>
      </c>
      <c r="E70" s="22"/>
      <c r="F70" s="62" t="s">
        <v>26</v>
      </c>
      <c r="G70" s="30"/>
      <c r="H70" s="22">
        <v>141082890</v>
      </c>
      <c r="I70" s="30"/>
      <c r="J70" s="22">
        <v>259526515</v>
      </c>
    </row>
    <row r="71" spans="1:10" ht="21.75">
      <c r="A71" s="70" t="s">
        <v>192</v>
      </c>
      <c r="B71" s="38"/>
      <c r="C71" s="30"/>
      <c r="D71" s="69">
        <v>5694246</v>
      </c>
      <c r="E71" s="22"/>
      <c r="F71" s="69">
        <v>4654404</v>
      </c>
      <c r="G71" s="30"/>
      <c r="H71" s="22">
        <v>1640707</v>
      </c>
      <c r="I71" s="30"/>
      <c r="J71" s="22">
        <v>2447727</v>
      </c>
    </row>
    <row r="72" spans="1:10" ht="22.7" hidden="1" customHeight="1">
      <c r="A72" s="44" t="s">
        <v>110</v>
      </c>
      <c r="B72" s="22"/>
      <c r="C72" s="22"/>
      <c r="D72" s="149" t="s">
        <v>26</v>
      </c>
      <c r="E72" s="22"/>
      <c r="F72" s="149" t="s">
        <v>26</v>
      </c>
      <c r="G72" s="22"/>
      <c r="H72" s="105" t="s">
        <v>26</v>
      </c>
      <c r="I72" s="22"/>
      <c r="J72" s="105" t="s">
        <v>26</v>
      </c>
    </row>
    <row r="73" spans="1:10" ht="20.25" customHeight="1">
      <c r="A73" s="24" t="s">
        <v>202</v>
      </c>
      <c r="B73" s="22"/>
      <c r="C73" s="33"/>
      <c r="D73" s="45">
        <f>SUM(D58:D72)</f>
        <v>-205543237</v>
      </c>
      <c r="E73" s="33"/>
      <c r="F73" s="45">
        <f>SUM(F58:F72)</f>
        <v>-641682067</v>
      </c>
      <c r="G73" s="33"/>
      <c r="H73" s="45">
        <f>SUM(H58:H72)</f>
        <v>72186359</v>
      </c>
      <c r="I73" s="33"/>
      <c r="J73" s="45">
        <f>SUM(J58:J72)</f>
        <v>-65247727</v>
      </c>
    </row>
    <row r="74" spans="1:10" ht="9" customHeight="1">
      <c r="A74" s="24"/>
      <c r="B74" s="35"/>
      <c r="C74" s="33"/>
      <c r="D74" s="36"/>
      <c r="E74" s="36"/>
      <c r="F74" s="36"/>
      <c r="G74" s="36"/>
      <c r="H74" s="36"/>
      <c r="I74" s="33"/>
      <c r="J74" s="36"/>
    </row>
    <row r="75" spans="1:10" ht="18.95" customHeight="1">
      <c r="A75" s="27" t="s">
        <v>34</v>
      </c>
      <c r="B75" s="22"/>
      <c r="C75" s="22"/>
      <c r="D75" s="22"/>
      <c r="E75" s="22"/>
      <c r="F75" s="22"/>
      <c r="G75" s="22"/>
      <c r="H75" s="22"/>
      <c r="I75" s="22"/>
      <c r="J75" s="22"/>
    </row>
    <row r="76" spans="1:10" ht="23.25" customHeight="1">
      <c r="A76" s="70" t="s">
        <v>203</v>
      </c>
      <c r="B76" s="22"/>
      <c r="C76" s="22"/>
      <c r="D76" s="22">
        <v>3379464873</v>
      </c>
      <c r="E76" s="22"/>
      <c r="F76" s="22">
        <v>2713500000</v>
      </c>
      <c r="G76" s="22"/>
      <c r="H76" s="22">
        <v>374364873</v>
      </c>
      <c r="I76" s="22"/>
      <c r="J76" s="22">
        <v>529500000</v>
      </c>
    </row>
    <row r="77" spans="1:10" ht="23.25" customHeight="1">
      <c r="A77" s="70" t="s">
        <v>204</v>
      </c>
      <c r="B77" s="22"/>
      <c r="C77" s="22"/>
      <c r="D77" s="22">
        <v>-3541796987</v>
      </c>
      <c r="E77" s="22"/>
      <c r="F77" s="22">
        <v>-2359672000</v>
      </c>
      <c r="G77" s="22"/>
      <c r="H77" s="22">
        <v>-282363987</v>
      </c>
      <c r="I77" s="22"/>
      <c r="J77" s="22">
        <v>-529500000</v>
      </c>
    </row>
    <row r="78" spans="1:10" ht="23.25" customHeight="1">
      <c r="A78" s="70" t="s">
        <v>258</v>
      </c>
      <c r="B78" s="22"/>
      <c r="C78" s="22"/>
      <c r="D78" s="22"/>
      <c r="E78" s="22"/>
      <c r="F78" s="22"/>
      <c r="G78" s="22"/>
      <c r="H78" s="22"/>
      <c r="I78" s="22"/>
      <c r="J78" s="22"/>
    </row>
    <row r="79" spans="1:10" ht="23.25" customHeight="1">
      <c r="A79" s="70" t="s">
        <v>257</v>
      </c>
      <c r="B79" s="22"/>
      <c r="C79" s="22"/>
      <c r="D79" s="62" t="s">
        <v>26</v>
      </c>
      <c r="E79" s="22"/>
      <c r="F79" s="22">
        <v>102243603</v>
      </c>
      <c r="G79" s="22"/>
      <c r="H79" s="97" t="s">
        <v>26</v>
      </c>
      <c r="I79" s="22"/>
      <c r="J79" s="97" t="s">
        <v>26</v>
      </c>
    </row>
    <row r="80" spans="1:10" ht="22.7" customHeight="1">
      <c r="A80" s="70" t="s">
        <v>205</v>
      </c>
      <c r="B80" s="22"/>
      <c r="C80" s="22"/>
      <c r="D80" s="22"/>
      <c r="E80" s="22"/>
      <c r="F80" s="22"/>
      <c r="G80" s="22"/>
      <c r="H80" s="22"/>
      <c r="I80" s="22"/>
      <c r="J80" s="22"/>
    </row>
    <row r="81" spans="1:15" ht="20.25" customHeight="1">
      <c r="A81" s="70" t="s">
        <v>206</v>
      </c>
      <c r="B81" s="38"/>
      <c r="C81" s="22"/>
      <c r="D81" s="38">
        <v>-41112968</v>
      </c>
      <c r="E81" s="22"/>
      <c r="F81" s="38">
        <v>-34984804</v>
      </c>
      <c r="G81" s="22"/>
      <c r="H81" s="22">
        <v>-7415330</v>
      </c>
      <c r="I81" s="22"/>
      <c r="J81" s="22">
        <v>-8821748</v>
      </c>
    </row>
    <row r="82" spans="1:15" ht="20.25" customHeight="1">
      <c r="A82" s="37" t="s">
        <v>83</v>
      </c>
      <c r="B82" s="38"/>
      <c r="C82" s="30"/>
      <c r="D82" s="62" t="s">
        <v>26</v>
      </c>
      <c r="E82" s="22"/>
      <c r="F82" s="38">
        <f>477266700-4976700</f>
        <v>472290000</v>
      </c>
      <c r="G82" s="30"/>
      <c r="H82" s="97" t="s">
        <v>26</v>
      </c>
      <c r="I82" s="30"/>
      <c r="J82" s="22">
        <v>210000000</v>
      </c>
    </row>
    <row r="83" spans="1:15" ht="20.25" customHeight="1">
      <c r="A83" s="70" t="s">
        <v>207</v>
      </c>
      <c r="B83" s="38"/>
      <c r="C83" s="22"/>
      <c r="D83" s="38">
        <v>-123951000</v>
      </c>
      <c r="E83" s="22"/>
      <c r="F83" s="38">
        <v>-64514000</v>
      </c>
      <c r="G83" s="22"/>
      <c r="H83" s="22">
        <v>-55986000</v>
      </c>
      <c r="I83" s="22"/>
      <c r="J83" s="22">
        <v>-23864000</v>
      </c>
    </row>
    <row r="84" spans="1:15" ht="20.25" customHeight="1">
      <c r="A84" s="70" t="s">
        <v>259</v>
      </c>
      <c r="B84" s="38"/>
      <c r="C84" s="22"/>
      <c r="D84" s="62" t="s">
        <v>26</v>
      </c>
      <c r="E84" s="22"/>
      <c r="F84" s="38">
        <v>11500000</v>
      </c>
      <c r="G84" s="22"/>
      <c r="H84" s="97" t="s">
        <v>26</v>
      </c>
      <c r="I84" s="22"/>
      <c r="J84" s="97" t="s">
        <v>26</v>
      </c>
    </row>
    <row r="85" spans="1:15" ht="20.25" customHeight="1">
      <c r="A85" s="70" t="s">
        <v>208</v>
      </c>
      <c r="B85" s="38"/>
      <c r="C85" s="22"/>
      <c r="D85" s="38">
        <v>-100007629</v>
      </c>
      <c r="E85" s="22"/>
      <c r="F85" s="38">
        <v>-100681210</v>
      </c>
      <c r="G85" s="22"/>
      <c r="H85" s="38">
        <v>-100007629</v>
      </c>
      <c r="I85" s="22"/>
      <c r="J85" s="22">
        <v>-100681210</v>
      </c>
    </row>
    <row r="86" spans="1:15" ht="20.25" customHeight="1">
      <c r="A86" s="44" t="s">
        <v>209</v>
      </c>
      <c r="B86" s="38"/>
      <c r="C86" s="22"/>
      <c r="D86" s="38">
        <v>-128117110</v>
      </c>
      <c r="E86" s="22"/>
      <c r="F86" s="38">
        <v>-270173485</v>
      </c>
      <c r="G86" s="22"/>
      <c r="H86" s="97" t="s">
        <v>26</v>
      </c>
      <c r="I86" s="22"/>
      <c r="J86" s="97" t="s">
        <v>26</v>
      </c>
    </row>
    <row r="87" spans="1:15" ht="20.25" hidden="1" customHeight="1">
      <c r="A87" s="44" t="s">
        <v>211</v>
      </c>
      <c r="B87" s="38"/>
      <c r="C87" s="22"/>
      <c r="D87" s="62"/>
      <c r="E87" s="22"/>
      <c r="F87" s="62" t="s">
        <v>26</v>
      </c>
      <c r="G87" s="22"/>
      <c r="H87" s="97"/>
      <c r="I87" s="22"/>
      <c r="J87" s="97" t="s">
        <v>26</v>
      </c>
    </row>
    <row r="88" spans="1:15" ht="22.7" customHeight="1">
      <c r="A88" s="44" t="s">
        <v>210</v>
      </c>
      <c r="B88" s="38"/>
      <c r="C88" s="22"/>
      <c r="D88" s="71">
        <v>-36239979</v>
      </c>
      <c r="E88" s="22"/>
      <c r="F88" s="71">
        <v>-27464592</v>
      </c>
      <c r="G88" s="22"/>
      <c r="H88" s="71">
        <v>-6913872</v>
      </c>
      <c r="I88" s="22"/>
      <c r="J88" s="71">
        <v>-3126083</v>
      </c>
    </row>
    <row r="89" spans="1:15" ht="20.25" customHeight="1">
      <c r="A89" s="24" t="s">
        <v>260</v>
      </c>
      <c r="B89" s="38"/>
      <c r="C89" s="33"/>
      <c r="D89" s="45">
        <f>SUM(D76:D88)</f>
        <v>-591760800</v>
      </c>
      <c r="E89" s="33"/>
      <c r="F89" s="45">
        <f>SUM(F76:F88)</f>
        <v>442043512</v>
      </c>
      <c r="G89" s="33"/>
      <c r="H89" s="45">
        <f>SUM(H76:H88)</f>
        <v>-78321945</v>
      </c>
      <c r="I89" s="33"/>
      <c r="J89" s="45">
        <f>SUM(J76:J88)</f>
        <v>73506959</v>
      </c>
    </row>
    <row r="90" spans="1:15" ht="5.45" customHeight="1">
      <c r="A90" s="24"/>
      <c r="B90" s="35"/>
      <c r="C90" s="33"/>
      <c r="D90" s="36"/>
      <c r="E90" s="36"/>
      <c r="F90" s="36"/>
      <c r="G90" s="36"/>
      <c r="H90" s="36"/>
      <c r="I90" s="33"/>
      <c r="J90" s="36"/>
    </row>
    <row r="91" spans="1:15" ht="21.75">
      <c r="A91" s="24" t="s">
        <v>151</v>
      </c>
      <c r="B91" s="38"/>
      <c r="C91" s="33"/>
      <c r="D91" s="33">
        <f>+D47+D73+D89</f>
        <v>-200392102.79999995</v>
      </c>
      <c r="E91" s="33"/>
      <c r="F91" s="33">
        <f>+F47+F73+F89</f>
        <v>172657156</v>
      </c>
      <c r="G91" s="33"/>
      <c r="H91" s="33">
        <f>+H47+H73+H89</f>
        <v>-27199365</v>
      </c>
      <c r="I91" s="33"/>
      <c r="J91" s="33">
        <f>+J47+J73+J89</f>
        <v>6804646.8000000045</v>
      </c>
    </row>
    <row r="92" spans="1:15" ht="20.25" customHeight="1">
      <c r="A92" s="44" t="s">
        <v>212</v>
      </c>
      <c r="B92" s="39"/>
      <c r="C92" s="22"/>
      <c r="D92" s="56">
        <v>674828142</v>
      </c>
      <c r="E92" s="22"/>
      <c r="F92" s="56">
        <v>502170986</v>
      </c>
      <c r="G92" s="22"/>
      <c r="H92" s="212">
        <v>30732452</v>
      </c>
      <c r="I92" s="22"/>
      <c r="J92" s="212">
        <v>23927805</v>
      </c>
    </row>
    <row r="93" spans="1:15" ht="22.5" thickBot="1">
      <c r="A93" s="24" t="s">
        <v>133</v>
      </c>
      <c r="B93" s="35">
        <v>5</v>
      </c>
      <c r="C93" s="33"/>
      <c r="D93" s="40">
        <f>SUM(D91:D92)</f>
        <v>474436039.20000005</v>
      </c>
      <c r="E93" s="33"/>
      <c r="F93" s="40">
        <f>SUM(F91:F92)</f>
        <v>674828142</v>
      </c>
      <c r="G93" s="33"/>
      <c r="H93" s="40">
        <f>SUM(H91:H92)</f>
        <v>3533087</v>
      </c>
      <c r="I93" s="33"/>
      <c r="J93" s="40">
        <f>SUM(J91:J92)</f>
        <v>30732451.800000004</v>
      </c>
      <c r="L93" s="38">
        <f>D93-'BL '!D9</f>
        <v>0.20000004768371582</v>
      </c>
      <c r="M93" s="38">
        <f>F93-'BL '!F9</f>
        <v>0</v>
      </c>
      <c r="N93" s="38">
        <f>H93-'BL '!H9</f>
        <v>0</v>
      </c>
      <c r="O93" s="38">
        <f>J93-'BL '!J9</f>
        <v>-0.19999999552965164</v>
      </c>
    </row>
    <row r="94" spans="1:15" ht="5.45" customHeight="1" thickTop="1">
      <c r="A94" s="24"/>
      <c r="B94" s="35"/>
      <c r="C94" s="33"/>
      <c r="D94" s="36"/>
      <c r="E94" s="36"/>
      <c r="F94" s="36"/>
      <c r="G94" s="36"/>
      <c r="H94" s="36"/>
      <c r="I94" s="33"/>
      <c r="J94" s="36"/>
    </row>
    <row r="95" spans="1:15" s="42" customFormat="1" ht="21.75">
      <c r="A95" s="20" t="s">
        <v>68</v>
      </c>
      <c r="B95" s="41"/>
    </row>
    <row r="96" spans="1:15" s="37" customFormat="1" ht="21.75">
      <c r="A96" s="259" t="s">
        <v>249</v>
      </c>
      <c r="B96" s="235"/>
      <c r="C96" s="235"/>
      <c r="D96" s="236"/>
      <c r="E96" s="236"/>
      <c r="F96" s="236"/>
      <c r="G96" s="236"/>
      <c r="H96" s="236"/>
      <c r="I96" s="236"/>
      <c r="J96" s="236"/>
    </row>
    <row r="97" spans="1:12" ht="21.75">
      <c r="A97" s="70" t="s">
        <v>250</v>
      </c>
      <c r="B97" s="38"/>
      <c r="C97" s="30"/>
      <c r="D97" s="69">
        <f>149296789+9321</f>
        <v>149306110</v>
      </c>
      <c r="E97" s="22"/>
      <c r="F97" s="22">
        <v>787869271</v>
      </c>
      <c r="G97" s="30"/>
      <c r="H97" s="22">
        <v>34749436</v>
      </c>
      <c r="I97" s="30"/>
      <c r="J97" s="22">
        <v>184370915</v>
      </c>
    </row>
    <row r="98" spans="1:12" s="37" customFormat="1" ht="21.75">
      <c r="A98" s="259" t="s">
        <v>246</v>
      </c>
      <c r="B98" s="235"/>
      <c r="C98" s="235"/>
      <c r="D98" s="194">
        <v>-807862</v>
      </c>
      <c r="E98" s="237"/>
      <c r="F98" s="194">
        <v>-106254058</v>
      </c>
      <c r="G98" s="237"/>
      <c r="H98" s="194">
        <v>-807862</v>
      </c>
      <c r="I98" s="237"/>
      <c r="J98" s="194">
        <v>-2507243</v>
      </c>
    </row>
    <row r="99" spans="1:12" s="37" customFormat="1" ht="19.350000000000001" customHeight="1">
      <c r="A99" s="260" t="s">
        <v>271</v>
      </c>
      <c r="B99" s="235"/>
      <c r="C99" s="235"/>
      <c r="D99" s="267">
        <v>-704500</v>
      </c>
      <c r="E99" s="237"/>
      <c r="F99" s="97" t="s">
        <v>26</v>
      </c>
      <c r="G99" s="237"/>
      <c r="H99" s="194">
        <v>-524500</v>
      </c>
      <c r="I99" s="237"/>
      <c r="J99" s="97" t="s">
        <v>26</v>
      </c>
    </row>
    <row r="100" spans="1:12" s="37" customFormat="1" ht="21.75">
      <c r="A100" s="260" t="s">
        <v>261</v>
      </c>
      <c r="B100" s="235"/>
      <c r="C100" s="235"/>
      <c r="D100" s="194">
        <v>-12615</v>
      </c>
      <c r="E100" s="237"/>
      <c r="F100" s="194">
        <v>-1361037</v>
      </c>
      <c r="G100" s="237"/>
      <c r="H100" s="97" t="s">
        <v>26</v>
      </c>
      <c r="I100" s="237"/>
      <c r="J100" s="194">
        <v>-1030224</v>
      </c>
    </row>
    <row r="101" spans="1:12" s="37" customFormat="1" ht="21.75">
      <c r="A101" s="259" t="s">
        <v>247</v>
      </c>
      <c r="B101" s="235"/>
      <c r="C101" s="235"/>
      <c r="D101" s="194">
        <v>60110185</v>
      </c>
      <c r="E101" s="237"/>
      <c r="F101" s="194">
        <v>-38005446</v>
      </c>
      <c r="G101" s="237"/>
      <c r="H101" s="194">
        <v>3984592</v>
      </c>
      <c r="I101" s="237"/>
      <c r="J101" s="194">
        <v>21771132</v>
      </c>
    </row>
    <row r="102" spans="1:12" s="42" customFormat="1" ht="21.75">
      <c r="A102" s="259" t="s">
        <v>256</v>
      </c>
      <c r="B102" s="41"/>
      <c r="C102" s="41"/>
      <c r="D102" s="194">
        <v>3533546</v>
      </c>
      <c r="E102" s="237"/>
      <c r="F102" s="194">
        <v>-1552777</v>
      </c>
      <c r="G102" s="237"/>
      <c r="H102" s="194">
        <v>5014750</v>
      </c>
      <c r="I102" s="237"/>
      <c r="J102" s="194">
        <v>-2561000</v>
      </c>
      <c r="K102" s="238"/>
    </row>
    <row r="103" spans="1:12" s="42" customFormat="1" ht="22.5" thickBot="1">
      <c r="A103" s="261" t="s">
        <v>248</v>
      </c>
      <c r="B103" s="41"/>
      <c r="C103" s="41"/>
      <c r="D103" s="262">
        <f>SUM(D97:D102)</f>
        <v>211424864</v>
      </c>
      <c r="E103" s="263"/>
      <c r="F103" s="262">
        <f>SUM(F97:F102)</f>
        <v>640695953</v>
      </c>
      <c r="G103" s="263"/>
      <c r="H103" s="262">
        <f>SUM(H97:H102)</f>
        <v>42416416</v>
      </c>
      <c r="I103" s="263"/>
      <c r="J103" s="262">
        <f>SUM(J97:J102)</f>
        <v>200043580</v>
      </c>
    </row>
    <row r="104" spans="1:12" ht="9.9499999999999993" customHeight="1" thickTop="1">
      <c r="A104" s="24"/>
      <c r="B104" s="35"/>
      <c r="C104" s="33"/>
      <c r="D104" s="36"/>
      <c r="E104" s="36"/>
      <c r="F104" s="36"/>
      <c r="G104" s="36"/>
      <c r="H104" s="36"/>
      <c r="I104" s="33"/>
      <c r="J104" s="36"/>
    </row>
    <row r="105" spans="1:12" s="42" customFormat="1" ht="21.75">
      <c r="A105" s="280"/>
      <c r="B105" s="281"/>
      <c r="C105" s="281"/>
      <c r="D105" s="281"/>
      <c r="E105" s="281"/>
      <c r="F105" s="281"/>
      <c r="G105" s="281"/>
      <c r="H105" s="281"/>
      <c r="I105" s="281"/>
      <c r="J105" s="281"/>
    </row>
    <row r="106" spans="1:12" ht="21.75" hidden="1">
      <c r="A106" s="24"/>
      <c r="B106" s="35"/>
      <c r="C106" s="33"/>
      <c r="D106" s="251">
        <f>D103+D62</f>
        <v>0</v>
      </c>
      <c r="E106" s="251"/>
      <c r="F106" s="251">
        <f>F103+F62</f>
        <v>0</v>
      </c>
      <c r="G106" s="251"/>
      <c r="H106" s="251">
        <f>H103+H62</f>
        <v>0</v>
      </c>
      <c r="I106" s="251"/>
      <c r="J106" s="251">
        <f>J103+J62</f>
        <v>0</v>
      </c>
      <c r="L106" s="162"/>
    </row>
    <row r="107" spans="1:12" s="42" customFormat="1" ht="21.75">
      <c r="A107" s="280"/>
      <c r="B107" s="281"/>
      <c r="C107" s="281"/>
      <c r="D107" s="281"/>
      <c r="E107" s="281"/>
      <c r="F107" s="281"/>
      <c r="G107" s="281"/>
      <c r="H107" s="281"/>
      <c r="I107" s="281"/>
      <c r="J107" s="281"/>
    </row>
    <row r="108" spans="1:12" ht="22.7" customHeight="1">
      <c r="F108" s="162"/>
      <c r="H108" s="162"/>
    </row>
    <row r="109" spans="1:12" ht="22.7" customHeight="1">
      <c r="D109" s="252"/>
      <c r="F109" s="252"/>
    </row>
  </sheetData>
  <mergeCells count="12">
    <mergeCell ref="D54:F54"/>
    <mergeCell ref="H54:J54"/>
    <mergeCell ref="A107:J107"/>
    <mergeCell ref="D4:F4"/>
    <mergeCell ref="H4:J4"/>
    <mergeCell ref="D7:J7"/>
    <mergeCell ref="D56:J56"/>
    <mergeCell ref="D53:F53"/>
    <mergeCell ref="H53:J53"/>
    <mergeCell ref="A105:J105"/>
    <mergeCell ref="D5:F5"/>
    <mergeCell ref="H5:J5"/>
  </mergeCells>
  <phoneticPr fontId="5" type="noConversion"/>
  <pageMargins left="0.8" right="0.8" top="0.48" bottom="0.5" header="0.5" footer="0.5"/>
  <pageSetup paperSize="9" scale="78" firstPageNumber="1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(Separate)</vt:lpstr>
      <vt:lpstr>BL </vt:lpstr>
      <vt:lpstr>PL 10</vt:lpstr>
      <vt:lpstr>SH 12</vt:lpstr>
      <vt:lpstr>SH 13</vt:lpstr>
      <vt:lpstr>SH14</vt:lpstr>
      <vt:lpstr>SH15</vt:lpstr>
      <vt:lpstr>CF 16</vt:lpstr>
      <vt:lpstr>'BL '!Print_Area</vt:lpstr>
      <vt:lpstr>'BL (Separate)'!Print_Area</vt:lpstr>
      <vt:lpstr>'CF 16'!Print_Area</vt:lpstr>
      <vt:lpstr>'PL 10'!Print_Area</vt:lpstr>
      <vt:lpstr>'SH 12'!Print_Area</vt:lpstr>
      <vt:lpstr>'SH 13'!Print_Area</vt:lpstr>
      <vt:lpstr>'SH14'!Print_Area</vt:lpstr>
      <vt:lpstr>'SH15'!Print_Area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Nongnooch Prawitrawong</cp:lastModifiedBy>
  <cp:lastPrinted>2020-02-20T06:09:43Z</cp:lastPrinted>
  <dcterms:created xsi:type="dcterms:W3CDTF">2004-12-22T08:07:18Z</dcterms:created>
  <dcterms:modified xsi:type="dcterms:W3CDTF">2020-02-21T04:55:07Z</dcterms:modified>
</cp:coreProperties>
</file>