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 tabRatio="666" activeTab="4"/>
  </bookViews>
  <sheets>
    <sheet name="T6-8" sheetId="15" r:id="rId1"/>
    <sheet name="T9-10" sheetId="9" r:id="rId2"/>
    <sheet name="T11" sheetId="11" r:id="rId3"/>
    <sheet name="T12" sheetId="12" r:id="rId4"/>
    <sheet name="T13-15" sheetId="7" r:id="rId5"/>
  </sheets>
  <definedNames>
    <definedName name="_______a1">{"'Sheet1'!$L$16"}</definedName>
    <definedName name="______a1" localSheetId="0">{"'Sheet1'!$L$16"}</definedName>
    <definedName name="______a1">{"'Sheet1'!$L$16"}</definedName>
    <definedName name="_____a1" localSheetId="0">{"'Sheet1'!$L$16"}</definedName>
    <definedName name="_____a1">{"'Sheet1'!$L$16"}</definedName>
    <definedName name="__IntlFixup">TRUE</definedName>
    <definedName name="_xlnm._FilterDatabase" localSheetId="1" hidden="1">'T9-10'!$A$1:$AB$165</definedName>
    <definedName name="_K306" localSheetId="0">{"'Eng (page2)'!$A$1:$D$52"}</definedName>
    <definedName name="_K306">{"'Eng (page2)'!$A$1:$D$52"}</definedName>
    <definedName name="_Order1">255</definedName>
    <definedName name="_Order2">0</definedName>
    <definedName name="_Regression_Int">1</definedName>
    <definedName name="_Toc249339136" localSheetId="2">'T11'!#REF!</definedName>
    <definedName name="_Toc249339136" localSheetId="3">'T12'!$M$6</definedName>
    <definedName name="_Toc249339139" localSheetId="2">'T11'!#REF!</definedName>
    <definedName name="_Toc249339139" localSheetId="3">'T12'!$O$8</definedName>
    <definedName name="abcde" localSheetId="0">BlankMacro1</definedName>
    <definedName name="abcde">BlankMacro1</definedName>
    <definedName name="AccessDatabase">"F:\@Job\Job Bonus.mdb"</definedName>
    <definedName name="arhred" localSheetId="0">BlankMacro1</definedName>
    <definedName name="arhred">BlankMacro1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">1</definedName>
    <definedName name="BB" localSheetId="0">{"'Eng (page2)'!$A$1:$D$52"}</definedName>
    <definedName name="BB">{"'Eng (page2)'!$A$1:$D$52"}</definedName>
    <definedName name="BG_Del">15</definedName>
    <definedName name="BG_Ins">4</definedName>
    <definedName name="BG_Mod">6</definedName>
    <definedName name="Bol">"AFEGNL5D2O7OZHEWOTMOAX1I0"</definedName>
    <definedName name="BuiltIn_Database___0">"$"</definedName>
    <definedName name="BuiltIn_Database___1">"$"</definedName>
    <definedName name="BuiltIn_Database___2">"$"</definedName>
    <definedName name="csDesignMode">1</definedName>
    <definedName name="de" localSheetId="0">BlankMacro1</definedName>
    <definedName name="de">BlankMacro1</definedName>
    <definedName name="Document_array" localSheetId="0">{"bT5.xls","Sheet1"}</definedName>
    <definedName name="Document_array">{"bT5.xls","Sheet1"}</definedName>
    <definedName name="EV__EVCOM_OPTIONS__">8</definedName>
    <definedName name="EV__EXPOPTIONS__">0</definedName>
    <definedName name="EV__LASTREFTIME__">38301.6638078704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xactAddinReports">1</definedName>
    <definedName name="FYMonthNo" localSheetId="0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HTML" localSheetId="0">{"'Eng (page2)'!$A$1:$D$52"}</definedName>
    <definedName name="HTML">{"'Eng (page2)'!$A$1:$D$52"}</definedName>
    <definedName name="HTML_CodePage">874</definedName>
    <definedName name="HTML_Control" localSheetId="0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If_idle_mult">20</definedName>
    <definedName name="If_used_mult">10</definedName>
    <definedName name="jfalsjfs" localSheetId="0">BlankMacro1</definedName>
    <definedName name="jfalsjfs">BlankMacro1</definedName>
    <definedName name="Last_Row" localSheetId="3">IF('T12'!Values_Entered,'T12'!Header_Row+'T12'!Number_of_Payments,'T12'!Header_Row)</definedName>
    <definedName name="Last_Row" localSheetId="0">IF('T6-8'!Values_Entered,Header_Row+'T6-8'!Number_of_Payments,Header_Row)</definedName>
    <definedName name="Last_Row" localSheetId="1">IF('T9-10'!Values_Entered,'T9-10'!Header_Row+'T9-10'!Number_of_Payments,'T9-10'!Header_Row)</definedName>
    <definedName name="Last_Row">IF(Values_Entered,Header_Row+Number_of_Payments,Header_Row)</definedName>
    <definedName name="mio">1000000</definedName>
    <definedName name="NEOMAT_CO._LTD.">"NEOMAT CO.,LTD."</definedName>
    <definedName name="Number_of_Payments" localSheetId="3">MATCH(0.01,'T12'!End_Bal,-1)+1</definedName>
    <definedName name="Number_of_Payments" localSheetId="0">MATCH(0.01,End_Bal,-1)+1</definedName>
    <definedName name="Number_of_Payments" localSheetId="1">MATCH(0.01,'T9-10'!End_Bal,-1)+1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Payment_Date" localSheetId="3">DATE(YEAR('T12'!Loan_Start),MONTH('T12'!Loan_Start)+Payment_Number,DAY('T12'!Loan_Start))</definedName>
    <definedName name="Payment_Date" localSheetId="0">DATE(YEAR(Loan_Start),MONTH(Loan_Start)+Payment_Number,DAY(Loan_Start))</definedName>
    <definedName name="Payment_Date" localSheetId="1">DATE(YEAR('T9-10'!Loan_Start),MONTH('T9-10'!Loan_Start)+Payment_Number,DAY('T9-10'!Loan_Start))</definedName>
    <definedName name="Payment_Date">DATE(YEAR(Loan_Start),MONTH(Loan_Start)+Payment_Number,DAY(Loan_Start))</definedName>
    <definedName name="pi">3.14159265</definedName>
    <definedName name="pird">3.14159265/180</definedName>
    <definedName name="_xlnm.Print_Area" localSheetId="2">'T11'!$A$1:$U$37</definedName>
    <definedName name="_xlnm.Print_Area" localSheetId="3">'T12'!$A$1:$O$27</definedName>
    <definedName name="_xlnm.Print_Area" localSheetId="4">'T13-15'!$A$1:$K$143</definedName>
    <definedName name="_xlnm.Print_Area" localSheetId="0">'T6-8'!$A$1:$M$137</definedName>
    <definedName name="_xlnm.Print_Area" localSheetId="1">'T9-10'!$A$1:$M$98</definedName>
    <definedName name="Print_Area_Reset" localSheetId="3">OFFSET('T12'!Full_Print,0,0,'T12'!Last_Row)</definedName>
    <definedName name="Print_Area_Reset" localSheetId="0">OFFSET(Full_Print,0,0,'T6-8'!Last_Row)</definedName>
    <definedName name="Print_Area_Reset" localSheetId="1">OFFSET('T9-10'!Full_Print,0,0,'T9-10'!Last_Row)</definedName>
    <definedName name="Print_Area_Reset">OFFSET(Full_Print,0,0,Last_Row)</definedName>
    <definedName name="Rate1">5000</definedName>
    <definedName name="Revenue">"AFEGNL5D2O7OZHEWOTMOAX1I0"</definedName>
    <definedName name="rmcAccount">6310</definedName>
    <definedName name="rmcFrequency">"YTD"</definedName>
    <definedName name="rmcName">1075</definedName>
    <definedName name="RMCOptions">"*100000000000000"</definedName>
    <definedName name="rmcPeriod">9709</definedName>
    <definedName name="S.PACK___PRINT_PUBLIC_COMPANY_LIMITED">"S.PACK PRINT PUBLIC COMPANY LIMITED"</definedName>
    <definedName name="SAP">"AFEGNL5D2O7OZHEWOTMOAX1I0"</definedName>
    <definedName name="SAPBEXrevision">49</definedName>
    <definedName name="SAPBEXsysID">"BW3"</definedName>
    <definedName name="SAPBEXwbID">"3JOIIG7N71U5STPZMFF6JBW4F"</definedName>
    <definedName name="SCHEDULE_10_K_15">"print title"</definedName>
    <definedName name="sdgh">1</definedName>
    <definedName name="sta">0.1</definedName>
    <definedName name="TableName">"Dummy"</definedName>
    <definedName name="TextRefCopyRangeCount">1</definedName>
    <definedName name="Tolerance">0.0025</definedName>
    <definedName name="tooling" localSheetId="0">BlankMacro1</definedName>
    <definedName name="tooling">BlankMacro1</definedName>
    <definedName name="Tooling1" localSheetId="0">BlankMacro1</definedName>
    <definedName name="Tooling1">BlankMacro1</definedName>
    <definedName name="Total_Payment" localSheetId="3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VAÄT_LIEÄU">"nhandongia"</definedName>
    <definedName name="Values_Entered" localSheetId="3">IF('T12'!Loan_Amount*'T12'!Interest_Rate*'T12'!Loan_Years*'T12'!Loan_Start&gt;0,1,0)</definedName>
    <definedName name="Values_Entered" localSheetId="0">IF(Loan_Amount*Interest_Rate*Loan_Years*Loan_Start&gt;0,1,0)</definedName>
    <definedName name="Values_Entered" localSheetId="1">IF('T9-10'!Loan_Amount*'T9-10'!Interest_Rate*'T9-10'!Loan_Years*'T9-10'!Loan_Start&gt;0,1,0)</definedName>
    <definedName name="Values_Entered">IF(Loan_Amount*Interest_Rate*Loan_Years*Loan_Start&gt;0,1,0)</definedName>
    <definedName name="vehicle" localSheetId="0">BlankMacro1</definedName>
    <definedName name="vehicle">BlankMacro1</definedName>
    <definedName name="what_man" localSheetId="0">{"'Eng (page2)'!$A$1:$D$52"}</definedName>
    <definedName name="what_man">{"'Eng (page2)'!$A$1:$D$52"}</definedName>
    <definedName name="x" localSheetId="0">{"'Eng (page2)'!$A$1:$D$52"}</definedName>
    <definedName name="x">{"'Eng (page2)'!$A$1:$D$52"}</definedName>
    <definedName name="XRefColumnsCount">1</definedName>
    <definedName name="XRefCopyRangeCount">1</definedName>
    <definedName name="XRefPasteRangeCount">1</definedName>
    <definedName name="xs" localSheetId="0">BlankMacro1</definedName>
    <definedName name="xs">BlankMacro1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เงินเดือน" localSheetId="0">{"'Eng (page2)'!$A$1:$D$52"}</definedName>
    <definedName name="เงินเดือน">{"'Eng (page2)'!$A$1:$D$52"}</definedName>
    <definedName name="แบบสอบถาม28_2_44">"$"</definedName>
    <definedName name="ค่าข้อมูลของการจ่ายเงินสด" localSheetId="0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0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0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ป้ายชื่อข้อมูล" localSheetId="0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검증" localSheetId="0">BlankMacro1</definedName>
    <definedName name="검증">BlankMacro1</definedName>
    <definedName name="ㄹㄹ" localSheetId="0">BlankMacro1</definedName>
    <definedName name="ㄹㄹ">BlankMacro1</definedName>
    <definedName name="미실현" localSheetId="0">BlankMacro1</definedName>
    <definedName name="미실현">BlankMacro1</definedName>
    <definedName name="ㅂㅂ" localSheetId="0">BlankMacro1</definedName>
    <definedName name="ㅂㅂ">BlankMacro1</definedName>
    <definedName name="수정사항2" localSheetId="0">BlankMacro1</definedName>
    <definedName name="수정사항2">BlankMacro1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7" i="9" l="1"/>
  <c r="K63" i="9"/>
  <c r="E94" i="7" l="1"/>
  <c r="K77" i="9"/>
  <c r="I121" i="15" l="1"/>
  <c r="G121" i="15"/>
  <c r="I113" i="7" l="1"/>
  <c r="I116" i="7" s="1"/>
  <c r="E113" i="7"/>
  <c r="I106" i="7"/>
  <c r="E106" i="7" l="1"/>
  <c r="K74" i="7"/>
  <c r="I74" i="7"/>
  <c r="G74" i="7"/>
  <c r="E74" i="7" l="1"/>
  <c r="Q31" i="11" l="1"/>
  <c r="Q29" i="11"/>
  <c r="Q22" i="11"/>
  <c r="Q21" i="11"/>
  <c r="Q20" i="11"/>
  <c r="Q19" i="11"/>
  <c r="Q24" i="11" s="1"/>
  <c r="Q17" i="11"/>
  <c r="Q14" i="11"/>
  <c r="S32" i="11"/>
  <c r="I72" i="9"/>
  <c r="M30" i="11" l="1"/>
  <c r="Q30" i="11" s="1"/>
  <c r="G40" i="9"/>
  <c r="I40" i="9"/>
  <c r="O21" i="12" l="1"/>
  <c r="K116" i="7" l="1"/>
  <c r="K94" i="7"/>
  <c r="G116" i="7"/>
  <c r="G94" i="7"/>
  <c r="O22" i="12"/>
  <c r="O20" i="12"/>
  <c r="U31" i="11"/>
  <c r="U30" i="11"/>
  <c r="U29" i="11"/>
  <c r="M77" i="9"/>
  <c r="M66" i="9"/>
  <c r="I77" i="9"/>
  <c r="I66" i="9"/>
  <c r="M46" i="9"/>
  <c r="M40" i="9"/>
  <c r="M17" i="9"/>
  <c r="M12" i="9"/>
  <c r="I46" i="9"/>
  <c r="I17" i="9"/>
  <c r="I12" i="9"/>
  <c r="M121" i="15"/>
  <c r="M124" i="15" s="1"/>
  <c r="I124" i="15"/>
  <c r="M79" i="15"/>
  <c r="M70" i="15"/>
  <c r="M81" i="15" s="1"/>
  <c r="I79" i="15"/>
  <c r="I70" i="15"/>
  <c r="M34" i="15"/>
  <c r="M21" i="15"/>
  <c r="I34" i="15"/>
  <c r="I21" i="15"/>
  <c r="M126" i="15" l="1"/>
  <c r="M48" i="9"/>
  <c r="I36" i="15"/>
  <c r="I48" i="9"/>
  <c r="M36" i="15"/>
  <c r="I81" i="15"/>
  <c r="I126" i="15" s="1"/>
  <c r="I19" i="9"/>
  <c r="I26" i="9" s="1"/>
  <c r="M19" i="9"/>
  <c r="M26" i="9" s="1"/>
  <c r="K70" i="15"/>
  <c r="G70" i="15"/>
  <c r="M29" i="9" l="1"/>
  <c r="M50" i="9" s="1"/>
  <c r="M69" i="9" s="1"/>
  <c r="K9" i="7"/>
  <c r="K39" i="7" s="1"/>
  <c r="K44" i="7" s="1"/>
  <c r="K105" i="7" s="1"/>
  <c r="K111" i="7" s="1"/>
  <c r="I29" i="9"/>
  <c r="I50" i="9" s="1"/>
  <c r="G9" i="7"/>
  <c r="G39" i="7" s="1"/>
  <c r="G44" i="7" s="1"/>
  <c r="G105" i="7" s="1"/>
  <c r="G111" i="7" s="1"/>
  <c r="K40" i="9"/>
  <c r="K121" i="15"/>
  <c r="K46" i="9"/>
  <c r="G46" i="9"/>
  <c r="A49" i="7"/>
  <c r="A96" i="7" s="1"/>
  <c r="A137" i="15"/>
  <c r="A53" i="9" s="1"/>
  <c r="A98" i="9" s="1"/>
  <c r="A37" i="11" s="1"/>
  <c r="A27" i="12" s="1"/>
  <c r="A92" i="15"/>
  <c r="G12" i="9"/>
  <c r="G17" i="9"/>
  <c r="I94" i="7"/>
  <c r="E116" i="7"/>
  <c r="K12" i="9"/>
  <c r="K17" i="9"/>
  <c r="O12" i="12"/>
  <c r="O13" i="12"/>
  <c r="O14" i="12"/>
  <c r="K17" i="12"/>
  <c r="K19" i="12" s="1"/>
  <c r="K25" i="12" s="1"/>
  <c r="U14" i="11"/>
  <c r="U21" i="11"/>
  <c r="U20" i="11"/>
  <c r="U19" i="11"/>
  <c r="U17" i="11"/>
  <c r="K24" i="11"/>
  <c r="K26" i="11" s="1"/>
  <c r="K34" i="11" s="1"/>
  <c r="K34" i="15"/>
  <c r="I24" i="11"/>
  <c r="I26" i="11" s="1"/>
  <c r="I34" i="11" s="1"/>
  <c r="I17" i="12"/>
  <c r="I19" i="12" s="1"/>
  <c r="I25" i="12" s="1"/>
  <c r="G24" i="11"/>
  <c r="G26" i="11" s="1"/>
  <c r="G34" i="11" s="1"/>
  <c r="A3" i="11"/>
  <c r="A3" i="12" s="1"/>
  <c r="A3" i="7" s="1"/>
  <c r="A99" i="7" s="1"/>
  <c r="A49" i="15"/>
  <c r="A95" i="15" s="1"/>
  <c r="K79" i="15"/>
  <c r="K81" i="15" s="1"/>
  <c r="G79" i="15"/>
  <c r="G81" i="15" s="1"/>
  <c r="G34" i="15"/>
  <c r="K21" i="15"/>
  <c r="G21" i="15"/>
  <c r="O11" i="12"/>
  <c r="G17" i="12"/>
  <c r="G19" i="12" s="1"/>
  <c r="G25" i="12" s="1"/>
  <c r="E24" i="11"/>
  <c r="E26" i="11" s="1"/>
  <c r="S24" i="11"/>
  <c r="S26" i="11" s="1"/>
  <c r="S34" i="11" s="1"/>
  <c r="M24" i="11"/>
  <c r="M26" i="11" s="1"/>
  <c r="O24" i="11"/>
  <c r="O26" i="11" s="1"/>
  <c r="U22" i="11"/>
  <c r="G124" i="15"/>
  <c r="K124" i="15" l="1"/>
  <c r="K126" i="15" s="1"/>
  <c r="E34" i="11"/>
  <c r="Q26" i="11"/>
  <c r="U24" i="11"/>
  <c r="K48" i="9"/>
  <c r="M72" i="9"/>
  <c r="M15" i="12"/>
  <c r="G48" i="9"/>
  <c r="K19" i="9"/>
  <c r="K26" i="9" s="1"/>
  <c r="G19" i="9"/>
  <c r="G26" i="9" s="1"/>
  <c r="G36" i="15"/>
  <c r="K36" i="15"/>
  <c r="A143" i="7"/>
  <c r="A52" i="7"/>
  <c r="G126" i="15"/>
  <c r="G29" i="9" l="1"/>
  <c r="G63" i="9" s="1"/>
  <c r="E9" i="7"/>
  <c r="E39" i="7" s="1"/>
  <c r="E44" i="7" s="1"/>
  <c r="E105" i="7" s="1"/>
  <c r="E111" i="7" s="1"/>
  <c r="I9" i="7"/>
  <c r="I39" i="7" s="1"/>
  <c r="I44" i="7" s="1"/>
  <c r="I105" i="7" s="1"/>
  <c r="I111" i="7" s="1"/>
  <c r="U26" i="11"/>
  <c r="K29" i="9"/>
  <c r="G50" i="9" l="1"/>
  <c r="G69" i="9" s="1"/>
  <c r="O32" i="11" s="1"/>
  <c r="O34" i="11" s="1"/>
  <c r="G66" i="9"/>
  <c r="M32" i="11"/>
  <c r="K50" i="9"/>
  <c r="K69" i="9" s="1"/>
  <c r="M23" i="12" s="1"/>
  <c r="O23" i="12" s="1"/>
  <c r="Q32" i="11" l="1"/>
  <c r="Q34" i="11" s="1"/>
  <c r="M34" i="11"/>
  <c r="G72" i="9"/>
  <c r="K66" i="9"/>
  <c r="O15" i="12"/>
  <c r="O17" i="12" s="1"/>
  <c r="M17" i="12"/>
  <c r="M19" i="12" s="1"/>
  <c r="M25" i="12" s="1"/>
  <c r="K72" i="9"/>
  <c r="U32" i="11" l="1"/>
  <c r="U34" i="11" s="1"/>
  <c r="O19" i="12"/>
  <c r="O25" i="12" s="1"/>
</calcChain>
</file>

<file path=xl/sharedStrings.xml><?xml version="1.0" encoding="utf-8"?>
<sst xmlns="http://schemas.openxmlformats.org/spreadsheetml/2006/main" count="401" uniqueCount="245">
  <si>
    <t>งบแสดงฐานะการเงิน</t>
  </si>
  <si>
    <t>หมายเหตุ</t>
  </si>
  <si>
    <t xml:space="preserve">         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</si>
  <si>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</si>
  <si>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</si>
  <si>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</si>
  <si>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</si>
  <si>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สินทรัพย์หมุนเวียนอื่น                        </t>
  </si>
  <si>
    <t xml:space="preserve">รวมสินทรัพย์หมุนเวียน                       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</si>
  <si>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</si>
  <si>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</si>
  <si>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                      </t>
  </si>
  <si>
    <t xml:space="preserve">รวมสินทรัพย์                                     </t>
  </si>
  <si>
    <t xml:space="preserve"> ……………………………………….…………………………..….  กรรมการ 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</si>
  <si>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</si>
  <si>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</si>
  <si>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</si>
  <si>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 xml:space="preserve">รวมหนี้สินหมุนเวียน                          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</si>
  <si>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</si>
  <si>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</si>
  <si>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</si>
  <si>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</si>
  <si>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</si>
  <si>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</si>
  <si>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 xml:space="preserve">กำไรสะสม                      </t>
  </si>
  <si>
    <t>ยังไม่ได้จัดสรร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</si>
  <si>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</si>
  <si>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</si>
  <si>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</si>
  <si>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</si>
  <si>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</si>
  <si>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</si>
  <si>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บาท</t>
  </si>
  <si>
    <t>รวม</t>
  </si>
  <si>
    <t xml:space="preserve">สินค้าคงเหลือ </t>
  </si>
  <si>
    <t>เงินลงทุนระยะสั้น</t>
  </si>
  <si>
    <t>เงินลงทุนในบริษัทย่อย</t>
  </si>
  <si>
    <t>ภาษีเงินได้ค้างจ่าย</t>
  </si>
  <si>
    <t>เงินกู้ยืมระยะยาวจากสถาบันการเงิน</t>
  </si>
  <si>
    <t>กระแสเงินสดจากกิจกรรมดำเนินงาน</t>
  </si>
  <si>
    <t>ค่าตัดจำหน่าย</t>
  </si>
  <si>
    <t>ดอกเบี้ยรับ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</si>
  <si>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</si>
  <si>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</si>
  <si>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</si>
  <si>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</si>
  <si>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</si>
  <si>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</si>
  <si>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</si>
  <si>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เงินสดได้มาจากการดำเนินงาน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</si>
  <si>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</si>
  <si>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</si>
  <si>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</si>
  <si>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ค่าใช้จ่ายผลประโยชน์พนักงาน</t>
  </si>
  <si>
    <t>เงินให้กู้ยืมระยะยาวแก่กิจการที่เกี่ยวข้องกัน</t>
  </si>
  <si>
    <t>องค์ประกอบอื่นของส่วนของเจ้าของ</t>
  </si>
  <si>
    <t>เงินสดจ่ายเพื่อซื้อสินทรัพย์ไม่มีตัวตน</t>
  </si>
  <si>
    <t>ส่วนได้เสียที่ไม่มีอำนาจควบคุม</t>
  </si>
  <si>
    <t>รวมส่วน</t>
  </si>
  <si>
    <t>ของผู้เป็นเจ้าของ</t>
  </si>
  <si>
    <t>ของบริษัทใหญ่</t>
  </si>
  <si>
    <t>รวมส่วนของ</t>
  </si>
  <si>
    <t>เจ้าของ</t>
  </si>
  <si>
    <t>สินทรัพย์ไม่มีตัวตน</t>
  </si>
  <si>
    <t>หนี้สินและส่วนของเจ้าของ</t>
  </si>
  <si>
    <t>ส่วนของเจ้าของ</t>
  </si>
  <si>
    <t xml:space="preserve">ทุนที่ออกและชำระแล้ว </t>
  </si>
  <si>
    <t>รวมส่วนของผู้เป็นเจ้าของของบริษัทใหญ่</t>
  </si>
  <si>
    <t>กำไรก่อนภาษีเงินได้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</si>
  <si>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</si>
  <si>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</si>
  <si>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รวมรายการที่จะจัดประเภทรายการใหม่ไป</t>
  </si>
  <si>
    <t>ยังกำไรหรือขาดทุนในภายหลัง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</si>
  <si>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</si>
  <si>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</si>
  <si>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</si>
  <si>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</si>
  <si>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</si>
  <si>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กำไรต่อหุ้นส่วนที่เป็นของ</t>
  </si>
  <si>
    <t>ผู้เป็นเจ้าของของบริษัทใหญ่ (บาท)</t>
  </si>
  <si>
    <t>ส่วนของผู้เป็นเจ้าของของบริษัทใหญ่</t>
  </si>
  <si>
    <t>ทุนที่ออก</t>
  </si>
  <si>
    <t>และชำระแล้ว</t>
  </si>
  <si>
    <t>กำไรสะสม</t>
  </si>
  <si>
    <t>เงินสดจ่ายเพื่อซื้อเงินลงทุนระยะสั้น</t>
  </si>
  <si>
    <t>รายการที่มิใช่เงินสด</t>
  </si>
  <si>
    <t>เงินฝากธนาคารที่มีข้อจำกัดในการเบิกใช้</t>
  </si>
  <si>
    <t>ส่วนของเงินกู้ยืมระยะยาวจากสถาบันการเงิน</t>
  </si>
  <si>
    <t>เงินกู้ยืมระยะยาวจากบุคคลหรือกิจการที่เกี่ยวข้องกัน</t>
  </si>
  <si>
    <t>ส่วนเกินมูลค่าหุ้น</t>
  </si>
  <si>
    <t>การควบคุมเดียวกัน</t>
  </si>
  <si>
    <t xml:space="preserve">รวมส่วนของเจ้าของ              </t>
  </si>
  <si>
    <t xml:space="preserve">รวมหนี้สินและส่วนของเจ้าของ                    </t>
  </si>
  <si>
    <t>พ.ศ. 2561</t>
  </si>
  <si>
    <t>ส่วนเกิน</t>
  </si>
  <si>
    <t>มูลค่าหุ้น</t>
  </si>
  <si>
    <t>รายได้จากการประกอบกิจการโรงแรม</t>
  </si>
  <si>
    <t>ต้นทุนขายและการให้บริการ</t>
  </si>
  <si>
    <t>เงินสดรับจากการขายที่ดิน อาคารและอุปกรณ์</t>
  </si>
  <si>
    <t>เงินสดรับจากการขายเงินลงทุนระยะสั้น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</si>
  <si>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</si>
  <si>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</si>
  <si>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>จ่ายคืนเงินกู้ยืมระยะสั้นจากบุคคลหรือกิจการที่เกี่ยวข้องกัน</t>
  </si>
  <si>
    <t>จ่ายคืนเงินกู้ยืมระยะยาวจากบุคคลหรือกิจการที่เกี่ยวข้องกัน</t>
  </si>
  <si>
    <t>จ่ายคืนเงินต้นของสัญญาเช่าการเงิน</t>
  </si>
  <si>
    <t>รวมรายได้</t>
  </si>
  <si>
    <t>ต้นทุนจากการประกอบกิจการโรงแรม</t>
  </si>
  <si>
    <t>รวมต้นทุน</t>
  </si>
  <si>
    <t>เงินสดสุทธิได้มา(ใช้ไป)จากกิจกรรมจัดหาเงิน</t>
  </si>
  <si>
    <t>สินทรัพย์ภาษีเงินได้รอการตัดบัญชี</t>
  </si>
  <si>
    <t>การตัดจำหน่ายหนี้สูญ</t>
  </si>
  <si>
    <t>รายการปรับปรุง</t>
  </si>
  <si>
    <t>ส่วนเกินจากการรวมธุรกิจภายใต้การควบคุมเดียวกัน</t>
  </si>
  <si>
    <t>ผลต่างอัตรา</t>
  </si>
  <si>
    <t>ส่วนของเงินให้กู้ยืมระยะยาวแก่กิจการที่เกี่ยวข้องกัน</t>
  </si>
  <si>
    <t>เงินสดและรายการเทียบเท่าเงินสดเพิ่มขึ้น(ลดลง)สุทธิ</t>
  </si>
  <si>
    <t xml:space="preserve">   </t>
  </si>
  <si>
    <t>ที่ถึงกำหนดชำระภายในหนึ่งปี</t>
  </si>
  <si>
    <t xml:space="preserve">รายได้จากการขายและให้บริการ  </t>
  </si>
  <si>
    <t>เงินสดสุทธิใช้ไปในกิจกรรมลงทุน</t>
  </si>
  <si>
    <t>กำไรจากการขายเงินลงทุนระยะสั้น</t>
  </si>
  <si>
    <t xml:space="preserve">ที่ดิน อาคารและอุปกรณ์ </t>
  </si>
  <si>
    <t>ค่าเสื่อมราคาอาคารและอุปกรณ์</t>
  </si>
  <si>
    <t>จัดสรรเป็น</t>
  </si>
  <si>
    <t>ตามกฎหมาย</t>
  </si>
  <si>
    <t>ทุนสำรอง</t>
  </si>
  <si>
    <t>ส่วนเกินจากการ</t>
  </si>
  <si>
    <t>รวมธุรกิจภายใต้</t>
  </si>
  <si>
    <t>เงินสดรับจากการออกหุ้นสามัญ</t>
  </si>
  <si>
    <t>จัดสรรแล้ว</t>
  </si>
  <si>
    <t>ทุนสำรองตามกฎหมาย</t>
  </si>
  <si>
    <t>จัดสรรเป็นทุนสำรอง</t>
  </si>
  <si>
    <t>เงินปันผลจ่าย</t>
  </si>
  <si>
    <t>ส่วนของเงินกู้ยืมระยะยาวจากบุคคลหรือ</t>
  </si>
  <si>
    <t>กิจการที่เกี่ยวข้องกันที่ถึงกำหนดชำระภายในหนึ่งปี</t>
  </si>
  <si>
    <t>แลกเปลี่ยนจาก</t>
  </si>
  <si>
    <t>การแปลงค่างบการเงิน</t>
  </si>
  <si>
    <t>หรือกิจการที่เกี่ยวข้องกัน</t>
  </si>
  <si>
    <t>เงินสดรับจากเงินกู้ยืมระยะยาวจากบุคคล</t>
  </si>
  <si>
    <t>จ่ายคืนเงินสดจากตั๋วสัญญาใช้เงิน</t>
  </si>
  <si>
    <t>ส่วนของหนี้สินตามสัญญาเช่าการเงิน</t>
  </si>
  <si>
    <t>หนี้สินตามสัญญาเช่าการเงิน</t>
  </si>
  <si>
    <t>รายการที่จะจัดประเภทรายการใหม่ไปยัง</t>
  </si>
  <si>
    <t>กำไรหรือขาดทุนในภายหลัง</t>
  </si>
  <si>
    <t>บริษัท อาร์ แอนด์ บี ฟู้ด ซัพพลาย จำกัด (มหาชน)</t>
  </si>
  <si>
    <t xml:space="preserve">ชำระเต็มมูลค่าแล้วหุ้นละ 1 บาท </t>
  </si>
  <si>
    <t xml:space="preserve">หุ้นสามัญจำนวน 2,000,000,000 หุ้น </t>
  </si>
  <si>
    <t xml:space="preserve">มูลค่าที่ตราไว้หุ้นละ 1 บาท </t>
  </si>
  <si>
    <t>เงินสดรับจากตั๋วสัญญาใช้เงิน</t>
  </si>
  <si>
    <t>รายการเทียบเท่าเงินสด</t>
  </si>
  <si>
    <t>เงินสดสุทธิได้มาจากกิจกรรมดำเนินงาน</t>
  </si>
  <si>
    <t>อำนาจควบคุม</t>
  </si>
  <si>
    <t>ส่วนได้เสียที่ไม่มี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</si>
  <si>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</si>
  <si>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งบการเงินรวม</t>
  </si>
  <si>
    <t>งบการเงินเฉพาะกิจการ</t>
  </si>
  <si>
    <t xml:space="preserve">งบกำไรขาดทุนเบ็ดเสร็จ </t>
  </si>
  <si>
    <t>งบแสดงการเปลี่ยนแปลงส่วนของเจ้าของ</t>
  </si>
  <si>
    <t>ยอดคงเหลือสิ้นปี ณ วันที่ 31 ธันวาคม พ.ศ. 2561</t>
  </si>
  <si>
    <t>การเปลี่ยนแปลงในส่วนของเจ้าของสำหรับปี</t>
  </si>
  <si>
    <t>กำไรเบ็ดเสร็จรวมสำหรับปี</t>
  </si>
  <si>
    <t>กำไรสำหรับปี</t>
  </si>
  <si>
    <t>กำไรเบ็ดเสร็จอื่นสุทธิสำหรับปี</t>
  </si>
  <si>
    <t>ยอดคงเหลือต้นปี วันที่ 1 มกราคม พ.ศ. 2561</t>
  </si>
  <si>
    <t>ยอดคงเหลือต้นปี ณ วันที่ 1 มกราคม พ.ศ. 2561</t>
  </si>
  <si>
    <t>เงินสดและรายการเทียบเท่าเงินสดวันต้นปี</t>
  </si>
  <si>
    <t>เงินสดและรายการเทียบเท่าเงินสดวันสิ้นปี</t>
  </si>
  <si>
    <t>เงินเบิกเกินบัญชีธนาคารวันสิ้นปี</t>
  </si>
  <si>
    <t>งบกระแสเงินสด</t>
  </si>
  <si>
    <t>รายการที่จะไม่จัดประเภทรายการใหม่ไปยัง</t>
  </si>
  <si>
    <t>รวมรายการที่จะไม่จัดประเภทรายการใหม่ไป</t>
  </si>
  <si>
    <t>ตามหลักคณิตศาสตร์ประกันภัย</t>
  </si>
  <si>
    <t>จากการประมาณการตามหลักคณิตศาสตร์ประกันภัย</t>
  </si>
  <si>
    <t xml:space="preserve">ยังกำไรหรือขาดทุนในภายหลัง </t>
  </si>
  <si>
    <t>การเพิ่มหุ้นสามัญ</t>
  </si>
  <si>
    <t xml:space="preserve">จัดสรรเป็นทุนสำรองตามกฎหมาย </t>
  </si>
  <si>
    <t xml:space="preserve">จ่ายเงินปันผล </t>
  </si>
  <si>
    <t xml:space="preserve">                            กรรมการ    …………………………………………………………………</t>
  </si>
  <si>
    <t>เงินเบิกเกินบัญชีธนาคารวันต้นปี</t>
  </si>
  <si>
    <t>เงินกู้ยืมระยะสั้นจากสถาบันการเงิน</t>
  </si>
  <si>
    <t>อสังหาริมทรัพย์เพื่อการลงทุน</t>
  </si>
  <si>
    <t>ค่าเสื่อมราคาอาคารและส่วนปรับปรุงอาคาร</t>
  </si>
  <si>
    <t xml:space="preserve">   จากอสังหาริมทรัพย์เพื่อการลงทุน</t>
  </si>
  <si>
    <t>การโอนจากอาคารและส่วนปรับปรุงอาคารไปยัง</t>
  </si>
  <si>
    <t>รายได้ค่าเช่าจากอสังหาริมทรัพย์เพื่อการลงทุน</t>
  </si>
  <si>
    <t>เงินสดรับจากการให้เช่าอสังหาริมทรัพย์เพื่อการลงทุน</t>
  </si>
  <si>
    <t>ณ วันที่ 31 ธันวาคม พ.ศ. 2562</t>
  </si>
  <si>
    <t>พ.ศ. 2562</t>
  </si>
  <si>
    <t>มูลค่าที่ตราไว้หุ้นละ 1 บาท)</t>
  </si>
  <si>
    <t>สำหรับปีสิ้นสุดวันที่ 31 ธันวาคม พ.ศ. 2562</t>
  </si>
  <si>
    <t>ยอดคงเหลือต้นปี วันที่ 1 มกราคม พ.ศ. 2562</t>
  </si>
  <si>
    <t>ยอดคงเหลือสิ้นปี ณ วันที่ 31 ธันวาคม พ.ศ. 2562</t>
  </si>
  <si>
    <t>ยอดคงเหลือต้นปี ณ วันที่ 1 มกราคม พ.ศ. 2562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</si>
  <si>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</si>
  <si>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</si>
  <si>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จากบริษัทย่อยเรียกชำระค่าหุ้น</t>
  </si>
  <si>
    <t>ส่วนได้เสียที่ไม่มีอำนาจควบคุมเพิ่มขึ้น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</si>
  <si>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</si>
  <si>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เงินจ่ายผลประโยชน์พนักงาน</t>
    </r>
  </si>
  <si>
    <r>
      <t>หัก</t>
    </r>
    <r>
      <rPr>
        <sz val="13"/>
        <rFont val="Browallia New"/>
        <family val="2"/>
      </rPr>
      <t xml:space="preserve">   ดอกเบี้ยจ่าย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</si>
  <si>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จ่ายภาษีเงินได้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</si>
  <si>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</si>
  <si>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                                   -  </t>
  </si>
  <si>
    <t>รายได้เงินปันผล</t>
  </si>
  <si>
    <t>10, 28</t>
  </si>
  <si>
    <t xml:space="preserve">(พ.ศ. 2561 : หุ้นสามัญจำนวน 1,480,000,000 หุ้น </t>
  </si>
  <si>
    <t xml:space="preserve">                                -  </t>
  </si>
  <si>
    <t>การด้อยค่าของสินทรัพย์</t>
  </si>
  <si>
    <t>(กลับรายการ) ค่าเผื่อสินค้าล้าสมัย</t>
  </si>
  <si>
    <t xml:space="preserve">กลับรายการค่าเผื่อการลดลงของมูลค่าสินค้า
</t>
  </si>
  <si>
    <t>การทำลายสินค้าคงเหลือ</t>
  </si>
  <si>
    <t>ขาดทุน(กำไร)จากการจำหน่ายอุปกรณ์</t>
  </si>
  <si>
    <t>การตัดจำหน่ายอุปกรณ์</t>
  </si>
  <si>
    <t>ขาดทุน(กำไร)จากอัตราแลกเปลี่ยนที่ยังไม่ได้เกิดขึ้น</t>
  </si>
  <si>
    <t>เงินสดรับจากเงินให้กู้ยืมระยะยาวแก่กิจการที่เกี่ยวข้องกัน</t>
  </si>
  <si>
    <t>เงินสดจ่ายเพื่อซื้อบริษัทย่อย สุทธิจากเงินสดที่ได้มา</t>
  </si>
  <si>
    <t>เงินปันผลรับ</t>
  </si>
  <si>
    <t>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</si>
  <si>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</si>
  <si>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เงินสดรับจากเงินกู้ยืมระยะสั้นจากบุคคลหรือ</t>
  </si>
  <si>
    <t>กิจการที่เกี่ยวข้องกัน</t>
  </si>
  <si>
    <t>เจ้าหนี้ซื้อสินทรัพย์ไม่มีตัวตน(ลดลง)เพิ่มขึ้น</t>
  </si>
  <si>
    <t>ลูกหนี้ค้างรับจากการขายเครื่องจักรและอุปกรณ์</t>
  </si>
  <si>
    <t>เจ้าหนี้ซื้อที่ดิน อาคารและอุปกรณ์(ลดลง)เพิ่มขึ้น</t>
  </si>
  <si>
    <t>6, 25</t>
  </si>
  <si>
    <t>การเพิ่มหุ้นสามัญ (หมายเหตุ 20)</t>
  </si>
  <si>
    <t>จัดสรรเป็นทุนสำรองตามกฎหมาย (หมายเหตุ 21)</t>
  </si>
  <si>
    <t>จ่ายเงินปันผล (หมายเหตุ 22)</t>
  </si>
  <si>
    <t>13, 14</t>
  </si>
  <si>
    <t>ที่ไม่มีอำนาจควบคุม</t>
  </si>
  <si>
    <t>เงินสดรับชำระค่าหุ้นของบริษัทย่อยจากส่วนได้เสีย</t>
  </si>
  <si>
    <t>ขาดทุนจากการประมาณการ</t>
  </si>
  <si>
    <t>ค่าใช้จ่ายภาษีเงินได้ของขาดทุน</t>
  </si>
  <si>
    <t>(ขาดทุน)กำไรจากอัตราแลกเปลี่ยนของเงินสดและ</t>
  </si>
  <si>
    <t>เงินสดจ่ายค่าใช้จ่ายในการออกหุ้นสามัญ</t>
  </si>
  <si>
    <t>13, 25</t>
  </si>
  <si>
    <t>14, 25</t>
  </si>
  <si>
    <t>19, 25</t>
  </si>
  <si>
    <t>15, 25</t>
  </si>
  <si>
    <t>ซื้อที่ดิน อาคารและอุปกรณ์จากสัญญาเช่าการเงิน</t>
  </si>
  <si>
    <t>9, 25</t>
  </si>
  <si>
    <t>กลับรายการค่าเผื่อหนี้สงสัยจะสูญ</t>
  </si>
  <si>
    <t>ค่าใช้จ่ายจากอสังหาริมทรัพย์เพื่อการลงทุน</t>
  </si>
  <si>
    <t>เงินสดจ่ายจากอสังหาริมทรัพย์เพื่อการลงทุน</t>
  </si>
  <si>
    <t>รายได้ค่าเช่าโดยวิธีเส้นตรง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</si>
</sst>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;&quot;-&quot;;@"/>
    <numFmt numFmtId="169" formatCode="#,##0;\(#,##0\);\-"/>
    <numFmt numFmtId="170" formatCode="_-* #,##0_-;\-* #,##0_-;_-* &quot;-&quot;??_-;_-@_-"/>
  </numFmts>
  <fonts count="12">
    <font>
      <sz val="16"/>
      <color theme="1"/>
      <name val="AngsanaUPC"/>
      <family val="2"/>
      <charset val="222"/>
    </font>
    <font>
      <sz val="10"/>
      <name val="MS Sans Serif"/>
      <family val="2"/>
      <charset val="222"/>
    </font>
    <font>
      <sz val="10"/>
      <name val="Times New Roman"/>
      <family val="1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9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11">
    <xf numFmtId="0" fontId="0" fillId="0" borderId="0"/>
    <xf numFmtId="0" fontId="2" fillId="0" borderId="0"/>
    <xf numFmtId="0" fontId="1" fillId="0" borderId="0" applyFont="0" applyAlignment="0">
      <alignment horizontal="center"/>
    </xf>
    <xf numFmtId="164" fontId="3" fillId="0" borderId="0" applyFont="0" applyFill="0" applyBorder="0" applyAlignment="0" applyProtection="0"/>
    <xf numFmtId="0" fontId="4" fillId="0" borderId="0"/>
    <xf numFmtId="0" fontId="1" fillId="0" borderId="0" applyFont="0" applyAlignment="0">
      <alignment horizontal="center"/>
    </xf>
    <xf numFmtId="0" fontId="3" fillId="0" borderId="0"/>
    <xf numFmtId="0" fontId="4" fillId="0" borderId="0"/>
    <xf numFmtId="0" fontId="4" fillId="0" borderId="0"/>
    <xf numFmtId="0" fontId="1" fillId="0" borderId="0" applyFont="0" applyAlignment="0">
      <alignment horizontal="center"/>
    </xf>
    <xf numFmtId="0" fontId="4" fillId="0" borderId="0"/>
  </cellStyleXfs>
  <cellXfs count="227">
    <xf numFmtId="0" fontId="0" fillId="0" borderId="0" xfId="0"/>
    <xf numFmtId="0" fontId="5" fillId="0" borderId="0" xfId="0" quotePrefix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165" fontId="6" fillId="0" borderId="5" xfId="0" applyNumberFormat="1" applyFont="1" applyFill="1" applyBorder="1" applyAlignment="1">
      <alignment horizontal="right" vertical="center"/>
    </xf>
    <xf numFmtId="164" fontId="6" fillId="0" borderId="5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0" fontId="5" fillId="0" borderId="5" xfId="0" quotePrefix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right" vertical="center"/>
    </xf>
    <xf numFmtId="164" fontId="5" fillId="0" borderId="0" xfId="0" quotePrefix="1" applyNumberFormat="1" applyFont="1" applyFill="1" applyAlignment="1">
      <alignment horizontal="right" vertical="center"/>
    </xf>
    <xf numFmtId="0" fontId="5" fillId="0" borderId="0" xfId="0" quotePrefix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6" fillId="0" borderId="0" xfId="0" quotePrefix="1" applyFont="1" applyFill="1" applyAlignment="1">
      <alignment horizontal="left" vertical="center"/>
    </xf>
    <xf numFmtId="165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quotePrefix="1" applyFont="1" applyFill="1" applyAlignment="1">
      <alignment horizontal="center" vertical="center"/>
    </xf>
    <xf numFmtId="0" fontId="6" fillId="0" borderId="0" xfId="0" quotePrefix="1" applyFont="1" applyFill="1" applyAlignment="1">
      <alignment vertical="center"/>
    </xf>
    <xf numFmtId="164" fontId="6" fillId="0" borderId="0" xfId="0" quotePrefix="1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center" vertical="center"/>
    </xf>
    <xf numFmtId="3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6" xfId="0" applyNumberFormat="1" applyFont="1" applyFill="1" applyBorder="1" applyAlignment="1">
      <alignment horizontal="right" vertical="center"/>
    </xf>
    <xf numFmtId="0" fontId="6" fillId="0" borderId="5" xfId="2" quotePrefix="1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5" xfId="0" quotePrefix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5" fillId="0" borderId="0" xfId="0" applyFont="1" applyFill="1"/>
    <xf numFmtId="0" fontId="5" fillId="0" borderId="0" xfId="0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0" fontId="6" fillId="0" borderId="0" xfId="0" quotePrefix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vertical="center"/>
    </xf>
    <xf numFmtId="0" fontId="5" fillId="0" borderId="0" xfId="2" applyFont="1" applyFill="1" applyAlignment="1">
      <alignment vertical="center"/>
    </xf>
    <xf numFmtId="165" fontId="6" fillId="0" borderId="1" xfId="0" quotePrefix="1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5" fontId="6" fillId="0" borderId="5" xfId="0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165" fontId="6" fillId="0" borderId="6" xfId="0" applyNumberFormat="1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horizontal="right" vertical="center"/>
    </xf>
    <xf numFmtId="0" fontId="6" fillId="0" borderId="1" xfId="0" quotePrefix="1" applyFont="1" applyFill="1" applyBorder="1" applyAlignment="1">
      <alignment horizontal="left" vertical="center"/>
    </xf>
    <xf numFmtId="165" fontId="6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165" fontId="5" fillId="0" borderId="0" xfId="2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5" fontId="5" fillId="0" borderId="5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165" fontId="10" fillId="0" borderId="4" xfId="0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0" fillId="0" borderId="5" xfId="0" applyNumberFormat="1" applyFont="1" applyFill="1" applyBorder="1" applyAlignment="1">
      <alignment horizontal="right" vertical="center"/>
    </xf>
    <xf numFmtId="169" fontId="10" fillId="0" borderId="0" xfId="1" applyNumberFormat="1" applyFont="1" applyFill="1" applyBorder="1" applyAlignment="1">
      <alignment vertical="center"/>
    </xf>
    <xf numFmtId="165" fontId="10" fillId="0" borderId="0" xfId="2" applyNumberFormat="1" applyFont="1" applyFill="1" applyAlignment="1">
      <alignment horizontal="right" vertical="center"/>
    </xf>
    <xf numFmtId="165" fontId="10" fillId="0" borderId="0" xfId="0" applyNumberFormat="1" applyFont="1" applyFill="1" applyBorder="1" applyAlignment="1">
      <alignment horizontal="right" vertical="center" wrapText="1"/>
    </xf>
    <xf numFmtId="169" fontId="10" fillId="0" borderId="0" xfId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right" vertical="center" wrapText="1"/>
    </xf>
    <xf numFmtId="165" fontId="10" fillId="0" borderId="0" xfId="2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165" fontId="9" fillId="0" borderId="5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165" fontId="9" fillId="0" borderId="2" xfId="0" applyNumberFormat="1" applyFont="1" applyFill="1" applyBorder="1" applyAlignment="1">
      <alignment horizontal="right" vertical="center" wrapText="1"/>
    </xf>
    <xf numFmtId="0" fontId="6" fillId="0" borderId="5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 wrapText="1"/>
    </xf>
    <xf numFmtId="166" fontId="5" fillId="0" borderId="0" xfId="0" quotePrefix="1" applyNumberFormat="1" applyFont="1" applyFill="1" applyAlignment="1">
      <alignment horizontal="left" vertical="center"/>
    </xf>
    <xf numFmtId="166" fontId="5" fillId="0" borderId="1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left" vertical="center"/>
    </xf>
    <xf numFmtId="166" fontId="6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left" vertical="center"/>
    </xf>
    <xf numFmtId="170" fontId="6" fillId="0" borderId="0" xfId="3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 wrapText="1"/>
    </xf>
    <xf numFmtId="166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top" wrapText="1"/>
    </xf>
    <xf numFmtId="0" fontId="6" fillId="0" borderId="0" xfId="4" applyFont="1" applyFill="1" applyAlignment="1">
      <alignment vertical="top"/>
    </xf>
    <xf numFmtId="166" fontId="6" fillId="0" borderId="0" xfId="0" quotePrefix="1" applyNumberFormat="1" applyFont="1" applyFill="1" applyAlignment="1">
      <alignment horizontal="left" vertical="center"/>
    </xf>
    <xf numFmtId="165" fontId="6" fillId="0" borderId="5" xfId="0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 applyAlignment="1">
      <alignment horizontal="left" vertical="center"/>
    </xf>
    <xf numFmtId="166" fontId="6" fillId="0" borderId="1" xfId="0" quotePrefix="1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left" vertical="center"/>
    </xf>
    <xf numFmtId="166" fontId="6" fillId="0" borderId="0" xfId="0" applyNumberFormat="1" applyFont="1" applyFill="1" applyBorder="1" applyAlignment="1">
      <alignment horizontal="left" vertical="center"/>
    </xf>
    <xf numFmtId="166" fontId="6" fillId="0" borderId="0" xfId="0" applyNumberFormat="1" applyFont="1" applyFill="1" applyBorder="1" applyAlignment="1">
      <alignment horizontal="center" vertical="center"/>
    </xf>
    <xf numFmtId="165" fontId="6" fillId="0" borderId="0" xfId="0" quotePrefix="1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left" vertical="top"/>
    </xf>
    <xf numFmtId="166" fontId="6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vertical="top"/>
    </xf>
    <xf numFmtId="166" fontId="5" fillId="0" borderId="0" xfId="0" applyNumberFormat="1" applyFont="1" applyFill="1" applyAlignment="1">
      <alignment horizontal="right" vertical="top"/>
    </xf>
    <xf numFmtId="166" fontId="5" fillId="0" borderId="0" xfId="0" applyNumberFormat="1" applyFont="1" applyFill="1" applyAlignment="1">
      <alignment horizontal="left" vertical="top"/>
    </xf>
    <xf numFmtId="0" fontId="5" fillId="0" borderId="1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5" fillId="0" borderId="0" xfId="0" applyFont="1" applyFill="1" applyBorder="1" applyAlignment="1">
      <alignment horizontal="center" vertical="top"/>
    </xf>
    <xf numFmtId="165" fontId="5" fillId="0" borderId="0" xfId="0" applyNumberFormat="1" applyFont="1" applyFill="1" applyBorder="1" applyAlignment="1">
      <alignment horizontal="right" vertical="top"/>
    </xf>
    <xf numFmtId="164" fontId="5" fillId="0" borderId="0" xfId="0" quotePrefix="1" applyNumberFormat="1" applyFont="1" applyFill="1" applyAlignment="1">
      <alignment horizontal="right" vertical="top"/>
    </xf>
    <xf numFmtId="0" fontId="6" fillId="0" borderId="0" xfId="0" applyFont="1" applyFill="1" applyAlignment="1">
      <alignment horizontal="center" vertical="top"/>
    </xf>
    <xf numFmtId="165" fontId="6" fillId="0" borderId="0" xfId="0" quotePrefix="1" applyNumberFormat="1" applyFont="1" applyFill="1" applyBorder="1" applyAlignment="1">
      <alignment horizontal="right" vertical="top"/>
    </xf>
    <xf numFmtId="165" fontId="6" fillId="0" borderId="0" xfId="0" applyNumberFormat="1" applyFont="1" applyFill="1" applyBorder="1" applyAlignment="1">
      <alignment vertical="top"/>
    </xf>
    <xf numFmtId="165" fontId="6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top"/>
    </xf>
    <xf numFmtId="165" fontId="6" fillId="0" borderId="5" xfId="0" quotePrefix="1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horizontal="left" vertical="top"/>
    </xf>
    <xf numFmtId="165" fontId="6" fillId="0" borderId="1" xfId="0" applyNumberFormat="1" applyFont="1" applyFill="1" applyBorder="1" applyAlignment="1">
      <alignment horizontal="right" vertical="top"/>
    </xf>
    <xf numFmtId="166" fontId="5" fillId="0" borderId="0" xfId="0" applyNumberFormat="1" applyFont="1" applyFill="1" applyBorder="1" applyAlignment="1">
      <alignment vertical="top"/>
    </xf>
    <xf numFmtId="166" fontId="6" fillId="0" borderId="0" xfId="0" applyNumberFormat="1" applyFont="1" applyFill="1" applyBorder="1" applyAlignment="1">
      <alignment vertical="top"/>
    </xf>
    <xf numFmtId="166" fontId="6" fillId="0" borderId="0" xfId="4" applyNumberFormat="1" applyFont="1" applyFill="1" applyBorder="1" applyAlignment="1">
      <alignment vertical="top"/>
    </xf>
    <xf numFmtId="166" fontId="6" fillId="0" borderId="0" xfId="4" quotePrefix="1" applyNumberFormat="1" applyFont="1" applyFill="1" applyBorder="1" applyAlignment="1">
      <alignment vertical="top"/>
    </xf>
    <xf numFmtId="0" fontId="6" fillId="0" borderId="0" xfId="4" applyFont="1" applyFill="1" applyBorder="1" applyAlignment="1">
      <alignment vertical="top"/>
    </xf>
    <xf numFmtId="165" fontId="6" fillId="0" borderId="5" xfId="0" applyNumberFormat="1" applyFont="1" applyFill="1" applyBorder="1" applyAlignment="1">
      <alignment horizontal="right" vertical="top"/>
    </xf>
    <xf numFmtId="166" fontId="6" fillId="0" borderId="5" xfId="0" applyNumberFormat="1" applyFont="1" applyFill="1" applyBorder="1" applyAlignment="1">
      <alignment vertical="center"/>
    </xf>
    <xf numFmtId="166" fontId="6" fillId="0" borderId="5" xfId="0" applyNumberFormat="1" applyFont="1" applyFill="1" applyBorder="1" applyAlignment="1">
      <alignment horizontal="left" vertical="center"/>
    </xf>
    <xf numFmtId="166" fontId="6" fillId="0" borderId="0" xfId="0" quotePrefix="1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65" fontId="6" fillId="0" borderId="4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vertical="center"/>
    </xf>
    <xf numFmtId="164" fontId="6" fillId="0" borderId="0" xfId="3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168" fontId="6" fillId="0" borderId="6" xfId="0" applyNumberFormat="1" applyFont="1" applyFill="1" applyBorder="1" applyAlignment="1">
      <alignment vertical="center"/>
    </xf>
    <xf numFmtId="165" fontId="5" fillId="2" borderId="0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5" fontId="6" fillId="2" borderId="0" xfId="0" applyNumberFormat="1" applyFont="1" applyFill="1" applyBorder="1" applyAlignment="1">
      <alignment horizontal="right" vertical="center"/>
    </xf>
    <xf numFmtId="165" fontId="6" fillId="2" borderId="5" xfId="0" applyNumberFormat="1" applyFont="1" applyFill="1" applyBorder="1" applyAlignment="1">
      <alignment horizontal="right" vertical="center"/>
    </xf>
    <xf numFmtId="165" fontId="6" fillId="2" borderId="6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5" fontId="9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Border="1" applyAlignment="1">
      <alignment vertical="center"/>
    </xf>
    <xf numFmtId="165" fontId="6" fillId="2" borderId="1" xfId="0" quotePrefix="1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165" fontId="6" fillId="2" borderId="5" xfId="0" applyNumberFormat="1" applyFont="1" applyFill="1" applyBorder="1" applyAlignment="1">
      <alignment vertical="center"/>
    </xf>
    <xf numFmtId="167" fontId="6" fillId="2" borderId="0" xfId="0" applyNumberFormat="1" applyFont="1" applyFill="1" applyAlignment="1">
      <alignment vertical="center"/>
    </xf>
    <xf numFmtId="165" fontId="6" fillId="2" borderId="6" xfId="0" applyNumberFormat="1" applyFont="1" applyFill="1" applyBorder="1" applyAlignment="1">
      <alignment vertical="center"/>
    </xf>
    <xf numFmtId="168" fontId="6" fillId="2" borderId="6" xfId="0" applyNumberFormat="1" applyFont="1" applyFill="1" applyBorder="1" applyAlignment="1">
      <alignment vertical="center"/>
    </xf>
    <xf numFmtId="165" fontId="9" fillId="2" borderId="0" xfId="0" applyNumberFormat="1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165" fontId="9" fillId="2" borderId="5" xfId="0" applyNumberFormat="1" applyFont="1" applyFill="1" applyBorder="1" applyAlignment="1">
      <alignment vertical="center"/>
    </xf>
    <xf numFmtId="165" fontId="9" fillId="2" borderId="0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165" fontId="9" fillId="2" borderId="0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70" fontId="6" fillId="2" borderId="0" xfId="3" applyNumberFormat="1" applyFont="1" applyFill="1" applyAlignment="1">
      <alignment vertical="center"/>
    </xf>
    <xf numFmtId="165" fontId="6" fillId="2" borderId="0" xfId="0" applyNumberFormat="1" applyFont="1" applyFill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5" fillId="2" borderId="0" xfId="0" applyNumberFormat="1" applyFont="1" applyFill="1" applyBorder="1" applyAlignment="1">
      <alignment horizontal="right" vertical="top"/>
    </xf>
    <xf numFmtId="165" fontId="6" fillId="2" borderId="0" xfId="0" quotePrefix="1" applyNumberFormat="1" applyFont="1" applyFill="1" applyBorder="1" applyAlignment="1">
      <alignment horizontal="right" vertical="top"/>
    </xf>
    <xf numFmtId="165" fontId="6" fillId="2" borderId="0" xfId="0" applyNumberFormat="1" applyFont="1" applyFill="1" applyBorder="1" applyAlignment="1">
      <alignment horizontal="right" vertical="top"/>
    </xf>
    <xf numFmtId="165" fontId="6" fillId="2" borderId="5" xfId="0" quotePrefix="1" applyNumberFormat="1" applyFont="1" applyFill="1" applyBorder="1" applyAlignment="1">
      <alignment horizontal="right" vertical="top"/>
    </xf>
    <xf numFmtId="0" fontId="6" fillId="2" borderId="0" xfId="0" applyFont="1" applyFill="1" applyBorder="1" applyAlignment="1">
      <alignment vertical="top"/>
    </xf>
    <xf numFmtId="165" fontId="6" fillId="2" borderId="1" xfId="0" applyNumberFormat="1" applyFont="1" applyFill="1" applyBorder="1" applyAlignment="1">
      <alignment horizontal="right" vertical="top"/>
    </xf>
    <xf numFmtId="165" fontId="6" fillId="2" borderId="5" xfId="0" applyNumberFormat="1" applyFont="1" applyFill="1" applyBorder="1" applyAlignment="1">
      <alignment horizontal="right" vertical="top"/>
    </xf>
    <xf numFmtId="0" fontId="6" fillId="2" borderId="0" xfId="0" applyFont="1" applyFill="1" applyBorder="1" applyAlignment="1">
      <alignment vertical="center"/>
    </xf>
    <xf numFmtId="165" fontId="6" fillId="2" borderId="4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5" fontId="10" fillId="0" borderId="5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10" fillId="0" borderId="5" xfId="0" applyNumberFormat="1" applyFont="1" applyFill="1" applyBorder="1" applyAlignment="1">
      <alignment horizontal="center" vertical="center"/>
    </xf>
    <xf numFmtId="165" fontId="10" fillId="0" borderId="3" xfId="0" applyNumberFormat="1" applyFont="1" applyFill="1" applyBorder="1" applyAlignment="1">
      <alignment horizontal="center" vertical="center"/>
    </xf>
    <xf numFmtId="165" fontId="10" fillId="0" borderId="5" xfId="2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 wrapText="1"/>
    </xf>
    <xf numFmtId="166" fontId="6" fillId="0" borderId="0" xfId="4" applyNumberFormat="1" applyFont="1" applyFill="1" applyAlignment="1">
      <alignment horizontal="center" vertical="top"/>
    </xf>
  </cellXfs>
  <cellStyles count="11">
    <cellStyle name="Comma" xfId="3" builtinId="3"/>
    <cellStyle name="Normal" xfId="0" builtinId="0"/>
    <cellStyle name="Normal 3 3" xfId="10"/>
    <cellStyle name="Normal 3_CF MNR Q1 10" xfId="7"/>
    <cellStyle name="Normal 4 5" xfId="8"/>
    <cellStyle name="Normal 5" xfId="6"/>
    <cellStyle name="Normal 6 2" xfId="4"/>
    <cellStyle name="Normal 7" xfId="2"/>
    <cellStyle name="Normal 8" xfId="5"/>
    <cellStyle name="Normal 8 3 5" xfId="9"/>
    <cellStyle name="Normal_Akara_June Eng09" xfId="1"/>
  </cellStyles>
  <dxfs count="0"/>
  <tableStyles count="0" defaultTableStyle="TableStyleMedium2" defaultPivotStyle="PivotStyleLight16"/>
  <colors>
    <mruColors>
      <color rgb="FFFAFAFA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7"/>
  <sheetViews>
    <sheetView view="pageBreakPreview" topLeftCell="A121" zoomScaleNormal="100" zoomScaleSheetLayoutView="100" workbookViewId="0">
      <selection activeCell="D19" sqref="D19"/>
    </sheetView>
  </sheetViews>
  <sheetFormatPr defaultColWidth="10.28515625" defaultRowHeight="20.100000000000001" customHeight="1"/>
  <cols>
    <col min="1" max="3" width="1.7109375" style="2" customWidth="1"/>
    <col min="4" max="4" width="36.5703125" style="2" customWidth="1"/>
    <col min="5" max="5" width="7.42578125" style="214" customWidth="1"/>
    <col min="6" max="6" width="0.7109375" style="2" customWidth="1"/>
    <col min="7" max="7" width="11.5703125" style="3" customWidth="1"/>
    <col min="8" max="8" width="0.7109375" style="4" customWidth="1"/>
    <col min="9" max="9" width="11.5703125" style="3" customWidth="1"/>
    <col min="10" max="10" width="0.7109375" style="2" customWidth="1"/>
    <col min="11" max="11" width="11.5703125" style="3" customWidth="1"/>
    <col min="12" max="12" width="0.7109375" style="4" customWidth="1"/>
    <col min="13" max="13" width="11.5703125" style="3" customWidth="1"/>
    <col min="14" max="16384" width="10.28515625" style="2"/>
  </cols>
  <sheetData>
    <row r="1" spans="1:13" ht="19.350000000000001" customHeight="1">
      <c r="A1" s="1" t="s">
        <v>144</v>
      </c>
      <c r="E1" s="2"/>
    </row>
    <row r="2" spans="1:13" ht="20.100000000000001" customHeight="1">
      <c r="A2" s="1" t="s">
        <v>0</v>
      </c>
      <c r="E2" s="2"/>
    </row>
    <row r="3" spans="1:13" s="9" customFormat="1" ht="20.100000000000001" customHeight="1">
      <c r="A3" s="5" t="s">
        <v>186</v>
      </c>
      <c r="B3" s="6"/>
      <c r="C3" s="6"/>
      <c r="D3" s="6"/>
      <c r="E3" s="6"/>
      <c r="F3" s="6"/>
      <c r="G3" s="7"/>
      <c r="H3" s="8"/>
      <c r="I3" s="7"/>
      <c r="J3" s="6"/>
      <c r="K3" s="7"/>
      <c r="L3" s="8"/>
      <c r="M3" s="7"/>
    </row>
    <row r="4" spans="1:13" ht="20.100000000000001" customHeight="1">
      <c r="A4" s="10"/>
      <c r="G4" s="11"/>
      <c r="I4" s="11"/>
      <c r="J4" s="12"/>
      <c r="K4" s="11"/>
      <c r="L4" s="3"/>
      <c r="M4" s="11"/>
    </row>
    <row r="5" spans="1:13" s="9" customFormat="1" ht="20.100000000000001" customHeight="1">
      <c r="G5" s="218" t="s">
        <v>154</v>
      </c>
      <c r="H5" s="218"/>
      <c r="I5" s="218"/>
      <c r="K5" s="218" t="s">
        <v>155</v>
      </c>
      <c r="L5" s="218"/>
      <c r="M5" s="218"/>
    </row>
    <row r="6" spans="1:13" ht="20.100000000000001" customHeight="1">
      <c r="A6" s="13"/>
      <c r="E6" s="14"/>
      <c r="F6" s="15"/>
      <c r="G6" s="16" t="s">
        <v>187</v>
      </c>
      <c r="H6" s="17"/>
      <c r="I6" s="16" t="s">
        <v>93</v>
      </c>
      <c r="J6" s="15"/>
      <c r="K6" s="16" t="s">
        <v>187</v>
      </c>
      <c r="L6" s="17"/>
      <c r="M6" s="16" t="s">
        <v>93</v>
      </c>
    </row>
    <row r="7" spans="1:13" ht="20.100000000000001" customHeight="1">
      <c r="A7" s="13"/>
      <c r="E7" s="18" t="s">
        <v>1</v>
      </c>
      <c r="F7" s="1"/>
      <c r="G7" s="19" t="s">
        <v>2</v>
      </c>
      <c r="H7" s="20"/>
      <c r="I7" s="19" t="s">
        <v>2</v>
      </c>
      <c r="J7" s="1"/>
      <c r="K7" s="19" t="s">
        <v>2</v>
      </c>
      <c r="L7" s="20"/>
      <c r="M7" s="19" t="s">
        <v>2</v>
      </c>
    </row>
    <row r="8" spans="1:13" ht="8.1" customHeight="1">
      <c r="A8" s="13"/>
      <c r="E8" s="21"/>
      <c r="F8" s="1"/>
      <c r="G8" s="169"/>
      <c r="H8" s="20"/>
      <c r="I8" s="22"/>
      <c r="J8" s="1"/>
      <c r="K8" s="169"/>
      <c r="L8" s="20"/>
      <c r="M8" s="22"/>
    </row>
    <row r="9" spans="1:13" ht="20.100000000000001" customHeight="1">
      <c r="A9" s="15" t="s">
        <v>3</v>
      </c>
      <c r="E9" s="21"/>
      <c r="F9" s="1"/>
      <c r="G9" s="169"/>
      <c r="H9" s="20"/>
      <c r="I9" s="22"/>
      <c r="J9" s="1"/>
      <c r="K9" s="169"/>
      <c r="L9" s="20"/>
      <c r="M9" s="22"/>
    </row>
    <row r="10" spans="1:13" ht="8.1" customHeight="1">
      <c r="A10" s="13"/>
      <c r="E10" s="21"/>
      <c r="F10" s="1"/>
      <c r="G10" s="169"/>
      <c r="H10" s="20"/>
      <c r="I10" s="22"/>
      <c r="J10" s="1"/>
      <c r="K10" s="169"/>
      <c r="L10" s="20"/>
      <c r="M10" s="22"/>
    </row>
    <row r="11" spans="1:13" ht="20.100000000000001" customHeight="1">
      <c r="A11" s="15" t="s">
        <v>4</v>
      </c>
      <c r="G11" s="170"/>
      <c r="K11" s="170"/>
    </row>
    <row r="12" spans="1:13" ht="8.1" customHeight="1">
      <c r="A12" s="15"/>
      <c r="G12" s="170"/>
      <c r="K12" s="170"/>
    </row>
    <row r="13" spans="1:13" ht="20.100000000000001" customHeight="1">
      <c r="A13" s="23" t="s">
        <v>5</v>
      </c>
      <c r="E13" s="24">
        <v>7</v>
      </c>
      <c r="G13" s="171">
        <v>1234416297</v>
      </c>
      <c r="I13" s="11">
        <v>249418066</v>
      </c>
      <c r="J13" s="12"/>
      <c r="K13" s="171">
        <v>1091584267</v>
      </c>
      <c r="L13" s="3"/>
      <c r="M13" s="11">
        <v>92832321</v>
      </c>
    </row>
    <row r="14" spans="1:13" ht="20.100000000000001" customHeight="1">
      <c r="A14" s="23" t="s">
        <v>35</v>
      </c>
      <c r="E14" s="24">
        <v>8</v>
      </c>
      <c r="G14" s="171">
        <v>6088762</v>
      </c>
      <c r="I14" s="11">
        <v>13185082</v>
      </c>
      <c r="J14" s="12"/>
      <c r="K14" s="171">
        <v>0</v>
      </c>
      <c r="L14" s="3"/>
      <c r="M14" s="11">
        <v>0</v>
      </c>
    </row>
    <row r="15" spans="1:13" ht="20.100000000000001" customHeight="1">
      <c r="A15" s="10" t="s">
        <v>6</v>
      </c>
      <c r="E15" s="24">
        <v>9</v>
      </c>
      <c r="G15" s="171">
        <v>726918668</v>
      </c>
      <c r="I15" s="11">
        <v>636121711</v>
      </c>
      <c r="J15" s="12"/>
      <c r="K15" s="171">
        <v>634200304</v>
      </c>
      <c r="L15" s="3"/>
      <c r="M15" s="11">
        <v>483120804</v>
      </c>
    </row>
    <row r="16" spans="1:13" ht="20.100000000000001" customHeight="1">
      <c r="A16" s="23" t="s">
        <v>114</v>
      </c>
      <c r="E16" s="24"/>
      <c r="G16" s="171"/>
      <c r="I16" s="11"/>
      <c r="J16" s="12"/>
      <c r="K16" s="171"/>
      <c r="L16" s="3"/>
      <c r="M16" s="11"/>
    </row>
    <row r="17" spans="1:16" ht="20.100000000000001" customHeight="1">
      <c r="B17" s="2" t="s">
        <v>117</v>
      </c>
      <c r="E17" s="24" t="s">
        <v>204</v>
      </c>
      <c r="G17" s="171">
        <v>0</v>
      </c>
      <c r="H17" s="25"/>
      <c r="I17" s="11">
        <v>0</v>
      </c>
      <c r="K17" s="171">
        <v>58308000</v>
      </c>
      <c r="M17" s="11">
        <v>30500000</v>
      </c>
    </row>
    <row r="18" spans="1:16" ht="20.100000000000001" customHeight="1">
      <c r="A18" s="10" t="s">
        <v>34</v>
      </c>
      <c r="E18" s="24">
        <v>11</v>
      </c>
      <c r="G18" s="171">
        <v>682513013</v>
      </c>
      <c r="I18" s="11">
        <v>746038948</v>
      </c>
      <c r="J18" s="12"/>
      <c r="K18" s="171">
        <v>412203466</v>
      </c>
      <c r="L18" s="3"/>
      <c r="M18" s="11">
        <v>483741742</v>
      </c>
    </row>
    <row r="19" spans="1:16" ht="20.100000000000001" customHeight="1">
      <c r="A19" s="23" t="s">
        <v>7</v>
      </c>
      <c r="G19" s="172">
        <v>9236859</v>
      </c>
      <c r="H19" s="25"/>
      <c r="I19" s="7">
        <v>3389613</v>
      </c>
      <c r="J19" s="12"/>
      <c r="K19" s="172">
        <v>1054560</v>
      </c>
      <c r="L19" s="3"/>
      <c r="M19" s="7">
        <v>1910468</v>
      </c>
    </row>
    <row r="20" spans="1:16" ht="8.1" customHeight="1">
      <c r="A20" s="13"/>
      <c r="E20" s="21"/>
      <c r="F20" s="1"/>
      <c r="G20" s="169"/>
      <c r="H20" s="20"/>
      <c r="I20" s="22"/>
      <c r="J20" s="1"/>
      <c r="K20" s="169"/>
      <c r="L20" s="20"/>
      <c r="M20" s="22"/>
    </row>
    <row r="21" spans="1:16" ht="20.100000000000001" customHeight="1">
      <c r="A21" s="26" t="s">
        <v>8</v>
      </c>
      <c r="G21" s="172">
        <f>SUM(G13:G19)</f>
        <v>2659173599</v>
      </c>
      <c r="H21" s="25"/>
      <c r="I21" s="7">
        <f>SUM(I13:I19)</f>
        <v>1648153420</v>
      </c>
      <c r="K21" s="172">
        <f>SUM(K13:K19)</f>
        <v>2197350597</v>
      </c>
      <c r="L21" s="25"/>
      <c r="M21" s="7">
        <f>SUM(M13:M19)</f>
        <v>1092105335</v>
      </c>
    </row>
    <row r="22" spans="1:16" ht="20.100000000000001" customHeight="1">
      <c r="A22" s="27"/>
      <c r="E22" s="28"/>
      <c r="F22" s="29"/>
      <c r="G22" s="170"/>
      <c r="H22" s="30"/>
      <c r="J22" s="29"/>
      <c r="K22" s="170"/>
      <c r="L22" s="30"/>
    </row>
    <row r="23" spans="1:16" ht="20.100000000000001" customHeight="1">
      <c r="A23" s="15" t="s">
        <v>9</v>
      </c>
      <c r="E23" s="28"/>
      <c r="F23" s="29"/>
      <c r="G23" s="170"/>
      <c r="H23" s="30"/>
      <c r="J23" s="29"/>
      <c r="K23" s="170"/>
      <c r="L23" s="30"/>
    </row>
    <row r="24" spans="1:16" ht="8.1" customHeight="1">
      <c r="A24" s="15"/>
      <c r="E24" s="28"/>
      <c r="F24" s="29"/>
      <c r="G24" s="170"/>
      <c r="H24" s="30"/>
      <c r="J24" s="29"/>
      <c r="K24" s="170"/>
      <c r="L24" s="30"/>
    </row>
    <row r="25" spans="1:16" ht="20.100000000000001" customHeight="1">
      <c r="A25" s="10" t="s">
        <v>86</v>
      </c>
      <c r="E25" s="28"/>
      <c r="F25" s="29"/>
      <c r="G25" s="170">
        <v>3159700</v>
      </c>
      <c r="H25" s="30"/>
      <c r="I25" s="3">
        <v>9159700</v>
      </c>
      <c r="J25" s="29"/>
      <c r="K25" s="170" t="s">
        <v>202</v>
      </c>
      <c r="L25" s="30"/>
      <c r="M25" s="3">
        <v>0</v>
      </c>
    </row>
    <row r="26" spans="1:16" ht="20.100000000000001" customHeight="1">
      <c r="A26" s="10" t="s">
        <v>36</v>
      </c>
      <c r="E26" s="31">
        <v>12</v>
      </c>
      <c r="G26" s="170">
        <v>0</v>
      </c>
      <c r="I26" s="3">
        <v>0</v>
      </c>
      <c r="J26" s="12"/>
      <c r="K26" s="171">
        <v>756023624</v>
      </c>
      <c r="L26" s="3"/>
      <c r="M26" s="11">
        <v>715465045</v>
      </c>
    </row>
    <row r="27" spans="1:16" ht="20.100000000000001" customHeight="1">
      <c r="A27" s="10" t="s">
        <v>180</v>
      </c>
      <c r="E27" s="31">
        <v>13</v>
      </c>
      <c r="G27" s="170">
        <v>67126009</v>
      </c>
      <c r="I27" s="3">
        <v>0</v>
      </c>
      <c r="J27" s="12"/>
      <c r="K27" s="171">
        <v>104343822</v>
      </c>
      <c r="L27" s="3"/>
      <c r="M27" s="11">
        <v>76576127</v>
      </c>
      <c r="O27" s="32"/>
      <c r="P27" s="33"/>
    </row>
    <row r="28" spans="1:16" ht="20.100000000000001" customHeight="1">
      <c r="A28" s="10" t="s">
        <v>121</v>
      </c>
      <c r="E28" s="31">
        <v>14</v>
      </c>
      <c r="G28" s="170">
        <v>1622609273</v>
      </c>
      <c r="I28" s="3">
        <v>1721618375</v>
      </c>
      <c r="J28" s="12"/>
      <c r="K28" s="171">
        <v>750811246</v>
      </c>
      <c r="L28" s="3"/>
      <c r="M28" s="11">
        <v>809307338</v>
      </c>
      <c r="O28" s="33"/>
    </row>
    <row r="29" spans="1:16" ht="20.100000000000001" customHeight="1">
      <c r="A29" s="10" t="s">
        <v>63</v>
      </c>
      <c r="E29" s="31">
        <v>15</v>
      </c>
      <c r="G29" s="170">
        <v>11313675</v>
      </c>
      <c r="I29" s="3">
        <v>23696716</v>
      </c>
      <c r="J29" s="12"/>
      <c r="K29" s="171">
        <v>6098277</v>
      </c>
      <c r="L29" s="3"/>
      <c r="M29" s="11">
        <v>14797816</v>
      </c>
    </row>
    <row r="30" spans="1:16" ht="20.100000000000001" customHeight="1">
      <c r="A30" s="10" t="s">
        <v>109</v>
      </c>
      <c r="E30" s="31">
        <v>16</v>
      </c>
      <c r="G30" s="170">
        <v>32870268</v>
      </c>
      <c r="I30" s="3">
        <v>30405192</v>
      </c>
      <c r="J30" s="12"/>
      <c r="K30" s="171">
        <v>12492344</v>
      </c>
      <c r="L30" s="3"/>
      <c r="M30" s="11">
        <v>13490672</v>
      </c>
    </row>
    <row r="31" spans="1:16" ht="20.100000000000001" customHeight="1">
      <c r="A31" s="23" t="s">
        <v>54</v>
      </c>
      <c r="E31" s="24" t="s">
        <v>204</v>
      </c>
      <c r="G31" s="170">
        <v>0</v>
      </c>
      <c r="I31" s="3">
        <v>0</v>
      </c>
      <c r="J31" s="12"/>
      <c r="K31" s="171">
        <v>227190875</v>
      </c>
      <c r="L31" s="3"/>
      <c r="M31" s="11">
        <v>126416667</v>
      </c>
    </row>
    <row r="32" spans="1:16" ht="20.100000000000001" customHeight="1">
      <c r="A32" s="10" t="s">
        <v>10</v>
      </c>
      <c r="G32" s="172">
        <v>16061897</v>
      </c>
      <c r="I32" s="7">
        <v>14622679</v>
      </c>
      <c r="J32" s="12"/>
      <c r="K32" s="172">
        <v>8950547</v>
      </c>
      <c r="L32" s="3"/>
      <c r="M32" s="7">
        <v>9607747</v>
      </c>
    </row>
    <row r="33" spans="1:13" ht="8.1" customHeight="1">
      <c r="A33" s="13"/>
      <c r="E33" s="21"/>
      <c r="F33" s="1"/>
      <c r="G33" s="169"/>
      <c r="H33" s="20"/>
      <c r="I33" s="22"/>
      <c r="J33" s="1"/>
      <c r="K33" s="169"/>
      <c r="L33" s="20"/>
      <c r="M33" s="22"/>
    </row>
    <row r="34" spans="1:13" ht="20.100000000000001" customHeight="1">
      <c r="A34" s="26" t="s">
        <v>11</v>
      </c>
      <c r="G34" s="172">
        <f>SUM(G25:G32)</f>
        <v>1753140822</v>
      </c>
      <c r="H34" s="25"/>
      <c r="I34" s="7">
        <f>SUM(I25:I32)</f>
        <v>1799502662</v>
      </c>
      <c r="K34" s="172">
        <f>SUM(K25:K32)</f>
        <v>1865910735</v>
      </c>
      <c r="L34" s="25"/>
      <c r="M34" s="7">
        <f>SUM(M25:M32)</f>
        <v>1765661412</v>
      </c>
    </row>
    <row r="35" spans="1:13" ht="8.1" customHeight="1">
      <c r="A35" s="26"/>
      <c r="G35" s="170"/>
      <c r="K35" s="170"/>
    </row>
    <row r="36" spans="1:13" ht="20.100000000000001" customHeight="1" thickBot="1">
      <c r="A36" s="26" t="s">
        <v>12</v>
      </c>
      <c r="G36" s="173">
        <f>G21+G34</f>
        <v>4412314421</v>
      </c>
      <c r="I36" s="34">
        <f>I21+I34</f>
        <v>3447656082</v>
      </c>
      <c r="K36" s="173">
        <f>K21+K34</f>
        <v>4063261332</v>
      </c>
      <c r="M36" s="34">
        <f>M21+M34</f>
        <v>2857766747</v>
      </c>
    </row>
    <row r="37" spans="1:13" ht="20.100000000000001" customHeight="1" thickTop="1">
      <c r="A37" s="26"/>
      <c r="G37" s="11"/>
      <c r="I37" s="11"/>
      <c r="K37" s="11"/>
      <c r="M37" s="11"/>
    </row>
    <row r="38" spans="1:13" ht="20.100000000000001" customHeight="1">
      <c r="A38" s="26"/>
      <c r="G38" s="11"/>
      <c r="I38" s="11"/>
      <c r="K38" s="11"/>
      <c r="M38" s="11"/>
    </row>
    <row r="39" spans="1:13" ht="20.100000000000001" customHeight="1">
      <c r="A39" s="26"/>
      <c r="G39" s="11"/>
      <c r="I39" s="11"/>
      <c r="K39" s="11"/>
      <c r="M39" s="11"/>
    </row>
    <row r="40" spans="1:13" ht="20.100000000000001" customHeight="1">
      <c r="A40" s="26"/>
      <c r="G40" s="11"/>
      <c r="I40" s="11"/>
      <c r="K40" s="11"/>
      <c r="M40" s="11"/>
    </row>
    <row r="41" spans="1:13" ht="20.100000000000001" customHeight="1">
      <c r="A41" s="26"/>
      <c r="G41" s="11"/>
      <c r="I41" s="11"/>
      <c r="K41" s="11"/>
      <c r="M41" s="11"/>
    </row>
    <row r="42" spans="1:13" ht="20.100000000000001" customHeight="1">
      <c r="A42" s="219" t="s">
        <v>13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</row>
    <row r="43" spans="1:13" ht="20.100000000000001" customHeight="1">
      <c r="A43" s="214"/>
      <c r="B43" s="214"/>
      <c r="C43" s="214"/>
      <c r="D43" s="214"/>
      <c r="F43" s="214"/>
      <c r="G43" s="214"/>
      <c r="H43" s="214"/>
      <c r="I43" s="214"/>
      <c r="J43" s="214"/>
      <c r="K43" s="214"/>
      <c r="L43" s="214"/>
      <c r="M43" s="214"/>
    </row>
    <row r="44" spans="1:13" ht="20.100000000000001" customHeight="1">
      <c r="A44" s="214"/>
      <c r="B44" s="214"/>
      <c r="C44" s="214"/>
      <c r="D44" s="214"/>
      <c r="F44" s="214"/>
      <c r="G44" s="214"/>
      <c r="H44" s="214"/>
      <c r="I44" s="214"/>
      <c r="J44" s="214"/>
      <c r="K44" s="214"/>
      <c r="L44" s="214"/>
      <c r="M44" s="214"/>
    </row>
    <row r="45" spans="1:13" ht="6.75" customHeight="1">
      <c r="A45" s="26"/>
      <c r="G45" s="11"/>
      <c r="I45" s="11"/>
      <c r="K45" s="11"/>
      <c r="M45" s="11"/>
    </row>
    <row r="46" spans="1:13" ht="20.100000000000001" customHeight="1">
      <c r="A46" s="35" t="s">
        <v>153</v>
      </c>
      <c r="B46" s="6"/>
      <c r="C46" s="6"/>
      <c r="D46" s="6"/>
      <c r="E46" s="36"/>
      <c r="F46" s="6"/>
      <c r="G46" s="7"/>
      <c r="H46" s="8"/>
      <c r="I46" s="7"/>
      <c r="J46" s="6"/>
      <c r="K46" s="7"/>
      <c r="L46" s="8"/>
      <c r="M46" s="7"/>
    </row>
    <row r="47" spans="1:13" ht="19.350000000000001" customHeight="1">
      <c r="A47" s="1" t="s">
        <v>144</v>
      </c>
      <c r="E47" s="2"/>
    </row>
    <row r="48" spans="1:13" ht="20.100000000000001" customHeight="1">
      <c r="A48" s="26" t="s">
        <v>193</v>
      </c>
    </row>
    <row r="49" spans="1:13" s="9" customFormat="1" ht="20.100000000000001" customHeight="1">
      <c r="A49" s="37" t="str">
        <f>+A3</f>
        <v>ณ วันที่ 31 ธันวาคม พ.ศ. 2562</v>
      </c>
      <c r="B49" s="6"/>
      <c r="C49" s="6"/>
      <c r="D49" s="6"/>
      <c r="E49" s="36"/>
      <c r="F49" s="6"/>
      <c r="G49" s="7"/>
      <c r="H49" s="8"/>
      <c r="I49" s="7"/>
      <c r="J49" s="6"/>
      <c r="K49" s="7"/>
      <c r="L49" s="8"/>
      <c r="M49" s="7"/>
    </row>
    <row r="50" spans="1:13" s="9" customFormat="1" ht="20.100000000000001" customHeight="1">
      <c r="A50" s="38"/>
      <c r="E50" s="39"/>
      <c r="G50" s="11"/>
      <c r="H50" s="25"/>
      <c r="I50" s="11"/>
      <c r="K50" s="11"/>
      <c r="L50" s="25"/>
      <c r="M50" s="11"/>
    </row>
    <row r="51" spans="1:13" s="9" customFormat="1" ht="20.100000000000001" customHeight="1">
      <c r="G51" s="218" t="s">
        <v>154</v>
      </c>
      <c r="H51" s="218"/>
      <c r="I51" s="218"/>
      <c r="K51" s="218" t="s">
        <v>155</v>
      </c>
      <c r="L51" s="218"/>
      <c r="M51" s="218"/>
    </row>
    <row r="52" spans="1:13" ht="20.100000000000001" customHeight="1">
      <c r="A52" s="13"/>
      <c r="E52" s="14"/>
      <c r="F52" s="15"/>
      <c r="G52" s="16" t="s">
        <v>187</v>
      </c>
      <c r="H52" s="17"/>
      <c r="I52" s="16" t="s">
        <v>93</v>
      </c>
      <c r="J52" s="15"/>
      <c r="K52" s="16" t="s">
        <v>187</v>
      </c>
      <c r="L52" s="17"/>
      <c r="M52" s="16" t="s">
        <v>93</v>
      </c>
    </row>
    <row r="53" spans="1:13" ht="20.100000000000001" customHeight="1">
      <c r="A53" s="13"/>
      <c r="E53" s="18" t="s">
        <v>1</v>
      </c>
      <c r="F53" s="1"/>
      <c r="G53" s="19" t="s">
        <v>2</v>
      </c>
      <c r="H53" s="20"/>
      <c r="I53" s="19" t="s">
        <v>2</v>
      </c>
      <c r="J53" s="1"/>
      <c r="K53" s="19" t="s">
        <v>2</v>
      </c>
      <c r="L53" s="20"/>
      <c r="M53" s="19" t="s">
        <v>2</v>
      </c>
    </row>
    <row r="54" spans="1:13" ht="8.1" customHeight="1">
      <c r="A54" s="13"/>
      <c r="E54" s="21"/>
      <c r="F54" s="1"/>
      <c r="G54" s="169"/>
      <c r="H54" s="20"/>
      <c r="I54" s="22"/>
      <c r="J54" s="1"/>
      <c r="K54" s="169"/>
      <c r="L54" s="20"/>
      <c r="M54" s="22"/>
    </row>
    <row r="55" spans="1:13" ht="20.100000000000001" customHeight="1">
      <c r="A55" s="15" t="s">
        <v>64</v>
      </c>
      <c r="E55" s="21"/>
      <c r="F55" s="1"/>
      <c r="G55" s="169"/>
      <c r="H55" s="20"/>
      <c r="I55" s="22"/>
      <c r="J55" s="1"/>
      <c r="K55" s="169"/>
      <c r="L55" s="20"/>
      <c r="M55" s="22"/>
    </row>
    <row r="56" spans="1:13" ht="8.1" customHeight="1">
      <c r="A56" s="15"/>
      <c r="E56" s="21"/>
      <c r="F56" s="1"/>
      <c r="G56" s="169"/>
      <c r="H56" s="20"/>
      <c r="I56" s="22"/>
      <c r="J56" s="1"/>
      <c r="K56" s="169"/>
      <c r="L56" s="20"/>
      <c r="M56" s="22"/>
    </row>
    <row r="57" spans="1:13" ht="20.100000000000001" customHeight="1">
      <c r="A57" s="15" t="s">
        <v>14</v>
      </c>
      <c r="G57" s="170"/>
      <c r="K57" s="170"/>
    </row>
    <row r="58" spans="1:13" ht="8.1" customHeight="1">
      <c r="A58" s="15"/>
      <c r="G58" s="170"/>
      <c r="K58" s="170"/>
    </row>
    <row r="59" spans="1:13" ht="20.100000000000001" customHeight="1">
      <c r="A59" s="2" t="s">
        <v>179</v>
      </c>
      <c r="E59" s="214">
        <v>17</v>
      </c>
      <c r="G59" s="170">
        <v>0</v>
      </c>
      <c r="I59" s="3">
        <v>225000000</v>
      </c>
      <c r="K59" s="170" t="s">
        <v>202</v>
      </c>
      <c r="M59" s="3">
        <v>115000000</v>
      </c>
    </row>
    <row r="60" spans="1:13" ht="20.100000000000001" customHeight="1">
      <c r="A60" s="10" t="s">
        <v>15</v>
      </c>
      <c r="E60" s="214">
        <v>18</v>
      </c>
      <c r="G60" s="170">
        <v>311767892</v>
      </c>
      <c r="I60" s="3">
        <v>338264493</v>
      </c>
      <c r="K60" s="170">
        <v>256321887</v>
      </c>
      <c r="M60" s="3">
        <v>269187883</v>
      </c>
    </row>
    <row r="61" spans="1:13" ht="20.100000000000001" customHeight="1">
      <c r="A61" s="10" t="s">
        <v>87</v>
      </c>
      <c r="G61" s="170"/>
      <c r="K61" s="170"/>
    </row>
    <row r="62" spans="1:13" ht="20.100000000000001" customHeight="1">
      <c r="A62" s="2" t="s">
        <v>116</v>
      </c>
      <c r="B62" s="2" t="s">
        <v>117</v>
      </c>
      <c r="E62" s="214">
        <v>17</v>
      </c>
      <c r="G62" s="170">
        <v>13763292</v>
      </c>
      <c r="H62" s="25"/>
      <c r="I62" s="3">
        <v>27787306</v>
      </c>
      <c r="K62" s="170">
        <v>0</v>
      </c>
      <c r="M62" s="3">
        <v>14640000</v>
      </c>
    </row>
    <row r="63" spans="1:13" ht="20.100000000000001" customHeight="1">
      <c r="A63" s="10" t="s">
        <v>140</v>
      </c>
      <c r="G63" s="170"/>
      <c r="K63" s="170"/>
    </row>
    <row r="64" spans="1:13" ht="20.100000000000001" customHeight="1">
      <c r="A64" s="10" t="s">
        <v>116</v>
      </c>
      <c r="B64" s="2" t="s">
        <v>117</v>
      </c>
      <c r="E64" s="214">
        <v>17</v>
      </c>
      <c r="G64" s="170">
        <v>71554</v>
      </c>
      <c r="I64" s="3">
        <v>768137</v>
      </c>
      <c r="K64" s="170">
        <v>0</v>
      </c>
      <c r="M64" s="3">
        <v>642634</v>
      </c>
    </row>
    <row r="65" spans="1:13" ht="20.100000000000001" customHeight="1">
      <c r="A65" s="2" t="s">
        <v>133</v>
      </c>
      <c r="G65" s="170"/>
      <c r="H65" s="25"/>
      <c r="K65" s="170"/>
    </row>
    <row r="66" spans="1:13" ht="20.100000000000001" customHeight="1">
      <c r="A66" s="2" t="s">
        <v>116</v>
      </c>
      <c r="B66" s="2" t="s">
        <v>134</v>
      </c>
      <c r="E66" s="214">
        <v>17</v>
      </c>
      <c r="G66" s="170">
        <v>12492000</v>
      </c>
      <c r="H66" s="25"/>
      <c r="I66" s="3">
        <v>34345854</v>
      </c>
      <c r="K66" s="170">
        <v>0</v>
      </c>
      <c r="M66" s="3">
        <v>10945854</v>
      </c>
    </row>
    <row r="67" spans="1:13" ht="20.100000000000001" customHeight="1">
      <c r="A67" s="10" t="s">
        <v>37</v>
      </c>
      <c r="G67" s="170">
        <v>26132541</v>
      </c>
      <c r="H67" s="25"/>
      <c r="I67" s="3">
        <v>35358795</v>
      </c>
      <c r="K67" s="170">
        <v>21711420</v>
      </c>
      <c r="L67" s="25"/>
      <c r="M67" s="3">
        <v>31260820</v>
      </c>
    </row>
    <row r="68" spans="1:13" ht="20.100000000000001" customHeight="1">
      <c r="A68" s="2" t="s">
        <v>16</v>
      </c>
      <c r="G68" s="172">
        <v>10912632</v>
      </c>
      <c r="I68" s="7">
        <v>8528839</v>
      </c>
      <c r="K68" s="172">
        <v>6177903</v>
      </c>
      <c r="L68" s="25"/>
      <c r="M68" s="7">
        <v>3929797</v>
      </c>
    </row>
    <row r="69" spans="1:13" ht="8.1" customHeight="1">
      <c r="A69" s="13"/>
      <c r="E69" s="21"/>
      <c r="F69" s="1"/>
      <c r="G69" s="169"/>
      <c r="H69" s="20"/>
      <c r="I69" s="22"/>
      <c r="J69" s="1"/>
      <c r="K69" s="169"/>
      <c r="L69" s="20"/>
      <c r="M69" s="22"/>
    </row>
    <row r="70" spans="1:13" ht="20.100000000000001" customHeight="1">
      <c r="A70" s="26" t="s">
        <v>17</v>
      </c>
      <c r="G70" s="172">
        <f>SUM(G59:G68)</f>
        <v>375139911</v>
      </c>
      <c r="I70" s="7">
        <f>SUM(I59:I68)</f>
        <v>670053424</v>
      </c>
      <c r="K70" s="172">
        <f>SUM(K59:K68)</f>
        <v>284211210</v>
      </c>
      <c r="M70" s="7">
        <f>SUM(M59:M68)</f>
        <v>445606988</v>
      </c>
    </row>
    <row r="71" spans="1:13" ht="20.100000000000001" customHeight="1">
      <c r="A71" s="10"/>
      <c r="G71" s="170"/>
      <c r="K71" s="170"/>
    </row>
    <row r="72" spans="1:13" ht="20.100000000000001" customHeight="1">
      <c r="A72" s="15" t="s">
        <v>18</v>
      </c>
      <c r="G72" s="170"/>
      <c r="K72" s="170"/>
    </row>
    <row r="73" spans="1:13" ht="8.1" customHeight="1">
      <c r="A73" s="27"/>
      <c r="G73" s="170"/>
      <c r="K73" s="170"/>
    </row>
    <row r="74" spans="1:13" ht="20.100000000000001" customHeight="1">
      <c r="A74" s="10" t="s">
        <v>38</v>
      </c>
      <c r="E74" s="214">
        <v>17</v>
      </c>
      <c r="G74" s="170">
        <v>40326020</v>
      </c>
      <c r="I74" s="3">
        <v>74267078</v>
      </c>
      <c r="K74" s="170">
        <v>0</v>
      </c>
      <c r="M74" s="3">
        <v>20160000</v>
      </c>
    </row>
    <row r="75" spans="1:13" ht="20.100000000000001" customHeight="1">
      <c r="A75" s="10" t="s">
        <v>141</v>
      </c>
      <c r="E75" s="214">
        <v>17</v>
      </c>
      <c r="G75" s="170">
        <v>35081539</v>
      </c>
      <c r="I75" s="3">
        <v>34668442</v>
      </c>
      <c r="K75" s="170">
        <v>32835396</v>
      </c>
      <c r="M75" s="3">
        <v>32835396</v>
      </c>
    </row>
    <row r="76" spans="1:13" ht="20.100000000000001" customHeight="1">
      <c r="A76" s="10" t="s">
        <v>88</v>
      </c>
      <c r="E76" s="214">
        <v>17</v>
      </c>
      <c r="G76" s="170">
        <v>37508000</v>
      </c>
      <c r="I76" s="3">
        <v>538434146</v>
      </c>
      <c r="K76" s="170" t="s">
        <v>202</v>
      </c>
      <c r="M76" s="3">
        <v>437834146</v>
      </c>
    </row>
    <row r="77" spans="1:13" ht="20.100000000000001" customHeight="1">
      <c r="A77" s="2" t="s">
        <v>19</v>
      </c>
      <c r="E77" s="24">
        <v>19</v>
      </c>
      <c r="G77" s="172">
        <v>54383772</v>
      </c>
      <c r="I77" s="7">
        <v>38479660</v>
      </c>
      <c r="K77" s="172">
        <v>35054436</v>
      </c>
      <c r="M77" s="7">
        <v>24364512</v>
      </c>
    </row>
    <row r="78" spans="1:13" ht="8.1" customHeight="1">
      <c r="A78" s="13"/>
      <c r="E78" s="21"/>
      <c r="F78" s="1"/>
      <c r="G78" s="169"/>
      <c r="H78" s="20"/>
      <c r="I78" s="22"/>
      <c r="J78" s="1"/>
      <c r="K78" s="169"/>
      <c r="L78" s="20"/>
      <c r="M78" s="22"/>
    </row>
    <row r="79" spans="1:13" ht="20.100000000000001" customHeight="1">
      <c r="A79" s="27" t="s">
        <v>20</v>
      </c>
      <c r="G79" s="172">
        <f>SUM(G74:G77)</f>
        <v>167299331</v>
      </c>
      <c r="I79" s="7">
        <f>SUM(I74:I77)</f>
        <v>685849326</v>
      </c>
      <c r="K79" s="172">
        <f>SUM(K74:K77)</f>
        <v>67889832</v>
      </c>
      <c r="M79" s="7">
        <f>SUM(M74:M77)</f>
        <v>515194054</v>
      </c>
    </row>
    <row r="80" spans="1:13" ht="8.1" customHeight="1">
      <c r="A80" s="23"/>
      <c r="G80" s="170"/>
      <c r="K80" s="170"/>
    </row>
    <row r="81" spans="1:13" ht="20.100000000000001" customHeight="1">
      <c r="A81" s="27" t="s">
        <v>21</v>
      </c>
      <c r="G81" s="172">
        <f>G70+G79</f>
        <v>542439242</v>
      </c>
      <c r="I81" s="7">
        <f>I70+I79</f>
        <v>1355902750</v>
      </c>
      <c r="K81" s="172">
        <f>K70+K79</f>
        <v>352101042</v>
      </c>
      <c r="M81" s="7">
        <f>M70+M79</f>
        <v>960801042</v>
      </c>
    </row>
    <row r="82" spans="1:13" ht="20.100000000000001" customHeight="1">
      <c r="A82" s="27"/>
      <c r="G82" s="11"/>
      <c r="I82" s="11"/>
      <c r="K82" s="11"/>
      <c r="M82" s="11"/>
    </row>
    <row r="83" spans="1:13" ht="20.100000000000001" customHeight="1">
      <c r="A83" s="27"/>
      <c r="G83" s="11"/>
      <c r="I83" s="11"/>
      <c r="K83" s="11"/>
      <c r="M83" s="11"/>
    </row>
    <row r="84" spans="1:13" ht="20.100000000000001" customHeight="1">
      <c r="A84" s="27"/>
      <c r="G84" s="11"/>
      <c r="I84" s="11"/>
      <c r="K84" s="11"/>
      <c r="M84" s="11"/>
    </row>
    <row r="85" spans="1:13" ht="20.100000000000001" customHeight="1">
      <c r="A85" s="27"/>
      <c r="G85" s="11"/>
      <c r="I85" s="11"/>
      <c r="K85" s="11"/>
      <c r="M85" s="11"/>
    </row>
    <row r="86" spans="1:13" ht="20.100000000000001" customHeight="1">
      <c r="A86" s="27"/>
      <c r="G86" s="11"/>
      <c r="I86" s="11"/>
      <c r="K86" s="11"/>
      <c r="M86" s="11"/>
    </row>
    <row r="87" spans="1:13" ht="20.100000000000001" customHeight="1">
      <c r="A87" s="27"/>
      <c r="G87" s="11"/>
      <c r="I87" s="11"/>
      <c r="K87" s="11"/>
      <c r="M87" s="11"/>
    </row>
    <row r="88" spans="1:13" ht="20.100000000000001" customHeight="1">
      <c r="A88" s="27"/>
      <c r="G88" s="11"/>
      <c r="I88" s="11"/>
      <c r="K88" s="11"/>
      <c r="M88" s="11"/>
    </row>
    <row r="89" spans="1:13" ht="20.100000000000001" customHeight="1">
      <c r="A89" s="27"/>
      <c r="G89" s="11"/>
      <c r="I89" s="11"/>
      <c r="K89" s="11"/>
      <c r="M89" s="11"/>
    </row>
    <row r="90" spans="1:13" ht="20.100000000000001" customHeight="1">
      <c r="A90" s="27"/>
      <c r="G90" s="11"/>
      <c r="I90" s="11"/>
      <c r="K90" s="11"/>
      <c r="M90" s="11"/>
    </row>
    <row r="91" spans="1:13" ht="6" customHeight="1">
      <c r="A91" s="27"/>
      <c r="G91" s="11"/>
      <c r="I91" s="11"/>
      <c r="K91" s="11"/>
      <c r="M91" s="11"/>
    </row>
    <row r="92" spans="1:13" ht="20.100000000000001" customHeight="1">
      <c r="A92" s="40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6"/>
      <c r="C92" s="6"/>
      <c r="D92" s="6"/>
      <c r="E92" s="36"/>
      <c r="F92" s="6"/>
      <c r="G92" s="7"/>
      <c r="H92" s="8"/>
      <c r="I92" s="7"/>
      <c r="J92" s="6"/>
      <c r="K92" s="7"/>
      <c r="L92" s="8"/>
      <c r="M92" s="7"/>
    </row>
    <row r="93" spans="1:13" ht="19.350000000000001" customHeight="1">
      <c r="A93" s="1" t="s">
        <v>144</v>
      </c>
      <c r="E93" s="2"/>
    </row>
    <row r="94" spans="1:13" ht="20.100000000000001" customHeight="1">
      <c r="A94" s="26" t="s">
        <v>193</v>
      </c>
      <c r="G94" s="11"/>
      <c r="I94" s="11"/>
      <c r="K94" s="11"/>
      <c r="M94" s="11"/>
    </row>
    <row r="95" spans="1:13" ht="20.100000000000001" customHeight="1">
      <c r="A95" s="37" t="str">
        <f>A49</f>
        <v>ณ วันที่ 31 ธันวาคม พ.ศ. 2562</v>
      </c>
      <c r="B95" s="6"/>
      <c r="C95" s="6"/>
      <c r="D95" s="6"/>
      <c r="E95" s="36"/>
      <c r="F95" s="6"/>
      <c r="G95" s="7"/>
      <c r="H95" s="8"/>
      <c r="I95" s="7"/>
      <c r="J95" s="6"/>
      <c r="K95" s="7"/>
      <c r="L95" s="8"/>
      <c r="M95" s="7"/>
    </row>
    <row r="96" spans="1:13" ht="20.100000000000001" customHeight="1">
      <c r="A96" s="41"/>
      <c r="B96" s="9"/>
      <c r="C96" s="9"/>
      <c r="D96" s="9"/>
      <c r="E96" s="39"/>
      <c r="F96" s="9"/>
      <c r="G96" s="11"/>
      <c r="H96" s="25"/>
      <c r="I96" s="11"/>
      <c r="J96" s="9"/>
      <c r="K96" s="11"/>
      <c r="L96" s="25"/>
      <c r="M96" s="11"/>
    </row>
    <row r="97" spans="1:13" ht="20.100000000000001" customHeight="1">
      <c r="A97" s="41"/>
      <c r="B97" s="9"/>
      <c r="C97" s="9"/>
      <c r="D97" s="9"/>
      <c r="E97" s="9"/>
      <c r="F97" s="9"/>
      <c r="G97" s="218" t="s">
        <v>154</v>
      </c>
      <c r="H97" s="218"/>
      <c r="I97" s="218"/>
      <c r="J97" s="9"/>
      <c r="K97" s="218" t="s">
        <v>155</v>
      </c>
      <c r="L97" s="218"/>
      <c r="M97" s="218"/>
    </row>
    <row r="98" spans="1:13" ht="20.100000000000001" customHeight="1">
      <c r="A98" s="27"/>
      <c r="E98" s="14"/>
      <c r="F98" s="15"/>
      <c r="G98" s="16" t="s">
        <v>187</v>
      </c>
      <c r="H98" s="17"/>
      <c r="I98" s="16" t="s">
        <v>93</v>
      </c>
      <c r="J98" s="15"/>
      <c r="K98" s="16" t="s">
        <v>187</v>
      </c>
      <c r="L98" s="17"/>
      <c r="M98" s="16" t="s">
        <v>93</v>
      </c>
    </row>
    <row r="99" spans="1:13" ht="20.100000000000001" customHeight="1">
      <c r="A99" s="27"/>
      <c r="E99" s="18" t="s">
        <v>1</v>
      </c>
      <c r="F99" s="1"/>
      <c r="G99" s="19" t="s">
        <v>2</v>
      </c>
      <c r="H99" s="20"/>
      <c r="I99" s="19" t="s">
        <v>2</v>
      </c>
      <c r="J99" s="1"/>
      <c r="K99" s="19" t="s">
        <v>2</v>
      </c>
      <c r="L99" s="20"/>
      <c r="M99" s="19" t="s">
        <v>2</v>
      </c>
    </row>
    <row r="100" spans="1:13" ht="8.1" customHeight="1">
      <c r="A100" s="27"/>
      <c r="E100" s="21"/>
      <c r="F100" s="1"/>
      <c r="G100" s="169"/>
      <c r="H100" s="20"/>
      <c r="I100" s="22"/>
      <c r="J100" s="1"/>
      <c r="K100" s="169"/>
      <c r="L100" s="20"/>
      <c r="M100" s="22"/>
    </row>
    <row r="101" spans="1:13" ht="20.100000000000001" customHeight="1">
      <c r="A101" s="15" t="s">
        <v>65</v>
      </c>
      <c r="G101" s="170"/>
      <c r="K101" s="170"/>
    </row>
    <row r="102" spans="1:13" ht="8.1" customHeight="1">
      <c r="A102" s="27"/>
      <c r="G102" s="170"/>
      <c r="K102" s="170"/>
    </row>
    <row r="103" spans="1:13" ht="20.100000000000001" customHeight="1">
      <c r="A103" s="23" t="s">
        <v>22</v>
      </c>
      <c r="E103" s="39"/>
      <c r="G103" s="170"/>
      <c r="K103" s="170"/>
    </row>
    <row r="104" spans="1:13" ht="20.100000000000001" customHeight="1">
      <c r="A104" s="23"/>
      <c r="B104" s="23" t="s">
        <v>23</v>
      </c>
      <c r="E104" s="39"/>
      <c r="G104" s="170"/>
      <c r="K104" s="170"/>
    </row>
    <row r="105" spans="1:13" ht="20.25" customHeight="1">
      <c r="A105" s="23"/>
      <c r="B105" s="23"/>
      <c r="C105" s="2" t="s">
        <v>146</v>
      </c>
      <c r="E105" s="39"/>
      <c r="G105" s="170"/>
      <c r="K105" s="170"/>
    </row>
    <row r="106" spans="1:13" ht="20.25" customHeight="1" thickBot="1">
      <c r="A106" s="23"/>
      <c r="B106" s="23"/>
      <c r="D106" s="2" t="s">
        <v>147</v>
      </c>
      <c r="E106" s="39"/>
      <c r="G106" s="173">
        <v>2000000000</v>
      </c>
      <c r="H106" s="4">
        <v>0</v>
      </c>
      <c r="I106" s="34">
        <v>2000000000</v>
      </c>
      <c r="J106" s="2">
        <v>0</v>
      </c>
      <c r="K106" s="173">
        <v>2000000000</v>
      </c>
      <c r="L106" s="4">
        <v>0</v>
      </c>
      <c r="M106" s="34">
        <v>2000000000</v>
      </c>
    </row>
    <row r="107" spans="1:13" ht="8.1" customHeight="1" thickTop="1">
      <c r="B107" s="23"/>
      <c r="E107" s="9"/>
      <c r="G107" s="170"/>
      <c r="K107" s="170"/>
    </row>
    <row r="108" spans="1:13" ht="20.100000000000001" customHeight="1">
      <c r="B108" s="23" t="s">
        <v>66</v>
      </c>
      <c r="E108" s="39">
        <v>20</v>
      </c>
      <c r="G108" s="174"/>
      <c r="H108" s="42"/>
      <c r="I108" s="33"/>
      <c r="K108" s="174"/>
      <c r="L108" s="42"/>
      <c r="M108" s="33"/>
    </row>
    <row r="109" spans="1:13" ht="20.100000000000001" customHeight="1">
      <c r="B109" s="23"/>
      <c r="C109" s="2" t="s">
        <v>146</v>
      </c>
      <c r="E109" s="9"/>
      <c r="G109" s="170"/>
      <c r="K109" s="170"/>
    </row>
    <row r="110" spans="1:13" ht="20.100000000000001" customHeight="1">
      <c r="B110" s="23"/>
      <c r="D110" s="2" t="s">
        <v>145</v>
      </c>
      <c r="E110" s="9"/>
      <c r="G110" s="170"/>
      <c r="K110" s="170"/>
    </row>
    <row r="111" spans="1:13" ht="20.100000000000001" customHeight="1">
      <c r="B111" s="23"/>
      <c r="D111" s="2" t="s">
        <v>205</v>
      </c>
      <c r="E111" s="9"/>
      <c r="G111" s="170"/>
      <c r="K111" s="170"/>
    </row>
    <row r="112" spans="1:13" ht="20.100000000000001" customHeight="1">
      <c r="B112" s="23"/>
      <c r="D112" s="2" t="s">
        <v>188</v>
      </c>
      <c r="E112" s="9"/>
      <c r="G112" s="171">
        <v>2000000000</v>
      </c>
      <c r="H112" s="4">
        <v>0</v>
      </c>
      <c r="I112" s="11">
        <v>1480000000</v>
      </c>
      <c r="J112" s="2">
        <v>0</v>
      </c>
      <c r="K112" s="170">
        <v>2000000000</v>
      </c>
      <c r="L112" s="4">
        <v>0</v>
      </c>
      <c r="M112" s="3">
        <v>1480000000</v>
      </c>
    </row>
    <row r="113" spans="1:13" ht="20.100000000000001" customHeight="1">
      <c r="A113" s="2" t="s">
        <v>89</v>
      </c>
      <c r="B113" s="23"/>
      <c r="E113" s="39">
        <v>20</v>
      </c>
      <c r="G113" s="171">
        <v>1248938736</v>
      </c>
      <c r="I113" s="11">
        <v>93663209</v>
      </c>
      <c r="K113" s="171">
        <v>1248938736</v>
      </c>
      <c r="M113" s="11">
        <v>93663209</v>
      </c>
    </row>
    <row r="114" spans="1:13" ht="20.100000000000001" customHeight="1">
      <c r="A114" s="2" t="s">
        <v>112</v>
      </c>
      <c r="B114" s="23"/>
      <c r="E114" s="39">
        <v>20</v>
      </c>
      <c r="G114" s="170">
        <v>94712575</v>
      </c>
      <c r="I114" s="3">
        <v>94712575</v>
      </c>
      <c r="K114" s="170">
        <v>0</v>
      </c>
      <c r="M114" s="3">
        <v>0</v>
      </c>
    </row>
    <row r="115" spans="1:13" ht="20.100000000000001" customHeight="1">
      <c r="A115" s="10" t="s">
        <v>24</v>
      </c>
      <c r="E115" s="39"/>
      <c r="G115" s="170"/>
      <c r="H115" s="25"/>
      <c r="K115" s="170"/>
      <c r="L115" s="25"/>
    </row>
    <row r="116" spans="1:13" ht="20.100000000000001" customHeight="1">
      <c r="A116" s="10"/>
      <c r="B116" s="2" t="s">
        <v>129</v>
      </c>
      <c r="E116" s="39"/>
      <c r="G116" s="170"/>
      <c r="H116" s="25"/>
      <c r="K116" s="170"/>
      <c r="L116" s="25"/>
    </row>
    <row r="117" spans="1:13" ht="20.100000000000001" customHeight="1">
      <c r="A117" s="10"/>
      <c r="C117" s="2" t="s">
        <v>130</v>
      </c>
      <c r="E117" s="39">
        <v>21</v>
      </c>
      <c r="G117" s="170">
        <v>110350000</v>
      </c>
      <c r="H117" s="25"/>
      <c r="I117" s="3">
        <v>77000000</v>
      </c>
      <c r="K117" s="170">
        <v>110350000</v>
      </c>
      <c r="L117" s="25"/>
      <c r="M117" s="3">
        <v>77000000</v>
      </c>
    </row>
    <row r="118" spans="1:13" ht="20.100000000000001" customHeight="1">
      <c r="A118" s="10"/>
      <c r="B118" s="2" t="s">
        <v>25</v>
      </c>
      <c r="E118" s="39"/>
      <c r="G118" s="171">
        <v>423929843</v>
      </c>
      <c r="I118" s="11">
        <v>350502734</v>
      </c>
      <c r="J118" s="9"/>
      <c r="K118" s="171">
        <v>351871554</v>
      </c>
      <c r="L118" s="43"/>
      <c r="M118" s="11">
        <v>246302496</v>
      </c>
    </row>
    <row r="119" spans="1:13" ht="20.100000000000001" customHeight="1">
      <c r="A119" s="10" t="s">
        <v>55</v>
      </c>
      <c r="E119" s="39"/>
      <c r="G119" s="172">
        <v>-7665932</v>
      </c>
      <c r="I119" s="7">
        <v>-3046750</v>
      </c>
      <c r="K119" s="172">
        <v>0</v>
      </c>
      <c r="L119" s="43"/>
      <c r="M119" s="7">
        <v>0</v>
      </c>
    </row>
    <row r="120" spans="1:13" ht="8.1" customHeight="1">
      <c r="A120" s="26"/>
      <c r="E120" s="39"/>
      <c r="G120" s="170"/>
      <c r="K120" s="170"/>
    </row>
    <row r="121" spans="1:13" ht="20.100000000000001" customHeight="1">
      <c r="A121" s="44" t="s">
        <v>67</v>
      </c>
      <c r="E121" s="39"/>
      <c r="G121" s="171">
        <f>SUM(G112:G119)</f>
        <v>3870265222</v>
      </c>
      <c r="I121" s="11">
        <f>SUM(I112:I119)</f>
        <v>2092831768</v>
      </c>
      <c r="K121" s="171">
        <f>SUM(K112:K119)</f>
        <v>3711160290</v>
      </c>
      <c r="M121" s="11">
        <f>SUM(M112:M119)</f>
        <v>1896965705</v>
      </c>
    </row>
    <row r="122" spans="1:13" ht="20.100000000000001" customHeight="1">
      <c r="A122" s="10"/>
      <c r="B122" s="2" t="s">
        <v>57</v>
      </c>
      <c r="E122" s="39"/>
      <c r="G122" s="172">
        <v>-390043</v>
      </c>
      <c r="I122" s="7">
        <v>-1078436</v>
      </c>
      <c r="K122" s="172">
        <v>0</v>
      </c>
      <c r="M122" s="7">
        <v>0</v>
      </c>
    </row>
    <row r="123" spans="1:13" ht="8.1" customHeight="1">
      <c r="A123" s="26"/>
      <c r="E123" s="39"/>
      <c r="G123" s="170"/>
      <c r="K123" s="170"/>
    </row>
    <row r="124" spans="1:13" ht="20.100000000000001" customHeight="1">
      <c r="A124" s="15" t="s">
        <v>91</v>
      </c>
      <c r="G124" s="172">
        <f>SUM(G121:G122)</f>
        <v>3869875179</v>
      </c>
      <c r="I124" s="7">
        <f>SUM(I121:I122)</f>
        <v>2091753332</v>
      </c>
      <c r="K124" s="172">
        <f>SUM(K121:K122)</f>
        <v>3711160290</v>
      </c>
      <c r="M124" s="7">
        <f>SUM(M121:M122)</f>
        <v>1896965705</v>
      </c>
    </row>
    <row r="125" spans="1:13" ht="8.1" customHeight="1">
      <c r="B125" s="23"/>
      <c r="G125" s="170"/>
      <c r="K125" s="170"/>
    </row>
    <row r="126" spans="1:13" ht="20.100000000000001" customHeight="1" thickBot="1">
      <c r="A126" s="1" t="s">
        <v>92</v>
      </c>
      <c r="G126" s="173">
        <f>G81+G124</f>
        <v>4412314421</v>
      </c>
      <c r="I126" s="34">
        <f>I81+I124</f>
        <v>3447656082</v>
      </c>
      <c r="K126" s="173">
        <f>K81+K124</f>
        <v>4063261332</v>
      </c>
      <c r="M126" s="34">
        <f>M81+M124</f>
        <v>2857766747</v>
      </c>
    </row>
    <row r="127" spans="1:13" ht="20.100000000000001" customHeight="1" thickTop="1">
      <c r="A127" s="1"/>
      <c r="G127" s="11"/>
      <c r="H127" s="11"/>
      <c r="I127" s="11"/>
      <c r="J127" s="11"/>
      <c r="K127" s="11"/>
      <c r="L127" s="11"/>
      <c r="M127" s="11"/>
    </row>
    <row r="128" spans="1:13" ht="20.100000000000001" customHeight="1">
      <c r="A128" s="1"/>
      <c r="G128" s="11"/>
      <c r="I128" s="11"/>
      <c r="K128" s="11"/>
      <c r="M128" s="11"/>
    </row>
    <row r="129" spans="1:13" ht="20.100000000000001" customHeight="1">
      <c r="A129" s="1"/>
      <c r="G129" s="11"/>
      <c r="I129" s="11"/>
      <c r="K129" s="11"/>
      <c r="M129" s="11"/>
    </row>
    <row r="130" spans="1:13" ht="20.100000000000001" customHeight="1">
      <c r="A130" s="1"/>
      <c r="G130" s="11"/>
      <c r="I130" s="11"/>
      <c r="K130" s="11"/>
      <c r="M130" s="11"/>
    </row>
    <row r="131" spans="1:13" ht="20.100000000000001" customHeight="1">
      <c r="A131" s="1"/>
      <c r="G131" s="11"/>
      <c r="I131" s="11"/>
      <c r="K131" s="11"/>
      <c r="M131" s="11"/>
    </row>
    <row r="132" spans="1:13" ht="20.100000000000001" customHeight="1">
      <c r="A132" s="1"/>
      <c r="G132" s="11"/>
      <c r="I132" s="11"/>
      <c r="K132" s="11"/>
      <c r="M132" s="11"/>
    </row>
    <row r="133" spans="1:13" ht="20.100000000000001" customHeight="1">
      <c r="A133" s="1"/>
      <c r="G133" s="11"/>
      <c r="I133" s="11"/>
      <c r="K133" s="11"/>
      <c r="M133" s="11"/>
    </row>
    <row r="134" spans="1:13" ht="20.100000000000001" customHeight="1">
      <c r="A134" s="1"/>
      <c r="G134" s="11"/>
      <c r="I134" s="11"/>
      <c r="K134" s="11"/>
      <c r="M134" s="11"/>
    </row>
    <row r="135" spans="1:13" ht="20.100000000000001" customHeight="1">
      <c r="A135" s="1"/>
      <c r="G135" s="11"/>
      <c r="I135" s="11"/>
      <c r="K135" s="11"/>
      <c r="M135" s="11"/>
    </row>
    <row r="136" spans="1:13" ht="14.25" customHeight="1">
      <c r="A136" s="1"/>
      <c r="G136" s="11"/>
      <c r="I136" s="11"/>
      <c r="K136" s="11"/>
      <c r="M136" s="11"/>
    </row>
    <row r="137" spans="1:13" ht="20.100000000000001" customHeight="1">
      <c r="A137" s="40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137" s="6"/>
      <c r="C137" s="6"/>
      <c r="D137" s="6"/>
      <c r="E137" s="36"/>
      <c r="F137" s="6"/>
      <c r="G137" s="7"/>
      <c r="H137" s="8"/>
      <c r="I137" s="7"/>
      <c r="J137" s="6"/>
      <c r="K137" s="7"/>
      <c r="L137" s="8"/>
      <c r="M137" s="7"/>
    </row>
  </sheetData>
  <mergeCells count="7">
    <mergeCell ref="G97:I97"/>
    <mergeCell ref="K97:M97"/>
    <mergeCell ref="G5:I5"/>
    <mergeCell ref="K5:M5"/>
    <mergeCell ref="A42:M42"/>
    <mergeCell ref="G51:I51"/>
    <mergeCell ref="K51:M51"/>
  </mergeCells>
  <pageMargins left="0.9" right="0.5" top="0.5" bottom="0.6" header="0.49" footer="0.4"/>
  <pageSetup paperSize="9" scale="95" firstPageNumber="6" fitToHeight="0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46" max="12" man="1"/>
    <brk id="9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view="pageBreakPreview" topLeftCell="A40" zoomScale="120" zoomScaleNormal="100" zoomScaleSheetLayoutView="120" workbookViewId="0">
      <selection activeCell="D58" sqref="D58"/>
    </sheetView>
  </sheetViews>
  <sheetFormatPr defaultColWidth="10.28515625" defaultRowHeight="19.5" customHeight="1"/>
  <cols>
    <col min="1" max="3" width="1.7109375" style="2" customWidth="1"/>
    <col min="4" max="4" width="34" style="2" customWidth="1"/>
    <col min="5" max="5" width="8" style="214" customWidth="1"/>
    <col min="6" max="6" width="0.7109375" style="2" customWidth="1"/>
    <col min="7" max="7" width="12.5703125" style="3" customWidth="1"/>
    <col min="8" max="8" width="0.7109375" style="4" customWidth="1"/>
    <col min="9" max="9" width="12.5703125" style="3" customWidth="1"/>
    <col min="10" max="10" width="0.7109375" style="2" customWidth="1"/>
    <col min="11" max="11" width="12.5703125" style="3" customWidth="1"/>
    <col min="12" max="12" width="0.7109375" style="4" customWidth="1"/>
    <col min="13" max="13" width="12.5703125" style="3" customWidth="1"/>
    <col min="14" max="16384" width="10.28515625" style="2"/>
  </cols>
  <sheetData>
    <row r="1" spans="1:13" ht="19.149999999999999" customHeight="1">
      <c r="A1" s="1" t="s">
        <v>144</v>
      </c>
    </row>
    <row r="2" spans="1:13" s="9" customFormat="1" ht="19.149999999999999" customHeight="1">
      <c r="A2" s="45" t="s">
        <v>156</v>
      </c>
      <c r="E2" s="39"/>
      <c r="G2" s="11"/>
      <c r="H2" s="25"/>
      <c r="I2" s="11"/>
      <c r="K2" s="11"/>
      <c r="L2" s="25"/>
      <c r="M2" s="11"/>
    </row>
    <row r="3" spans="1:13" s="9" customFormat="1" ht="19.149999999999999" customHeight="1">
      <c r="A3" s="46" t="s">
        <v>189</v>
      </c>
      <c r="B3" s="47"/>
      <c r="C3" s="47"/>
      <c r="D3" s="47"/>
      <c r="E3" s="166"/>
      <c r="F3" s="47"/>
      <c r="G3" s="48"/>
      <c r="H3" s="49"/>
      <c r="I3" s="48"/>
      <c r="J3" s="47"/>
      <c r="K3" s="48"/>
      <c r="L3" s="49"/>
      <c r="M3" s="48"/>
    </row>
    <row r="4" spans="1:13" s="9" customFormat="1" ht="16.5" customHeight="1">
      <c r="A4" s="50"/>
      <c r="E4" s="39"/>
      <c r="G4" s="11"/>
      <c r="H4" s="25"/>
      <c r="I4" s="11"/>
      <c r="K4" s="11"/>
      <c r="L4" s="25"/>
      <c r="M4" s="11"/>
    </row>
    <row r="5" spans="1:13" s="9" customFormat="1" ht="19.149999999999999" customHeight="1">
      <c r="A5" s="50"/>
      <c r="E5" s="39"/>
      <c r="G5" s="218" t="s">
        <v>154</v>
      </c>
      <c r="H5" s="218"/>
      <c r="I5" s="218"/>
      <c r="K5" s="218" t="s">
        <v>155</v>
      </c>
      <c r="L5" s="218"/>
      <c r="M5" s="218"/>
    </row>
    <row r="6" spans="1:13" ht="19.149999999999999" customHeight="1">
      <c r="E6" s="14"/>
      <c r="F6" s="15"/>
      <c r="G6" s="16" t="s">
        <v>187</v>
      </c>
      <c r="H6" s="17"/>
      <c r="I6" s="16" t="s">
        <v>93</v>
      </c>
      <c r="J6" s="15"/>
      <c r="K6" s="16" t="s">
        <v>187</v>
      </c>
      <c r="L6" s="17"/>
      <c r="M6" s="16" t="s">
        <v>93</v>
      </c>
    </row>
    <row r="7" spans="1:13" ht="19.149999999999999" customHeight="1">
      <c r="E7" s="167" t="s">
        <v>1</v>
      </c>
      <c r="F7" s="15"/>
      <c r="G7" s="51" t="s">
        <v>2</v>
      </c>
      <c r="H7" s="20"/>
      <c r="I7" s="51" t="s">
        <v>2</v>
      </c>
      <c r="J7" s="15"/>
      <c r="K7" s="51" t="s">
        <v>2</v>
      </c>
      <c r="L7" s="20"/>
      <c r="M7" s="51" t="s">
        <v>2</v>
      </c>
    </row>
    <row r="8" spans="1:13" ht="6" customHeight="1">
      <c r="A8" s="15"/>
      <c r="G8" s="171"/>
      <c r="I8" s="11"/>
      <c r="K8" s="171"/>
      <c r="M8" s="11"/>
    </row>
    <row r="9" spans="1:13" ht="19.149999999999999" customHeight="1">
      <c r="A9" s="2" t="s">
        <v>118</v>
      </c>
      <c r="E9" s="214">
        <v>6</v>
      </c>
      <c r="G9" s="170">
        <v>2776377860</v>
      </c>
      <c r="I9" s="3">
        <v>2632522070</v>
      </c>
      <c r="J9" s="4"/>
      <c r="K9" s="170">
        <v>2074489615</v>
      </c>
      <c r="L9" s="2"/>
      <c r="M9" s="3">
        <v>1907336965</v>
      </c>
    </row>
    <row r="10" spans="1:13" ht="19.149999999999999" customHeight="1">
      <c r="A10" s="2" t="s">
        <v>96</v>
      </c>
      <c r="E10" s="214">
        <v>6</v>
      </c>
      <c r="G10" s="172">
        <v>88275697</v>
      </c>
      <c r="I10" s="7">
        <v>105723489</v>
      </c>
      <c r="J10" s="4"/>
      <c r="K10" s="172">
        <v>0</v>
      </c>
      <c r="L10" s="2"/>
      <c r="M10" s="7">
        <v>0</v>
      </c>
    </row>
    <row r="11" spans="1:13" ht="6" customHeight="1">
      <c r="A11" s="52"/>
      <c r="G11" s="170"/>
      <c r="J11" s="4"/>
      <c r="K11" s="170"/>
      <c r="L11" s="2"/>
    </row>
    <row r="12" spans="1:13" ht="19.149999999999999" customHeight="1">
      <c r="A12" s="53" t="s">
        <v>105</v>
      </c>
      <c r="G12" s="172">
        <f>SUM(G9:G10)</f>
        <v>2864653557</v>
      </c>
      <c r="I12" s="7">
        <f>SUM(I9:I10)</f>
        <v>2738245559</v>
      </c>
      <c r="J12" s="4"/>
      <c r="K12" s="172">
        <f>SUM(K9:K10)</f>
        <v>2074489615</v>
      </c>
      <c r="L12" s="2"/>
      <c r="M12" s="7">
        <f>SUM(M9:M10)</f>
        <v>1907336965</v>
      </c>
    </row>
    <row r="13" spans="1:13" ht="6" customHeight="1">
      <c r="A13" s="52"/>
      <c r="G13" s="170"/>
      <c r="J13" s="4"/>
      <c r="K13" s="170"/>
      <c r="L13" s="2"/>
    </row>
    <row r="14" spans="1:13" ht="19.149999999999999" customHeight="1">
      <c r="A14" s="2" t="s">
        <v>97</v>
      </c>
      <c r="E14" s="214">
        <v>25</v>
      </c>
      <c r="G14" s="171">
        <v>-1668377919</v>
      </c>
      <c r="H14" s="25"/>
      <c r="I14" s="11">
        <v>-1627682614</v>
      </c>
      <c r="J14" s="25"/>
      <c r="K14" s="171">
        <v>-1307234750</v>
      </c>
      <c r="L14" s="9"/>
      <c r="M14" s="11">
        <v>-1237294497</v>
      </c>
    </row>
    <row r="15" spans="1:13" ht="19.149999999999999" customHeight="1">
      <c r="A15" s="2" t="s">
        <v>106</v>
      </c>
      <c r="E15" s="214">
        <v>25</v>
      </c>
      <c r="G15" s="172">
        <v>-105656736</v>
      </c>
      <c r="H15" s="25"/>
      <c r="I15" s="7">
        <v>-116482818</v>
      </c>
      <c r="J15" s="25"/>
      <c r="K15" s="172">
        <v>0</v>
      </c>
      <c r="L15" s="2"/>
      <c r="M15" s="7">
        <v>0</v>
      </c>
    </row>
    <row r="16" spans="1:13" ht="6" customHeight="1">
      <c r="A16" s="52"/>
      <c r="G16" s="170"/>
      <c r="J16" s="4"/>
      <c r="K16" s="170"/>
      <c r="L16" s="2"/>
    </row>
    <row r="17" spans="1:13" ht="19.149999999999999" customHeight="1">
      <c r="A17" s="53" t="s">
        <v>107</v>
      </c>
      <c r="G17" s="184">
        <f>SUM(G14:G15)</f>
        <v>-1774034655</v>
      </c>
      <c r="H17" s="25"/>
      <c r="I17" s="48">
        <f>SUM(I14:I15)</f>
        <v>-1744165432</v>
      </c>
      <c r="J17" s="25"/>
      <c r="K17" s="184">
        <f>SUM(K14:K15)</f>
        <v>-1307234750</v>
      </c>
      <c r="L17" s="2"/>
      <c r="M17" s="48">
        <f>SUM(M14:M15)</f>
        <v>-1237294497</v>
      </c>
    </row>
    <row r="18" spans="1:13" ht="6" customHeight="1">
      <c r="A18" s="52"/>
      <c r="G18" s="170"/>
      <c r="J18" s="4"/>
      <c r="K18" s="170"/>
      <c r="L18" s="2"/>
    </row>
    <row r="19" spans="1:13" ht="19.149999999999999" customHeight="1">
      <c r="A19" s="15" t="s">
        <v>26</v>
      </c>
      <c r="G19" s="170">
        <f>G12+G17</f>
        <v>1090618902</v>
      </c>
      <c r="I19" s="3">
        <f>I12+I17</f>
        <v>994080127</v>
      </c>
      <c r="J19" s="4"/>
      <c r="K19" s="170">
        <f>K12+K17</f>
        <v>767254865</v>
      </c>
      <c r="L19" s="2"/>
      <c r="M19" s="3">
        <f>M12+M17</f>
        <v>670042468</v>
      </c>
    </row>
    <row r="20" spans="1:13" ht="19.149999999999999" customHeight="1">
      <c r="A20" s="2" t="s">
        <v>203</v>
      </c>
      <c r="E20" s="214">
        <v>12</v>
      </c>
      <c r="G20" s="170" t="s">
        <v>206</v>
      </c>
      <c r="I20" s="3">
        <v>0</v>
      </c>
      <c r="J20" s="4"/>
      <c r="K20" s="170">
        <v>65785029</v>
      </c>
      <c r="L20" s="2"/>
      <c r="M20" s="3">
        <v>0</v>
      </c>
    </row>
    <row r="21" spans="1:13" ht="19.149999999999999" customHeight="1">
      <c r="A21" s="2" t="s">
        <v>27</v>
      </c>
      <c r="E21" s="214">
        <v>23</v>
      </c>
      <c r="G21" s="185">
        <v>17341322</v>
      </c>
      <c r="H21" s="25"/>
      <c r="I21" s="43">
        <v>11339991</v>
      </c>
      <c r="J21" s="25"/>
      <c r="K21" s="185">
        <v>58265536</v>
      </c>
      <c r="L21" s="9"/>
      <c r="M21" s="43">
        <v>46202550</v>
      </c>
    </row>
    <row r="22" spans="1:13" ht="19.149999999999999" customHeight="1">
      <c r="A22" s="2" t="s">
        <v>28</v>
      </c>
      <c r="E22" s="214" t="s">
        <v>224</v>
      </c>
      <c r="G22" s="171">
        <v>-182013584</v>
      </c>
      <c r="H22" s="25"/>
      <c r="I22" s="11">
        <v>-191181304</v>
      </c>
      <c r="J22" s="25"/>
      <c r="K22" s="171">
        <v>-128663246</v>
      </c>
      <c r="L22" s="2"/>
      <c r="M22" s="11">
        <v>-130501671</v>
      </c>
    </row>
    <row r="23" spans="1:13" ht="19.149999999999999" customHeight="1">
      <c r="A23" s="2" t="s">
        <v>29</v>
      </c>
      <c r="E23" s="214" t="s">
        <v>224</v>
      </c>
      <c r="G23" s="171">
        <v>-457096100</v>
      </c>
      <c r="H23" s="25"/>
      <c r="I23" s="11">
        <v>-386173798</v>
      </c>
      <c r="J23" s="25"/>
      <c r="K23" s="171">
        <v>-281938976</v>
      </c>
      <c r="L23" s="9"/>
      <c r="M23" s="11">
        <v>-243142193</v>
      </c>
    </row>
    <row r="24" spans="1:13" ht="19.149999999999999" customHeight="1">
      <c r="A24" s="2" t="s">
        <v>30</v>
      </c>
      <c r="E24" s="214">
        <v>24</v>
      </c>
      <c r="G24" s="186">
        <v>-25949201</v>
      </c>
      <c r="I24" s="54">
        <v>-20705370</v>
      </c>
      <c r="J24" s="4"/>
      <c r="K24" s="186">
        <v>-17010227</v>
      </c>
      <c r="L24" s="2"/>
      <c r="M24" s="54">
        <v>-10238149</v>
      </c>
    </row>
    <row r="25" spans="1:13" ht="6" customHeight="1">
      <c r="A25" s="26"/>
      <c r="G25" s="170"/>
      <c r="J25" s="4"/>
      <c r="K25" s="170"/>
      <c r="L25" s="2"/>
    </row>
    <row r="26" spans="1:13" ht="19.149999999999999" customHeight="1">
      <c r="A26" s="15" t="s">
        <v>68</v>
      </c>
      <c r="G26" s="171">
        <f>SUM(G19:G24)</f>
        <v>442901339</v>
      </c>
      <c r="I26" s="11">
        <f>SUM(I19:I24)</f>
        <v>407359646</v>
      </c>
      <c r="J26" s="4"/>
      <c r="K26" s="171">
        <f>SUM(K19:K24)</f>
        <v>463692981</v>
      </c>
      <c r="L26" s="2"/>
      <c r="M26" s="11">
        <f>SUM(M19:M24)</f>
        <v>332363005</v>
      </c>
    </row>
    <row r="27" spans="1:13" ht="19.149999999999999" customHeight="1">
      <c r="A27" s="2" t="s">
        <v>31</v>
      </c>
      <c r="E27" s="214">
        <v>26</v>
      </c>
      <c r="G27" s="184">
        <v>-89365146</v>
      </c>
      <c r="H27" s="25"/>
      <c r="I27" s="48">
        <v>-86244910</v>
      </c>
      <c r="J27" s="25"/>
      <c r="K27" s="184">
        <v>-78773923</v>
      </c>
      <c r="L27" s="2"/>
      <c r="M27" s="48">
        <v>-67970121</v>
      </c>
    </row>
    <row r="28" spans="1:13" ht="6" customHeight="1">
      <c r="A28" s="15"/>
      <c r="G28" s="170"/>
      <c r="J28" s="4"/>
      <c r="K28" s="170"/>
      <c r="L28" s="2"/>
    </row>
    <row r="29" spans="1:13" ht="19.149999999999999" customHeight="1" thickBot="1">
      <c r="A29" s="15" t="s">
        <v>161</v>
      </c>
      <c r="G29" s="187">
        <f>SUM(G26:G27)</f>
        <v>353536193</v>
      </c>
      <c r="I29" s="55">
        <f>SUM(I26:I27)</f>
        <v>321114736</v>
      </c>
      <c r="J29" s="4"/>
      <c r="K29" s="187">
        <f>SUM(K26:K27)</f>
        <v>384919058</v>
      </c>
      <c r="L29" s="2"/>
      <c r="M29" s="55">
        <f>SUM(M26:M27)</f>
        <v>264392884</v>
      </c>
    </row>
    <row r="30" spans="1:13" ht="6" customHeight="1" thickTop="1">
      <c r="A30" s="15"/>
      <c r="G30" s="171"/>
      <c r="I30" s="11"/>
      <c r="J30" s="4"/>
      <c r="K30" s="171"/>
      <c r="L30" s="2"/>
      <c r="M30" s="11"/>
    </row>
    <row r="31" spans="1:13" ht="19.149999999999999" customHeight="1">
      <c r="A31" s="15" t="s">
        <v>69</v>
      </c>
      <c r="G31" s="188"/>
      <c r="H31" s="33"/>
      <c r="I31" s="2"/>
      <c r="J31" s="33"/>
      <c r="K31" s="188"/>
      <c r="L31" s="2"/>
      <c r="M31" s="2"/>
    </row>
    <row r="32" spans="1:13" ht="19.149999999999999" customHeight="1">
      <c r="A32" s="56" t="s">
        <v>169</v>
      </c>
      <c r="G32" s="188"/>
      <c r="H32" s="33"/>
      <c r="I32" s="2"/>
      <c r="J32" s="33"/>
      <c r="K32" s="188"/>
      <c r="L32" s="2"/>
      <c r="M32" s="2"/>
    </row>
    <row r="33" spans="1:13" ht="19.149999999999999" customHeight="1">
      <c r="A33" s="56"/>
      <c r="B33" s="56" t="s">
        <v>143</v>
      </c>
      <c r="G33" s="188"/>
      <c r="H33" s="33"/>
      <c r="I33" s="2"/>
      <c r="J33" s="33"/>
      <c r="K33" s="188"/>
      <c r="L33" s="2"/>
      <c r="M33" s="2"/>
    </row>
    <row r="34" spans="1:13" ht="19.149999999999999" customHeight="1">
      <c r="B34" s="2" t="s">
        <v>231</v>
      </c>
      <c r="G34" s="188"/>
      <c r="H34" s="33"/>
      <c r="I34" s="2"/>
      <c r="J34" s="33"/>
      <c r="K34" s="188"/>
      <c r="L34" s="2"/>
      <c r="M34" s="2"/>
    </row>
    <row r="35" spans="1:13" ht="19.149999999999999" customHeight="1">
      <c r="C35" s="2" t="s">
        <v>171</v>
      </c>
      <c r="G35" s="171">
        <v>0</v>
      </c>
      <c r="H35" s="33"/>
      <c r="I35" s="11">
        <v>-6679018</v>
      </c>
      <c r="J35" s="33"/>
      <c r="K35" s="171">
        <v>0</v>
      </c>
      <c r="L35" s="2"/>
      <c r="M35" s="11">
        <v>-9398302</v>
      </c>
    </row>
    <row r="36" spans="1:13" ht="19.149999999999999" customHeight="1">
      <c r="B36" s="2" t="s">
        <v>232</v>
      </c>
      <c r="G36" s="188"/>
      <c r="H36" s="33"/>
      <c r="I36" s="2"/>
      <c r="J36" s="33"/>
      <c r="K36" s="188"/>
      <c r="L36" s="2"/>
      <c r="M36" s="2"/>
    </row>
    <row r="37" spans="1:13" ht="19.149999999999999" customHeight="1">
      <c r="C37" s="2" t="s">
        <v>172</v>
      </c>
      <c r="G37" s="172">
        <v>0</v>
      </c>
      <c r="H37" s="33"/>
      <c r="I37" s="7">
        <v>1335804</v>
      </c>
      <c r="J37" s="33"/>
      <c r="K37" s="172">
        <v>0</v>
      </c>
      <c r="L37" s="2"/>
      <c r="M37" s="7">
        <v>1879660</v>
      </c>
    </row>
    <row r="38" spans="1:13" ht="6" customHeight="1">
      <c r="G38" s="171"/>
      <c r="H38" s="43"/>
      <c r="I38" s="11"/>
      <c r="J38" s="43"/>
      <c r="K38" s="171"/>
      <c r="L38" s="9"/>
      <c r="M38" s="11"/>
    </row>
    <row r="39" spans="1:13" ht="19.149999999999999" customHeight="1">
      <c r="A39" s="56"/>
      <c r="B39" s="2" t="s">
        <v>170</v>
      </c>
      <c r="G39" s="188"/>
      <c r="H39" s="43"/>
      <c r="I39" s="2"/>
      <c r="J39" s="43"/>
      <c r="K39" s="188"/>
      <c r="L39" s="9"/>
      <c r="M39" s="2"/>
    </row>
    <row r="40" spans="1:13" ht="19.149999999999999" customHeight="1">
      <c r="A40" s="56"/>
      <c r="C40" s="2" t="s">
        <v>173</v>
      </c>
      <c r="G40" s="189">
        <f>SUM(G35:G37)</f>
        <v>0</v>
      </c>
      <c r="H40" s="43"/>
      <c r="I40" s="57">
        <f>SUM(I35:I37)</f>
        <v>-5343214</v>
      </c>
      <c r="J40" s="43"/>
      <c r="K40" s="189">
        <f>SUM(K35:K37)</f>
        <v>0</v>
      </c>
      <c r="L40" s="43"/>
      <c r="M40" s="57">
        <f>SUM(M35:M37)</f>
        <v>-7518642</v>
      </c>
    </row>
    <row r="41" spans="1:13" ht="6" customHeight="1">
      <c r="G41" s="171"/>
      <c r="H41" s="43"/>
      <c r="I41" s="11"/>
      <c r="J41" s="43"/>
      <c r="K41" s="171"/>
      <c r="L41" s="9"/>
      <c r="M41" s="11"/>
    </row>
    <row r="42" spans="1:13" ht="19.149999999999999" customHeight="1">
      <c r="A42" s="56" t="s">
        <v>142</v>
      </c>
      <c r="G42" s="188"/>
      <c r="H42" s="33"/>
      <c r="I42" s="2"/>
      <c r="J42" s="33"/>
      <c r="K42" s="188"/>
      <c r="L42" s="2"/>
      <c r="M42" s="2"/>
    </row>
    <row r="43" spans="1:13" ht="19.149999999999999" customHeight="1">
      <c r="A43" s="56"/>
      <c r="B43" s="56" t="s">
        <v>143</v>
      </c>
      <c r="G43" s="188"/>
      <c r="H43" s="33"/>
      <c r="I43" s="2"/>
      <c r="J43" s="33"/>
      <c r="K43" s="188"/>
      <c r="L43" s="2"/>
      <c r="M43" s="2"/>
    </row>
    <row r="44" spans="1:13" ht="19.149999999999999" customHeight="1">
      <c r="A44" s="56"/>
      <c r="B44" s="2" t="s">
        <v>70</v>
      </c>
      <c r="G44" s="172">
        <v>-4684902</v>
      </c>
      <c r="H44" s="43"/>
      <c r="I44" s="7">
        <v>-1283973</v>
      </c>
      <c r="J44" s="43"/>
      <c r="K44" s="189">
        <v>0</v>
      </c>
      <c r="L44" s="43"/>
      <c r="M44" s="57">
        <v>0</v>
      </c>
    </row>
    <row r="45" spans="1:13" ht="19.149999999999999" customHeight="1">
      <c r="A45" s="56"/>
      <c r="B45" s="2" t="s">
        <v>71</v>
      </c>
      <c r="G45" s="188"/>
      <c r="H45" s="43"/>
      <c r="I45" s="2"/>
      <c r="J45" s="43"/>
      <c r="K45" s="188"/>
      <c r="L45" s="9"/>
      <c r="M45" s="2"/>
    </row>
    <row r="46" spans="1:13" ht="19.149999999999999" customHeight="1">
      <c r="A46" s="56"/>
      <c r="C46" s="2" t="s">
        <v>72</v>
      </c>
      <c r="G46" s="189">
        <f>G44</f>
        <v>-4684902</v>
      </c>
      <c r="H46" s="43"/>
      <c r="I46" s="57">
        <f>I44</f>
        <v>-1283973</v>
      </c>
      <c r="J46" s="43"/>
      <c r="K46" s="189">
        <f>K44</f>
        <v>0</v>
      </c>
      <c r="L46" s="43"/>
      <c r="M46" s="57">
        <f>M44</f>
        <v>0</v>
      </c>
    </row>
    <row r="47" spans="1:13" ht="4.1500000000000004" customHeight="1">
      <c r="G47" s="171"/>
      <c r="H47" s="43"/>
      <c r="I47" s="11"/>
      <c r="J47" s="43"/>
      <c r="K47" s="171"/>
      <c r="L47" s="9"/>
      <c r="M47" s="11"/>
    </row>
    <row r="48" spans="1:13" ht="19.149999999999999" customHeight="1">
      <c r="A48" s="15" t="s">
        <v>162</v>
      </c>
      <c r="B48" s="15"/>
      <c r="C48" s="15"/>
      <c r="D48" s="15"/>
      <c r="G48" s="189">
        <f>SUM(G40,G46)</f>
        <v>-4684902</v>
      </c>
      <c r="H48" s="43"/>
      <c r="I48" s="57">
        <f>SUM(I40,I46)</f>
        <v>-6627187</v>
      </c>
      <c r="J48" s="43"/>
      <c r="K48" s="189">
        <f>SUM(K40,K46)</f>
        <v>0</v>
      </c>
      <c r="L48" s="9"/>
      <c r="M48" s="57">
        <f>SUM(M40,M46)</f>
        <v>-7518642</v>
      </c>
    </row>
    <row r="49" spans="1:13" ht="4.1500000000000004" customHeight="1">
      <c r="A49" s="15"/>
      <c r="B49" s="15"/>
      <c r="C49" s="15"/>
      <c r="D49" s="15"/>
      <c r="G49" s="190"/>
      <c r="H49" s="43"/>
      <c r="I49" s="58"/>
      <c r="J49" s="43"/>
      <c r="K49" s="190"/>
      <c r="L49" s="9"/>
      <c r="M49" s="58"/>
    </row>
    <row r="50" spans="1:13" ht="19.149999999999999" customHeight="1" thickBot="1">
      <c r="A50" s="15" t="s">
        <v>160</v>
      </c>
      <c r="G50" s="191">
        <f>SUM(G29,G48)</f>
        <v>348851291</v>
      </c>
      <c r="H50" s="43"/>
      <c r="I50" s="59">
        <f>SUM(I29,I48)</f>
        <v>314487549</v>
      </c>
      <c r="J50" s="43"/>
      <c r="K50" s="191">
        <f>SUM(K29,K48)</f>
        <v>384919058</v>
      </c>
      <c r="L50" s="43"/>
      <c r="M50" s="59">
        <f>SUM(M29,M48)</f>
        <v>256874242</v>
      </c>
    </row>
    <row r="51" spans="1:13" ht="19.149999999999999" customHeight="1" thickTop="1">
      <c r="A51" s="15"/>
      <c r="E51" s="217"/>
      <c r="G51" s="43"/>
      <c r="H51" s="43"/>
      <c r="I51" s="43"/>
      <c r="J51" s="43"/>
      <c r="K51" s="43"/>
      <c r="L51" s="43"/>
      <c r="M51" s="43"/>
    </row>
    <row r="52" spans="1:13" ht="3.75" customHeight="1">
      <c r="A52" s="15"/>
      <c r="G52" s="43"/>
      <c r="H52" s="43"/>
      <c r="I52" s="43"/>
      <c r="J52" s="43"/>
      <c r="K52" s="43"/>
      <c r="L52" s="43"/>
      <c r="M52" s="43"/>
    </row>
    <row r="53" spans="1:13" ht="20.100000000000001" customHeight="1">
      <c r="A53" s="6" t="str">
        <f>'T6-8'!A137</f>
        <v>หมายเหตุประกอบงบการเงินรวมและงบการเงินเฉพาะกิจการเป็นส่วนหนึ่งของงบการเงินนี้</v>
      </c>
      <c r="B53" s="6"/>
      <c r="C53" s="6"/>
      <c r="D53" s="6"/>
      <c r="E53" s="36"/>
      <c r="F53" s="6"/>
      <c r="G53" s="7"/>
      <c r="H53" s="57"/>
      <c r="I53" s="7"/>
      <c r="J53" s="57"/>
      <c r="K53" s="7"/>
      <c r="L53" s="6"/>
      <c r="M53" s="7"/>
    </row>
    <row r="54" spans="1:13" ht="19.5" customHeight="1">
      <c r="A54" s="1" t="s">
        <v>144</v>
      </c>
    </row>
    <row r="55" spans="1:13" ht="19.5" customHeight="1">
      <c r="A55" s="45" t="s">
        <v>194</v>
      </c>
      <c r="B55" s="9"/>
      <c r="C55" s="9"/>
      <c r="D55" s="9"/>
      <c r="E55" s="39"/>
      <c r="F55" s="9"/>
      <c r="G55" s="11"/>
      <c r="H55" s="25"/>
      <c r="I55" s="11"/>
      <c r="J55" s="9"/>
      <c r="K55" s="11"/>
      <c r="L55" s="25"/>
      <c r="M55" s="11"/>
    </row>
    <row r="56" spans="1:13" ht="19.5" customHeight="1">
      <c r="A56" s="46" t="s">
        <v>189</v>
      </c>
      <c r="B56" s="47"/>
      <c r="C56" s="47"/>
      <c r="D56" s="47"/>
      <c r="E56" s="166"/>
      <c r="F56" s="47"/>
      <c r="G56" s="48"/>
      <c r="H56" s="49"/>
      <c r="I56" s="48"/>
      <c r="J56" s="47"/>
      <c r="K56" s="48"/>
      <c r="L56" s="49"/>
      <c r="M56" s="48"/>
    </row>
    <row r="57" spans="1:13" ht="19.5" customHeight="1">
      <c r="A57" s="15"/>
      <c r="G57" s="11"/>
      <c r="H57" s="43"/>
      <c r="I57" s="11"/>
      <c r="J57" s="43"/>
      <c r="K57" s="11"/>
      <c r="L57" s="9"/>
      <c r="M57" s="11"/>
    </row>
    <row r="58" spans="1:13" ht="19.5" customHeight="1">
      <c r="A58" s="15"/>
      <c r="E58" s="39"/>
      <c r="F58" s="9"/>
      <c r="G58" s="218" t="s">
        <v>154</v>
      </c>
      <c r="H58" s="218"/>
      <c r="I58" s="218"/>
      <c r="J58" s="9"/>
      <c r="K58" s="218" t="s">
        <v>155</v>
      </c>
      <c r="L58" s="218"/>
      <c r="M58" s="218"/>
    </row>
    <row r="59" spans="1:13" ht="19.5" customHeight="1">
      <c r="A59" s="15"/>
      <c r="E59" s="14"/>
      <c r="F59" s="15"/>
      <c r="G59" s="16" t="s">
        <v>187</v>
      </c>
      <c r="H59" s="17"/>
      <c r="I59" s="16" t="s">
        <v>93</v>
      </c>
      <c r="J59" s="15"/>
      <c r="K59" s="16" t="s">
        <v>187</v>
      </c>
      <c r="L59" s="17"/>
      <c r="M59" s="16" t="s">
        <v>93</v>
      </c>
    </row>
    <row r="60" spans="1:13" ht="19.5" customHeight="1">
      <c r="E60" s="14"/>
      <c r="F60" s="15"/>
      <c r="G60" s="51" t="s">
        <v>2</v>
      </c>
      <c r="H60" s="20"/>
      <c r="I60" s="51" t="s">
        <v>2</v>
      </c>
      <c r="J60" s="15"/>
      <c r="K60" s="51" t="s">
        <v>2</v>
      </c>
      <c r="L60" s="20"/>
      <c r="M60" s="51" t="s">
        <v>2</v>
      </c>
    </row>
    <row r="61" spans="1:13" ht="8.1" customHeight="1">
      <c r="E61" s="14"/>
      <c r="F61" s="15"/>
      <c r="G61" s="169"/>
      <c r="H61" s="20"/>
      <c r="I61" s="22"/>
      <c r="J61" s="15"/>
      <c r="K61" s="169"/>
      <c r="L61" s="20"/>
      <c r="M61" s="22"/>
    </row>
    <row r="62" spans="1:13" ht="19.5" customHeight="1">
      <c r="A62" s="45" t="s">
        <v>73</v>
      </c>
      <c r="B62" s="9"/>
      <c r="C62" s="9"/>
      <c r="D62" s="9"/>
      <c r="G62" s="188"/>
      <c r="H62" s="43"/>
      <c r="I62" s="2"/>
      <c r="J62" s="43"/>
      <c r="K62" s="188"/>
      <c r="L62" s="9"/>
      <c r="M62" s="2"/>
    </row>
    <row r="63" spans="1:13" ht="19.5" customHeight="1">
      <c r="B63" s="2" t="s">
        <v>74</v>
      </c>
      <c r="G63" s="174">
        <f>G29-G64</f>
        <v>352777109</v>
      </c>
      <c r="H63" s="43"/>
      <c r="I63" s="33">
        <v>323752163</v>
      </c>
      <c r="J63" s="43"/>
      <c r="K63" s="174">
        <f>K29</f>
        <v>384919058</v>
      </c>
      <c r="L63" s="43"/>
      <c r="M63" s="33">
        <v>264392884</v>
      </c>
    </row>
    <row r="64" spans="1:13" ht="19.5" customHeight="1">
      <c r="B64" s="2" t="s">
        <v>75</v>
      </c>
      <c r="G64" s="172">
        <v>759084</v>
      </c>
      <c r="H64" s="43"/>
      <c r="I64" s="7">
        <v>-2637427</v>
      </c>
      <c r="J64" s="43"/>
      <c r="K64" s="189">
        <v>0</v>
      </c>
      <c r="L64" s="43"/>
      <c r="M64" s="57">
        <v>0</v>
      </c>
    </row>
    <row r="65" spans="1:13" ht="8.1" customHeight="1">
      <c r="A65" s="45"/>
      <c r="B65" s="9"/>
      <c r="C65" s="9"/>
      <c r="D65" s="9"/>
      <c r="G65" s="190"/>
      <c r="H65" s="43"/>
      <c r="I65" s="58"/>
      <c r="J65" s="43"/>
      <c r="K65" s="190"/>
      <c r="L65" s="9"/>
      <c r="M65" s="58"/>
    </row>
    <row r="66" spans="1:13" ht="19.5" customHeight="1" thickBot="1">
      <c r="A66" s="45"/>
      <c r="B66" s="9"/>
      <c r="C66" s="9"/>
      <c r="D66" s="9"/>
      <c r="G66" s="191">
        <f>SUM(G63:G64)</f>
        <v>353536193</v>
      </c>
      <c r="H66" s="43"/>
      <c r="I66" s="59">
        <f>SUM(I63:I64)</f>
        <v>321114736</v>
      </c>
      <c r="J66" s="43"/>
      <c r="K66" s="191">
        <f>SUM(K63:K64)</f>
        <v>384919058</v>
      </c>
      <c r="L66" s="43"/>
      <c r="M66" s="59">
        <f>SUM(M63:M64)</f>
        <v>264392884</v>
      </c>
    </row>
    <row r="67" spans="1:13" ht="19.5" customHeight="1" thickTop="1">
      <c r="A67" s="45"/>
      <c r="B67" s="9"/>
      <c r="C67" s="9"/>
      <c r="D67" s="9"/>
      <c r="G67" s="190"/>
      <c r="H67" s="43"/>
      <c r="I67" s="58"/>
      <c r="J67" s="43"/>
      <c r="K67" s="190"/>
      <c r="L67" s="9"/>
      <c r="M67" s="58"/>
    </row>
    <row r="68" spans="1:13" ht="19.5" customHeight="1">
      <c r="A68" s="45" t="s">
        <v>76</v>
      </c>
      <c r="B68" s="9"/>
      <c r="C68" s="9"/>
      <c r="D68" s="9"/>
      <c r="G68" s="190"/>
      <c r="H68" s="43"/>
      <c r="I68" s="58"/>
      <c r="J68" s="43"/>
      <c r="K68" s="190"/>
      <c r="L68" s="9"/>
      <c r="M68" s="58"/>
    </row>
    <row r="69" spans="1:13" ht="19.5" customHeight="1">
      <c r="B69" s="2" t="s">
        <v>74</v>
      </c>
      <c r="G69" s="174">
        <f>G50-G70</f>
        <v>348157927</v>
      </c>
      <c r="H69" s="43"/>
      <c r="I69" s="33">
        <v>317411536</v>
      </c>
      <c r="J69" s="43"/>
      <c r="K69" s="174">
        <f>K50-K70</f>
        <v>384919058</v>
      </c>
      <c r="L69" s="43"/>
      <c r="M69" s="33">
        <f>M50-M70</f>
        <v>256874242</v>
      </c>
    </row>
    <row r="70" spans="1:13" ht="19.5" customHeight="1">
      <c r="B70" s="2" t="s">
        <v>75</v>
      </c>
      <c r="G70" s="189">
        <v>693364</v>
      </c>
      <c r="H70" s="43"/>
      <c r="I70" s="57">
        <v>-2923987</v>
      </c>
      <c r="J70" s="43"/>
      <c r="K70" s="189">
        <v>0</v>
      </c>
      <c r="L70" s="43"/>
      <c r="M70" s="57">
        <v>0</v>
      </c>
    </row>
    <row r="71" spans="1:13" ht="8.1" customHeight="1">
      <c r="A71" s="45"/>
      <c r="B71" s="9"/>
      <c r="C71" s="9"/>
      <c r="D71" s="9"/>
      <c r="G71" s="190"/>
      <c r="H71" s="43"/>
      <c r="I71" s="58"/>
      <c r="J71" s="43"/>
      <c r="K71" s="190"/>
      <c r="L71" s="9"/>
      <c r="M71" s="58"/>
    </row>
    <row r="72" spans="1:13" ht="19.5" customHeight="1" thickBot="1">
      <c r="A72" s="45"/>
      <c r="B72" s="9"/>
      <c r="C72" s="9"/>
      <c r="D72" s="9"/>
      <c r="G72" s="187">
        <f>SUM(G69:G71)</f>
        <v>348851291</v>
      </c>
      <c r="H72" s="43"/>
      <c r="I72" s="55">
        <f>SUM(I69:I71)</f>
        <v>314487549</v>
      </c>
      <c r="J72" s="43"/>
      <c r="K72" s="187">
        <f>SUM(K69:K71)</f>
        <v>384919058</v>
      </c>
      <c r="L72" s="9"/>
      <c r="M72" s="55">
        <f>SUM(M69:M71)</f>
        <v>256874242</v>
      </c>
    </row>
    <row r="73" spans="1:13" ht="19.5" customHeight="1" thickTop="1">
      <c r="A73" s="45"/>
      <c r="B73" s="9"/>
      <c r="C73" s="9"/>
      <c r="D73" s="9"/>
      <c r="G73" s="190"/>
      <c r="H73" s="43"/>
      <c r="I73" s="58"/>
      <c r="J73" s="43"/>
      <c r="K73" s="190"/>
      <c r="L73" s="9"/>
      <c r="M73" s="58"/>
    </row>
    <row r="74" spans="1:13" ht="19.5" customHeight="1">
      <c r="A74" s="45" t="s">
        <v>77</v>
      </c>
      <c r="B74" s="9"/>
      <c r="C74" s="9"/>
      <c r="D74" s="9"/>
      <c r="E74" s="214">
        <v>27</v>
      </c>
      <c r="G74" s="190"/>
      <c r="H74" s="43"/>
      <c r="I74" s="58"/>
      <c r="J74" s="43"/>
      <c r="K74" s="190"/>
      <c r="L74" s="9"/>
      <c r="M74" s="58"/>
    </row>
    <row r="75" spans="1:13" ht="8.1" customHeight="1">
      <c r="A75" s="45"/>
      <c r="B75" s="9"/>
      <c r="C75" s="9"/>
      <c r="D75" s="9"/>
      <c r="G75" s="190"/>
      <c r="H75" s="43"/>
      <c r="I75" s="58"/>
      <c r="J75" s="43"/>
      <c r="K75" s="190"/>
      <c r="L75" s="9"/>
      <c r="M75" s="58"/>
    </row>
    <row r="76" spans="1:13" ht="19.5" customHeight="1">
      <c r="A76" s="9" t="s">
        <v>78</v>
      </c>
      <c r="B76" s="9"/>
      <c r="C76" s="9"/>
      <c r="D76" s="9"/>
      <c r="E76" s="39"/>
      <c r="F76" s="9"/>
      <c r="G76" s="190"/>
      <c r="H76" s="43"/>
      <c r="I76" s="58"/>
      <c r="J76" s="43"/>
      <c r="K76" s="190"/>
      <c r="L76" s="9"/>
      <c r="M76" s="58"/>
    </row>
    <row r="77" spans="1:13" ht="19.5" customHeight="1" thickBot="1">
      <c r="A77" s="9"/>
      <c r="B77" s="9" t="s">
        <v>79</v>
      </c>
      <c r="C77" s="9"/>
      <c r="D77" s="9"/>
      <c r="E77" s="39"/>
      <c r="F77" s="9"/>
      <c r="G77" s="192">
        <f>G63/1582575342</f>
        <v>0.2229133107521904</v>
      </c>
      <c r="H77" s="60"/>
      <c r="I77" s="168">
        <f>I63/1251621900</f>
        <v>0.25866610595420231</v>
      </c>
      <c r="J77" s="60"/>
      <c r="K77" s="192">
        <f>K63/1582575342</f>
        <v>0.24322321205482297</v>
      </c>
      <c r="L77" s="60"/>
      <c r="M77" s="168">
        <f>M63/1251621900</f>
        <v>0.21124021879131388</v>
      </c>
    </row>
    <row r="78" spans="1:13" ht="19.5" customHeight="1" thickTop="1">
      <c r="A78" s="9"/>
      <c r="B78" s="9"/>
      <c r="C78" s="9"/>
      <c r="D78" s="9"/>
      <c r="E78" s="39"/>
      <c r="F78" s="9"/>
      <c r="G78" s="61"/>
      <c r="H78" s="60"/>
      <c r="I78" s="61"/>
      <c r="J78" s="60"/>
      <c r="K78" s="61"/>
      <c r="L78" s="60"/>
      <c r="M78" s="61"/>
    </row>
    <row r="79" spans="1:13" ht="19.5" customHeight="1">
      <c r="A79" s="9"/>
      <c r="B79" s="9"/>
      <c r="C79" s="9"/>
      <c r="D79" s="9"/>
      <c r="E79" s="39"/>
      <c r="F79" s="9"/>
      <c r="G79" s="61"/>
      <c r="H79" s="60"/>
      <c r="I79" s="61"/>
      <c r="J79" s="60"/>
      <c r="K79" s="61"/>
      <c r="L79" s="60"/>
      <c r="M79" s="61"/>
    </row>
    <row r="80" spans="1:13" ht="19.5" customHeight="1">
      <c r="A80" s="9"/>
      <c r="B80" s="9"/>
      <c r="C80" s="9"/>
      <c r="D80" s="9"/>
      <c r="E80" s="39"/>
      <c r="F80" s="9"/>
      <c r="G80" s="61"/>
      <c r="H80" s="60"/>
      <c r="I80" s="61"/>
      <c r="J80" s="60"/>
      <c r="K80" s="61"/>
      <c r="L80" s="60"/>
      <c r="M80" s="61"/>
    </row>
    <row r="81" spans="1:13" ht="19.5" customHeight="1">
      <c r="A81" s="9"/>
      <c r="B81" s="9"/>
      <c r="C81" s="9"/>
      <c r="D81" s="9"/>
      <c r="E81" s="39"/>
      <c r="F81" s="9"/>
      <c r="G81" s="61"/>
      <c r="H81" s="60"/>
      <c r="I81" s="61"/>
      <c r="J81" s="60"/>
      <c r="K81" s="61"/>
      <c r="L81" s="60"/>
      <c r="M81" s="61"/>
    </row>
    <row r="82" spans="1:13" ht="19.5" customHeight="1">
      <c r="A82" s="9"/>
      <c r="B82" s="9"/>
      <c r="C82" s="9"/>
      <c r="D82" s="9"/>
      <c r="E82" s="39"/>
      <c r="F82" s="9"/>
      <c r="G82" s="61"/>
      <c r="H82" s="60"/>
      <c r="I82" s="61"/>
      <c r="J82" s="60"/>
      <c r="K82" s="61"/>
      <c r="L82" s="60"/>
      <c r="M82" s="61"/>
    </row>
    <row r="83" spans="1:13" ht="19.5" customHeight="1">
      <c r="A83" s="9"/>
      <c r="B83" s="9"/>
      <c r="C83" s="9"/>
      <c r="D83" s="9"/>
      <c r="E83" s="39"/>
      <c r="F83" s="9"/>
      <c r="G83" s="61"/>
      <c r="H83" s="60"/>
      <c r="I83" s="61"/>
      <c r="J83" s="60"/>
      <c r="K83" s="61"/>
      <c r="L83" s="60"/>
      <c r="M83" s="61"/>
    </row>
    <row r="84" spans="1:13" ht="19.5" customHeight="1">
      <c r="A84" s="9"/>
      <c r="B84" s="9"/>
      <c r="C84" s="9"/>
      <c r="D84" s="9"/>
      <c r="E84" s="39"/>
      <c r="F84" s="9"/>
      <c r="G84" s="61"/>
      <c r="H84" s="60"/>
      <c r="I84" s="61"/>
      <c r="J84" s="60"/>
      <c r="K84" s="61"/>
      <c r="L84" s="60"/>
      <c r="M84" s="61"/>
    </row>
    <row r="85" spans="1:13" ht="19.5" customHeight="1">
      <c r="A85" s="9"/>
      <c r="B85" s="9"/>
      <c r="C85" s="9"/>
      <c r="D85" s="9"/>
      <c r="E85" s="39"/>
      <c r="F85" s="9"/>
      <c r="G85" s="61"/>
      <c r="H85" s="60"/>
      <c r="I85" s="61"/>
      <c r="J85" s="60"/>
      <c r="K85" s="61"/>
      <c r="L85" s="60"/>
      <c r="M85" s="61"/>
    </row>
    <row r="86" spans="1:13" ht="19.5" customHeight="1">
      <c r="A86" s="9"/>
      <c r="B86" s="9"/>
      <c r="C86" s="9"/>
      <c r="D86" s="9"/>
      <c r="E86" s="39"/>
      <c r="F86" s="9"/>
      <c r="G86" s="61"/>
      <c r="H86" s="60"/>
      <c r="I86" s="61"/>
      <c r="J86" s="60"/>
      <c r="K86" s="61"/>
      <c r="L86" s="60"/>
      <c r="M86" s="61"/>
    </row>
    <row r="87" spans="1:13" ht="19.5" customHeight="1">
      <c r="A87" s="9"/>
      <c r="B87" s="9"/>
      <c r="C87" s="9"/>
      <c r="D87" s="9"/>
      <c r="E87" s="39"/>
      <c r="F87" s="9"/>
      <c r="G87" s="61"/>
      <c r="H87" s="60"/>
      <c r="I87" s="61"/>
      <c r="J87" s="60"/>
      <c r="K87" s="61"/>
      <c r="L87" s="60"/>
      <c r="M87" s="61"/>
    </row>
    <row r="88" spans="1:13" ht="19.5" customHeight="1">
      <c r="A88" s="9"/>
      <c r="B88" s="9"/>
      <c r="C88" s="9"/>
      <c r="D88" s="9"/>
      <c r="E88" s="39"/>
      <c r="F88" s="9"/>
      <c r="G88" s="61"/>
      <c r="H88" s="60"/>
      <c r="I88" s="61"/>
      <c r="J88" s="60"/>
      <c r="K88" s="61"/>
      <c r="L88" s="60"/>
      <c r="M88" s="61"/>
    </row>
    <row r="89" spans="1:13" ht="19.5" customHeight="1">
      <c r="A89" s="9"/>
      <c r="B89" s="9"/>
      <c r="C89" s="9"/>
      <c r="D89" s="9"/>
      <c r="E89" s="39"/>
      <c r="F89" s="9"/>
      <c r="G89" s="61"/>
      <c r="H89" s="60"/>
      <c r="I89" s="61"/>
      <c r="J89" s="60"/>
      <c r="K89" s="61"/>
      <c r="L89" s="60"/>
      <c r="M89" s="61"/>
    </row>
    <row r="90" spans="1:13" ht="19.5" customHeight="1">
      <c r="A90" s="9"/>
      <c r="B90" s="9"/>
      <c r="C90" s="9"/>
      <c r="D90" s="9"/>
      <c r="E90" s="39"/>
      <c r="F90" s="9"/>
      <c r="G90" s="61"/>
      <c r="H90" s="60"/>
      <c r="I90" s="61"/>
      <c r="J90" s="60"/>
      <c r="K90" s="61"/>
      <c r="L90" s="60"/>
      <c r="M90" s="61"/>
    </row>
    <row r="91" spans="1:13" ht="19.5" customHeight="1">
      <c r="A91" s="9"/>
      <c r="B91" s="9"/>
      <c r="C91" s="9"/>
      <c r="D91" s="9"/>
      <c r="E91" s="39"/>
      <c r="F91" s="9"/>
      <c r="G91" s="61"/>
      <c r="H91" s="60"/>
      <c r="I91" s="61"/>
      <c r="J91" s="60"/>
      <c r="K91" s="61"/>
      <c r="L91" s="60"/>
      <c r="M91" s="61"/>
    </row>
    <row r="92" spans="1:13" ht="19.5" customHeight="1">
      <c r="A92" s="9"/>
      <c r="B92" s="9"/>
      <c r="C92" s="9"/>
      <c r="D92" s="9"/>
      <c r="E92" s="39"/>
      <c r="F92" s="9"/>
      <c r="G92" s="61"/>
      <c r="H92" s="60"/>
      <c r="I92" s="61"/>
      <c r="J92" s="60"/>
      <c r="K92" s="61"/>
      <c r="L92" s="60"/>
      <c r="M92" s="61"/>
    </row>
    <row r="93" spans="1:13" ht="19.5" customHeight="1">
      <c r="A93" s="9"/>
      <c r="B93" s="9"/>
      <c r="C93" s="9"/>
      <c r="D93" s="9"/>
      <c r="E93" s="39"/>
      <c r="F93" s="9"/>
      <c r="G93" s="61"/>
      <c r="H93" s="60"/>
      <c r="I93" s="61"/>
      <c r="J93" s="60"/>
      <c r="K93" s="61"/>
      <c r="L93" s="60"/>
      <c r="M93" s="61"/>
    </row>
    <row r="94" spans="1:13" ht="19.5" customHeight="1">
      <c r="A94" s="9"/>
      <c r="B94" s="9"/>
      <c r="C94" s="9"/>
      <c r="D94" s="9"/>
      <c r="E94" s="39"/>
      <c r="F94" s="9"/>
      <c r="G94" s="61"/>
      <c r="H94" s="60"/>
      <c r="I94" s="61"/>
      <c r="J94" s="60"/>
      <c r="K94" s="61"/>
      <c r="L94" s="60"/>
      <c r="M94" s="61"/>
    </row>
    <row r="95" spans="1:13" ht="19.5" customHeight="1">
      <c r="A95" s="9"/>
      <c r="B95" s="9"/>
      <c r="C95" s="9"/>
      <c r="D95" s="9"/>
      <c r="E95" s="39"/>
      <c r="F95" s="9"/>
      <c r="G95" s="61"/>
      <c r="H95" s="60"/>
      <c r="I95" s="61"/>
      <c r="J95" s="60"/>
      <c r="K95" s="61"/>
      <c r="L95" s="60"/>
      <c r="M95" s="61"/>
    </row>
    <row r="96" spans="1:13" ht="19.149999999999999" customHeight="1">
      <c r="A96" s="9"/>
      <c r="B96" s="9"/>
      <c r="C96" s="9"/>
      <c r="D96" s="9"/>
      <c r="E96" s="39"/>
      <c r="F96" s="9"/>
      <c r="G96" s="61"/>
      <c r="H96" s="60"/>
      <c r="I96" s="61"/>
      <c r="J96" s="60"/>
      <c r="K96" s="61"/>
      <c r="L96" s="60"/>
      <c r="M96" s="61"/>
    </row>
    <row r="97" spans="1:13" ht="20.25" customHeight="1">
      <c r="A97" s="9"/>
      <c r="B97" s="9"/>
      <c r="C97" s="9"/>
      <c r="D97" s="9"/>
      <c r="E97" s="39"/>
      <c r="F97" s="9"/>
      <c r="G97" s="61"/>
      <c r="H97" s="60"/>
      <c r="I97" s="61"/>
      <c r="J97" s="60"/>
      <c r="K97" s="61"/>
      <c r="L97" s="60"/>
      <c r="M97" s="61"/>
    </row>
    <row r="98" spans="1:13" ht="20.100000000000001" customHeight="1">
      <c r="A98" s="62" t="str">
        <f>A53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47"/>
      <c r="C98" s="47"/>
      <c r="D98" s="47"/>
      <c r="E98" s="166"/>
      <c r="F98" s="47"/>
      <c r="G98" s="48"/>
      <c r="H98" s="49"/>
      <c r="I98" s="48"/>
      <c r="J98" s="47"/>
      <c r="K98" s="48"/>
      <c r="L98" s="49"/>
      <c r="M98" s="48"/>
    </row>
  </sheetData>
  <mergeCells count="4">
    <mergeCell ref="G5:I5"/>
    <mergeCell ref="K5:M5"/>
    <mergeCell ref="G58:I58"/>
    <mergeCell ref="K58:M58"/>
  </mergeCells>
  <pageMargins left="0.8" right="0.5" top="0.5" bottom="0.6" header="0.49" footer="0.4"/>
  <pageSetup paperSize="9" scale="94" firstPageNumber="9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1" manualBreakCount="1">
    <brk id="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0000"/>
  </sheetPr>
  <dimension ref="A1:BS37"/>
  <sheetViews>
    <sheetView view="pageBreakPreview" topLeftCell="A10" zoomScale="115" zoomScaleNormal="100" zoomScaleSheetLayoutView="115" workbookViewId="0">
      <selection activeCell="D28" sqref="D28"/>
    </sheetView>
  </sheetViews>
  <sheetFormatPr defaultColWidth="10.28515625" defaultRowHeight="18" customHeight="1"/>
  <cols>
    <col min="1" max="3" width="1.42578125" style="81" customWidth="1"/>
    <col min="4" max="4" width="33" style="81" customWidth="1"/>
    <col min="5" max="5" width="10.5703125" style="82" customWidth="1"/>
    <col min="6" max="6" width="0.7109375" style="81" customWidth="1"/>
    <col min="7" max="7" width="10.42578125" style="81" customWidth="1"/>
    <col min="8" max="8" width="0.7109375" style="81" customWidth="1"/>
    <col min="9" max="9" width="13.7109375" style="83" customWidth="1"/>
    <col min="10" max="10" width="0.7109375" style="83" customWidth="1"/>
    <col min="11" max="11" width="9" style="83" customWidth="1"/>
    <col min="12" max="12" width="0.7109375" style="83" customWidth="1"/>
    <col min="13" max="13" width="11.5703125" style="83" customWidth="1"/>
    <col min="14" max="14" width="0.7109375" style="83" customWidth="1"/>
    <col min="15" max="15" width="22.5703125" style="83" customWidth="1"/>
    <col min="16" max="16" width="0.7109375" style="83" customWidth="1"/>
    <col min="17" max="17" width="11.5703125" style="83" customWidth="1"/>
    <col min="18" max="18" width="0.7109375" style="83" customWidth="1"/>
    <col min="19" max="19" width="11.5703125" style="83" customWidth="1"/>
    <col min="20" max="20" width="0.7109375" style="81" customWidth="1"/>
    <col min="21" max="21" width="11.7109375" style="84" customWidth="1"/>
    <col min="22" max="22" width="7.5703125" style="84" bestFit="1" customWidth="1"/>
    <col min="23" max="71" width="10.28515625" style="104"/>
    <col min="72" max="16384" width="10.28515625" style="81"/>
  </cols>
  <sheetData>
    <row r="1" spans="1:71" ht="19.149999999999999" customHeight="1">
      <c r="A1" s="15" t="s">
        <v>144</v>
      </c>
      <c r="B1" s="1"/>
      <c r="C1" s="1"/>
      <c r="D1" s="1"/>
    </row>
    <row r="2" spans="1:71" ht="19.149999999999999" customHeight="1">
      <c r="A2" s="15" t="s">
        <v>157</v>
      </c>
      <c r="B2" s="15"/>
      <c r="C2" s="15"/>
      <c r="D2" s="15"/>
    </row>
    <row r="3" spans="1:71" s="176" customFormat="1" ht="19.149999999999999" customHeight="1">
      <c r="A3" s="46" t="str">
        <f>'T9-10'!A3</f>
        <v>สำหรับปีสิ้นสุดวันที่ 31 ธันวาคม พ.ศ. 2562</v>
      </c>
      <c r="B3" s="46"/>
      <c r="C3" s="46"/>
      <c r="D3" s="46"/>
      <c r="E3" s="175"/>
      <c r="G3" s="177"/>
      <c r="H3" s="177"/>
      <c r="I3" s="178"/>
      <c r="J3" s="178"/>
      <c r="K3" s="179"/>
      <c r="L3" s="179"/>
      <c r="M3" s="178"/>
      <c r="N3" s="178"/>
      <c r="O3" s="178"/>
      <c r="P3" s="178"/>
      <c r="Q3" s="179"/>
      <c r="R3" s="179"/>
      <c r="S3" s="179"/>
      <c r="T3" s="177"/>
      <c r="U3" s="180"/>
      <c r="V3" s="181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</row>
    <row r="4" spans="1:71" ht="16.149999999999999" customHeight="1"/>
    <row r="5" spans="1:71" ht="16.149999999999999" customHeight="1">
      <c r="E5" s="220" t="s">
        <v>154</v>
      </c>
      <c r="F5" s="220"/>
      <c r="G5" s="221"/>
      <c r="H5" s="221"/>
      <c r="I5" s="221"/>
      <c r="J5" s="221"/>
      <c r="K5" s="221"/>
      <c r="L5" s="221"/>
      <c r="M5" s="220"/>
      <c r="N5" s="220"/>
      <c r="O5" s="220"/>
      <c r="P5" s="221"/>
      <c r="Q5" s="221"/>
      <c r="R5" s="221"/>
      <c r="S5" s="221"/>
      <c r="T5" s="221"/>
      <c r="U5" s="220"/>
      <c r="V5" s="86"/>
    </row>
    <row r="6" spans="1:71" ht="16.149999999999999" customHeight="1">
      <c r="E6" s="222" t="s">
        <v>80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85"/>
      <c r="S6" s="85"/>
      <c r="T6" s="85"/>
      <c r="U6" s="85"/>
      <c r="V6" s="181"/>
    </row>
    <row r="7" spans="1:71" ht="16.149999999999999" customHeight="1">
      <c r="E7" s="86"/>
      <c r="F7" s="86"/>
      <c r="G7" s="86"/>
      <c r="H7" s="86"/>
      <c r="I7" s="87"/>
      <c r="J7" s="86"/>
      <c r="K7" s="86"/>
      <c r="L7" s="86"/>
      <c r="M7" s="86"/>
      <c r="N7" s="86"/>
      <c r="O7" s="215" t="s">
        <v>55</v>
      </c>
      <c r="P7" s="86"/>
      <c r="Q7" s="86"/>
      <c r="R7" s="86"/>
      <c r="S7" s="86"/>
      <c r="T7" s="86"/>
      <c r="U7" s="86"/>
      <c r="V7" s="86"/>
    </row>
    <row r="8" spans="1:71" ht="16.149999999999999" customHeight="1">
      <c r="E8" s="86"/>
      <c r="F8" s="86"/>
      <c r="G8" s="86"/>
      <c r="H8" s="86"/>
      <c r="I8" s="81"/>
      <c r="J8" s="86"/>
      <c r="K8" s="223" t="s">
        <v>83</v>
      </c>
      <c r="L8" s="223"/>
      <c r="M8" s="223"/>
      <c r="N8" s="86"/>
      <c r="O8" s="88" t="s">
        <v>69</v>
      </c>
      <c r="P8" s="86"/>
      <c r="Q8" s="87"/>
      <c r="R8" s="86"/>
      <c r="S8" s="86"/>
      <c r="T8" s="86"/>
      <c r="U8" s="86"/>
      <c r="V8" s="89"/>
    </row>
    <row r="9" spans="1:71" ht="16.149999999999999" customHeight="1">
      <c r="E9" s="86"/>
      <c r="F9" s="86"/>
      <c r="G9" s="86"/>
      <c r="H9" s="86"/>
      <c r="I9" s="90" t="s">
        <v>126</v>
      </c>
      <c r="J9" s="86"/>
      <c r="K9" s="90" t="s">
        <v>123</v>
      </c>
      <c r="L9" s="86"/>
      <c r="M9" s="86"/>
      <c r="N9" s="86"/>
      <c r="O9" s="87" t="s">
        <v>113</v>
      </c>
      <c r="P9" s="86"/>
      <c r="Q9" s="87" t="s">
        <v>58</v>
      </c>
      <c r="R9" s="92"/>
      <c r="S9" s="92"/>
      <c r="T9" s="89"/>
      <c r="U9" s="89"/>
      <c r="V9" s="89"/>
    </row>
    <row r="10" spans="1:71" s="182" customFormat="1" ht="16.149999999999999" customHeight="1">
      <c r="A10" s="93"/>
      <c r="B10" s="93"/>
      <c r="C10" s="93"/>
      <c r="D10" s="93"/>
      <c r="E10" s="87" t="s">
        <v>81</v>
      </c>
      <c r="F10" s="94"/>
      <c r="G10" s="94" t="s">
        <v>94</v>
      </c>
      <c r="H10" s="94"/>
      <c r="I10" s="95" t="s">
        <v>127</v>
      </c>
      <c r="J10" s="91"/>
      <c r="K10" s="95" t="s">
        <v>125</v>
      </c>
      <c r="L10" s="91"/>
      <c r="M10" s="91"/>
      <c r="N10" s="91"/>
      <c r="O10" s="95" t="s">
        <v>135</v>
      </c>
      <c r="P10" s="91"/>
      <c r="Q10" s="91" t="s">
        <v>59</v>
      </c>
      <c r="R10" s="91"/>
      <c r="S10" s="91" t="s">
        <v>152</v>
      </c>
      <c r="T10" s="94"/>
      <c r="U10" s="87" t="s">
        <v>61</v>
      </c>
      <c r="V10" s="87"/>
    </row>
    <row r="11" spans="1:71" s="182" customFormat="1" ht="16.149999999999999" customHeight="1">
      <c r="A11" s="93"/>
      <c r="B11" s="93"/>
      <c r="C11" s="93"/>
      <c r="D11" s="93"/>
      <c r="E11" s="91" t="s">
        <v>82</v>
      </c>
      <c r="F11" s="94"/>
      <c r="G11" s="94" t="s">
        <v>95</v>
      </c>
      <c r="H11" s="94"/>
      <c r="I11" s="87" t="s">
        <v>90</v>
      </c>
      <c r="J11" s="91"/>
      <c r="K11" s="91" t="s">
        <v>124</v>
      </c>
      <c r="L11" s="91"/>
      <c r="M11" s="91" t="s">
        <v>25</v>
      </c>
      <c r="N11" s="91"/>
      <c r="O11" s="91" t="s">
        <v>136</v>
      </c>
      <c r="P11" s="91"/>
      <c r="Q11" s="91" t="s">
        <v>60</v>
      </c>
      <c r="R11" s="91"/>
      <c r="S11" s="91" t="s">
        <v>151</v>
      </c>
      <c r="T11" s="94"/>
      <c r="U11" s="91" t="s">
        <v>62</v>
      </c>
      <c r="V11" s="91"/>
    </row>
    <row r="12" spans="1:71" s="182" customFormat="1" ht="16.149999999999999" customHeight="1">
      <c r="A12" s="96"/>
      <c r="B12" s="97"/>
      <c r="C12" s="97"/>
      <c r="D12" s="97"/>
      <c r="E12" s="98" t="s">
        <v>32</v>
      </c>
      <c r="F12" s="94"/>
      <c r="G12" s="99" t="s">
        <v>32</v>
      </c>
      <c r="H12" s="94"/>
      <c r="I12" s="98" t="s">
        <v>32</v>
      </c>
      <c r="J12" s="91"/>
      <c r="K12" s="98" t="s">
        <v>32</v>
      </c>
      <c r="L12" s="91"/>
      <c r="M12" s="98" t="s">
        <v>32</v>
      </c>
      <c r="N12" s="91"/>
      <c r="O12" s="98" t="s">
        <v>32</v>
      </c>
      <c r="P12" s="91"/>
      <c r="Q12" s="98" t="s">
        <v>32</v>
      </c>
      <c r="R12" s="91"/>
      <c r="S12" s="98" t="s">
        <v>32</v>
      </c>
      <c r="T12" s="94"/>
      <c r="U12" s="98" t="s">
        <v>32</v>
      </c>
      <c r="V12" s="91"/>
    </row>
    <row r="13" spans="1:71" s="182" customFormat="1" ht="6" customHeight="1">
      <c r="A13" s="96"/>
      <c r="B13" s="97"/>
      <c r="C13" s="97"/>
      <c r="D13" s="97"/>
      <c r="E13" s="91"/>
      <c r="F13" s="94"/>
      <c r="G13" s="94"/>
      <c r="H13" s="94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4"/>
      <c r="U13" s="91"/>
      <c r="V13" s="91"/>
    </row>
    <row r="14" spans="1:71" s="104" customFormat="1" ht="16.149999999999999" customHeight="1">
      <c r="A14" s="100" t="s">
        <v>163</v>
      </c>
      <c r="B14" s="100"/>
      <c r="C14" s="100"/>
      <c r="D14" s="100"/>
      <c r="E14" s="101">
        <v>638000000</v>
      </c>
      <c r="F14" s="101"/>
      <c r="G14" s="101">
        <v>93663209</v>
      </c>
      <c r="H14" s="101"/>
      <c r="I14" s="101">
        <v>94712575</v>
      </c>
      <c r="J14" s="101"/>
      <c r="K14" s="101">
        <v>0</v>
      </c>
      <c r="L14" s="101"/>
      <c r="M14" s="101">
        <v>1545293785</v>
      </c>
      <c r="N14" s="101"/>
      <c r="O14" s="101">
        <v>-2049337</v>
      </c>
      <c r="P14" s="101"/>
      <c r="Q14" s="101">
        <f>SUM(E14:M14,O14)</f>
        <v>2369620232</v>
      </c>
      <c r="R14" s="101"/>
      <c r="S14" s="101">
        <v>1605024</v>
      </c>
      <c r="T14" s="102"/>
      <c r="U14" s="101">
        <f>SUM(S14,Q14)</f>
        <v>2371225256</v>
      </c>
      <c r="V14" s="101"/>
    </row>
    <row r="15" spans="1:71" s="104" customFormat="1" ht="6" customHeight="1">
      <c r="A15" s="100"/>
      <c r="B15" s="100"/>
      <c r="C15" s="100"/>
      <c r="D15" s="100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2"/>
      <c r="U15" s="101"/>
      <c r="V15" s="101"/>
    </row>
    <row r="16" spans="1:71" s="104" customFormat="1" ht="16.149999999999999" customHeight="1">
      <c r="A16" s="100" t="s">
        <v>159</v>
      </c>
      <c r="B16" s="103"/>
      <c r="C16" s="103"/>
      <c r="D16" s="103"/>
    </row>
    <row r="17" spans="1:22" s="104" customFormat="1" ht="16.149999999999999" customHeight="1">
      <c r="A17" s="104" t="s">
        <v>225</v>
      </c>
      <c r="B17" s="103"/>
      <c r="C17" s="103"/>
      <c r="D17" s="103"/>
      <c r="E17" s="101">
        <v>842000000</v>
      </c>
      <c r="F17" s="101"/>
      <c r="G17" s="101">
        <v>0</v>
      </c>
      <c r="H17" s="101"/>
      <c r="I17" s="101">
        <v>0</v>
      </c>
      <c r="J17" s="101"/>
      <c r="K17" s="101">
        <v>0</v>
      </c>
      <c r="L17" s="101"/>
      <c r="M17" s="101">
        <v>0</v>
      </c>
      <c r="N17" s="101"/>
      <c r="O17" s="101">
        <v>0</v>
      </c>
      <c r="P17" s="101"/>
      <c r="Q17" s="101">
        <f>SUM(E17:M17,O17)</f>
        <v>842000000</v>
      </c>
      <c r="R17" s="101"/>
      <c r="S17" s="101">
        <v>0</v>
      </c>
      <c r="T17" s="101"/>
      <c r="U17" s="101">
        <f>SUM(S17,Q17)</f>
        <v>842000000</v>
      </c>
      <c r="V17" s="101"/>
    </row>
    <row r="18" spans="1:22" s="104" customFormat="1" ht="16.149999999999999" customHeight="1">
      <c r="A18" s="104" t="s">
        <v>196</v>
      </c>
      <c r="B18" s="103"/>
      <c r="C18" s="103"/>
      <c r="D18" s="103"/>
      <c r="V18" s="101"/>
    </row>
    <row r="19" spans="1:22" s="104" customFormat="1" ht="16.149999999999999" customHeight="1">
      <c r="B19" s="104" t="s">
        <v>195</v>
      </c>
      <c r="C19" s="103"/>
      <c r="D19" s="103"/>
      <c r="E19" s="101">
        <v>0</v>
      </c>
      <c r="F19" s="101"/>
      <c r="G19" s="101">
        <v>0</v>
      </c>
      <c r="H19" s="101"/>
      <c r="I19" s="101">
        <v>0</v>
      </c>
      <c r="J19" s="101"/>
      <c r="K19" s="101">
        <v>0</v>
      </c>
      <c r="L19" s="101"/>
      <c r="M19" s="101">
        <v>0</v>
      </c>
      <c r="N19" s="101"/>
      <c r="O19" s="101">
        <v>0</v>
      </c>
      <c r="P19" s="101"/>
      <c r="Q19" s="101">
        <f>SUM(E19:M19,O19)</f>
        <v>0</v>
      </c>
      <c r="R19" s="101"/>
      <c r="S19" s="101">
        <v>240527</v>
      </c>
      <c r="T19" s="101"/>
      <c r="U19" s="101">
        <f t="shared" ref="U19:U22" si="0">SUM(S19,Q19)</f>
        <v>240527</v>
      </c>
      <c r="V19" s="101"/>
    </row>
    <row r="20" spans="1:22" s="104" customFormat="1" ht="16.149999999999999" customHeight="1">
      <c r="A20" s="104" t="s">
        <v>226</v>
      </c>
      <c r="B20" s="103"/>
      <c r="C20" s="103"/>
      <c r="D20" s="103"/>
      <c r="E20" s="101">
        <v>0</v>
      </c>
      <c r="F20" s="101"/>
      <c r="G20" s="101">
        <v>0</v>
      </c>
      <c r="H20" s="101"/>
      <c r="I20" s="101">
        <v>0</v>
      </c>
      <c r="J20" s="101"/>
      <c r="K20" s="101">
        <v>77000000</v>
      </c>
      <c r="L20" s="101"/>
      <c r="M20" s="101">
        <v>-77000000</v>
      </c>
      <c r="N20" s="101"/>
      <c r="O20" s="101">
        <v>0</v>
      </c>
      <c r="P20" s="101"/>
      <c r="Q20" s="101">
        <f>SUM(E20:M20,O20)</f>
        <v>0</v>
      </c>
      <c r="R20" s="101"/>
      <c r="S20" s="101">
        <v>0</v>
      </c>
      <c r="T20" s="101"/>
      <c r="U20" s="101">
        <f t="shared" si="0"/>
        <v>0</v>
      </c>
      <c r="V20" s="101"/>
    </row>
    <row r="21" spans="1:22" s="104" customFormat="1" ht="16.149999999999999" customHeight="1">
      <c r="A21" s="104" t="s">
        <v>227</v>
      </c>
      <c r="B21" s="103"/>
      <c r="C21" s="103"/>
      <c r="D21" s="103"/>
      <c r="E21" s="101">
        <v>0</v>
      </c>
      <c r="F21" s="101"/>
      <c r="G21" s="101">
        <v>0</v>
      </c>
      <c r="H21" s="101"/>
      <c r="I21" s="101">
        <v>0</v>
      </c>
      <c r="J21" s="101"/>
      <c r="K21" s="101">
        <v>0</v>
      </c>
      <c r="L21" s="101"/>
      <c r="M21" s="101">
        <v>-1436200000</v>
      </c>
      <c r="N21" s="101"/>
      <c r="O21" s="101">
        <v>0</v>
      </c>
      <c r="P21" s="101"/>
      <c r="Q21" s="101">
        <f>SUM(E21:M21,O21)</f>
        <v>-1436200000</v>
      </c>
      <c r="R21" s="101"/>
      <c r="S21" s="101">
        <v>0</v>
      </c>
      <c r="T21" s="101"/>
      <c r="U21" s="101">
        <f t="shared" si="0"/>
        <v>-1436200000</v>
      </c>
      <c r="V21" s="101"/>
    </row>
    <row r="22" spans="1:22" s="104" customFormat="1" ht="16.149999999999999" customHeight="1">
      <c r="A22" s="104" t="s">
        <v>160</v>
      </c>
      <c r="B22" s="103"/>
      <c r="C22" s="103"/>
      <c r="D22" s="103"/>
      <c r="E22" s="105">
        <v>0</v>
      </c>
      <c r="F22" s="101"/>
      <c r="G22" s="105">
        <v>0</v>
      </c>
      <c r="H22" s="102"/>
      <c r="I22" s="105">
        <v>0</v>
      </c>
      <c r="J22" s="102"/>
      <c r="K22" s="105">
        <v>0</v>
      </c>
      <c r="L22" s="102"/>
      <c r="M22" s="105">
        <v>318408949</v>
      </c>
      <c r="N22" s="102"/>
      <c r="O22" s="105">
        <v>-997413</v>
      </c>
      <c r="P22" s="102"/>
      <c r="Q22" s="105">
        <f>SUM(E22:M22,O22)</f>
        <v>317411536</v>
      </c>
      <c r="R22" s="101"/>
      <c r="S22" s="105">
        <v>-2923987</v>
      </c>
      <c r="T22" s="102"/>
      <c r="U22" s="105">
        <f t="shared" si="0"/>
        <v>314487549</v>
      </c>
      <c r="V22" s="101"/>
    </row>
    <row r="23" spans="1:22" s="104" customFormat="1" ht="6" customHeight="1">
      <c r="B23" s="103"/>
      <c r="C23" s="103"/>
      <c r="D23" s="103"/>
      <c r="E23" s="106"/>
      <c r="F23" s="107"/>
      <c r="G23" s="106"/>
      <c r="H23" s="107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7"/>
      <c r="U23" s="106"/>
      <c r="V23" s="106"/>
    </row>
    <row r="24" spans="1:22" s="104" customFormat="1" ht="16.149999999999999" customHeight="1" thickBot="1">
      <c r="A24" s="100" t="s">
        <v>158</v>
      </c>
      <c r="B24" s="93"/>
      <c r="C24" s="93"/>
      <c r="D24" s="93"/>
      <c r="E24" s="108">
        <f>SUM(E14:E22)</f>
        <v>1480000000</v>
      </c>
      <c r="F24" s="107"/>
      <c r="G24" s="108">
        <f>SUM(G14:G22)</f>
        <v>93663209</v>
      </c>
      <c r="H24" s="107"/>
      <c r="I24" s="108">
        <f>SUM(I14:I22)</f>
        <v>94712575</v>
      </c>
      <c r="J24" s="106"/>
      <c r="K24" s="108">
        <f>SUM(K14:K22)</f>
        <v>77000000</v>
      </c>
      <c r="L24" s="106"/>
      <c r="M24" s="108">
        <f>SUM(M14:M22)</f>
        <v>350502734</v>
      </c>
      <c r="N24" s="106"/>
      <c r="O24" s="108">
        <f>SUM(O14:O22)</f>
        <v>-3046750</v>
      </c>
      <c r="P24" s="106"/>
      <c r="Q24" s="108">
        <f>SUM(Q14:Q22)</f>
        <v>2092831768</v>
      </c>
      <c r="R24" s="106"/>
      <c r="S24" s="108">
        <f>SUM(S14:S22)</f>
        <v>-1078436</v>
      </c>
      <c r="T24" s="107"/>
      <c r="U24" s="108">
        <f>SUM(U14:U22)</f>
        <v>2091753332</v>
      </c>
      <c r="V24" s="106"/>
    </row>
    <row r="25" spans="1:22" s="104" customFormat="1" ht="11.25" customHeight="1" thickTop="1">
      <c r="A25" s="100"/>
      <c r="B25" s="93"/>
      <c r="C25" s="93"/>
      <c r="D25" s="93"/>
      <c r="E25" s="106"/>
      <c r="F25" s="107"/>
      <c r="G25" s="106"/>
      <c r="H25" s="107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7"/>
      <c r="U25" s="106"/>
      <c r="V25" s="106"/>
    </row>
    <row r="26" spans="1:22" s="104" customFormat="1" ht="16.149999999999999" customHeight="1">
      <c r="A26" s="100" t="s">
        <v>190</v>
      </c>
      <c r="B26" s="100"/>
      <c r="C26" s="100"/>
      <c r="E26" s="193">
        <f>E24</f>
        <v>1480000000</v>
      </c>
      <c r="F26" s="101"/>
      <c r="G26" s="193">
        <f>G24</f>
        <v>93663209</v>
      </c>
      <c r="H26" s="101"/>
      <c r="I26" s="193">
        <f>I24</f>
        <v>94712575</v>
      </c>
      <c r="J26" s="101"/>
      <c r="K26" s="193">
        <f>K24</f>
        <v>77000000</v>
      </c>
      <c r="L26" s="101"/>
      <c r="M26" s="193">
        <f>M24</f>
        <v>350502734</v>
      </c>
      <c r="N26" s="101"/>
      <c r="O26" s="193">
        <f>O24</f>
        <v>-3046750</v>
      </c>
      <c r="P26" s="101"/>
      <c r="Q26" s="193">
        <f>SUM(E26:M26,O26)</f>
        <v>2092831768</v>
      </c>
      <c r="R26" s="101"/>
      <c r="S26" s="193">
        <f>S24</f>
        <v>-1078436</v>
      </c>
      <c r="T26" s="102"/>
      <c r="U26" s="193">
        <f>SUM(S26,Q26)</f>
        <v>2091753332</v>
      </c>
      <c r="V26" s="101"/>
    </row>
    <row r="27" spans="1:22" s="104" customFormat="1" ht="6" customHeight="1">
      <c r="A27" s="100"/>
      <c r="B27" s="100"/>
      <c r="C27" s="100"/>
      <c r="D27" s="100"/>
      <c r="E27" s="193"/>
      <c r="F27" s="101"/>
      <c r="G27" s="193"/>
      <c r="H27" s="101"/>
      <c r="I27" s="193"/>
      <c r="J27" s="101"/>
      <c r="K27" s="193"/>
      <c r="L27" s="101"/>
      <c r="M27" s="193"/>
      <c r="N27" s="101"/>
      <c r="O27" s="193"/>
      <c r="P27" s="101"/>
      <c r="Q27" s="193"/>
      <c r="R27" s="101"/>
      <c r="S27" s="193"/>
      <c r="T27" s="102"/>
      <c r="U27" s="193"/>
      <c r="V27" s="101"/>
    </row>
    <row r="28" spans="1:22" s="104" customFormat="1" ht="16.149999999999999" customHeight="1">
      <c r="A28" s="100" t="s">
        <v>159</v>
      </c>
      <c r="B28" s="103"/>
      <c r="C28" s="103"/>
      <c r="D28" s="103"/>
      <c r="E28" s="194"/>
      <c r="G28" s="194"/>
      <c r="I28" s="194"/>
      <c r="K28" s="194"/>
      <c r="M28" s="194"/>
      <c r="O28" s="194"/>
      <c r="Q28" s="194"/>
      <c r="S28" s="194"/>
      <c r="U28" s="194"/>
    </row>
    <row r="29" spans="1:22" s="104" customFormat="1" ht="16.149999999999999" customHeight="1">
      <c r="A29" s="104" t="s">
        <v>225</v>
      </c>
      <c r="B29" s="103"/>
      <c r="C29" s="103"/>
      <c r="D29" s="103"/>
      <c r="E29" s="193">
        <v>520000000</v>
      </c>
      <c r="F29" s="101"/>
      <c r="G29" s="193">
        <v>1155275527</v>
      </c>
      <c r="H29" s="101"/>
      <c r="I29" s="193">
        <v>0</v>
      </c>
      <c r="J29" s="101"/>
      <c r="K29" s="193">
        <v>0</v>
      </c>
      <c r="L29" s="101"/>
      <c r="M29" s="193">
        <v>0</v>
      </c>
      <c r="N29" s="101"/>
      <c r="O29" s="193">
        <v>0</v>
      </c>
      <c r="P29" s="101"/>
      <c r="Q29" s="193">
        <f>SUM(E29:M29,O29)</f>
        <v>1675275527</v>
      </c>
      <c r="R29" s="101"/>
      <c r="S29" s="193">
        <v>0</v>
      </c>
      <c r="T29" s="101"/>
      <c r="U29" s="193">
        <f t="shared" ref="U29:U32" si="1">SUM(S29,Q29)</f>
        <v>1675275527</v>
      </c>
      <c r="V29" s="101"/>
    </row>
    <row r="30" spans="1:22" s="104" customFormat="1" ht="16.149999999999999" customHeight="1">
      <c r="A30" s="104" t="s">
        <v>226</v>
      </c>
      <c r="B30" s="103"/>
      <c r="C30" s="103"/>
      <c r="D30" s="103"/>
      <c r="E30" s="193">
        <v>0</v>
      </c>
      <c r="F30" s="101"/>
      <c r="G30" s="193">
        <v>0</v>
      </c>
      <c r="H30" s="101"/>
      <c r="I30" s="193">
        <v>0</v>
      </c>
      <c r="J30" s="101"/>
      <c r="K30" s="193">
        <v>33350000</v>
      </c>
      <c r="L30" s="101"/>
      <c r="M30" s="193">
        <f>-K30</f>
        <v>-33350000</v>
      </c>
      <c r="N30" s="101"/>
      <c r="O30" s="193">
        <v>0</v>
      </c>
      <c r="P30" s="101"/>
      <c r="Q30" s="193">
        <f>SUM(E30:M30,O30)</f>
        <v>0</v>
      </c>
      <c r="R30" s="101"/>
      <c r="S30" s="193">
        <v>0</v>
      </c>
      <c r="T30" s="101"/>
      <c r="U30" s="193">
        <f t="shared" si="1"/>
        <v>0</v>
      </c>
      <c r="V30" s="101"/>
    </row>
    <row r="31" spans="1:22" s="104" customFormat="1" ht="16.149999999999999" customHeight="1">
      <c r="A31" s="104" t="s">
        <v>227</v>
      </c>
      <c r="B31" s="103"/>
      <c r="C31" s="103"/>
      <c r="D31" s="103"/>
      <c r="E31" s="193">
        <v>0</v>
      </c>
      <c r="F31" s="101"/>
      <c r="G31" s="193">
        <v>0</v>
      </c>
      <c r="H31" s="101"/>
      <c r="I31" s="193">
        <v>0</v>
      </c>
      <c r="J31" s="101"/>
      <c r="K31" s="193">
        <v>0</v>
      </c>
      <c r="L31" s="101"/>
      <c r="M31" s="193">
        <v>-246000000</v>
      </c>
      <c r="N31" s="101"/>
      <c r="O31" s="193">
        <v>0</v>
      </c>
      <c r="P31" s="101"/>
      <c r="Q31" s="193">
        <f>SUM(E31:M31,O31)</f>
        <v>-246000000</v>
      </c>
      <c r="R31" s="101"/>
      <c r="S31" s="193">
        <v>-4971</v>
      </c>
      <c r="T31" s="101"/>
      <c r="U31" s="193">
        <f t="shared" si="1"/>
        <v>-246004971</v>
      </c>
      <c r="V31" s="101"/>
    </row>
    <row r="32" spans="1:22" s="104" customFormat="1" ht="16.149999999999999" customHeight="1">
      <c r="A32" s="104" t="s">
        <v>160</v>
      </c>
      <c r="B32" s="103"/>
      <c r="C32" s="103"/>
      <c r="D32" s="103"/>
      <c r="E32" s="195">
        <v>0</v>
      </c>
      <c r="F32" s="101"/>
      <c r="G32" s="195">
        <v>0</v>
      </c>
      <c r="H32" s="102"/>
      <c r="I32" s="195">
        <v>0</v>
      </c>
      <c r="J32" s="102"/>
      <c r="K32" s="195">
        <v>0</v>
      </c>
      <c r="L32" s="102"/>
      <c r="M32" s="195">
        <f>'T9-10'!G63</f>
        <v>352777109</v>
      </c>
      <c r="N32" s="102"/>
      <c r="O32" s="195">
        <f>'T9-10'!G69-'T9-10'!G63</f>
        <v>-4619182</v>
      </c>
      <c r="P32" s="102"/>
      <c r="Q32" s="195">
        <f>SUM(E32:M32,O32)</f>
        <v>348157927</v>
      </c>
      <c r="R32" s="101"/>
      <c r="S32" s="195">
        <f>'T9-10'!G70</f>
        <v>693364</v>
      </c>
      <c r="T32" s="102"/>
      <c r="U32" s="195">
        <f t="shared" si="1"/>
        <v>348851291</v>
      </c>
      <c r="V32" s="101"/>
    </row>
    <row r="33" spans="1:22" s="104" customFormat="1" ht="6" customHeight="1">
      <c r="B33" s="103"/>
      <c r="C33" s="103"/>
      <c r="D33" s="103"/>
      <c r="E33" s="196"/>
      <c r="F33" s="107"/>
      <c r="G33" s="196"/>
      <c r="H33" s="107"/>
      <c r="I33" s="198"/>
      <c r="J33" s="102"/>
      <c r="K33" s="198"/>
      <c r="L33" s="102"/>
      <c r="M33" s="198"/>
      <c r="N33" s="102"/>
      <c r="O33" s="198"/>
      <c r="P33" s="102"/>
      <c r="Q33" s="198"/>
      <c r="R33" s="102"/>
      <c r="S33" s="198"/>
      <c r="T33" s="107"/>
      <c r="U33" s="196"/>
      <c r="V33" s="106"/>
    </row>
    <row r="34" spans="1:22" s="104" customFormat="1" ht="16.149999999999999" customHeight="1" thickBot="1">
      <c r="A34" s="100" t="s">
        <v>191</v>
      </c>
      <c r="B34" s="93"/>
      <c r="C34" s="93"/>
      <c r="D34" s="93"/>
      <c r="E34" s="197">
        <f>SUM(E26:E32)</f>
        <v>2000000000</v>
      </c>
      <c r="F34" s="107"/>
      <c r="G34" s="197">
        <f>SUM(G26:G32)</f>
        <v>1248938736</v>
      </c>
      <c r="H34" s="107"/>
      <c r="I34" s="197">
        <f>SUM(I26:I32)</f>
        <v>94712575</v>
      </c>
      <c r="J34" s="106"/>
      <c r="K34" s="197">
        <f>SUM(K26:K32)</f>
        <v>110350000</v>
      </c>
      <c r="L34" s="106"/>
      <c r="M34" s="197">
        <f>SUM(M26:M32)</f>
        <v>423929843</v>
      </c>
      <c r="N34" s="106"/>
      <c r="O34" s="197">
        <f>SUM(O26:O32)</f>
        <v>-7665932</v>
      </c>
      <c r="P34" s="106"/>
      <c r="Q34" s="197">
        <f>SUM(Q26:Q32)</f>
        <v>3870265222</v>
      </c>
      <c r="R34" s="106"/>
      <c r="S34" s="197">
        <f>SUM(S26:S32)</f>
        <v>-390043</v>
      </c>
      <c r="T34" s="107"/>
      <c r="U34" s="197">
        <f>SUM(U26:U32)</f>
        <v>3869875179</v>
      </c>
      <c r="V34" s="106"/>
    </row>
    <row r="35" spans="1:22" s="104" customFormat="1" ht="16.149999999999999" customHeight="1" thickTop="1">
      <c r="A35" s="100"/>
      <c r="B35" s="93"/>
      <c r="C35" s="93"/>
      <c r="D35" s="93"/>
      <c r="E35" s="106"/>
      <c r="F35" s="107"/>
      <c r="G35" s="106"/>
      <c r="H35" s="107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7"/>
      <c r="U35" s="106"/>
      <c r="V35" s="106"/>
    </row>
    <row r="36" spans="1:22" s="104" customFormat="1" ht="17.25" customHeight="1">
      <c r="A36" s="100"/>
      <c r="B36" s="93"/>
      <c r="C36" s="93"/>
      <c r="D36" s="93"/>
      <c r="E36" s="106"/>
      <c r="F36" s="107"/>
      <c r="G36" s="106"/>
      <c r="H36" s="107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7"/>
      <c r="U36" s="106"/>
      <c r="V36" s="106"/>
    </row>
    <row r="37" spans="1:22" s="104" customFormat="1" ht="22.15" customHeight="1">
      <c r="A37" s="62" t="str">
        <f>'T9-10'!A98</f>
        <v>หมายเหตุประกอบงบการเงินรวมและงบการเงินเฉพาะกิจการเป็นส่วนหนึ่งของงบการเงินนี้</v>
      </c>
      <c r="B37" s="176"/>
      <c r="C37" s="176"/>
      <c r="D37" s="176"/>
      <c r="E37" s="175"/>
      <c r="F37" s="176"/>
      <c r="G37" s="177"/>
      <c r="H37" s="177"/>
      <c r="I37" s="178"/>
      <c r="J37" s="178"/>
      <c r="K37" s="178"/>
      <c r="L37" s="179"/>
      <c r="M37" s="178"/>
      <c r="N37" s="178"/>
      <c r="O37" s="178"/>
      <c r="P37" s="178"/>
      <c r="Q37" s="179"/>
      <c r="R37" s="179"/>
      <c r="S37" s="179"/>
      <c r="T37" s="177"/>
      <c r="U37" s="180"/>
      <c r="V37" s="181"/>
    </row>
  </sheetData>
  <mergeCells count="3">
    <mergeCell ref="E5:U5"/>
    <mergeCell ref="E6:Q6"/>
    <mergeCell ref="K8:M8"/>
  </mergeCells>
  <pageMargins left="0.4" right="0.4" top="0.5" bottom="0.6" header="0.49" footer="0.4"/>
  <pageSetup paperSize="9" scale="95" firstPageNumber="11" fitToHeight="0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U29"/>
  <sheetViews>
    <sheetView view="pageBreakPreview" topLeftCell="A16" zoomScale="70" zoomScaleNormal="90" zoomScaleSheetLayoutView="70" workbookViewId="0">
      <selection activeCell="D6" sqref="D6"/>
    </sheetView>
  </sheetViews>
  <sheetFormatPr defaultColWidth="10.28515625" defaultRowHeight="18.75"/>
  <cols>
    <col min="1" max="3" width="1.7109375" style="2" customWidth="1"/>
    <col min="4" max="4" width="43.7109375" style="2" customWidth="1"/>
    <col min="5" max="5" width="8.7109375" style="214" customWidth="1"/>
    <col min="6" max="6" width="1" style="33" customWidth="1"/>
    <col min="7" max="7" width="13.7109375" style="33" customWidth="1"/>
    <col min="8" max="8" width="1" style="33" customWidth="1"/>
    <col min="9" max="9" width="13.7109375" style="33" customWidth="1"/>
    <col min="10" max="10" width="0.7109375" style="2" customWidth="1"/>
    <col min="11" max="11" width="17.28515625" style="63" customWidth="1"/>
    <col min="12" max="12" width="0.7109375" style="2" customWidth="1"/>
    <col min="13" max="13" width="13.7109375" style="63" customWidth="1"/>
    <col min="14" max="14" width="0.7109375" style="2" customWidth="1"/>
    <col min="15" max="15" width="14.28515625" style="64" customWidth="1"/>
    <col min="16" max="16" width="15.28515625" style="9" customWidth="1"/>
    <col min="17" max="85" width="10.28515625" style="9"/>
    <col min="86" max="16384" width="10.28515625" style="2"/>
  </cols>
  <sheetData>
    <row r="1" spans="1:85" ht="21.75" customHeight="1">
      <c r="A1" s="15" t="s">
        <v>144</v>
      </c>
      <c r="B1" s="1"/>
      <c r="C1" s="1"/>
      <c r="D1" s="1"/>
      <c r="E1" s="28"/>
    </row>
    <row r="2" spans="1:85" ht="21.75" customHeight="1">
      <c r="A2" s="15" t="s">
        <v>197</v>
      </c>
      <c r="B2" s="15"/>
      <c r="C2" s="15"/>
      <c r="D2" s="15"/>
    </row>
    <row r="3" spans="1:85" s="47" customFormat="1" ht="21.75" customHeight="1">
      <c r="A3" s="46" t="str">
        <f>'T11'!A3</f>
        <v>สำหรับปีสิ้นสุดวันที่ 31 ธันวาคม พ.ศ. 2562</v>
      </c>
      <c r="B3" s="46"/>
      <c r="C3" s="46"/>
      <c r="D3" s="46"/>
      <c r="E3" s="109"/>
      <c r="F3" s="57"/>
      <c r="G3" s="65"/>
      <c r="H3" s="57"/>
      <c r="I3" s="57"/>
      <c r="K3" s="66"/>
      <c r="M3" s="66"/>
      <c r="O3" s="68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</row>
    <row r="4" spans="1:85" ht="16.5" customHeight="1"/>
    <row r="5" spans="1:85" ht="18.75" customHeight="1">
      <c r="F5" s="2"/>
      <c r="G5" s="224" t="s">
        <v>155</v>
      </c>
      <c r="H5" s="218"/>
      <c r="I5" s="218"/>
      <c r="J5" s="218"/>
      <c r="K5" s="218"/>
      <c r="L5" s="224"/>
      <c r="M5" s="224"/>
      <c r="N5" s="224"/>
      <c r="O5" s="224"/>
    </row>
    <row r="6" spans="1:85" s="39" customFormat="1" ht="21.75" customHeight="1">
      <c r="A6" s="70"/>
      <c r="B6" s="70"/>
      <c r="C6" s="70"/>
      <c r="D6" s="70"/>
      <c r="E6" s="110"/>
      <c r="F6" s="22"/>
      <c r="G6" s="22"/>
      <c r="H6" s="22"/>
      <c r="I6" s="72"/>
      <c r="J6" s="71"/>
      <c r="K6" s="225" t="s">
        <v>83</v>
      </c>
      <c r="L6" s="225"/>
      <c r="M6" s="225"/>
      <c r="N6" s="71"/>
      <c r="O6" s="24"/>
    </row>
    <row r="7" spans="1:85" s="39" customFormat="1" ht="21.75" customHeight="1">
      <c r="A7" s="70"/>
      <c r="B7" s="70"/>
      <c r="C7" s="70"/>
      <c r="D7" s="70"/>
      <c r="E7" s="110"/>
      <c r="F7" s="22"/>
      <c r="G7" s="22" t="s">
        <v>81</v>
      </c>
      <c r="H7" s="22"/>
      <c r="I7" s="72" t="s">
        <v>94</v>
      </c>
      <c r="J7" s="71"/>
      <c r="K7" s="22" t="s">
        <v>131</v>
      </c>
      <c r="L7" s="111"/>
      <c r="M7" s="111"/>
      <c r="N7" s="71"/>
      <c r="O7" s="24"/>
    </row>
    <row r="8" spans="1:85" s="39" customFormat="1" ht="21.75" customHeight="1">
      <c r="A8" s="70"/>
      <c r="B8" s="70"/>
      <c r="C8" s="70"/>
      <c r="D8" s="70"/>
      <c r="E8" s="110"/>
      <c r="F8" s="69"/>
      <c r="G8" s="69" t="s">
        <v>82</v>
      </c>
      <c r="H8" s="69"/>
      <c r="I8" s="69" t="s">
        <v>95</v>
      </c>
      <c r="J8" s="71"/>
      <c r="K8" s="112" t="s">
        <v>124</v>
      </c>
      <c r="L8" s="71"/>
      <c r="M8" s="69" t="s">
        <v>25</v>
      </c>
      <c r="N8" s="71"/>
      <c r="O8" s="69" t="s">
        <v>33</v>
      </c>
    </row>
    <row r="9" spans="1:85" s="39" customFormat="1" ht="21.75" customHeight="1">
      <c r="A9" s="73"/>
      <c r="B9" s="74"/>
      <c r="C9" s="74"/>
      <c r="D9" s="74"/>
      <c r="E9" s="183" t="s">
        <v>1</v>
      </c>
      <c r="F9" s="69"/>
      <c r="G9" s="75" t="s">
        <v>32</v>
      </c>
      <c r="H9" s="69"/>
      <c r="I9" s="76" t="s">
        <v>32</v>
      </c>
      <c r="J9" s="71"/>
      <c r="K9" s="75" t="s">
        <v>32</v>
      </c>
      <c r="L9" s="71"/>
      <c r="M9" s="75" t="s">
        <v>32</v>
      </c>
      <c r="N9" s="71"/>
      <c r="O9" s="75" t="s">
        <v>32</v>
      </c>
    </row>
    <row r="10" spans="1:85" s="39" customFormat="1" ht="8.1" customHeight="1">
      <c r="A10" s="73"/>
      <c r="B10" s="74"/>
      <c r="C10" s="74"/>
      <c r="D10" s="74"/>
      <c r="E10" s="110"/>
      <c r="F10" s="69"/>
      <c r="G10" s="69"/>
      <c r="H10" s="69"/>
      <c r="I10" s="69"/>
      <c r="J10" s="71"/>
      <c r="K10" s="69"/>
      <c r="L10" s="71"/>
      <c r="M10" s="69"/>
      <c r="N10" s="71"/>
      <c r="O10" s="69"/>
    </row>
    <row r="11" spans="1:85" s="9" customFormat="1" ht="21.75" customHeight="1">
      <c r="A11" s="45" t="s">
        <v>164</v>
      </c>
      <c r="B11" s="45"/>
      <c r="C11" s="45"/>
      <c r="D11" s="45"/>
      <c r="E11" s="39"/>
      <c r="F11" s="43"/>
      <c r="G11" s="43">
        <v>638000000</v>
      </c>
      <c r="H11" s="43"/>
      <c r="I11" s="11">
        <v>93663209</v>
      </c>
      <c r="J11" s="43"/>
      <c r="K11" s="43">
        <v>0</v>
      </c>
      <c r="L11" s="43"/>
      <c r="M11" s="43">
        <v>1502628254</v>
      </c>
      <c r="N11" s="79"/>
      <c r="O11" s="78">
        <f>SUM(G11:M11)</f>
        <v>2234291463</v>
      </c>
    </row>
    <row r="12" spans="1:85" s="9" customFormat="1" ht="21.75" customHeight="1">
      <c r="A12" s="9" t="s">
        <v>174</v>
      </c>
      <c r="B12" s="45"/>
      <c r="C12" s="45"/>
      <c r="D12" s="45"/>
      <c r="E12" s="39">
        <v>20</v>
      </c>
      <c r="F12" s="43"/>
      <c r="G12" s="43">
        <v>842000000</v>
      </c>
      <c r="H12" s="43"/>
      <c r="I12" s="11">
        <v>0</v>
      </c>
      <c r="J12" s="43"/>
      <c r="K12" s="43">
        <v>0</v>
      </c>
      <c r="L12" s="43"/>
      <c r="M12" s="43">
        <v>0</v>
      </c>
      <c r="N12" s="79"/>
      <c r="O12" s="78">
        <f t="shared" ref="O12:O14" si="0">SUM(G12:M12)</f>
        <v>842000000</v>
      </c>
    </row>
    <row r="13" spans="1:85" s="9" customFormat="1" ht="21.75" customHeight="1">
      <c r="A13" s="9" t="s">
        <v>175</v>
      </c>
      <c r="B13" s="45"/>
      <c r="C13" s="45"/>
      <c r="D13" s="45"/>
      <c r="E13" s="39">
        <v>21</v>
      </c>
      <c r="F13" s="43"/>
      <c r="G13" s="43">
        <v>0</v>
      </c>
      <c r="H13" s="43"/>
      <c r="I13" s="11">
        <v>0</v>
      </c>
      <c r="J13" s="43"/>
      <c r="K13" s="43">
        <v>77000000</v>
      </c>
      <c r="L13" s="43"/>
      <c r="M13" s="43">
        <v>-77000000</v>
      </c>
      <c r="N13" s="79"/>
      <c r="O13" s="78">
        <f t="shared" si="0"/>
        <v>0</v>
      </c>
    </row>
    <row r="14" spans="1:85" s="9" customFormat="1" ht="21.75" customHeight="1">
      <c r="A14" s="9" t="s">
        <v>176</v>
      </c>
      <c r="B14" s="45"/>
      <c r="C14" s="45"/>
      <c r="D14" s="45"/>
      <c r="E14" s="39">
        <v>22</v>
      </c>
      <c r="F14" s="43"/>
      <c r="G14" s="43">
        <v>0</v>
      </c>
      <c r="H14" s="43"/>
      <c r="I14" s="11">
        <v>0</v>
      </c>
      <c r="J14" s="43"/>
      <c r="K14" s="43">
        <v>0</v>
      </c>
      <c r="L14" s="43"/>
      <c r="M14" s="43">
        <v>-1436200000</v>
      </c>
      <c r="N14" s="79"/>
      <c r="O14" s="78">
        <f t="shared" si="0"/>
        <v>-1436200000</v>
      </c>
    </row>
    <row r="15" spans="1:85" s="9" customFormat="1" ht="21.75" customHeight="1">
      <c r="A15" s="9" t="s">
        <v>160</v>
      </c>
      <c r="B15" s="77"/>
      <c r="C15" s="77"/>
      <c r="D15" s="77"/>
      <c r="E15" s="110"/>
      <c r="F15" s="11"/>
      <c r="G15" s="7">
        <v>0</v>
      </c>
      <c r="H15" s="11"/>
      <c r="I15" s="7">
        <v>0</v>
      </c>
      <c r="J15" s="11"/>
      <c r="K15" s="7">
        <v>0</v>
      </c>
      <c r="L15" s="11"/>
      <c r="M15" s="7">
        <f>'T9-10'!M69</f>
        <v>256874242</v>
      </c>
      <c r="N15" s="79"/>
      <c r="O15" s="113">
        <f>SUM(G15:M15)</f>
        <v>256874242</v>
      </c>
      <c r="P15" s="39"/>
    </row>
    <row r="16" spans="1:85" s="9" customFormat="1" ht="8.1" customHeight="1">
      <c r="B16" s="77"/>
      <c r="C16" s="77"/>
      <c r="D16" s="77"/>
      <c r="E16" s="110"/>
      <c r="F16" s="78"/>
      <c r="G16" s="78"/>
      <c r="H16" s="78"/>
      <c r="I16" s="78"/>
      <c r="J16" s="79"/>
      <c r="K16" s="11"/>
      <c r="L16" s="79"/>
      <c r="M16" s="11"/>
      <c r="N16" s="79"/>
      <c r="O16" s="78"/>
    </row>
    <row r="17" spans="1:99" s="9" customFormat="1" ht="21.75" customHeight="1" thickBot="1">
      <c r="A17" s="45" t="s">
        <v>158</v>
      </c>
      <c r="B17" s="70"/>
      <c r="C17" s="70"/>
      <c r="D17" s="70"/>
      <c r="E17" s="110"/>
      <c r="F17" s="78"/>
      <c r="G17" s="80">
        <f>SUM(G11:G15)</f>
        <v>1480000000</v>
      </c>
      <c r="H17" s="78"/>
      <c r="I17" s="80">
        <f>SUM(I11:I15)</f>
        <v>93663209</v>
      </c>
      <c r="J17" s="79"/>
      <c r="K17" s="80">
        <f>SUM(K11:K15)</f>
        <v>77000000</v>
      </c>
      <c r="L17" s="79"/>
      <c r="M17" s="80">
        <f>SUM(M11:M15)</f>
        <v>246302496</v>
      </c>
      <c r="N17" s="79"/>
      <c r="O17" s="80">
        <f>SUM(O11:O15)</f>
        <v>1896965705</v>
      </c>
      <c r="P17" s="43"/>
      <c r="Q17" s="43"/>
    </row>
    <row r="18" spans="1:99" s="9" customFormat="1" ht="21.75" customHeight="1" thickTop="1">
      <c r="A18" s="45"/>
      <c r="B18" s="70"/>
      <c r="C18" s="70"/>
      <c r="D18" s="70"/>
      <c r="E18" s="110"/>
      <c r="F18" s="78"/>
      <c r="G18" s="78"/>
      <c r="H18" s="78"/>
      <c r="I18" s="78"/>
      <c r="J18" s="79"/>
      <c r="K18" s="78"/>
      <c r="L18" s="79"/>
      <c r="M18" s="78"/>
      <c r="N18" s="79"/>
      <c r="O18" s="78"/>
    </row>
    <row r="19" spans="1:99" s="9" customFormat="1" ht="21.75" customHeight="1">
      <c r="A19" s="45" t="s">
        <v>192</v>
      </c>
      <c r="B19" s="45"/>
      <c r="C19" s="45"/>
      <c r="D19" s="45"/>
      <c r="E19" s="39"/>
      <c r="F19" s="43"/>
      <c r="G19" s="185">
        <f>G17</f>
        <v>1480000000</v>
      </c>
      <c r="H19" s="43"/>
      <c r="I19" s="185">
        <f>I17</f>
        <v>93663209</v>
      </c>
      <c r="J19" s="43"/>
      <c r="K19" s="185">
        <f>K17</f>
        <v>77000000</v>
      </c>
      <c r="L19" s="43"/>
      <c r="M19" s="185">
        <f>M17</f>
        <v>246302496</v>
      </c>
      <c r="N19" s="79"/>
      <c r="O19" s="199">
        <f>SUM(G19:M19)</f>
        <v>1896965705</v>
      </c>
    </row>
    <row r="20" spans="1:99" s="9" customFormat="1" ht="21.75" customHeight="1">
      <c r="A20" s="9" t="s">
        <v>174</v>
      </c>
      <c r="B20" s="45"/>
      <c r="C20" s="45"/>
      <c r="D20" s="45"/>
      <c r="E20" s="39">
        <v>20</v>
      </c>
      <c r="F20" s="43"/>
      <c r="G20" s="185">
        <v>520000000</v>
      </c>
      <c r="H20" s="43"/>
      <c r="I20" s="171">
        <v>1155275527</v>
      </c>
      <c r="J20" s="43"/>
      <c r="K20" s="185">
        <v>0</v>
      </c>
      <c r="L20" s="43"/>
      <c r="M20" s="185">
        <v>0</v>
      </c>
      <c r="N20" s="79"/>
      <c r="O20" s="199">
        <f t="shared" ref="O20:O22" si="1">SUM(G20:M20)</f>
        <v>1675275527</v>
      </c>
    </row>
    <row r="21" spans="1:99" s="9" customFormat="1" ht="21.75" customHeight="1">
      <c r="A21" s="9" t="s">
        <v>175</v>
      </c>
      <c r="B21" s="45"/>
      <c r="C21" s="45"/>
      <c r="D21" s="45"/>
      <c r="E21" s="39">
        <v>21</v>
      </c>
      <c r="F21" s="43"/>
      <c r="G21" s="185">
        <v>0</v>
      </c>
      <c r="H21" s="43"/>
      <c r="I21" s="171">
        <v>0</v>
      </c>
      <c r="J21" s="43"/>
      <c r="K21" s="185">
        <v>33350000</v>
      </c>
      <c r="L21" s="43"/>
      <c r="M21" s="185">
        <v>-33350000</v>
      </c>
      <c r="N21" s="79"/>
      <c r="O21" s="199">
        <f t="shared" si="1"/>
        <v>0</v>
      </c>
    </row>
    <row r="22" spans="1:99" s="9" customFormat="1" ht="21.75" customHeight="1">
      <c r="A22" s="9" t="s">
        <v>176</v>
      </c>
      <c r="B22" s="45"/>
      <c r="C22" s="45"/>
      <c r="D22" s="45"/>
      <c r="E22" s="39">
        <v>22</v>
      </c>
      <c r="F22" s="43"/>
      <c r="G22" s="185">
        <v>0</v>
      </c>
      <c r="H22" s="43"/>
      <c r="I22" s="171">
        <v>0</v>
      </c>
      <c r="J22" s="43"/>
      <c r="K22" s="185">
        <v>0</v>
      </c>
      <c r="L22" s="43"/>
      <c r="M22" s="185">
        <v>-246000000</v>
      </c>
      <c r="N22" s="79"/>
      <c r="O22" s="199">
        <f t="shared" si="1"/>
        <v>-246000000</v>
      </c>
    </row>
    <row r="23" spans="1:99" s="9" customFormat="1" ht="21.75" customHeight="1">
      <c r="A23" s="9" t="s">
        <v>160</v>
      </c>
      <c r="B23" s="77"/>
      <c r="C23" s="77"/>
      <c r="D23" s="77"/>
      <c r="E23" s="110"/>
      <c r="F23" s="11"/>
      <c r="G23" s="172">
        <v>0</v>
      </c>
      <c r="H23" s="11"/>
      <c r="I23" s="172">
        <v>0</v>
      </c>
      <c r="J23" s="11"/>
      <c r="K23" s="172">
        <v>0</v>
      </c>
      <c r="L23" s="11"/>
      <c r="M23" s="172">
        <f>'T9-10'!K69</f>
        <v>384919058</v>
      </c>
      <c r="N23" s="79"/>
      <c r="O23" s="201">
        <f>SUM(G23:M23)</f>
        <v>384919058</v>
      </c>
    </row>
    <row r="24" spans="1:99" s="9" customFormat="1" ht="8.1" customHeight="1">
      <c r="B24" s="77"/>
      <c r="C24" s="77"/>
      <c r="D24" s="77"/>
      <c r="E24" s="110"/>
      <c r="F24" s="78"/>
      <c r="G24" s="199"/>
      <c r="H24" s="78"/>
      <c r="I24" s="199"/>
      <c r="J24" s="79"/>
      <c r="K24" s="171"/>
      <c r="L24" s="79"/>
      <c r="M24" s="171"/>
      <c r="N24" s="79"/>
      <c r="O24" s="199"/>
    </row>
    <row r="25" spans="1:99" s="9" customFormat="1" ht="21.75" customHeight="1" thickBot="1">
      <c r="A25" s="45" t="s">
        <v>191</v>
      </c>
      <c r="B25" s="70"/>
      <c r="C25" s="70"/>
      <c r="D25" s="70"/>
      <c r="E25" s="110"/>
      <c r="F25" s="78"/>
      <c r="G25" s="200">
        <f>SUM(G19:G23)</f>
        <v>2000000000</v>
      </c>
      <c r="H25" s="78"/>
      <c r="I25" s="200">
        <f>SUM(I19:I23)</f>
        <v>1248938736</v>
      </c>
      <c r="J25" s="79"/>
      <c r="K25" s="200">
        <f>SUM(K19:K23)</f>
        <v>110350000</v>
      </c>
      <c r="L25" s="79"/>
      <c r="M25" s="200">
        <f>SUM(M19:M23)</f>
        <v>351871554</v>
      </c>
      <c r="N25" s="79"/>
      <c r="O25" s="200">
        <f>SUM(O19:O23)</f>
        <v>3711160290</v>
      </c>
      <c r="P25" s="43"/>
      <c r="Q25" s="43"/>
    </row>
    <row r="26" spans="1:99" ht="11.25" customHeight="1" thickTop="1"/>
    <row r="27" spans="1:99" s="9" customFormat="1" ht="21.6" customHeight="1">
      <c r="A27" s="62" t="str">
        <f>'T11'!A37</f>
        <v>หมายเหตุประกอบงบการเงินรวมและงบการเงินเฉพาะกิจการเป็นส่วนหนึ่งของงบการเงินนี้</v>
      </c>
      <c r="B27" s="47"/>
      <c r="C27" s="47"/>
      <c r="D27" s="47"/>
      <c r="E27" s="36"/>
      <c r="F27" s="47"/>
      <c r="G27" s="65"/>
      <c r="H27" s="47"/>
      <c r="I27" s="6"/>
      <c r="J27" s="6"/>
      <c r="K27" s="66"/>
      <c r="L27" s="66"/>
      <c r="M27" s="66"/>
      <c r="N27" s="67"/>
      <c r="O27" s="66"/>
    </row>
    <row r="28" spans="1:99" ht="21.6" customHeight="1">
      <c r="F28" s="2"/>
      <c r="H28" s="2"/>
      <c r="I28" s="2"/>
      <c r="L28" s="63"/>
      <c r="N28" s="63"/>
      <c r="O28" s="63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</row>
    <row r="29" spans="1:99" ht="21.6" customHeight="1">
      <c r="F29" s="2"/>
      <c r="H29" s="2"/>
      <c r="I29" s="2"/>
      <c r="L29" s="63"/>
      <c r="N29" s="63"/>
      <c r="O29" s="63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</row>
  </sheetData>
  <mergeCells count="2">
    <mergeCell ref="G5:O5"/>
    <mergeCell ref="K6:M6"/>
  </mergeCells>
  <pageMargins left="0.9" right="0.9" top="0.5" bottom="0.6" header="0.49" footer="0.4"/>
  <pageSetup paperSize="9" firstPageNumber="12" fitToHeight="0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80"/>
  <sheetViews>
    <sheetView tabSelected="1" topLeftCell="A121" zoomScale="85" zoomScaleNormal="85" zoomScaleSheetLayoutView="100" workbookViewId="0">
      <selection activeCell="B51" sqref="B51"/>
    </sheetView>
  </sheetViews>
  <sheetFormatPr defaultColWidth="0.7109375" defaultRowHeight="21.4" customHeight="1"/>
  <cols>
    <col min="1" max="1" width="1.7109375" style="2" customWidth="1"/>
    <col min="2" max="2" width="40.42578125" style="2" customWidth="1"/>
    <col min="3" max="3" width="7.28515625" style="2" customWidth="1"/>
    <col min="4" max="4" width="0.7109375" style="2" customWidth="1"/>
    <col min="5" max="5" width="11.5703125" style="2" customWidth="1"/>
    <col min="6" max="6" width="0.7109375" style="2" customWidth="1"/>
    <col min="7" max="7" width="12" style="2" customWidth="1"/>
    <col min="8" max="8" width="0.7109375" style="2" customWidth="1"/>
    <col min="9" max="9" width="11.5703125" style="2" customWidth="1"/>
    <col min="10" max="10" width="0.7109375" style="2" customWidth="1"/>
    <col min="11" max="11" width="12.28515625" style="2" customWidth="1"/>
    <col min="12" max="172" width="9.28515625" style="2" customWidth="1"/>
    <col min="173" max="173" width="1.28515625" style="2" customWidth="1"/>
    <col min="174" max="174" width="52.7109375" style="2" customWidth="1"/>
    <col min="175" max="175" width="7" style="2" bestFit="1" customWidth="1"/>
    <col min="176" max="176" width="0.7109375" style="2" customWidth="1"/>
    <col min="177" max="177" width="10.7109375" style="2" customWidth="1"/>
    <col min="178" max="16384" width="0.7109375" style="2"/>
  </cols>
  <sheetData>
    <row r="1" spans="1:11" ht="18" customHeight="1">
      <c r="A1" s="114" t="s">
        <v>144</v>
      </c>
    </row>
    <row r="2" spans="1:11" ht="18" customHeight="1">
      <c r="A2" s="114" t="s">
        <v>168</v>
      </c>
      <c r="B2" s="114"/>
      <c r="C2" s="114"/>
    </row>
    <row r="3" spans="1:11" ht="18" customHeight="1">
      <c r="A3" s="115" t="str">
        <f>'T12'!A3</f>
        <v>สำหรับปีสิ้นสุดวันที่ 31 ธันวาคม พ.ศ. 2562</v>
      </c>
      <c r="B3" s="115"/>
      <c r="C3" s="115"/>
      <c r="D3" s="47"/>
      <c r="E3" s="47"/>
      <c r="F3" s="47"/>
      <c r="G3" s="47"/>
      <c r="H3" s="47"/>
      <c r="I3" s="47"/>
      <c r="J3" s="47"/>
      <c r="K3" s="47"/>
    </row>
    <row r="4" spans="1:11" ht="15.75" customHeight="1">
      <c r="A4" s="116"/>
      <c r="B4" s="116"/>
      <c r="C4" s="116"/>
      <c r="D4" s="9"/>
      <c r="E4" s="9"/>
      <c r="F4" s="9"/>
      <c r="G4" s="9"/>
      <c r="H4" s="9"/>
      <c r="I4" s="9"/>
      <c r="J4" s="9"/>
      <c r="K4" s="9"/>
    </row>
    <row r="5" spans="1:11" ht="18" customHeight="1">
      <c r="A5" s="116"/>
      <c r="B5" s="116"/>
      <c r="C5" s="116"/>
      <c r="D5" s="9"/>
      <c r="E5" s="218" t="s">
        <v>154</v>
      </c>
      <c r="F5" s="218"/>
      <c r="G5" s="218"/>
      <c r="H5" s="9"/>
      <c r="I5" s="218" t="s">
        <v>155</v>
      </c>
      <c r="J5" s="218"/>
      <c r="K5" s="218"/>
    </row>
    <row r="6" spans="1:11" ht="18" customHeight="1">
      <c r="A6" s="116"/>
      <c r="B6" s="116"/>
      <c r="C6" s="116"/>
      <c r="D6" s="9"/>
      <c r="E6" s="16" t="s">
        <v>187</v>
      </c>
      <c r="F6" s="17"/>
      <c r="G6" s="16" t="s">
        <v>93</v>
      </c>
      <c r="H6" s="15"/>
      <c r="I6" s="16" t="s">
        <v>187</v>
      </c>
      <c r="J6" s="17"/>
      <c r="K6" s="16" t="s">
        <v>93</v>
      </c>
    </row>
    <row r="7" spans="1:11" ht="18" customHeight="1">
      <c r="A7" s="117"/>
      <c r="B7" s="117"/>
      <c r="C7" s="118" t="s">
        <v>1</v>
      </c>
      <c r="D7" s="119"/>
      <c r="E7" s="51" t="s">
        <v>2</v>
      </c>
      <c r="F7" s="20"/>
      <c r="G7" s="51" t="s">
        <v>2</v>
      </c>
      <c r="H7" s="119"/>
      <c r="I7" s="51" t="s">
        <v>2</v>
      </c>
      <c r="J7" s="20"/>
      <c r="K7" s="51" t="s">
        <v>2</v>
      </c>
    </row>
    <row r="8" spans="1:11" ht="18" customHeight="1">
      <c r="A8" s="120" t="s">
        <v>39</v>
      </c>
      <c r="B8" s="121"/>
      <c r="C8" s="121"/>
      <c r="E8" s="202"/>
      <c r="F8" s="122"/>
      <c r="G8" s="122"/>
      <c r="H8" s="122"/>
      <c r="I8" s="202"/>
      <c r="J8" s="122"/>
      <c r="K8" s="122"/>
    </row>
    <row r="9" spans="1:11" ht="18" customHeight="1">
      <c r="A9" s="121" t="s">
        <v>68</v>
      </c>
      <c r="B9" s="121"/>
      <c r="C9" s="121"/>
      <c r="E9" s="203">
        <f>'T9-10'!G26</f>
        <v>442901339</v>
      </c>
      <c r="F9" s="123"/>
      <c r="G9" s="123">
        <f>'T9-10'!I26</f>
        <v>407359646</v>
      </c>
      <c r="H9" s="123"/>
      <c r="I9" s="203">
        <f>'T9-10'!K26</f>
        <v>463692981</v>
      </c>
      <c r="J9" s="123"/>
      <c r="K9" s="123">
        <f>'T9-10'!M26</f>
        <v>332363005</v>
      </c>
    </row>
    <row r="10" spans="1:11" ht="18" customHeight="1">
      <c r="A10" s="121" t="s">
        <v>111</v>
      </c>
      <c r="B10" s="121"/>
      <c r="C10" s="121"/>
      <c r="E10" s="203"/>
      <c r="G10" s="123"/>
      <c r="I10" s="203"/>
      <c r="K10" s="123"/>
    </row>
    <row r="11" spans="1:11" ht="18" customHeight="1">
      <c r="A11" s="121"/>
      <c r="B11" s="121" t="s">
        <v>181</v>
      </c>
      <c r="C11" s="124"/>
      <c r="E11" s="203"/>
      <c r="G11" s="123"/>
      <c r="I11" s="203"/>
      <c r="K11" s="123"/>
    </row>
    <row r="12" spans="1:11" ht="18" customHeight="1">
      <c r="A12" s="121"/>
      <c r="B12" s="121" t="s">
        <v>182</v>
      </c>
      <c r="C12" s="124" t="s">
        <v>235</v>
      </c>
      <c r="E12" s="203">
        <v>0</v>
      </c>
      <c r="G12" s="123">
        <v>0</v>
      </c>
      <c r="I12" s="203">
        <v>4797513</v>
      </c>
      <c r="K12" s="123">
        <v>2693289</v>
      </c>
    </row>
    <row r="13" spans="1:11" ht="18" customHeight="1">
      <c r="B13" s="2" t="s">
        <v>122</v>
      </c>
      <c r="C13" s="124" t="s">
        <v>236</v>
      </c>
      <c r="E13" s="203">
        <v>166838218</v>
      </c>
      <c r="G13" s="123">
        <v>172221295</v>
      </c>
      <c r="I13" s="203">
        <v>84835243</v>
      </c>
      <c r="K13" s="123">
        <v>83658493</v>
      </c>
    </row>
    <row r="14" spans="1:11" s="9" customFormat="1" ht="18" customHeight="1">
      <c r="A14" s="121"/>
      <c r="B14" s="121" t="s">
        <v>40</v>
      </c>
      <c r="C14" s="124" t="s">
        <v>238</v>
      </c>
      <c r="D14" s="11"/>
      <c r="E14" s="203">
        <v>14152490</v>
      </c>
      <c r="F14" s="11"/>
      <c r="G14" s="123">
        <v>15037359</v>
      </c>
      <c r="H14" s="11"/>
      <c r="I14" s="203">
        <v>9645140</v>
      </c>
      <c r="J14" s="11"/>
      <c r="K14" s="123">
        <v>11057573</v>
      </c>
    </row>
    <row r="15" spans="1:11" s="9" customFormat="1" ht="18" customHeight="1">
      <c r="A15" s="121"/>
      <c r="B15" s="121" t="s">
        <v>207</v>
      </c>
      <c r="C15" s="124" t="s">
        <v>236</v>
      </c>
      <c r="D15" s="11"/>
      <c r="E15" s="203">
        <v>11564990</v>
      </c>
      <c r="F15" s="11"/>
      <c r="G15" s="123">
        <v>0</v>
      </c>
      <c r="H15" s="11"/>
      <c r="I15" s="203">
        <v>0</v>
      </c>
      <c r="J15" s="11"/>
      <c r="K15" s="123">
        <v>0</v>
      </c>
    </row>
    <row r="16" spans="1:11" ht="18" customHeight="1">
      <c r="B16" s="2" t="s">
        <v>241</v>
      </c>
      <c r="C16" s="124" t="s">
        <v>240</v>
      </c>
      <c r="E16" s="203">
        <v>-11252654</v>
      </c>
      <c r="G16" s="123">
        <v>-5282518</v>
      </c>
      <c r="I16" s="203">
        <v>-13163416</v>
      </c>
      <c r="K16" s="123">
        <v>-3584583</v>
      </c>
    </row>
    <row r="17" spans="2:11" ht="18" customHeight="1">
      <c r="B17" s="2" t="s">
        <v>110</v>
      </c>
      <c r="C17" s="124" t="s">
        <v>240</v>
      </c>
      <c r="E17" s="203">
        <v>10815</v>
      </c>
      <c r="G17" s="123">
        <v>40319</v>
      </c>
      <c r="I17" s="203">
        <v>5415</v>
      </c>
      <c r="K17" s="123">
        <v>40319</v>
      </c>
    </row>
    <row r="18" spans="2:11" ht="18" customHeight="1">
      <c r="B18" s="125" t="s">
        <v>209</v>
      </c>
      <c r="C18" s="124">
        <v>11</v>
      </c>
      <c r="E18" s="203">
        <v>-2043249</v>
      </c>
      <c r="G18" s="123">
        <v>-2024048</v>
      </c>
      <c r="I18" s="203">
        <v>-2359596</v>
      </c>
      <c r="K18" s="123">
        <v>-1307518</v>
      </c>
    </row>
    <row r="19" spans="2:11" ht="18" customHeight="1">
      <c r="B19" s="2" t="s">
        <v>208</v>
      </c>
      <c r="C19" s="124">
        <v>11</v>
      </c>
      <c r="E19" s="203">
        <v>-1791449</v>
      </c>
      <c r="G19" s="123">
        <v>17154068</v>
      </c>
      <c r="I19" s="203">
        <v>-3951482</v>
      </c>
      <c r="K19" s="123">
        <v>11539904</v>
      </c>
    </row>
    <row r="20" spans="2:11" ht="18" customHeight="1">
      <c r="B20" s="2" t="s">
        <v>210</v>
      </c>
      <c r="C20" s="124">
        <v>11</v>
      </c>
      <c r="E20" s="206">
        <v>0</v>
      </c>
      <c r="G20" s="123">
        <v>634284</v>
      </c>
      <c r="I20" s="203">
        <v>0</v>
      </c>
      <c r="K20" s="123">
        <v>0</v>
      </c>
    </row>
    <row r="21" spans="2:11" ht="18" customHeight="1">
      <c r="B21" s="126" t="s">
        <v>211</v>
      </c>
      <c r="C21" s="124"/>
      <c r="E21" s="206">
        <v>397156</v>
      </c>
      <c r="G21" s="123">
        <v>-221475</v>
      </c>
      <c r="I21" s="203">
        <v>-865744</v>
      </c>
      <c r="K21" s="123">
        <v>-158878</v>
      </c>
    </row>
    <row r="22" spans="2:11" ht="18" customHeight="1">
      <c r="B22" s="2" t="s">
        <v>212</v>
      </c>
      <c r="C22" s="124"/>
      <c r="E22" s="206">
        <v>1079726</v>
      </c>
      <c r="G22" s="123">
        <v>514559</v>
      </c>
      <c r="I22" s="203">
        <v>75881</v>
      </c>
      <c r="K22" s="123">
        <v>77233</v>
      </c>
    </row>
    <row r="23" spans="2:11" ht="18" customHeight="1">
      <c r="B23" s="2" t="s">
        <v>53</v>
      </c>
      <c r="C23" s="124" t="s">
        <v>237</v>
      </c>
      <c r="E23" s="203">
        <v>16110512</v>
      </c>
      <c r="G23" s="123">
        <v>3461473</v>
      </c>
      <c r="I23" s="203">
        <v>10689924</v>
      </c>
      <c r="K23" s="123">
        <v>1931638</v>
      </c>
    </row>
    <row r="24" spans="2:11" ht="18" customHeight="1">
      <c r="B24" s="2" t="s">
        <v>184</v>
      </c>
      <c r="C24" s="124">
        <v>13</v>
      </c>
      <c r="E24" s="203">
        <v>0</v>
      </c>
      <c r="G24" s="123">
        <v>0</v>
      </c>
      <c r="I24" s="203">
        <v>-11713125</v>
      </c>
      <c r="K24" s="123">
        <v>-10140408</v>
      </c>
    </row>
    <row r="25" spans="2:11" ht="18" customHeight="1">
      <c r="B25" s="2" t="s">
        <v>242</v>
      </c>
      <c r="C25" s="124">
        <v>13</v>
      </c>
      <c r="E25" s="203">
        <v>463680</v>
      </c>
      <c r="G25" s="123">
        <v>0</v>
      </c>
      <c r="I25" s="203">
        <v>231840</v>
      </c>
      <c r="K25" s="123">
        <v>0</v>
      </c>
    </row>
    <row r="26" spans="2:11" ht="18" customHeight="1">
      <c r="B26" s="2" t="s">
        <v>203</v>
      </c>
      <c r="C26" s="124"/>
      <c r="E26" s="203">
        <v>0</v>
      </c>
      <c r="G26" s="123">
        <v>0</v>
      </c>
      <c r="I26" s="203">
        <v>-65785029</v>
      </c>
      <c r="K26" s="123">
        <v>0</v>
      </c>
    </row>
    <row r="27" spans="2:11" ht="18" customHeight="1">
      <c r="B27" s="2" t="s">
        <v>41</v>
      </c>
      <c r="C27" s="124"/>
      <c r="E27" s="203">
        <v>-1477526</v>
      </c>
      <c r="G27" s="123">
        <v>-2278146</v>
      </c>
      <c r="I27" s="203">
        <v>-5826512</v>
      </c>
      <c r="K27" s="123">
        <v>-6213740</v>
      </c>
    </row>
    <row r="28" spans="2:11" ht="18" customHeight="1">
      <c r="B28" s="2" t="s">
        <v>30</v>
      </c>
      <c r="C28" s="124">
        <v>24</v>
      </c>
      <c r="E28" s="203">
        <v>25949201</v>
      </c>
      <c r="G28" s="123">
        <v>20705370</v>
      </c>
      <c r="I28" s="203">
        <v>17010227</v>
      </c>
      <c r="K28" s="123">
        <v>10238149</v>
      </c>
    </row>
    <row r="29" spans="2:11" ht="18" customHeight="1">
      <c r="B29" s="2" t="s">
        <v>213</v>
      </c>
      <c r="C29" s="124"/>
      <c r="E29" s="203">
        <v>-458319</v>
      </c>
      <c r="G29" s="123">
        <v>-4559139</v>
      </c>
      <c r="I29" s="203">
        <v>4601224</v>
      </c>
      <c r="K29" s="123">
        <v>-2315380</v>
      </c>
    </row>
    <row r="30" spans="2:11" ht="18" customHeight="1">
      <c r="B30" s="2" t="s">
        <v>120</v>
      </c>
      <c r="C30" s="124"/>
      <c r="E30" s="203">
        <v>0</v>
      </c>
      <c r="G30" s="123">
        <v>-22080</v>
      </c>
      <c r="I30" s="203">
        <v>0</v>
      </c>
      <c r="K30" s="123">
        <v>-22080</v>
      </c>
    </row>
    <row r="31" spans="2:11" ht="18" customHeight="1">
      <c r="B31" s="2" t="s">
        <v>42</v>
      </c>
      <c r="C31" s="121"/>
      <c r="E31" s="203"/>
      <c r="G31" s="123"/>
      <c r="I31" s="203"/>
      <c r="K31" s="123"/>
    </row>
    <row r="32" spans="2:11" ht="18" customHeight="1">
      <c r="B32" s="127" t="s">
        <v>43</v>
      </c>
      <c r="C32" s="121"/>
      <c r="E32" s="203">
        <v>-81668831</v>
      </c>
      <c r="G32" s="123">
        <v>-6514249</v>
      </c>
      <c r="I32" s="203">
        <v>-133174590</v>
      </c>
      <c r="K32" s="123">
        <v>-12497153</v>
      </c>
    </row>
    <row r="33" spans="1:11" ht="18" customHeight="1">
      <c r="B33" s="127" t="s">
        <v>44</v>
      </c>
      <c r="C33" s="121"/>
      <c r="E33" s="203">
        <v>67360633</v>
      </c>
      <c r="G33" s="123">
        <v>-113818288</v>
      </c>
      <c r="I33" s="203">
        <v>77849354</v>
      </c>
      <c r="K33" s="123">
        <v>-79386200</v>
      </c>
    </row>
    <row r="34" spans="1:11" ht="18" customHeight="1">
      <c r="B34" s="121" t="s">
        <v>45</v>
      </c>
      <c r="C34" s="121"/>
      <c r="E34" s="203">
        <v>-5847246</v>
      </c>
      <c r="G34" s="123">
        <v>1659230</v>
      </c>
      <c r="I34" s="203">
        <v>855908</v>
      </c>
      <c r="K34" s="123">
        <v>999997</v>
      </c>
    </row>
    <row r="35" spans="1:11" ht="18" customHeight="1">
      <c r="B35" s="127" t="s">
        <v>46</v>
      </c>
      <c r="C35" s="121"/>
      <c r="E35" s="203">
        <v>-1439218</v>
      </c>
      <c r="G35" s="123">
        <v>-5140860</v>
      </c>
      <c r="I35" s="203">
        <v>657200</v>
      </c>
      <c r="K35" s="123">
        <v>-2979600</v>
      </c>
    </row>
    <row r="36" spans="1:11" ht="18" customHeight="1">
      <c r="B36" s="23" t="s">
        <v>47</v>
      </c>
      <c r="C36" s="121"/>
      <c r="E36" s="203">
        <v>-29222552</v>
      </c>
      <c r="F36" s="9"/>
      <c r="G36" s="123">
        <v>-41199748</v>
      </c>
      <c r="H36" s="9"/>
      <c r="I36" s="203">
        <v>-19734302</v>
      </c>
      <c r="K36" s="123">
        <v>-25926166</v>
      </c>
    </row>
    <row r="37" spans="1:11" ht="18" customHeight="1">
      <c r="A37" s="121"/>
      <c r="B37" s="127" t="s">
        <v>48</v>
      </c>
      <c r="C37" s="121"/>
      <c r="E37" s="204">
        <v>2383793</v>
      </c>
      <c r="G37" s="128">
        <v>-904433</v>
      </c>
      <c r="I37" s="204">
        <v>2248106</v>
      </c>
      <c r="K37" s="128">
        <v>-192631</v>
      </c>
    </row>
    <row r="38" spans="1:11" ht="6" customHeight="1">
      <c r="A38" s="121"/>
      <c r="B38" s="127"/>
      <c r="C38" s="121"/>
      <c r="E38" s="171"/>
      <c r="G38" s="11"/>
      <c r="I38" s="171"/>
      <c r="K38" s="11"/>
    </row>
    <row r="39" spans="1:11" ht="18" customHeight="1">
      <c r="A39" s="121" t="s">
        <v>49</v>
      </c>
      <c r="B39" s="121"/>
      <c r="C39" s="121"/>
      <c r="D39" s="123"/>
      <c r="E39" s="203">
        <f>SUM(E9:E37)</f>
        <v>614011509</v>
      </c>
      <c r="F39" s="123"/>
      <c r="G39" s="123">
        <f>SUM(G9:G37)</f>
        <v>456822619</v>
      </c>
      <c r="H39" s="123"/>
      <c r="I39" s="203">
        <f>SUM(I9:I37)</f>
        <v>420622160</v>
      </c>
      <c r="J39" s="123"/>
      <c r="K39" s="123">
        <f>SUM(K9:K37)</f>
        <v>309875263</v>
      </c>
    </row>
    <row r="40" spans="1:11" ht="18" customHeight="1">
      <c r="A40" s="121" t="s">
        <v>198</v>
      </c>
      <c r="B40" s="121"/>
      <c r="C40" s="124">
        <v>19</v>
      </c>
      <c r="D40" s="123"/>
      <c r="E40" s="203">
        <v>-206400</v>
      </c>
      <c r="F40" s="123"/>
      <c r="G40" s="123">
        <v>-232560</v>
      </c>
      <c r="H40" s="123"/>
      <c r="I40" s="203">
        <v>0</v>
      </c>
      <c r="J40" s="123"/>
      <c r="K40" s="123">
        <v>0</v>
      </c>
    </row>
    <row r="41" spans="1:11" s="9" customFormat="1" ht="18" customHeight="1">
      <c r="A41" s="129" t="s">
        <v>199</v>
      </c>
      <c r="B41" s="121"/>
      <c r="C41" s="124"/>
      <c r="D41" s="2"/>
      <c r="E41" s="203">
        <v>-27174896</v>
      </c>
      <c r="F41" s="2"/>
      <c r="G41" s="123">
        <v>-19568639</v>
      </c>
      <c r="H41" s="2"/>
      <c r="I41" s="203">
        <v>-17595621</v>
      </c>
      <c r="J41" s="2"/>
      <c r="K41" s="123">
        <v>-9703894</v>
      </c>
    </row>
    <row r="42" spans="1:11" s="9" customFormat="1" ht="18" customHeight="1">
      <c r="A42" s="121" t="s">
        <v>200</v>
      </c>
      <c r="B42" s="121"/>
      <c r="C42" s="121"/>
      <c r="D42" s="2"/>
      <c r="E42" s="204">
        <v>-101056476</v>
      </c>
      <c r="F42" s="2"/>
      <c r="G42" s="128">
        <v>-99939380</v>
      </c>
      <c r="H42" s="2"/>
      <c r="I42" s="204">
        <v>-87324995</v>
      </c>
      <c r="J42" s="2"/>
      <c r="K42" s="128">
        <v>-71214617</v>
      </c>
    </row>
    <row r="43" spans="1:11" s="9" customFormat="1" ht="6" customHeight="1">
      <c r="A43" s="121"/>
      <c r="B43" s="121"/>
      <c r="C43" s="121"/>
      <c r="D43" s="2"/>
      <c r="E43" s="171"/>
      <c r="F43" s="2"/>
      <c r="G43" s="11"/>
      <c r="H43" s="2"/>
      <c r="I43" s="171"/>
      <c r="J43" s="2"/>
      <c r="K43" s="11"/>
    </row>
    <row r="44" spans="1:11" s="9" customFormat="1" ht="18.75">
      <c r="A44" s="121" t="s">
        <v>150</v>
      </c>
      <c r="B44" s="121"/>
      <c r="C44" s="121"/>
      <c r="D44" s="11"/>
      <c r="E44" s="184">
        <f>SUM(E39:E42)</f>
        <v>485573737</v>
      </c>
      <c r="F44" s="11"/>
      <c r="G44" s="48">
        <f>SUM(G39:G42)</f>
        <v>337082040</v>
      </c>
      <c r="H44" s="11"/>
      <c r="I44" s="184">
        <f>SUM(I39:I42)</f>
        <v>315701544</v>
      </c>
      <c r="J44" s="11"/>
      <c r="K44" s="48">
        <f>SUM(K39:K42)</f>
        <v>228956752</v>
      </c>
    </row>
    <row r="45" spans="1:11" s="9" customFormat="1" ht="7.15" customHeight="1">
      <c r="A45" s="121"/>
      <c r="B45" s="121"/>
      <c r="C45" s="121"/>
      <c r="D45" s="11"/>
      <c r="E45" s="11"/>
      <c r="F45" s="11"/>
      <c r="G45" s="11"/>
      <c r="H45" s="11"/>
      <c r="I45" s="11"/>
      <c r="J45" s="11"/>
      <c r="K45" s="11"/>
    </row>
    <row r="46" spans="1:11" s="9" customFormat="1" ht="3.75" customHeight="1">
      <c r="A46" s="121"/>
      <c r="B46" s="121"/>
      <c r="C46" s="121"/>
      <c r="D46" s="11"/>
      <c r="E46" s="11"/>
      <c r="F46" s="11"/>
      <c r="G46" s="11"/>
      <c r="H46" s="11"/>
      <c r="I46" s="11"/>
      <c r="J46" s="11"/>
      <c r="K46" s="11"/>
    </row>
    <row r="47" spans="1:11" s="9" customFormat="1" ht="18" customHeight="1">
      <c r="A47" s="226" t="s">
        <v>177</v>
      </c>
      <c r="B47" s="226"/>
      <c r="C47" s="226"/>
      <c r="D47" s="226"/>
      <c r="E47" s="226"/>
      <c r="F47" s="226"/>
      <c r="G47" s="226"/>
      <c r="H47" s="226"/>
      <c r="I47" s="226"/>
      <c r="J47" s="226"/>
      <c r="K47" s="226"/>
    </row>
    <row r="48" spans="1:11" s="9" customFormat="1" ht="7.5" customHeight="1">
      <c r="A48" s="124"/>
      <c r="B48" s="124"/>
      <c r="C48" s="124"/>
      <c r="D48" s="124"/>
      <c r="E48" s="124"/>
      <c r="F48" s="124"/>
      <c r="G48" s="124"/>
      <c r="H48" s="124"/>
      <c r="I48" s="124"/>
      <c r="J48" s="124"/>
      <c r="K48" s="124"/>
    </row>
    <row r="49" spans="1:14" s="9" customFormat="1" ht="22.15" customHeight="1">
      <c r="A49" s="130" t="str">
        <f>'T6-8'!A46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131"/>
      <c r="C49" s="131"/>
      <c r="D49" s="47"/>
      <c r="E49" s="47"/>
      <c r="F49" s="47"/>
      <c r="G49" s="47"/>
      <c r="H49" s="47"/>
      <c r="I49" s="47"/>
      <c r="J49" s="47"/>
      <c r="K49" s="47"/>
    </row>
    <row r="50" spans="1:14" ht="18" customHeight="1">
      <c r="A50" s="114" t="s">
        <v>144</v>
      </c>
    </row>
    <row r="51" spans="1:14" ht="18" customHeight="1">
      <c r="A51" s="114" t="s">
        <v>201</v>
      </c>
      <c r="B51" s="132"/>
      <c r="C51" s="132"/>
      <c r="D51" s="9"/>
      <c r="E51" s="9"/>
      <c r="F51" s="9"/>
      <c r="G51" s="9"/>
      <c r="H51" s="9"/>
      <c r="I51" s="9"/>
      <c r="J51" s="9"/>
      <c r="K51" s="9"/>
    </row>
    <row r="52" spans="1:14" ht="18" customHeight="1">
      <c r="A52" s="115" t="str">
        <f>A3</f>
        <v>สำหรับปีสิ้นสุดวันที่ 31 ธันวาคม พ.ศ. 2562</v>
      </c>
      <c r="B52" s="131"/>
      <c r="C52" s="131"/>
      <c r="D52" s="47"/>
      <c r="E52" s="47"/>
      <c r="F52" s="47"/>
      <c r="G52" s="47"/>
      <c r="H52" s="47"/>
      <c r="I52" s="47"/>
      <c r="J52" s="47"/>
      <c r="K52" s="47"/>
    </row>
    <row r="53" spans="1:14" s="9" customFormat="1" ht="18" customHeight="1">
      <c r="A53" s="132"/>
      <c r="B53" s="132"/>
      <c r="C53" s="133"/>
      <c r="E53" s="134"/>
      <c r="G53" s="134"/>
      <c r="I53" s="134"/>
      <c r="K53" s="134"/>
    </row>
    <row r="54" spans="1:14" s="137" customFormat="1" ht="18" customHeight="1">
      <c r="A54" s="135"/>
      <c r="B54" s="135"/>
      <c r="C54" s="136"/>
      <c r="E54" s="218" t="s">
        <v>154</v>
      </c>
      <c r="F54" s="218"/>
      <c r="G54" s="218"/>
      <c r="H54" s="9"/>
      <c r="I54" s="218" t="s">
        <v>155</v>
      </c>
      <c r="J54" s="218"/>
      <c r="K54" s="218"/>
    </row>
    <row r="55" spans="1:14" s="137" customFormat="1" ht="18" customHeight="1">
      <c r="A55" s="135"/>
      <c r="B55" s="135"/>
      <c r="D55" s="138"/>
      <c r="E55" s="16" t="s">
        <v>187</v>
      </c>
      <c r="F55" s="17"/>
      <c r="G55" s="16" t="s">
        <v>93</v>
      </c>
      <c r="H55" s="15"/>
      <c r="I55" s="16" t="s">
        <v>187</v>
      </c>
      <c r="J55" s="17"/>
      <c r="K55" s="16" t="s">
        <v>93</v>
      </c>
    </row>
    <row r="56" spans="1:14" s="137" customFormat="1" ht="18" customHeight="1">
      <c r="B56" s="139"/>
      <c r="C56" s="140" t="s">
        <v>1</v>
      </c>
      <c r="D56" s="141"/>
      <c r="E56" s="51" t="s">
        <v>2</v>
      </c>
      <c r="F56" s="20"/>
      <c r="G56" s="51" t="s">
        <v>2</v>
      </c>
      <c r="H56" s="119"/>
      <c r="I56" s="51" t="s">
        <v>2</v>
      </c>
      <c r="J56" s="20"/>
      <c r="K56" s="51" t="s">
        <v>2</v>
      </c>
    </row>
    <row r="57" spans="1:14" s="137" customFormat="1" ht="18" customHeight="1">
      <c r="A57" s="139" t="s">
        <v>50</v>
      </c>
      <c r="B57" s="139"/>
      <c r="C57" s="142"/>
      <c r="D57" s="141"/>
      <c r="E57" s="205"/>
      <c r="F57" s="144"/>
      <c r="G57" s="143"/>
      <c r="H57" s="141"/>
      <c r="I57" s="205"/>
      <c r="J57" s="144"/>
      <c r="K57" s="143"/>
    </row>
    <row r="58" spans="1:14" s="137" customFormat="1" ht="18" customHeight="1">
      <c r="A58" s="141" t="s">
        <v>51</v>
      </c>
      <c r="B58" s="141"/>
      <c r="C58" s="145"/>
      <c r="E58" s="206">
        <v>-145340065</v>
      </c>
      <c r="G58" s="146">
        <v>-322357857</v>
      </c>
      <c r="I58" s="206">
        <v>-72617173</v>
      </c>
      <c r="K58" s="146">
        <v>-239957137</v>
      </c>
      <c r="N58" s="147"/>
    </row>
    <row r="59" spans="1:14" s="137" customFormat="1" ht="18" customHeight="1">
      <c r="A59" s="126" t="s">
        <v>98</v>
      </c>
      <c r="B59" s="141"/>
      <c r="C59" s="145"/>
      <c r="E59" s="206">
        <v>39974</v>
      </c>
      <c r="G59" s="146">
        <v>1388201</v>
      </c>
      <c r="I59" s="206">
        <v>15576558</v>
      </c>
      <c r="K59" s="146">
        <v>158879</v>
      </c>
    </row>
    <row r="60" spans="1:14" s="137" customFormat="1" ht="18" customHeight="1">
      <c r="A60" s="141" t="s">
        <v>56</v>
      </c>
      <c r="B60" s="141"/>
      <c r="C60" s="145"/>
      <c r="E60" s="206">
        <v>-1780629</v>
      </c>
      <c r="G60" s="146">
        <v>-3427206</v>
      </c>
      <c r="I60" s="206">
        <v>-945601</v>
      </c>
      <c r="K60" s="146">
        <v>-677825</v>
      </c>
      <c r="M60" s="147"/>
    </row>
    <row r="61" spans="1:14" s="137" customFormat="1" ht="18" customHeight="1">
      <c r="A61" s="141" t="s">
        <v>84</v>
      </c>
      <c r="B61" s="141"/>
      <c r="C61" s="145">
        <v>8</v>
      </c>
      <c r="E61" s="206">
        <v>-6018532</v>
      </c>
      <c r="G61" s="146">
        <v>-303535</v>
      </c>
      <c r="I61" s="206">
        <v>0</v>
      </c>
      <c r="K61" s="146">
        <v>-14</v>
      </c>
    </row>
    <row r="62" spans="1:14" s="137" customFormat="1" ht="18" customHeight="1">
      <c r="A62" s="141" t="s">
        <v>99</v>
      </c>
      <c r="B62" s="141"/>
      <c r="C62" s="145">
        <v>8</v>
      </c>
      <c r="E62" s="206">
        <v>13114852</v>
      </c>
      <c r="G62" s="146">
        <v>30661653</v>
      </c>
      <c r="I62" s="206">
        <v>0</v>
      </c>
      <c r="K62" s="146">
        <v>30140444</v>
      </c>
    </row>
    <row r="63" spans="1:14" s="137" customFormat="1" ht="18" customHeight="1">
      <c r="A63" s="141" t="s">
        <v>86</v>
      </c>
      <c r="B63" s="141"/>
      <c r="C63" s="145"/>
      <c r="E63" s="206">
        <v>6000000</v>
      </c>
      <c r="G63" s="146">
        <v>-501700</v>
      </c>
      <c r="I63" s="206">
        <v>0</v>
      </c>
      <c r="K63" s="146">
        <v>0</v>
      </c>
    </row>
    <row r="64" spans="1:14" s="137" customFormat="1" ht="18" customHeight="1">
      <c r="A64" s="141" t="s">
        <v>217</v>
      </c>
      <c r="B64" s="141"/>
      <c r="C64" s="145"/>
      <c r="E64" s="206">
        <v>0</v>
      </c>
      <c r="G64" s="146">
        <v>0</v>
      </c>
      <c r="I64" s="206">
        <v>-28000000</v>
      </c>
      <c r="J64" s="146"/>
      <c r="K64" s="146">
        <v>0</v>
      </c>
    </row>
    <row r="65" spans="1:13" s="137" customFormat="1" ht="18" customHeight="1">
      <c r="A65" s="126" t="s">
        <v>218</v>
      </c>
      <c r="B65" s="141"/>
      <c r="C65" s="145">
        <v>28</v>
      </c>
      <c r="E65" s="206">
        <v>0</v>
      </c>
      <c r="G65" s="146">
        <v>0</v>
      </c>
      <c r="I65" s="206">
        <v>28000000</v>
      </c>
      <c r="J65" s="146">
        <v>0</v>
      </c>
      <c r="K65" s="146">
        <v>0</v>
      </c>
    </row>
    <row r="66" spans="1:13" s="137" customFormat="1" ht="18" customHeight="1">
      <c r="A66" s="141" t="s">
        <v>54</v>
      </c>
      <c r="B66" s="141"/>
      <c r="C66" s="145"/>
      <c r="E66" s="206">
        <v>0</v>
      </c>
      <c r="G66" s="146">
        <v>0</v>
      </c>
      <c r="I66" s="206">
        <v>-234928900</v>
      </c>
      <c r="K66" s="146">
        <v>0</v>
      </c>
    </row>
    <row r="67" spans="1:13" s="137" customFormat="1" ht="18" customHeight="1">
      <c r="A67" s="126" t="s">
        <v>214</v>
      </c>
      <c r="B67" s="141"/>
      <c r="C67" s="145">
        <v>28</v>
      </c>
      <c r="E67" s="207">
        <v>0</v>
      </c>
      <c r="G67" s="148">
        <v>0</v>
      </c>
      <c r="I67" s="207">
        <v>105150667</v>
      </c>
      <c r="K67" s="148">
        <v>19083333</v>
      </c>
    </row>
    <row r="68" spans="1:13" s="137" customFormat="1" ht="18" customHeight="1">
      <c r="A68" s="141" t="s">
        <v>215</v>
      </c>
      <c r="B68" s="141"/>
      <c r="C68" s="145">
        <v>12</v>
      </c>
      <c r="E68" s="206">
        <v>0</v>
      </c>
      <c r="F68" s="149"/>
      <c r="G68" s="146">
        <v>0</v>
      </c>
      <c r="H68" s="149"/>
      <c r="I68" s="206">
        <v>-40558579</v>
      </c>
      <c r="J68" s="149"/>
      <c r="K68" s="146">
        <v>-27541836</v>
      </c>
    </row>
    <row r="69" spans="1:13" s="137" customFormat="1" ht="18" customHeight="1">
      <c r="A69" s="126" t="s">
        <v>185</v>
      </c>
      <c r="B69" s="141"/>
      <c r="C69" s="124"/>
      <c r="E69" s="206">
        <v>0</v>
      </c>
      <c r="F69" s="149"/>
      <c r="G69" s="146">
        <v>0</v>
      </c>
      <c r="H69" s="149"/>
      <c r="I69" s="203">
        <v>10809702</v>
      </c>
      <c r="J69" s="149"/>
      <c r="K69" s="123">
        <v>10140408</v>
      </c>
    </row>
    <row r="70" spans="1:13" s="137" customFormat="1" ht="18" customHeight="1">
      <c r="A70" s="126" t="s">
        <v>243</v>
      </c>
      <c r="B70" s="141"/>
      <c r="C70" s="124"/>
      <c r="E70" s="206">
        <v>-463680</v>
      </c>
      <c r="F70" s="149"/>
      <c r="G70" s="146">
        <v>0</v>
      </c>
      <c r="H70" s="149"/>
      <c r="I70" s="203">
        <v>-231840</v>
      </c>
      <c r="J70" s="149"/>
      <c r="K70" s="123">
        <v>0</v>
      </c>
    </row>
    <row r="71" spans="1:13" s="137" customFormat="1" ht="18" customHeight="1">
      <c r="A71" s="126" t="s">
        <v>41</v>
      </c>
      <c r="B71" s="141"/>
      <c r="C71" s="124"/>
      <c r="E71" s="206">
        <v>1492076</v>
      </c>
      <c r="F71" s="149"/>
      <c r="G71" s="146">
        <v>2258658</v>
      </c>
      <c r="H71" s="149"/>
      <c r="I71" s="203">
        <v>5056605</v>
      </c>
      <c r="J71" s="149"/>
      <c r="K71" s="123">
        <v>6213740</v>
      </c>
    </row>
    <row r="72" spans="1:13" s="137" customFormat="1" ht="18" customHeight="1">
      <c r="A72" s="141" t="s">
        <v>216</v>
      </c>
      <c r="B72" s="141"/>
      <c r="C72" s="145">
        <v>12</v>
      </c>
      <c r="E72" s="208">
        <v>0</v>
      </c>
      <c r="G72" s="150">
        <v>0</v>
      </c>
      <c r="I72" s="208">
        <v>65785029</v>
      </c>
      <c r="K72" s="150">
        <v>0</v>
      </c>
    </row>
    <row r="73" spans="1:13" s="137" customFormat="1" ht="6" customHeight="1">
      <c r="A73" s="135"/>
      <c r="B73" s="135"/>
      <c r="C73" s="135"/>
      <c r="E73" s="209"/>
      <c r="I73" s="209"/>
    </row>
    <row r="74" spans="1:13" s="137" customFormat="1" ht="18" customHeight="1">
      <c r="A74" s="151" t="s">
        <v>119</v>
      </c>
      <c r="B74" s="151"/>
      <c r="C74" s="151"/>
      <c r="E74" s="210">
        <f>SUM(E58:E72)</f>
        <v>-132956004</v>
      </c>
      <c r="G74" s="152">
        <f>SUM(G58:G72)</f>
        <v>-292281786</v>
      </c>
      <c r="I74" s="210">
        <f>SUM(I58:I72)</f>
        <v>-146903532</v>
      </c>
      <c r="K74" s="152">
        <f>SUM(K58:K72)</f>
        <v>-202440008</v>
      </c>
    </row>
    <row r="75" spans="1:13" s="137" customFormat="1" ht="18" customHeight="1">
      <c r="A75" s="135"/>
      <c r="B75" s="135"/>
      <c r="C75" s="135"/>
      <c r="E75" s="209"/>
      <c r="I75" s="209"/>
    </row>
    <row r="76" spans="1:13" s="137" customFormat="1" ht="18" customHeight="1">
      <c r="A76" s="153" t="s">
        <v>52</v>
      </c>
      <c r="B76" s="154"/>
      <c r="C76" s="136"/>
      <c r="E76" s="207"/>
      <c r="G76" s="148"/>
      <c r="I76" s="207"/>
      <c r="K76" s="148"/>
    </row>
    <row r="77" spans="1:13" s="137" customFormat="1" ht="18" customHeight="1">
      <c r="A77" s="137" t="s">
        <v>128</v>
      </c>
      <c r="B77" s="135"/>
      <c r="C77" s="136">
        <v>20</v>
      </c>
      <c r="E77" s="207">
        <v>1716000000</v>
      </c>
      <c r="G77" s="148">
        <v>842000000</v>
      </c>
      <c r="I77" s="207">
        <v>1716000000</v>
      </c>
      <c r="K77" s="148">
        <v>842000000</v>
      </c>
    </row>
    <row r="78" spans="1:13" s="137" customFormat="1" ht="18" customHeight="1">
      <c r="A78" s="137" t="s">
        <v>234</v>
      </c>
      <c r="B78" s="135"/>
      <c r="C78" s="136">
        <v>20</v>
      </c>
      <c r="E78" s="207">
        <v>-40724473</v>
      </c>
      <c r="G78" s="148">
        <v>0</v>
      </c>
      <c r="I78" s="207">
        <v>-40724473</v>
      </c>
      <c r="K78" s="148">
        <v>0</v>
      </c>
    </row>
    <row r="79" spans="1:13" s="137" customFormat="1" ht="18" customHeight="1">
      <c r="A79" s="155" t="s">
        <v>100</v>
      </c>
      <c r="B79" s="154"/>
      <c r="C79" s="136">
        <v>17</v>
      </c>
      <c r="E79" s="207">
        <v>0</v>
      </c>
      <c r="G79" s="148">
        <v>37900000</v>
      </c>
      <c r="I79" s="207">
        <v>0</v>
      </c>
      <c r="K79" s="148">
        <v>37900000</v>
      </c>
    </row>
    <row r="80" spans="1:13" s="137" customFormat="1" ht="18" customHeight="1">
      <c r="A80" s="135" t="s">
        <v>101</v>
      </c>
      <c r="B80" s="135"/>
      <c r="C80" s="136">
        <v>17</v>
      </c>
      <c r="E80" s="207">
        <v>-47965072</v>
      </c>
      <c r="G80" s="148">
        <v>-65321805</v>
      </c>
      <c r="I80" s="207">
        <v>-34800000</v>
      </c>
      <c r="K80" s="148">
        <v>-21350000</v>
      </c>
      <c r="M80" s="141"/>
    </row>
    <row r="81" spans="1:13" s="137" customFormat="1" ht="18" customHeight="1">
      <c r="A81" s="156" t="s">
        <v>148</v>
      </c>
      <c r="B81" s="135"/>
      <c r="C81" s="136"/>
      <c r="E81" s="207">
        <v>519400000</v>
      </c>
      <c r="G81" s="148">
        <v>240000000</v>
      </c>
      <c r="I81" s="207">
        <v>319400000</v>
      </c>
      <c r="K81" s="148">
        <v>100000000</v>
      </c>
      <c r="M81" s="141"/>
    </row>
    <row r="82" spans="1:13" s="137" customFormat="1" ht="18" customHeight="1">
      <c r="A82" s="156" t="s">
        <v>139</v>
      </c>
      <c r="B82" s="135"/>
      <c r="C82" s="136"/>
      <c r="E82" s="207">
        <v>-744400000</v>
      </c>
      <c r="G82" s="148">
        <v>-106890000</v>
      </c>
      <c r="I82" s="207">
        <v>-434400000</v>
      </c>
      <c r="K82" s="148">
        <v>-16890000</v>
      </c>
      <c r="M82" s="2"/>
    </row>
    <row r="83" spans="1:13" s="137" customFormat="1" ht="18" customHeight="1">
      <c r="A83" s="156" t="s">
        <v>219</v>
      </c>
      <c r="B83" s="135"/>
      <c r="C83" s="136"/>
      <c r="E83" s="207"/>
      <c r="G83" s="148"/>
      <c r="I83" s="207"/>
      <c r="K83" s="148"/>
      <c r="M83" s="2"/>
    </row>
    <row r="84" spans="1:13" s="137" customFormat="1" ht="18" customHeight="1">
      <c r="A84" s="155"/>
      <c r="B84" s="135" t="s">
        <v>220</v>
      </c>
      <c r="C84" s="136">
        <v>28</v>
      </c>
      <c r="E84" s="207">
        <v>0</v>
      </c>
      <c r="G84" s="148">
        <v>842000000</v>
      </c>
      <c r="I84" s="207">
        <v>0</v>
      </c>
      <c r="K84" s="148">
        <v>842000000</v>
      </c>
      <c r="M84" s="2"/>
    </row>
    <row r="85" spans="1:13" s="137" customFormat="1" ht="18" customHeight="1">
      <c r="A85" s="155" t="s">
        <v>138</v>
      </c>
      <c r="B85" s="135"/>
      <c r="E85" s="209"/>
      <c r="I85" s="209"/>
      <c r="M85" s="2"/>
    </row>
    <row r="86" spans="1:13" s="137" customFormat="1" ht="18" customHeight="1">
      <c r="A86" s="155"/>
      <c r="B86" s="135" t="s">
        <v>137</v>
      </c>
      <c r="C86" s="136">
        <v>28</v>
      </c>
      <c r="E86" s="207">
        <v>0</v>
      </c>
      <c r="G86" s="148">
        <v>558000000</v>
      </c>
      <c r="I86" s="207">
        <v>0</v>
      </c>
      <c r="K86" s="148">
        <v>508000000</v>
      </c>
      <c r="M86" s="2"/>
    </row>
    <row r="87" spans="1:13" s="137" customFormat="1" ht="18" customHeight="1">
      <c r="A87" s="155" t="s">
        <v>102</v>
      </c>
      <c r="B87" s="135"/>
      <c r="C87" s="136">
        <v>28</v>
      </c>
      <c r="E87" s="207">
        <v>0</v>
      </c>
      <c r="G87" s="148">
        <v>-852000000</v>
      </c>
      <c r="I87" s="207">
        <v>0</v>
      </c>
      <c r="K87" s="148">
        <v>-842000000</v>
      </c>
      <c r="M87" s="9"/>
    </row>
    <row r="88" spans="1:13" s="137" customFormat="1" ht="18" customHeight="1">
      <c r="A88" s="155" t="s">
        <v>103</v>
      </c>
      <c r="B88" s="135"/>
      <c r="C88" s="136">
        <v>28</v>
      </c>
      <c r="E88" s="207">
        <v>-522780000</v>
      </c>
      <c r="G88" s="148">
        <v>-75620000</v>
      </c>
      <c r="I88" s="207">
        <v>-448780000</v>
      </c>
      <c r="K88" s="148">
        <v>-59220000</v>
      </c>
      <c r="M88" s="9"/>
    </row>
    <row r="89" spans="1:13" s="137" customFormat="1" ht="18" customHeight="1">
      <c r="A89" s="157" t="s">
        <v>104</v>
      </c>
      <c r="B89" s="135"/>
      <c r="C89" s="136"/>
      <c r="E89" s="207">
        <v>0</v>
      </c>
      <c r="G89" s="148">
        <v>-150523</v>
      </c>
      <c r="I89" s="207">
        <v>0</v>
      </c>
      <c r="K89" s="148">
        <v>0</v>
      </c>
      <c r="M89" s="9"/>
    </row>
    <row r="90" spans="1:13" s="137" customFormat="1" ht="18" customHeight="1">
      <c r="A90" s="157" t="s">
        <v>230</v>
      </c>
      <c r="B90" s="135"/>
      <c r="C90" s="136"/>
      <c r="E90" s="209"/>
      <c r="I90" s="209"/>
      <c r="M90" s="2"/>
    </row>
    <row r="91" spans="1:13" s="137" customFormat="1" ht="18" customHeight="1">
      <c r="A91" s="157"/>
      <c r="B91" s="157" t="s">
        <v>229</v>
      </c>
      <c r="C91" s="136"/>
      <c r="E91" s="207">
        <v>0</v>
      </c>
      <c r="G91" s="148">
        <v>240527</v>
      </c>
      <c r="I91" s="207">
        <v>0</v>
      </c>
      <c r="K91" s="148">
        <v>0</v>
      </c>
      <c r="M91" s="2"/>
    </row>
    <row r="92" spans="1:13" s="137" customFormat="1" ht="18" customHeight="1">
      <c r="A92" s="157" t="s">
        <v>132</v>
      </c>
      <c r="B92" s="135"/>
      <c r="C92" s="136">
        <v>22</v>
      </c>
      <c r="E92" s="211">
        <v>-246004971</v>
      </c>
      <c r="G92" s="158">
        <v>-1436200000</v>
      </c>
      <c r="I92" s="211">
        <v>-246000000</v>
      </c>
      <c r="K92" s="158">
        <v>-1436200000</v>
      </c>
      <c r="M92" s="2"/>
    </row>
    <row r="93" spans="1:13" s="137" customFormat="1" ht="6" customHeight="1">
      <c r="A93" s="135"/>
      <c r="B93" s="135"/>
      <c r="C93" s="135"/>
      <c r="E93" s="209"/>
      <c r="I93" s="209"/>
      <c r="M93" s="2"/>
    </row>
    <row r="94" spans="1:13" s="141" customFormat="1" ht="18" customHeight="1">
      <c r="A94" s="135" t="s">
        <v>108</v>
      </c>
      <c r="B94" s="135"/>
      <c r="C94" s="135"/>
      <c r="D94" s="137"/>
      <c r="E94" s="211">
        <f>SUM(E77:E93)</f>
        <v>633525484</v>
      </c>
      <c r="F94" s="137"/>
      <c r="G94" s="158">
        <f>SUM(G77:G93)</f>
        <v>-16041801</v>
      </c>
      <c r="H94" s="137"/>
      <c r="I94" s="211">
        <f>SUM(I77:I93)</f>
        <v>830695527</v>
      </c>
      <c r="J94" s="137"/>
      <c r="K94" s="158">
        <f>SUM(K77:K93)</f>
        <v>-45760000</v>
      </c>
      <c r="M94" s="2"/>
    </row>
    <row r="95" spans="1:13" s="141" customFormat="1" ht="18" customHeight="1">
      <c r="A95" s="135"/>
      <c r="B95" s="135"/>
      <c r="C95" s="135"/>
      <c r="D95" s="137"/>
      <c r="E95" s="148"/>
      <c r="F95" s="137"/>
      <c r="G95" s="148"/>
      <c r="H95" s="137"/>
      <c r="I95" s="148"/>
      <c r="J95" s="137"/>
      <c r="K95" s="148"/>
      <c r="M95" s="2"/>
    </row>
    <row r="96" spans="1:13" ht="20.100000000000001" customHeight="1">
      <c r="A96" s="159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6" s="160"/>
      <c r="C96" s="160"/>
      <c r="D96" s="6"/>
      <c r="E96" s="7"/>
      <c r="F96" s="6"/>
      <c r="G96" s="7"/>
      <c r="H96" s="6"/>
      <c r="I96" s="7"/>
      <c r="J96" s="6"/>
      <c r="K96" s="7"/>
      <c r="M96" s="9"/>
    </row>
    <row r="97" spans="1:13" ht="18" customHeight="1">
      <c r="A97" s="114" t="s">
        <v>144</v>
      </c>
    </row>
    <row r="98" spans="1:13" ht="18" customHeight="1">
      <c r="A98" s="114" t="s">
        <v>201</v>
      </c>
      <c r="B98" s="132"/>
      <c r="C98" s="132"/>
      <c r="D98" s="9"/>
      <c r="E98" s="9"/>
      <c r="F98" s="9"/>
      <c r="G98" s="9"/>
      <c r="H98" s="9"/>
      <c r="I98" s="9"/>
      <c r="J98" s="9"/>
      <c r="K98" s="9"/>
    </row>
    <row r="99" spans="1:13" ht="18" customHeight="1">
      <c r="A99" s="115" t="str">
        <f>A3</f>
        <v>สำหรับปีสิ้นสุดวันที่ 31 ธันวาคม พ.ศ. 2562</v>
      </c>
      <c r="B99" s="131"/>
      <c r="C99" s="131"/>
      <c r="D99" s="47"/>
      <c r="E99" s="47"/>
      <c r="F99" s="47"/>
      <c r="G99" s="47"/>
      <c r="H99" s="47"/>
      <c r="I99" s="47"/>
      <c r="J99" s="47"/>
      <c r="K99" s="47"/>
      <c r="M99" s="9"/>
    </row>
    <row r="100" spans="1:13" s="9" customFormat="1" ht="18" customHeight="1">
      <c r="A100" s="132"/>
      <c r="B100" s="132"/>
      <c r="C100" s="133"/>
      <c r="E100" s="134"/>
      <c r="G100" s="134"/>
      <c r="I100" s="134"/>
      <c r="K100" s="134"/>
      <c r="M100" s="2"/>
    </row>
    <row r="101" spans="1:13" s="9" customFormat="1" ht="18" customHeight="1">
      <c r="A101" s="132"/>
      <c r="B101" s="132"/>
      <c r="C101" s="133"/>
      <c r="E101" s="218" t="s">
        <v>154</v>
      </c>
      <c r="F101" s="218"/>
      <c r="G101" s="218"/>
      <c r="I101" s="218" t="s">
        <v>155</v>
      </c>
      <c r="J101" s="218"/>
      <c r="K101" s="218"/>
    </row>
    <row r="102" spans="1:13" s="9" customFormat="1" ht="18" customHeight="1">
      <c r="A102" s="132"/>
      <c r="B102" s="132"/>
      <c r="D102" s="119"/>
      <c r="E102" s="16" t="s">
        <v>187</v>
      </c>
      <c r="F102" s="17"/>
      <c r="G102" s="16" t="s">
        <v>93</v>
      </c>
      <c r="H102" s="15"/>
      <c r="I102" s="16" t="s">
        <v>187</v>
      </c>
      <c r="J102" s="17"/>
      <c r="K102" s="16" t="s">
        <v>93</v>
      </c>
    </row>
    <row r="103" spans="1:13" s="9" customFormat="1" ht="18" customHeight="1">
      <c r="B103" s="120"/>
      <c r="C103" s="118" t="s">
        <v>1</v>
      </c>
      <c r="D103" s="2"/>
      <c r="E103" s="51" t="s">
        <v>2</v>
      </c>
      <c r="F103" s="20"/>
      <c r="G103" s="51" t="s">
        <v>2</v>
      </c>
      <c r="H103" s="2"/>
      <c r="I103" s="51" t="s">
        <v>2</v>
      </c>
      <c r="J103" s="20"/>
      <c r="K103" s="51" t="s">
        <v>2</v>
      </c>
    </row>
    <row r="104" spans="1:13" s="9" customFormat="1" ht="18" customHeight="1">
      <c r="A104" s="132"/>
      <c r="B104" s="132"/>
      <c r="C104" s="132"/>
      <c r="E104" s="212"/>
      <c r="I104" s="212"/>
      <c r="M104" s="2"/>
    </row>
    <row r="105" spans="1:13" s="9" customFormat="1" ht="18" customHeight="1">
      <c r="A105" s="114" t="s">
        <v>115</v>
      </c>
      <c r="B105" s="127"/>
      <c r="C105" s="127"/>
      <c r="D105" s="2"/>
      <c r="E105" s="171">
        <f>+SUM(E94,E74,E44)</f>
        <v>986143217</v>
      </c>
      <c r="F105" s="12"/>
      <c r="G105" s="11">
        <f>+SUM(G94,G74,G44)</f>
        <v>28758453</v>
      </c>
      <c r="H105" s="12"/>
      <c r="I105" s="171">
        <f>+SUM(I94,I74,I44)</f>
        <v>999493539</v>
      </c>
      <c r="J105" s="11"/>
      <c r="K105" s="11">
        <f>+SUM(K94,K74,K44)</f>
        <v>-19243256</v>
      </c>
      <c r="M105" s="2"/>
    </row>
    <row r="106" spans="1:13" ht="18" customHeight="1">
      <c r="A106" s="127" t="s">
        <v>165</v>
      </c>
      <c r="B106" s="127"/>
      <c r="C106" s="161"/>
      <c r="E106" s="171">
        <f>'T6-8'!I13</f>
        <v>249418066</v>
      </c>
      <c r="F106" s="12"/>
      <c r="G106" s="11">
        <v>219874614</v>
      </c>
      <c r="H106" s="12"/>
      <c r="I106" s="171">
        <f>'T6-8'!M13</f>
        <v>92832321</v>
      </c>
      <c r="J106" s="162"/>
      <c r="K106" s="11">
        <v>111231402</v>
      </c>
    </row>
    <row r="107" spans="1:13" ht="18" customHeight="1">
      <c r="A107" s="127" t="s">
        <v>178</v>
      </c>
      <c r="B107" s="127"/>
      <c r="C107" s="161"/>
      <c r="E107" s="171">
        <v>0</v>
      </c>
      <c r="F107" s="12"/>
      <c r="G107" s="11">
        <v>0</v>
      </c>
      <c r="H107" s="12"/>
      <c r="I107" s="171">
        <v>0</v>
      </c>
      <c r="J107" s="162"/>
      <c r="K107" s="11">
        <v>0</v>
      </c>
    </row>
    <row r="108" spans="1:13" ht="18" customHeight="1">
      <c r="A108" s="127" t="s">
        <v>233</v>
      </c>
      <c r="B108" s="127"/>
      <c r="C108" s="161"/>
      <c r="E108" s="171"/>
      <c r="F108" s="12"/>
      <c r="G108" s="11"/>
      <c r="H108" s="12"/>
      <c r="I108" s="171"/>
      <c r="J108" s="162"/>
      <c r="K108" s="11"/>
    </row>
    <row r="109" spans="1:13" ht="18" customHeight="1">
      <c r="B109" s="127" t="s">
        <v>149</v>
      </c>
      <c r="C109" s="161"/>
      <c r="E109" s="171">
        <v>-1144986</v>
      </c>
      <c r="F109" s="12"/>
      <c r="G109" s="11">
        <v>784999</v>
      </c>
      <c r="H109" s="12"/>
      <c r="I109" s="171">
        <v>-741593</v>
      </c>
      <c r="J109" s="162"/>
      <c r="K109" s="11">
        <v>844175</v>
      </c>
    </row>
    <row r="110" spans="1:13" ht="6" customHeight="1">
      <c r="A110" s="132"/>
      <c r="B110" s="132"/>
      <c r="C110" s="133"/>
      <c r="D110" s="9"/>
      <c r="E110" s="213"/>
      <c r="F110" s="162"/>
      <c r="G110" s="163"/>
      <c r="H110" s="162"/>
      <c r="I110" s="213"/>
      <c r="J110" s="162"/>
      <c r="K110" s="163"/>
    </row>
    <row r="111" spans="1:13" ht="18" customHeight="1" thickBot="1">
      <c r="A111" s="114" t="s">
        <v>166</v>
      </c>
      <c r="B111" s="127"/>
      <c r="C111" s="127"/>
      <c r="E111" s="187">
        <f>SUM(E105:E110)</f>
        <v>1234416297</v>
      </c>
      <c r="F111" s="12"/>
      <c r="G111" s="55">
        <f>SUM(G105:G110)</f>
        <v>249418066</v>
      </c>
      <c r="H111" s="12"/>
      <c r="I111" s="187">
        <f>SUM(I105:I110)</f>
        <v>1091584267</v>
      </c>
      <c r="J111" s="55"/>
      <c r="K111" s="55">
        <f>SUM(K105:K110)</f>
        <v>92832321</v>
      </c>
    </row>
    <row r="112" spans="1:13" s="9" customFormat="1" ht="18" customHeight="1" thickTop="1">
      <c r="A112" s="132"/>
      <c r="B112" s="132"/>
      <c r="C112" s="132"/>
      <c r="E112" s="212"/>
      <c r="I112" s="212"/>
      <c r="M112" s="2"/>
    </row>
    <row r="113" spans="1:13" ht="18" customHeight="1">
      <c r="A113" s="127" t="s">
        <v>166</v>
      </c>
      <c r="C113" s="161">
        <v>7</v>
      </c>
      <c r="E113" s="170">
        <f>'T6-8'!G13</f>
        <v>1234416297</v>
      </c>
      <c r="F113" s="12"/>
      <c r="G113" s="3">
        <v>249418066</v>
      </c>
      <c r="H113" s="12"/>
      <c r="I113" s="170">
        <f>'T6-8'!K13</f>
        <v>1091584267</v>
      </c>
      <c r="J113" s="162"/>
      <c r="K113" s="3">
        <v>92832321</v>
      </c>
    </row>
    <row r="114" spans="1:13" ht="18" customHeight="1">
      <c r="A114" s="127" t="s">
        <v>167</v>
      </c>
      <c r="C114" s="214"/>
      <c r="E114" s="170">
        <v>0</v>
      </c>
      <c r="F114" s="12"/>
      <c r="G114" s="3">
        <v>0</v>
      </c>
      <c r="H114" s="12"/>
      <c r="I114" s="170">
        <v>0</v>
      </c>
      <c r="J114" s="162"/>
      <c r="K114" s="3">
        <v>0</v>
      </c>
    </row>
    <row r="115" spans="1:13" s="9" customFormat="1" ht="6" customHeight="1">
      <c r="A115" s="132"/>
      <c r="B115" s="132"/>
      <c r="C115" s="133"/>
      <c r="E115" s="213"/>
      <c r="F115" s="162"/>
      <c r="G115" s="163"/>
      <c r="H115" s="162"/>
      <c r="I115" s="213"/>
      <c r="J115" s="162"/>
      <c r="K115" s="163"/>
      <c r="M115" s="2"/>
    </row>
    <row r="116" spans="1:13" ht="18" customHeight="1" thickBot="1">
      <c r="A116" s="114" t="s">
        <v>166</v>
      </c>
      <c r="E116" s="187">
        <f>SUM(E113:E114)</f>
        <v>1234416297</v>
      </c>
      <c r="F116" s="12"/>
      <c r="G116" s="55">
        <f>SUM(G113:G114)</f>
        <v>249418066</v>
      </c>
      <c r="H116" s="12"/>
      <c r="I116" s="187">
        <f>SUM(I113:I114)</f>
        <v>1091584267</v>
      </c>
      <c r="J116" s="12"/>
      <c r="K116" s="55">
        <f>SUM(K113:K114)</f>
        <v>92832321</v>
      </c>
    </row>
    <row r="117" spans="1:13" s="9" customFormat="1" ht="18" customHeight="1" thickTop="1">
      <c r="A117" s="132"/>
      <c r="B117" s="132"/>
      <c r="C117" s="132"/>
      <c r="E117" s="185"/>
      <c r="I117" s="185"/>
      <c r="M117" s="2"/>
    </row>
    <row r="118" spans="1:13" s="9" customFormat="1" ht="18" customHeight="1">
      <c r="A118" s="114" t="s">
        <v>85</v>
      </c>
      <c r="B118" s="127"/>
      <c r="C118" s="127"/>
      <c r="D118" s="2"/>
      <c r="E118" s="171"/>
      <c r="F118" s="162"/>
      <c r="G118" s="11"/>
      <c r="H118" s="162"/>
      <c r="I118" s="171"/>
      <c r="J118" s="162"/>
      <c r="K118" s="11"/>
    </row>
    <row r="119" spans="1:13" s="9" customFormat="1" ht="18" customHeight="1">
      <c r="A119" s="132"/>
      <c r="B119" s="132"/>
      <c r="C119" s="133"/>
      <c r="E119" s="171"/>
      <c r="F119" s="162"/>
      <c r="G119" s="11"/>
      <c r="H119" s="162"/>
      <c r="I119" s="171"/>
      <c r="J119" s="162"/>
      <c r="K119" s="11"/>
    </row>
    <row r="120" spans="1:13" ht="18" customHeight="1">
      <c r="A120" s="127" t="s">
        <v>223</v>
      </c>
      <c r="C120" s="161"/>
      <c r="E120" s="170">
        <v>2696906</v>
      </c>
      <c r="F120" s="216"/>
      <c r="G120" s="3">
        <v>6035747</v>
      </c>
      <c r="H120" s="216"/>
      <c r="I120" s="170">
        <v>6266066</v>
      </c>
      <c r="J120" s="216"/>
      <c r="K120" s="3">
        <v>2160588</v>
      </c>
      <c r="M120" s="9"/>
    </row>
    <row r="121" spans="1:13" ht="18" customHeight="1">
      <c r="A121" s="127" t="s">
        <v>221</v>
      </c>
      <c r="C121" s="161"/>
      <c r="E121" s="170">
        <v>-11180</v>
      </c>
      <c r="F121" s="12"/>
      <c r="G121" s="3">
        <v>11180</v>
      </c>
      <c r="H121" s="12"/>
      <c r="I121" s="170">
        <v>0</v>
      </c>
      <c r="J121" s="12"/>
      <c r="K121" s="3">
        <v>0</v>
      </c>
      <c r="M121" s="9"/>
    </row>
    <row r="122" spans="1:13" ht="18" customHeight="1">
      <c r="A122" s="127" t="s">
        <v>239</v>
      </c>
      <c r="C122" s="161"/>
      <c r="E122" s="170">
        <v>0</v>
      </c>
      <c r="F122" s="12"/>
      <c r="G122" s="3">
        <v>35346946</v>
      </c>
      <c r="H122" s="12"/>
      <c r="I122" s="170">
        <v>0</v>
      </c>
      <c r="J122" s="12"/>
      <c r="K122" s="3">
        <v>33478029</v>
      </c>
      <c r="M122" s="9"/>
    </row>
    <row r="123" spans="1:13" ht="18" customHeight="1">
      <c r="A123" s="127" t="s">
        <v>183</v>
      </c>
      <c r="C123" s="161"/>
      <c r="E123" s="170"/>
      <c r="F123" s="12"/>
      <c r="G123" s="3"/>
      <c r="H123" s="12"/>
      <c r="I123" s="170"/>
      <c r="J123" s="12"/>
      <c r="K123" s="3"/>
      <c r="M123" s="9"/>
    </row>
    <row r="124" spans="1:13" ht="18" customHeight="1">
      <c r="A124" s="127"/>
      <c r="B124" s="2" t="s">
        <v>180</v>
      </c>
      <c r="C124" s="161" t="s">
        <v>228</v>
      </c>
      <c r="E124" s="170">
        <v>67126009</v>
      </c>
      <c r="F124" s="12"/>
      <c r="G124" s="3">
        <v>0</v>
      </c>
      <c r="H124" s="12"/>
      <c r="I124" s="170">
        <v>32565208</v>
      </c>
      <c r="J124" s="12"/>
      <c r="K124" s="3">
        <v>76576127</v>
      </c>
      <c r="M124" s="9"/>
    </row>
    <row r="125" spans="1:13" ht="18" customHeight="1">
      <c r="A125" s="127" t="s">
        <v>222</v>
      </c>
      <c r="C125" s="161"/>
      <c r="E125" s="170">
        <v>0</v>
      </c>
      <c r="F125" s="12"/>
      <c r="G125" s="3">
        <v>0</v>
      </c>
      <c r="H125" s="12"/>
      <c r="I125" s="170">
        <v>5192185</v>
      </c>
      <c r="J125" s="12"/>
      <c r="K125" s="3">
        <v>0</v>
      </c>
      <c r="M125" s="9"/>
    </row>
    <row r="126" spans="1:13" ht="18" customHeight="1">
      <c r="A126" s="127" t="s">
        <v>244</v>
      </c>
      <c r="C126" s="161">
        <v>13</v>
      </c>
      <c r="E126" s="170">
        <v>0</v>
      </c>
      <c r="F126" s="12"/>
      <c r="G126" s="3">
        <v>0</v>
      </c>
      <c r="H126" s="12"/>
      <c r="I126" s="170">
        <v>903423</v>
      </c>
      <c r="J126" s="12"/>
      <c r="K126" s="3">
        <v>0</v>
      </c>
      <c r="M126" s="9"/>
    </row>
    <row r="127" spans="1:13" ht="18" customHeight="1">
      <c r="A127" s="127"/>
      <c r="C127" s="161"/>
      <c r="E127" s="3"/>
      <c r="F127" s="12"/>
      <c r="G127" s="3"/>
      <c r="H127" s="12"/>
      <c r="I127" s="3"/>
      <c r="J127" s="12"/>
      <c r="K127" s="3"/>
    </row>
    <row r="128" spans="1:13" ht="18" customHeight="1">
      <c r="A128" s="127"/>
      <c r="C128" s="161"/>
      <c r="E128" s="3"/>
      <c r="F128" s="12"/>
      <c r="G128" s="3"/>
      <c r="H128" s="12"/>
      <c r="I128" s="3"/>
      <c r="J128" s="12"/>
      <c r="K128" s="3"/>
    </row>
    <row r="129" spans="1:13" ht="18" customHeight="1">
      <c r="A129" s="127"/>
      <c r="C129" s="161"/>
      <c r="E129" s="3"/>
      <c r="F129" s="12"/>
      <c r="G129" s="3"/>
      <c r="H129" s="12"/>
      <c r="I129" s="3"/>
      <c r="J129" s="12"/>
      <c r="K129" s="3"/>
    </row>
    <row r="130" spans="1:13" ht="18" customHeight="1">
      <c r="A130" s="127"/>
      <c r="C130" s="161"/>
      <c r="E130" s="3"/>
      <c r="F130" s="12"/>
      <c r="G130" s="3"/>
      <c r="H130" s="12"/>
      <c r="I130" s="3"/>
      <c r="J130" s="12"/>
      <c r="K130" s="3"/>
    </row>
    <row r="131" spans="1:13" ht="18" customHeight="1">
      <c r="A131" s="127"/>
      <c r="C131" s="161"/>
      <c r="E131" s="3"/>
      <c r="F131" s="12"/>
      <c r="G131" s="3"/>
      <c r="H131" s="12"/>
      <c r="I131" s="3"/>
      <c r="J131" s="12"/>
      <c r="K131" s="3"/>
    </row>
    <row r="132" spans="1:13" ht="18" customHeight="1">
      <c r="A132" s="127"/>
      <c r="C132" s="161"/>
      <c r="E132" s="3"/>
      <c r="F132" s="12"/>
      <c r="G132" s="3"/>
      <c r="H132" s="12"/>
      <c r="I132" s="3"/>
      <c r="J132" s="12"/>
      <c r="K132" s="3"/>
    </row>
    <row r="133" spans="1:13" ht="18" customHeight="1">
      <c r="A133" s="127"/>
      <c r="C133" s="161"/>
      <c r="E133" s="3"/>
      <c r="F133" s="12"/>
      <c r="G133" s="3"/>
      <c r="H133" s="12"/>
      <c r="I133" s="3"/>
      <c r="J133" s="12"/>
      <c r="K133" s="3"/>
    </row>
    <row r="134" spans="1:13" ht="18" customHeight="1">
      <c r="A134" s="127"/>
      <c r="C134" s="161"/>
      <c r="E134" s="3"/>
      <c r="F134" s="12"/>
      <c r="G134" s="3"/>
      <c r="H134" s="12"/>
      <c r="I134" s="3"/>
      <c r="J134" s="12"/>
      <c r="K134" s="3"/>
    </row>
    <row r="135" spans="1:13" ht="18" customHeight="1">
      <c r="A135" s="127"/>
      <c r="C135" s="161"/>
      <c r="E135" s="3"/>
      <c r="F135" s="12"/>
      <c r="G135" s="3"/>
      <c r="H135" s="12"/>
      <c r="I135" s="3"/>
      <c r="J135" s="12"/>
      <c r="K135" s="3"/>
    </row>
    <row r="136" spans="1:13" ht="18" customHeight="1">
      <c r="A136" s="127"/>
      <c r="C136" s="161"/>
      <c r="E136" s="3"/>
      <c r="F136" s="12"/>
      <c r="G136" s="3"/>
      <c r="H136" s="12"/>
      <c r="I136" s="3"/>
      <c r="J136" s="12"/>
      <c r="K136" s="3"/>
    </row>
    <row r="137" spans="1:13" s="9" customFormat="1" ht="18" customHeight="1">
      <c r="A137" s="117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M137" s="2"/>
    </row>
    <row r="138" spans="1:13" s="9" customFormat="1" ht="18" customHeight="1">
      <c r="A138" s="117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M138" s="2"/>
    </row>
    <row r="139" spans="1:13" s="9" customFormat="1" ht="18" customHeight="1">
      <c r="A139" s="117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M139" s="2"/>
    </row>
    <row r="140" spans="1:13" s="9" customFormat="1" ht="18" customHeight="1">
      <c r="A140" s="117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M140" s="2"/>
    </row>
    <row r="141" spans="1:13" s="9" customFormat="1" ht="18" customHeight="1">
      <c r="A141" s="226" t="s">
        <v>177</v>
      </c>
      <c r="B141" s="226"/>
      <c r="C141" s="226"/>
      <c r="D141" s="226"/>
      <c r="E141" s="226"/>
      <c r="F141" s="226"/>
      <c r="G141" s="226"/>
      <c r="H141" s="226"/>
      <c r="I141" s="226"/>
      <c r="J141" s="226"/>
      <c r="K141" s="226"/>
      <c r="M141" s="2"/>
    </row>
    <row r="142" spans="1:13" s="9" customFormat="1" ht="18" customHeight="1">
      <c r="A142" s="124"/>
      <c r="B142" s="124"/>
      <c r="C142" s="124"/>
      <c r="D142" s="124"/>
      <c r="E142" s="124"/>
      <c r="F142" s="124"/>
      <c r="G142" s="124"/>
      <c r="H142" s="124"/>
      <c r="I142" s="124"/>
      <c r="J142" s="124"/>
      <c r="K142" s="124"/>
      <c r="M142" s="2"/>
    </row>
    <row r="143" spans="1:13" ht="20.100000000000001" customHeight="1">
      <c r="A143" s="164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43" s="47"/>
      <c r="C143" s="47"/>
      <c r="D143" s="47"/>
      <c r="E143" s="47"/>
      <c r="F143" s="47"/>
      <c r="G143" s="47"/>
      <c r="H143" s="47"/>
      <c r="I143" s="47"/>
      <c r="J143" s="47"/>
      <c r="K143" s="47"/>
    </row>
    <row r="144" spans="1:13" ht="18" customHeight="1"/>
    <row r="145" spans="5:11" ht="18" customHeight="1">
      <c r="E145" s="165"/>
      <c r="F145" s="165"/>
      <c r="G145" s="165"/>
      <c r="H145" s="165"/>
      <c r="I145" s="165"/>
      <c r="J145" s="165"/>
      <c r="K145" s="165"/>
    </row>
    <row r="146" spans="5:11" ht="18" customHeight="1">
      <c r="E146" s="3"/>
      <c r="F146" s="12"/>
      <c r="G146" s="3"/>
      <c r="I146" s="3"/>
      <c r="J146" s="12"/>
      <c r="K146" s="3"/>
    </row>
    <row r="147" spans="5:11" ht="18" customHeight="1"/>
    <row r="148" spans="5:11" ht="18" customHeight="1"/>
    <row r="149" spans="5:11" ht="18" customHeight="1"/>
    <row r="150" spans="5:11" ht="18" customHeight="1"/>
    <row r="151" spans="5:11" ht="18" customHeight="1"/>
    <row r="152" spans="5:11" ht="18" customHeight="1"/>
    <row r="153" spans="5:11" ht="18" customHeight="1"/>
    <row r="154" spans="5:11" ht="18" customHeight="1"/>
    <row r="155" spans="5:11" ht="18" customHeight="1"/>
    <row r="156" spans="5:11" ht="18" customHeight="1"/>
    <row r="157" spans="5:11" ht="18" customHeight="1"/>
    <row r="158" spans="5:11" ht="18" customHeight="1"/>
    <row r="159" spans="5:11" ht="18" customHeight="1"/>
    <row r="160" spans="5:11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</sheetData>
  <mergeCells count="8">
    <mergeCell ref="A141:K141"/>
    <mergeCell ref="A47:K47"/>
    <mergeCell ref="E5:G5"/>
    <mergeCell ref="I5:K5"/>
    <mergeCell ref="E54:G54"/>
    <mergeCell ref="I54:K54"/>
    <mergeCell ref="E101:G101"/>
    <mergeCell ref="I101:K101"/>
  </mergeCells>
  <pageMargins left="0.8" right="0.5" top="0.5" bottom="0.6" header="0.49" footer="0.4"/>
  <pageSetup paperSize="9" scale="95" firstPageNumber="13" orientation="portrait" blackAndWhite="1" useFirstPageNumber="1" horizontalDpi="1200" verticalDpi="1200" r:id="rId1"/>
  <headerFooter>
    <oddFooter>&amp;R&amp;"Browallia New,Regular"&amp;13&amp;P</oddFooter>
  </headerFooter>
  <rowBreaks count="2" manualBreakCount="2">
    <brk id="49" max="10" man="1"/>
    <brk id="9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T6-8</vt:lpstr>
      <vt:lpstr>T9-10</vt:lpstr>
      <vt:lpstr>T11</vt:lpstr>
      <vt:lpstr>T12</vt:lpstr>
      <vt:lpstr>T13-15</vt:lpstr>
      <vt:lpstr>'T12'!_Toc249339136</vt:lpstr>
      <vt:lpstr>'T12'!_Toc249339139</vt:lpstr>
      <vt:lpstr>'T11'!Print_Area</vt:lpstr>
      <vt:lpstr>'T12'!Print_Area</vt:lpstr>
      <vt:lpstr>'T13-15'!Print_Area</vt:lpstr>
      <vt:lpstr>'T6-8'!Print_Area</vt:lpstr>
      <vt:lpstr>'T9-10'!Print_Area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Surachai</cp:lastModifiedBy>
  <cp:lastPrinted>2020-02-20T11:51:10Z</cp:lastPrinted>
  <dcterms:created xsi:type="dcterms:W3CDTF">2016-05-25T05:54:52Z</dcterms:created>
  <dcterms:modified xsi:type="dcterms:W3CDTF">2020-02-23T10:03:46Z</dcterms:modified>
</cp:coreProperties>
</file>