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Plaspac\2019\YE12'2019\"/>
    </mc:Choice>
  </mc:AlternateContent>
  <xr:revisionPtr revIDLastSave="0" documentId="13_ncr:1_{CFFFEC09-BA2A-4E51-BF07-1A6B84D50C53}" xr6:coauthVersionLast="36" xr6:coauthVersionMax="36" xr10:uidLastSave="{00000000-0000-0000-0000-000000000000}"/>
  <bookViews>
    <workbookView xWindow="1680" yWindow="4350" windowWidth="17925" windowHeight="5145" xr2:uid="{00000000-000D-0000-FFFF-FFFF00000000}"/>
  </bookViews>
  <sheets>
    <sheet name="bs" sheetId="1" r:id="rId1"/>
    <sheet name="pl" sheetId="4" r:id="rId2"/>
    <sheet name="conso" sheetId="5" r:id="rId3"/>
    <sheet name="company" sheetId="2" r:id="rId4"/>
    <sheet name="cashflow" sheetId="6" r:id="rId5"/>
  </sheets>
  <definedNames>
    <definedName name="_xlnm.Print_Area" localSheetId="1">pl!$A$1:$M$67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53" i="4" l="1"/>
  <c r="K53" i="4"/>
  <c r="S36" i="5"/>
  <c r="M32" i="5" l="1"/>
  <c r="G77" i="6"/>
  <c r="G74" i="6"/>
  <c r="K71" i="6"/>
  <c r="I71" i="6"/>
  <c r="G71" i="6"/>
  <c r="E71" i="6"/>
  <c r="K60" i="6"/>
  <c r="K74" i="6" s="1"/>
  <c r="I60" i="6"/>
  <c r="G60" i="6"/>
  <c r="G76" i="6" s="1"/>
  <c r="E60" i="6"/>
  <c r="K26" i="6"/>
  <c r="K36" i="6" s="1"/>
  <c r="K40" i="6" s="1"/>
  <c r="I26" i="6"/>
  <c r="I36" i="6" s="1"/>
  <c r="I40" i="6" s="1"/>
  <c r="I74" i="6" s="1"/>
  <c r="G26" i="6"/>
  <c r="G36" i="6" s="1"/>
  <c r="G40" i="6" s="1"/>
  <c r="E26" i="6"/>
  <c r="E36" i="6" s="1"/>
  <c r="E40" i="6" s="1"/>
  <c r="E74" i="6" s="1"/>
  <c r="I60" i="4"/>
  <c r="G60" i="4"/>
  <c r="M58" i="4"/>
  <c r="K58" i="4"/>
  <c r="I55" i="4"/>
  <c r="G55" i="4"/>
  <c r="M39" i="4"/>
  <c r="K39" i="4"/>
  <c r="I39" i="4"/>
  <c r="G39" i="4"/>
  <c r="M33" i="4"/>
  <c r="M40" i="4" s="1"/>
  <c r="K33" i="4"/>
  <c r="K40" i="4" s="1"/>
  <c r="I33" i="4"/>
  <c r="I40" i="4" s="1"/>
  <c r="G33" i="4"/>
  <c r="M20" i="4"/>
  <c r="K20" i="4"/>
  <c r="I20" i="4"/>
  <c r="G20" i="4"/>
  <c r="M14" i="4"/>
  <c r="M21" i="4" s="1"/>
  <c r="M23" i="4" s="1"/>
  <c r="M25" i="4" s="1"/>
  <c r="M41" i="4" s="1"/>
  <c r="K14" i="4"/>
  <c r="K21" i="4" s="1"/>
  <c r="K23" i="4" s="1"/>
  <c r="K25" i="4" s="1"/>
  <c r="K41" i="4" s="1"/>
  <c r="I14" i="4"/>
  <c r="I21" i="4" s="1"/>
  <c r="I23" i="4" s="1"/>
  <c r="I25" i="4" s="1"/>
  <c r="G14" i="4"/>
  <c r="G21" i="4" s="1"/>
  <c r="G23" i="4" s="1"/>
  <c r="G25" i="4" s="1"/>
  <c r="M88" i="1"/>
  <c r="M89" i="1" s="1"/>
  <c r="K88" i="1"/>
  <c r="K89" i="1" s="1"/>
  <c r="I88" i="1"/>
  <c r="I89" i="1" s="1"/>
  <c r="M85" i="1"/>
  <c r="M87" i="1" s="1"/>
  <c r="K85" i="1"/>
  <c r="K87" i="1" s="1"/>
  <c r="I85" i="1"/>
  <c r="I87" i="1" s="1"/>
  <c r="G85" i="1"/>
  <c r="G87" i="1" s="1"/>
  <c r="G88" i="1" s="1"/>
  <c r="M58" i="1"/>
  <c r="K58" i="1"/>
  <c r="I58" i="1"/>
  <c r="G58" i="1"/>
  <c r="M49" i="1"/>
  <c r="M59" i="1" s="1"/>
  <c r="K49" i="1"/>
  <c r="K59" i="1" s="1"/>
  <c r="I49" i="1"/>
  <c r="I59" i="1" s="1"/>
  <c r="G49" i="1"/>
  <c r="G59" i="1" s="1"/>
  <c r="M30" i="1"/>
  <c r="K30" i="1"/>
  <c r="I30" i="1"/>
  <c r="G30" i="1"/>
  <c r="M16" i="1"/>
  <c r="M31" i="1" s="1"/>
  <c r="K16" i="1"/>
  <c r="K31" i="1" s="1"/>
  <c r="I16" i="1"/>
  <c r="I31" i="1" s="1"/>
  <c r="G16" i="1"/>
  <c r="G31" i="1" s="1"/>
  <c r="G89" i="1" s="1"/>
  <c r="K76" i="6" l="1"/>
  <c r="K77" i="6" s="1"/>
  <c r="I76" i="6"/>
  <c r="I77" i="6" s="1"/>
  <c r="E76" i="6"/>
  <c r="E77" i="6" s="1"/>
  <c r="I41" i="4"/>
  <c r="G40" i="4"/>
  <c r="G41" i="4" s="1"/>
  <c r="O36" i="5"/>
  <c r="Q36" i="5" s="1"/>
  <c r="O34" i="5" l="1"/>
  <c r="M20" i="2"/>
  <c r="S34" i="5" l="1"/>
  <c r="I39" i="5" l="1"/>
  <c r="G39" i="5"/>
  <c r="E39" i="5"/>
  <c r="Q31" i="5"/>
  <c r="O25" i="5"/>
  <c r="S25" i="5" s="1"/>
  <c r="O21" i="5"/>
  <c r="S21" i="5" s="1"/>
  <c r="O16" i="5"/>
  <c r="O17" i="5"/>
  <c r="O15" i="5"/>
  <c r="S15" i="5" s="1"/>
  <c r="G9" i="6" l="1"/>
  <c r="K9" i="6"/>
  <c r="K31" i="5" l="1"/>
  <c r="O31" i="5" s="1"/>
  <c r="O38" i="5"/>
  <c r="S38" i="5" s="1"/>
  <c r="I33" i="5"/>
  <c r="G33" i="5"/>
  <c r="E33" i="5"/>
  <c r="Q33" i="5"/>
  <c r="Q39" i="5" s="1"/>
  <c r="O30" i="5"/>
  <c r="S30" i="5" s="1"/>
  <c r="O19" i="5"/>
  <c r="S19" i="5" s="1"/>
  <c r="Q18" i="5"/>
  <c r="Q23" i="5" s="1"/>
  <c r="Q26" i="5" s="1"/>
  <c r="M18" i="5"/>
  <c r="M23" i="5" s="1"/>
  <c r="M26" i="5" s="1"/>
  <c r="K18" i="5"/>
  <c r="K23" i="5" s="1"/>
  <c r="K26" i="5" s="1"/>
  <c r="I18" i="5"/>
  <c r="I23" i="5" s="1"/>
  <c r="I26" i="5" s="1"/>
  <c r="G18" i="5"/>
  <c r="G23" i="5" s="1"/>
  <c r="G26" i="5" s="1"/>
  <c r="E18" i="5"/>
  <c r="E23" i="5" s="1"/>
  <c r="E26" i="5" s="1"/>
  <c r="S17" i="5"/>
  <c r="O13" i="5"/>
  <c r="S13" i="5" l="1"/>
  <c r="K33" i="5"/>
  <c r="K39" i="5" s="1"/>
  <c r="O18" i="5"/>
  <c r="O23" i="5" s="1"/>
  <c r="O26" i="5" s="1"/>
  <c r="O32" i="5"/>
  <c r="S32" i="5" s="1"/>
  <c r="S31" i="5"/>
  <c r="S16" i="5"/>
  <c r="S18" i="5" s="1"/>
  <c r="I9" i="6"/>
  <c r="E9" i="6" l="1"/>
  <c r="S23" i="5"/>
  <c r="S26" i="5" s="1"/>
  <c r="M33" i="5"/>
  <c r="M39" i="5" s="1"/>
  <c r="S33" i="5"/>
  <c r="S39" i="5" s="1"/>
  <c r="O33" i="5"/>
  <c r="O39" i="5" s="1"/>
  <c r="K17" i="2"/>
  <c r="E19" i="2" l="1"/>
  <c r="G19" i="2"/>
  <c r="I19" i="2"/>
  <c r="K19" i="2" l="1"/>
  <c r="M10" i="2" l="1"/>
  <c r="M9" i="2"/>
  <c r="M11" i="2" l="1"/>
  <c r="M12" i="2" s="1"/>
  <c r="E12" i="2"/>
  <c r="G12" i="2"/>
  <c r="I12" i="2"/>
  <c r="M18" i="2" l="1"/>
  <c r="I14" i="2"/>
  <c r="G14" i="2"/>
  <c r="E14" i="2"/>
  <c r="I16" i="2" l="1"/>
  <c r="G16" i="2"/>
  <c r="E16" i="2"/>
  <c r="K12" i="2"/>
  <c r="K14" i="2" s="1"/>
  <c r="M22" i="2"/>
  <c r="M13" i="2"/>
  <c r="G23" i="2" l="1"/>
  <c r="G25" i="2" s="1"/>
  <c r="G24" i="2"/>
  <c r="E23" i="2"/>
  <c r="E25" i="2" s="1"/>
  <c r="E24" i="2"/>
  <c r="I23" i="2"/>
  <c r="I25" i="2" s="1"/>
  <c r="I24" i="2"/>
  <c r="K16" i="2"/>
  <c r="K24" i="2" s="1"/>
  <c r="M14" i="2"/>
  <c r="M16" i="2" l="1"/>
  <c r="M24" i="2" s="1"/>
  <c r="M17" i="2"/>
  <c r="M19" i="2" s="1"/>
  <c r="K23" i="2"/>
  <c r="K25" i="2" s="1"/>
  <c r="M23" i="2" l="1"/>
  <c r="M25" i="2" s="1"/>
</calcChain>
</file>

<file path=xl/sharedStrings.xml><?xml version="1.0" encoding="utf-8"?>
<sst xmlns="http://schemas.openxmlformats.org/spreadsheetml/2006/main" count="338" uniqueCount="227">
  <si>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</si>
  <si>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</si>
  <si>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</si>
  <si>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</si>
  <si>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</si>
  <si>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</si>
  <si>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</si>
  <si>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</si>
  <si>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</si>
  <si>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</si>
  <si>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</si>
  <si>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</si>
  <si>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</si>
  <si>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</si>
  <si>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</si>
  <si>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</si>
  <si>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</si>
  <si>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</si>
  <si>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</si>
  <si>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</si>
  <si>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</si>
  <si>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</si>
  <si>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</si>
  <si>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</si>
  <si>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</si>
  <si>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</si>
  <si>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</si>
  <si>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</si>
  <si>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</si>
  <si>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</si>
  <si>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</si>
  <si>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</si>
  <si>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</si>
  <si>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</si>
  <si>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</si>
  <si>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</si>
  <si>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</si>
  <si>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</si>
  <si>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Interest expenses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</si>
  <si>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</si>
  <si>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</si>
  <si>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</si>
  <si>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</si>
  <si>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</si>
  <si>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Cash paid for corporate income tax</t>
  </si>
  <si>
    <t>Net cash flows from operating activities</t>
  </si>
  <si>
    <t>Cash flows from investing activities</t>
  </si>
  <si>
    <t>Net cash flows used in investing activities</t>
  </si>
  <si>
    <t>Cash flows from financing activities</t>
  </si>
  <si>
    <t>Cash and cash equivalents at beginning of year</t>
  </si>
  <si>
    <t>Supplemental cash flows information</t>
  </si>
  <si>
    <t xml:space="preserve">Retained earnings </t>
  </si>
  <si>
    <t>Premium on</t>
  </si>
  <si>
    <t>Appropriated -</t>
  </si>
  <si>
    <t>share capital</t>
  </si>
  <si>
    <t>ordinary shares</t>
  </si>
  <si>
    <t>Statutory reserve</t>
  </si>
  <si>
    <t>Unappropriated</t>
  </si>
  <si>
    <t>Total</t>
  </si>
  <si>
    <t>Inventories</t>
  </si>
  <si>
    <t>Property, plant and equipment</t>
  </si>
  <si>
    <t>Intangible assets</t>
  </si>
  <si>
    <t>Trade and other payables</t>
  </si>
  <si>
    <t>Provision for long-term employee benefits</t>
  </si>
  <si>
    <t>Profit or loss:</t>
  </si>
  <si>
    <t>Profit for the year</t>
  </si>
  <si>
    <t>Other comprehensive income:</t>
  </si>
  <si>
    <t>Total comprehensive income for the year</t>
  </si>
  <si>
    <t>Profit before tax</t>
  </si>
  <si>
    <t xml:space="preserve">   Provision for long-term employee benefits</t>
  </si>
  <si>
    <t xml:space="preserve">   Trade and other payables</t>
  </si>
  <si>
    <t xml:space="preserve">Adjustments to reconcile profit before tax to </t>
  </si>
  <si>
    <t xml:space="preserve">   net cash provided by (paid from) operating activities: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</si>
  <si>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</si>
  <si>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</si>
  <si>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</si>
  <si>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</si>
  <si>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>Interest income</t>
  </si>
  <si>
    <t>Issued and</t>
  </si>
  <si>
    <t>Profit before income tax expenses</t>
  </si>
  <si>
    <t xml:space="preserve">Earnings per share </t>
  </si>
  <si>
    <t>Statement of changes in shareholders' equity</t>
  </si>
  <si>
    <t>paid-up</t>
  </si>
  <si>
    <t>Deferred tax assets</t>
  </si>
  <si>
    <t xml:space="preserve">   Issued and paid-up </t>
  </si>
  <si>
    <t>Cash and cash equivalents at end of year (Note 7)</t>
  </si>
  <si>
    <t xml:space="preserve">Total comprehensive income for the year </t>
  </si>
  <si>
    <t>Less: Income tax effect</t>
  </si>
  <si>
    <t>Other comprehensive income for the year</t>
  </si>
  <si>
    <t>Statement of comprehensive income</t>
  </si>
  <si>
    <t>Statement of financial position</t>
  </si>
  <si>
    <t>Statement of financial position (continued)</t>
  </si>
  <si>
    <t>Interest expenses</t>
  </si>
  <si>
    <t>Withholding tax deducted at source</t>
  </si>
  <si>
    <t xml:space="preserve">   Long-term employee benefits expenses</t>
  </si>
  <si>
    <t>Profit before finance cost and income tax expenses</t>
  </si>
  <si>
    <t>Dividends paid</t>
  </si>
  <si>
    <t>Separate financial statements</t>
  </si>
  <si>
    <t>Consolidated financial statements</t>
  </si>
  <si>
    <t>financial statements</t>
  </si>
  <si>
    <t>Other components of shareholders' equity</t>
  </si>
  <si>
    <t>of shareholders' equity</t>
  </si>
  <si>
    <t>Other components</t>
  </si>
  <si>
    <t>Other comprehensive income</t>
  </si>
  <si>
    <t>on translation of</t>
  </si>
  <si>
    <t>in foreign currency</t>
  </si>
  <si>
    <t>Exchange differences</t>
  </si>
  <si>
    <t>Loss on exchange</t>
  </si>
  <si>
    <t xml:space="preserve">Other comprehensive income to be reclassified </t>
  </si>
  <si>
    <t>Exchange differences on translation of</t>
  </si>
  <si>
    <t xml:space="preserve">   financial statements in foreign currency</t>
  </si>
  <si>
    <t>Other comprehensive income to be reclassified</t>
  </si>
  <si>
    <r>
      <t xml:space="preserve">   </t>
    </r>
    <r>
      <rPr>
        <sz val="11"/>
        <rFont val="Arial"/>
        <family val="2"/>
      </rPr>
      <t>to profit or loss in subsequent periods</t>
    </r>
  </si>
  <si>
    <t xml:space="preserve">Other comprehensive income not to be reclassified </t>
  </si>
  <si>
    <r>
      <t xml:space="preserve">   </t>
    </r>
    <r>
      <rPr>
        <i/>
        <sz val="11"/>
        <rFont val="Arial"/>
        <family val="2"/>
      </rPr>
      <t>to profit or loss in subsequent periods</t>
    </r>
  </si>
  <si>
    <t>Other comprehensive income not to be reclassified</t>
  </si>
  <si>
    <r>
      <t xml:space="preserve">   </t>
    </r>
    <r>
      <rPr>
        <sz val="11"/>
        <rFont val="Arial"/>
        <family val="2"/>
      </rPr>
      <t>to profit or loss in subsequent periods - net of income tax</t>
    </r>
  </si>
  <si>
    <t xml:space="preserve">   Cash receipt from refund of withholding tax deducted</t>
  </si>
  <si>
    <t xml:space="preserve">      at source</t>
  </si>
  <si>
    <t>Proceeds from sales of machinery and equipment</t>
  </si>
  <si>
    <t>Gain on exchange</t>
  </si>
  <si>
    <t xml:space="preserve">Decrease in exchange differences on translation of </t>
  </si>
  <si>
    <t>Advance payment for purchasing of molds</t>
  </si>
  <si>
    <t>Non-current liabilities</t>
  </si>
  <si>
    <t>Total non-current liabilities</t>
  </si>
  <si>
    <t>Statement of cash flows</t>
  </si>
  <si>
    <t>Statement of cash flows (continued)</t>
  </si>
  <si>
    <t>Non-cash items consist of:</t>
  </si>
  <si>
    <t xml:space="preserve">      purchasing of fixed assets</t>
  </si>
  <si>
    <t>Statement of changes in shareholders' equity (continued)</t>
  </si>
  <si>
    <t>Balance as at 1 January 2018</t>
  </si>
  <si>
    <t>Balance as at 31 December 2018</t>
  </si>
  <si>
    <t>31 December 2018</t>
  </si>
  <si>
    <t>Trade and other receivables</t>
  </si>
  <si>
    <t>Goodwill</t>
  </si>
  <si>
    <t>Current portion of long-term loans from banks</t>
  </si>
  <si>
    <t xml:space="preserve">Long-term loans from banks, </t>
  </si>
  <si>
    <t xml:space="preserve">   net of current portion</t>
  </si>
  <si>
    <t>Deferred tax liabilities</t>
  </si>
  <si>
    <t>Equity attributable to owners of the Company</t>
  </si>
  <si>
    <t>Non-controlling interests of the subsidiaries</t>
  </si>
  <si>
    <t>Gain from a bargain purchase</t>
  </si>
  <si>
    <t>Statement of comprehensive income (continued)</t>
  </si>
  <si>
    <t>Equity holders of the Company</t>
  </si>
  <si>
    <t>Total comprehensive income attributable to:</t>
  </si>
  <si>
    <t xml:space="preserve">Total equity </t>
  </si>
  <si>
    <t>attributable to</t>
  </si>
  <si>
    <t>owners of the Company</t>
  </si>
  <si>
    <t>Equity attributable</t>
  </si>
  <si>
    <t xml:space="preserve"> to non-controlling</t>
  </si>
  <si>
    <t xml:space="preserve"> interests of</t>
  </si>
  <si>
    <t>the subsidiaries</t>
  </si>
  <si>
    <t>Equity attributable to non-controlling</t>
  </si>
  <si>
    <t xml:space="preserve">   interest of the subsidiaries increase</t>
  </si>
  <si>
    <t>Thai Plaspac Public Company Limited and its subsidiaries</t>
  </si>
  <si>
    <t>Cash paid for investment in subsidiaries</t>
  </si>
  <si>
    <t xml:space="preserve">   Trade and other receivables</t>
  </si>
  <si>
    <t>Acquisition of land, machinery and equipment</t>
  </si>
  <si>
    <t>Cash receipt from long-term loans from banks</t>
  </si>
  <si>
    <t>Cash receipt from debentures</t>
  </si>
  <si>
    <t>Cash paid for financial fees</t>
  </si>
  <si>
    <t>Net increase (decrease) in cash and cash equivalents</t>
  </si>
  <si>
    <t>Restricted bank deposits</t>
  </si>
  <si>
    <t>2.2.1</t>
  </si>
  <si>
    <t xml:space="preserve">   Gain from a bargain purchase</t>
  </si>
  <si>
    <t xml:space="preserve">   Amortisation of financial fees</t>
  </si>
  <si>
    <t>Liabilities associated with put options granted</t>
  </si>
  <si>
    <t xml:space="preserve">   to holders of non-controlling interests</t>
  </si>
  <si>
    <t>Short-term loans from banks</t>
  </si>
  <si>
    <t>Acquisition of intangible assets</t>
  </si>
  <si>
    <t xml:space="preserve">   Increase in liabilities associated with put options</t>
  </si>
  <si>
    <t xml:space="preserve">      granted to holders of non-controlling interests</t>
  </si>
  <si>
    <t xml:space="preserve">   Loss (gain) on disposals/write-off of machinery</t>
  </si>
  <si>
    <t xml:space="preserve">      and equipment</t>
  </si>
  <si>
    <t>Investments in subsidiaries</t>
  </si>
  <si>
    <t>Selling and distribution expenses</t>
  </si>
  <si>
    <t>As at 31 December 2019</t>
  </si>
  <si>
    <t>31 December 2019</t>
  </si>
  <si>
    <t>For the year ended 31 December 2019</t>
  </si>
  <si>
    <t>Balance as at 1 January 2019</t>
  </si>
  <si>
    <t>Balance as at 31 December 2019</t>
  </si>
  <si>
    <t xml:space="preserve">Balance as at 31 December 2018 </t>
  </si>
  <si>
    <t>(Restated)</t>
  </si>
  <si>
    <t>Balance as at 31 December 2018 (Restated)</t>
  </si>
  <si>
    <t xml:space="preserve">  (as previously reported)</t>
  </si>
  <si>
    <t xml:space="preserve">Cumulative effect of adjustments - </t>
  </si>
  <si>
    <t xml:space="preserve">  Business combination</t>
  </si>
  <si>
    <t xml:space="preserve">      (31 December 2018: 255,000,000 ordinary shares </t>
  </si>
  <si>
    <t xml:space="preserve">       of Baht 1 each)</t>
  </si>
  <si>
    <t xml:space="preserve">      (31 December 2018: 253,817,676 ordinary shares </t>
  </si>
  <si>
    <t xml:space="preserve">      326,550,000 ordinary shares of Baht 1 each</t>
  </si>
  <si>
    <t xml:space="preserve">      326,549,999 ordinary shares of Baht 1 each</t>
  </si>
  <si>
    <t>Increase share capital</t>
  </si>
  <si>
    <t>Proceeds from increase in share capital</t>
  </si>
  <si>
    <t>Current investments</t>
  </si>
  <si>
    <t>Assets associated with call options granted</t>
  </si>
  <si>
    <t xml:space="preserve">   by holders of non-controlling interests</t>
  </si>
  <si>
    <t>Current portion of debentures</t>
  </si>
  <si>
    <t>Debentures, net of current portion</t>
  </si>
  <si>
    <t>Income tax revenues (expenses)</t>
  </si>
  <si>
    <t>Actuarial gain (loss)</t>
  </si>
  <si>
    <t>Profit (loss) attributable to:</t>
  </si>
  <si>
    <t>Basic earnings per share</t>
  </si>
  <si>
    <t xml:space="preserve">   Equity holders of the Company</t>
  </si>
  <si>
    <t xml:space="preserve">   to statutory reserve</t>
  </si>
  <si>
    <t>Transferred retained earnings - unappropriated</t>
  </si>
  <si>
    <t xml:space="preserve">   Allowance for doubtful account</t>
  </si>
  <si>
    <t xml:space="preserve">   Reduction (reversal) of inventories to net realisable value</t>
  </si>
  <si>
    <t xml:space="preserve">   Dividend income</t>
  </si>
  <si>
    <t>Cash paid for call options</t>
  </si>
  <si>
    <t>Dividend received from subsidiary</t>
  </si>
  <si>
    <t>Increase in current investments</t>
  </si>
  <si>
    <t>Increase in short-term loans from banks</t>
  </si>
  <si>
    <t>Repayment of long-term loans from banks</t>
  </si>
  <si>
    <t>6, 9</t>
  </si>
  <si>
    <t>6, 19</t>
  </si>
  <si>
    <t>6, 33</t>
  </si>
  <si>
    <t>Other long-term investments</t>
  </si>
  <si>
    <t xml:space="preserve">   Allowance for impairment loss on assets</t>
  </si>
  <si>
    <t xml:space="preserve">   Unrealised loss on exchange rate</t>
  </si>
  <si>
    <t>Increase in other long-term investments</t>
  </si>
  <si>
    <t>Decrease from restricted bank deposits</t>
  </si>
  <si>
    <t>Net cash flows from financing activities</t>
  </si>
  <si>
    <t xml:space="preserve">   Increase in accounts payable for </t>
  </si>
  <si>
    <t>2.2.1, 2.2.2, 16</t>
  </si>
  <si>
    <t>6, 13.1</t>
  </si>
  <si>
    <t>Advance payment for purchasing of raw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</si>
</sst>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_(* #,##0_);_(* \(#,##0\);_(* &quot;-&quot;??_);_(@_)"/>
    <numFmt numFmtId="165" formatCode="_(* #,##0.00_);_(* \(#,##0.00\);_(* &quot;-&quot;_);_(@_)"/>
  </numFmts>
  <fonts count="7">
    <font>
      <sz val="10"/>
      <color theme="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6" fillId="0" borderId="0"/>
  </cellStyleXfs>
  <cellXfs count="104">
    <xf numFmtId="0" fontId="0" fillId="0" borderId="0" xfId="0"/>
    <xf numFmtId="38" fontId="3" fillId="0" borderId="0" xfId="0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38" fontId="5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1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38" fontId="3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38" fontId="3" fillId="0" borderId="0" xfId="1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41" fontId="3" fillId="0" borderId="3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41" fontId="3" fillId="0" borderId="2" xfId="1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left" vertical="center"/>
    </xf>
    <xf numFmtId="38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quotePrefix="1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 wrapText="1"/>
    </xf>
    <xf numFmtId="38" fontId="3" fillId="0" borderId="4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41" fontId="1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1" fontId="3" fillId="0" borderId="0" xfId="1" applyNumberFormat="1" applyFont="1" applyBorder="1" applyAlignment="1">
      <alignment horizontal="right" vertical="center"/>
    </xf>
    <xf numFmtId="0" fontId="1" fillId="0" borderId="0" xfId="0" applyNumberFormat="1" applyFont="1" applyFill="1" applyAlignment="1">
      <alignment vertical="center"/>
    </xf>
    <xf numFmtId="41" fontId="3" fillId="0" borderId="0" xfId="1" applyNumberFormat="1" applyFont="1" applyAlignment="1">
      <alignment vertical="center"/>
    </xf>
    <xf numFmtId="41" fontId="3" fillId="0" borderId="0" xfId="1" applyNumberFormat="1" applyFont="1" applyAlignment="1">
      <alignment horizontal="right" vertical="center"/>
    </xf>
    <xf numFmtId="41" fontId="3" fillId="0" borderId="0" xfId="1" applyNumberFormat="1" applyFont="1" applyBorder="1" applyAlignment="1">
      <alignment vertical="center"/>
    </xf>
    <xf numFmtId="41" fontId="3" fillId="0" borderId="0" xfId="1" applyNumberFormat="1" applyFont="1" applyBorder="1" applyAlignment="1">
      <alignment horizontal="center" vertical="center"/>
    </xf>
    <xf numFmtId="0" fontId="1" fillId="0" borderId="0" xfId="0" applyNumberFormat="1" applyFont="1" applyAlignment="1">
      <alignment vertical="center"/>
    </xf>
    <xf numFmtId="41" fontId="3" fillId="0" borderId="3" xfId="1" applyNumberFormat="1" applyFont="1" applyBorder="1" applyAlignment="1">
      <alignment vertical="center"/>
    </xf>
    <xf numFmtId="37" fontId="5" fillId="0" borderId="0" xfId="1" applyNumberFormat="1" applyFont="1" applyBorder="1" applyAlignment="1">
      <alignment horizontal="center" vertical="center"/>
    </xf>
    <xf numFmtId="41" fontId="3" fillId="0" borderId="1" xfId="1" applyNumberFormat="1" applyFont="1" applyBorder="1" applyAlignment="1">
      <alignment vertical="center"/>
    </xf>
    <xf numFmtId="0" fontId="5" fillId="0" borderId="0" xfId="1" applyNumberFormat="1" applyFont="1" applyAlignment="1">
      <alignment horizontal="center" vertical="center"/>
    </xf>
    <xf numFmtId="38" fontId="5" fillId="0" borderId="0" xfId="1" applyNumberFormat="1" applyFont="1" applyFill="1" applyAlignment="1">
      <alignment vertical="center"/>
    </xf>
    <xf numFmtId="38" fontId="3" fillId="0" borderId="0" xfId="1" applyNumberFormat="1" applyFont="1" applyAlignment="1">
      <alignment horizontal="right" vertical="center"/>
    </xf>
    <xf numFmtId="38" fontId="3" fillId="0" borderId="0" xfId="1" applyNumberFormat="1" applyFont="1" applyFill="1" applyAlignment="1">
      <alignment horizontal="right" vertical="center"/>
    </xf>
    <xf numFmtId="38" fontId="3" fillId="0" borderId="2" xfId="1" applyNumberFormat="1" applyFont="1" applyBorder="1" applyAlignment="1">
      <alignment vertical="center"/>
    </xf>
    <xf numFmtId="38" fontId="3" fillId="0" borderId="0" xfId="1" applyNumberFormat="1" applyFont="1" applyAlignment="1">
      <alignment vertical="center"/>
    </xf>
    <xf numFmtId="38" fontId="3" fillId="0" borderId="0" xfId="1" applyNumberFormat="1" applyFont="1" applyFill="1" applyBorder="1" applyAlignment="1">
      <alignment horizontal="right" vertical="center"/>
    </xf>
    <xf numFmtId="38" fontId="3" fillId="0" borderId="3" xfId="1" applyNumberFormat="1" applyFont="1" applyBorder="1" applyAlignment="1">
      <alignment vertical="center"/>
    </xf>
    <xf numFmtId="38" fontId="3" fillId="0" borderId="1" xfId="1" applyNumberFormat="1" applyFont="1" applyFill="1" applyBorder="1" applyAlignment="1">
      <alignment vertical="center"/>
    </xf>
    <xf numFmtId="38" fontId="3" fillId="0" borderId="0" xfId="1" applyNumberFormat="1" applyFont="1" applyBorder="1" applyAlignment="1">
      <alignment vertical="center"/>
    </xf>
    <xf numFmtId="38" fontId="3" fillId="0" borderId="1" xfId="1" applyNumberFormat="1" applyFont="1" applyBorder="1" applyAlignment="1">
      <alignment vertical="center"/>
    </xf>
    <xf numFmtId="0" fontId="3" fillId="0" borderId="0" xfId="1" applyNumberFormat="1" applyFont="1" applyBorder="1" applyAlignment="1">
      <alignment vertical="center"/>
    </xf>
    <xf numFmtId="0" fontId="3" fillId="0" borderId="0" xfId="1" applyNumberFormat="1" applyFont="1" applyAlignment="1">
      <alignment vertical="center"/>
    </xf>
    <xf numFmtId="41" fontId="3" fillId="0" borderId="1" xfId="1" applyNumberFormat="1" applyFont="1" applyBorder="1" applyAlignment="1">
      <alignment horizontal="center" vertical="center"/>
    </xf>
    <xf numFmtId="41" fontId="3" fillId="0" borderId="5" xfId="1" applyNumberFormat="1" applyFont="1" applyBorder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38" fontId="1" fillId="0" borderId="0" xfId="0" applyNumberFormat="1" applyFont="1" applyFill="1" applyAlignment="1">
      <alignment horizontal="center" vertical="center"/>
    </xf>
    <xf numFmtId="38" fontId="1" fillId="0" borderId="0" xfId="1" applyNumberFormat="1" applyFont="1" applyFill="1" applyAlignment="1">
      <alignment horizontal="center" vertical="center"/>
    </xf>
    <xf numFmtId="0" fontId="3" fillId="0" borderId="0" xfId="1" applyFont="1" applyFill="1" applyAlignment="1">
      <alignment vertical="center"/>
    </xf>
    <xf numFmtId="38" fontId="3" fillId="0" borderId="0" xfId="0" applyNumberFormat="1" applyFont="1" applyFill="1" applyBorder="1" applyAlignment="1">
      <alignment horizontal="left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  <xf numFmtId="41" fontId="3" fillId="0" borderId="2" xfId="1" applyNumberFormat="1" applyFont="1" applyFill="1" applyBorder="1" applyAlignment="1">
      <alignment horizontal="right" vertical="center"/>
    </xf>
    <xf numFmtId="38" fontId="3" fillId="0" borderId="5" xfId="1" applyNumberFormat="1" applyFont="1" applyBorder="1" applyAlignment="1">
      <alignment vertical="center"/>
    </xf>
    <xf numFmtId="41" fontId="3" fillId="0" borderId="6" xfId="1" applyNumberFormat="1" applyFont="1" applyFill="1" applyBorder="1" applyAlignment="1">
      <alignment vertical="center"/>
    </xf>
    <xf numFmtId="38" fontId="1" fillId="0" borderId="0" xfId="0" applyNumberFormat="1" applyFont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165" fontId="3" fillId="0" borderId="0" xfId="1" applyNumberFormat="1" applyFont="1" applyAlignment="1">
      <alignment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vertical="center"/>
    </xf>
    <xf numFmtId="0" fontId="5" fillId="0" borderId="0" xfId="1" applyNumberFormat="1" applyFont="1" applyFill="1" applyAlignment="1">
      <alignment horizontal="center" vertical="center"/>
    </xf>
    <xf numFmtId="37" fontId="5" fillId="0" borderId="0" xfId="1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3"/>
  <sheetViews>
    <sheetView showGridLines="0" tabSelected="1" view="pageBreakPreview" topLeftCell="A87" zoomScaleNormal="100" zoomScaleSheetLayoutView="100" workbookViewId="0">
      <selection activeCell="G21" sqref="G21"/>
    </sheetView>
  </sheetViews>
  <sheetFormatPr defaultColWidth="10.7109375" defaultRowHeight="21" customHeight="1"/>
  <cols>
    <col min="1" max="3" width="11.7109375" style="1" customWidth="1"/>
    <col min="4" max="4" width="11.42578125" style="1" customWidth="1"/>
    <col min="5" max="5" width="11" style="2" customWidth="1"/>
    <col min="6" max="6" width="1.7109375" style="2" customWidth="1"/>
    <col min="7" max="7" width="20.7109375" style="48" customWidth="1"/>
    <col min="8" max="8" width="1.7109375" style="2" customWidth="1"/>
    <col min="9" max="9" width="20.7109375" style="2" customWidth="1"/>
    <col min="10" max="10" width="1.7109375" style="2" customWidth="1"/>
    <col min="11" max="11" width="20.7109375" style="48" customWidth="1"/>
    <col min="12" max="12" width="1.7109375" style="2" customWidth="1"/>
    <col min="13" max="13" width="20.7109375" style="48" customWidth="1"/>
    <col min="14" max="16384" width="10.7109375" style="1"/>
  </cols>
  <sheetData>
    <row r="1" spans="1:15" s="27" customFormat="1" ht="21" customHeight="1">
      <c r="A1" s="21" t="s">
        <v>154</v>
      </c>
      <c r="B1" s="21"/>
      <c r="C1" s="21"/>
      <c r="D1" s="25"/>
      <c r="E1" s="26"/>
      <c r="F1" s="26"/>
      <c r="G1" s="45"/>
      <c r="H1" s="26"/>
      <c r="I1" s="26"/>
      <c r="J1" s="26"/>
      <c r="K1" s="45"/>
      <c r="L1" s="26"/>
      <c r="M1" s="45"/>
    </row>
    <row r="2" spans="1:15" s="27" customFormat="1" ht="21" customHeight="1">
      <c r="A2" s="21" t="s">
        <v>90</v>
      </c>
      <c r="B2" s="21"/>
      <c r="C2" s="21"/>
      <c r="D2" s="25"/>
      <c r="E2" s="26"/>
      <c r="F2" s="26"/>
      <c r="G2" s="45"/>
      <c r="H2" s="26"/>
      <c r="I2" s="26"/>
      <c r="J2" s="26"/>
      <c r="K2" s="45"/>
      <c r="L2" s="26"/>
      <c r="M2" s="45"/>
    </row>
    <row r="3" spans="1:15" s="25" customFormat="1" ht="21" customHeight="1">
      <c r="A3" s="21" t="s">
        <v>176</v>
      </c>
      <c r="B3" s="21"/>
      <c r="C3" s="21"/>
      <c r="G3" s="45"/>
      <c r="H3" s="45"/>
      <c r="J3" s="45"/>
      <c r="K3" s="45"/>
      <c r="L3" s="45"/>
      <c r="M3" s="45"/>
    </row>
    <row r="4" spans="1:15" s="19" customFormat="1" ht="21" customHeight="1">
      <c r="D4" s="29"/>
      <c r="E4" s="29"/>
      <c r="G4" s="30"/>
      <c r="K4" s="30"/>
      <c r="M4" s="30" t="s">
        <v>0</v>
      </c>
    </row>
    <row r="5" spans="1:15" s="19" customFormat="1" ht="21" customHeight="1">
      <c r="D5" s="29"/>
      <c r="E5" s="29"/>
      <c r="G5" s="101" t="s">
        <v>98</v>
      </c>
      <c r="H5" s="101"/>
      <c r="I5" s="101"/>
      <c r="K5" s="101" t="s">
        <v>97</v>
      </c>
      <c r="L5" s="101"/>
      <c r="M5" s="101"/>
    </row>
    <row r="6" spans="1:15" s="31" customFormat="1" ht="21" customHeight="1">
      <c r="D6" s="32"/>
      <c r="E6" s="55" t="s">
        <v>1</v>
      </c>
      <c r="G6" s="88" t="s">
        <v>177</v>
      </c>
      <c r="H6" s="33"/>
      <c r="I6" s="88" t="s">
        <v>132</v>
      </c>
      <c r="J6" s="33"/>
      <c r="K6" s="88" t="s">
        <v>177</v>
      </c>
      <c r="L6" s="33"/>
      <c r="M6" s="88" t="s">
        <v>132</v>
      </c>
      <c r="N6" s="19"/>
      <c r="O6" s="19"/>
    </row>
    <row r="7" spans="1:15" s="31" customFormat="1" ht="21" customHeight="1">
      <c r="D7" s="32"/>
      <c r="E7" s="56"/>
      <c r="G7" s="97"/>
      <c r="H7" s="33"/>
      <c r="I7" s="36" t="s">
        <v>182</v>
      </c>
      <c r="J7" s="33"/>
      <c r="K7" s="97"/>
      <c r="L7" s="33"/>
      <c r="M7" s="97"/>
      <c r="N7" s="19"/>
      <c r="O7" s="19"/>
    </row>
    <row r="8" spans="1:15" s="11" customFormat="1" ht="21" customHeight="1">
      <c r="A8" s="34" t="s">
        <v>2</v>
      </c>
      <c r="E8" s="35"/>
      <c r="F8" s="35"/>
      <c r="G8" s="46"/>
      <c r="H8" s="35"/>
      <c r="J8" s="35"/>
      <c r="K8" s="46"/>
      <c r="L8" s="35"/>
      <c r="M8" s="46"/>
    </row>
    <row r="9" spans="1:15" s="11" customFormat="1" ht="21" customHeight="1">
      <c r="A9" s="34" t="s">
        <v>3</v>
      </c>
      <c r="D9" s="36"/>
      <c r="E9" s="14"/>
      <c r="F9" s="14"/>
      <c r="G9" s="17"/>
      <c r="H9" s="14"/>
      <c r="I9" s="14"/>
      <c r="J9" s="14"/>
      <c r="K9" s="17"/>
      <c r="L9" s="14"/>
      <c r="M9" s="17"/>
    </row>
    <row r="10" spans="1:15" ht="21" customHeight="1">
      <c r="A10" s="37" t="s">
        <v>4</v>
      </c>
      <c r="B10" s="11"/>
      <c r="C10" s="11"/>
      <c r="D10" s="36"/>
      <c r="E10" s="3">
        <v>7</v>
      </c>
      <c r="F10" s="3"/>
      <c r="G10" s="69">
        <v>34673640</v>
      </c>
      <c r="H10" s="60"/>
      <c r="I10" s="69">
        <v>63954610</v>
      </c>
      <c r="J10" s="60"/>
      <c r="K10" s="69">
        <v>6946703</v>
      </c>
      <c r="L10" s="60"/>
      <c r="M10" s="69">
        <v>5736034</v>
      </c>
    </row>
    <row r="11" spans="1:15" ht="21" customHeight="1">
      <c r="A11" s="37" t="s">
        <v>194</v>
      </c>
      <c r="B11" s="11"/>
      <c r="C11" s="11"/>
      <c r="D11" s="36"/>
      <c r="E11" s="3">
        <v>8</v>
      </c>
      <c r="F11" s="3"/>
      <c r="G11" s="69">
        <v>55556182</v>
      </c>
      <c r="H11" s="60"/>
      <c r="I11" s="7">
        <v>0</v>
      </c>
      <c r="J11" s="60"/>
      <c r="K11" s="7">
        <v>0</v>
      </c>
      <c r="L11" s="60"/>
      <c r="M11" s="7">
        <v>0</v>
      </c>
    </row>
    <row r="12" spans="1:15" ht="21" customHeight="1">
      <c r="A12" s="38" t="s">
        <v>133</v>
      </c>
      <c r="B12" s="11"/>
      <c r="C12" s="11"/>
      <c r="D12" s="36"/>
      <c r="E12" s="3" t="s">
        <v>214</v>
      </c>
      <c r="F12" s="3"/>
      <c r="G12" s="70">
        <v>783877262</v>
      </c>
      <c r="H12" s="60"/>
      <c r="I12" s="69">
        <v>803085572</v>
      </c>
      <c r="J12" s="60"/>
      <c r="K12" s="69">
        <v>358006086</v>
      </c>
      <c r="L12" s="60"/>
      <c r="M12" s="69">
        <v>383748252</v>
      </c>
    </row>
    <row r="13" spans="1:15" ht="21" customHeight="1">
      <c r="A13" s="38" t="s">
        <v>59</v>
      </c>
      <c r="B13" s="11"/>
      <c r="C13" s="11"/>
      <c r="D13" s="36"/>
      <c r="E13" s="3">
        <v>10</v>
      </c>
      <c r="F13" s="3"/>
      <c r="G13" s="70">
        <v>287436208</v>
      </c>
      <c r="H13" s="4"/>
      <c r="I13" s="70">
        <v>293261562</v>
      </c>
      <c r="J13" s="4"/>
      <c r="K13" s="70">
        <v>104252642</v>
      </c>
      <c r="L13" s="4"/>
      <c r="M13" s="70">
        <v>120161717</v>
      </c>
    </row>
    <row r="14" spans="1:15" ht="21" customHeight="1">
      <c r="A14" s="38" t="s">
        <v>226</v>
      </c>
      <c r="B14" s="11"/>
      <c r="C14" s="11"/>
      <c r="D14" s="36"/>
      <c r="E14" s="3"/>
      <c r="F14" s="3"/>
      <c r="G14" s="70">
        <v>74798225</v>
      </c>
      <c r="H14" s="4"/>
      <c r="I14" s="70">
        <v>30494881</v>
      </c>
      <c r="J14" s="4"/>
      <c r="K14" s="7">
        <v>0</v>
      </c>
      <c r="L14" s="60"/>
      <c r="M14" s="7">
        <v>0</v>
      </c>
    </row>
    <row r="15" spans="1:15" ht="21" customHeight="1">
      <c r="A15" s="38" t="s">
        <v>5</v>
      </c>
      <c r="B15" s="11"/>
      <c r="C15" s="11"/>
      <c r="D15" s="36"/>
      <c r="E15" s="3">
        <v>11</v>
      </c>
      <c r="F15" s="3"/>
      <c r="G15" s="70">
        <v>51219504</v>
      </c>
      <c r="H15" s="4"/>
      <c r="I15" s="70">
        <v>23022475</v>
      </c>
      <c r="J15" s="4"/>
      <c r="K15" s="70">
        <v>29681299</v>
      </c>
      <c r="L15" s="4"/>
      <c r="M15" s="70">
        <v>18189152</v>
      </c>
    </row>
    <row r="16" spans="1:15" ht="21" customHeight="1">
      <c r="A16" s="27" t="s">
        <v>6</v>
      </c>
      <c r="B16" s="11"/>
      <c r="C16" s="11"/>
      <c r="D16" s="11"/>
      <c r="E16" s="68"/>
      <c r="F16" s="68"/>
      <c r="G16" s="71">
        <f>SUM(G10:G15)</f>
        <v>1287561021</v>
      </c>
      <c r="H16" s="61"/>
      <c r="I16" s="71">
        <f>SUM(I10:I15)</f>
        <v>1213819100</v>
      </c>
      <c r="J16" s="61"/>
      <c r="K16" s="71">
        <f>SUM(K10:K15)</f>
        <v>498886730</v>
      </c>
      <c r="L16" s="61"/>
      <c r="M16" s="71">
        <f>SUM(M10:M15)</f>
        <v>527835155</v>
      </c>
    </row>
    <row r="17" spans="1:13" ht="21" customHeight="1">
      <c r="A17" s="27" t="s">
        <v>7</v>
      </c>
      <c r="B17" s="11"/>
      <c r="C17" s="11"/>
      <c r="D17" s="11"/>
      <c r="E17" s="68"/>
      <c r="F17" s="68"/>
      <c r="G17" s="72"/>
      <c r="H17" s="59"/>
      <c r="I17" s="72"/>
      <c r="J17" s="59"/>
      <c r="K17" s="72"/>
      <c r="L17" s="59"/>
      <c r="M17" s="72"/>
    </row>
    <row r="18" spans="1:13" ht="21" customHeight="1">
      <c r="A18" s="38" t="s">
        <v>162</v>
      </c>
      <c r="B18" s="11"/>
      <c r="C18" s="11"/>
      <c r="D18" s="11"/>
      <c r="E18" s="3">
        <v>12</v>
      </c>
      <c r="F18" s="68"/>
      <c r="G18" s="72">
        <v>25815510</v>
      </c>
      <c r="H18" s="59"/>
      <c r="I18" s="72">
        <v>51632207</v>
      </c>
      <c r="J18" s="59"/>
      <c r="K18" s="7">
        <v>0</v>
      </c>
      <c r="L18" s="59"/>
      <c r="M18" s="7">
        <v>0</v>
      </c>
    </row>
    <row r="19" spans="1:13" ht="21" customHeight="1">
      <c r="A19" s="38" t="s">
        <v>174</v>
      </c>
      <c r="B19" s="11"/>
      <c r="C19" s="11"/>
      <c r="D19" s="11"/>
      <c r="E19" s="3">
        <v>13</v>
      </c>
      <c r="F19" s="3"/>
      <c r="G19" s="7">
        <v>0</v>
      </c>
      <c r="H19" s="4"/>
      <c r="I19" s="7">
        <v>0</v>
      </c>
      <c r="J19" s="4"/>
      <c r="K19" s="7">
        <v>2078857751</v>
      </c>
      <c r="L19" s="4"/>
      <c r="M19" s="7">
        <v>1694267717</v>
      </c>
    </row>
    <row r="20" spans="1:13" ht="21" customHeight="1">
      <c r="A20" s="38" t="s">
        <v>217</v>
      </c>
      <c r="B20" s="11"/>
      <c r="C20" s="11"/>
      <c r="D20" s="11"/>
      <c r="E20" s="3">
        <v>8</v>
      </c>
      <c r="F20" s="3"/>
      <c r="G20" s="7">
        <v>9040284</v>
      </c>
      <c r="H20" s="4"/>
      <c r="I20" s="7">
        <v>0</v>
      </c>
      <c r="J20" s="4"/>
      <c r="K20" s="7">
        <v>0</v>
      </c>
      <c r="L20" s="59"/>
      <c r="M20" s="7">
        <v>0</v>
      </c>
    </row>
    <row r="21" spans="1:13" ht="21" customHeight="1">
      <c r="A21" s="19" t="s">
        <v>60</v>
      </c>
      <c r="B21" s="11"/>
      <c r="C21" s="11"/>
      <c r="D21" s="11"/>
      <c r="E21" s="3">
        <v>14</v>
      </c>
      <c r="F21" s="3"/>
      <c r="G21" s="73">
        <v>1480598649</v>
      </c>
      <c r="H21" s="5"/>
      <c r="I21" s="73">
        <v>1480854415</v>
      </c>
      <c r="J21" s="5"/>
      <c r="K21" s="73">
        <v>456028272</v>
      </c>
      <c r="L21" s="5"/>
      <c r="M21" s="73">
        <v>479037639</v>
      </c>
    </row>
    <row r="22" spans="1:13" ht="21" customHeight="1">
      <c r="A22" s="19" t="s">
        <v>134</v>
      </c>
      <c r="B22" s="11"/>
      <c r="C22" s="11"/>
      <c r="D22" s="11"/>
      <c r="E22" s="3" t="s">
        <v>224</v>
      </c>
      <c r="F22" s="3"/>
      <c r="G22" s="73">
        <v>1010138400</v>
      </c>
      <c r="H22" s="5"/>
      <c r="I22" s="73">
        <v>942636543</v>
      </c>
      <c r="J22" s="5"/>
      <c r="K22" s="7">
        <v>0</v>
      </c>
      <c r="L22" s="5"/>
      <c r="M22" s="7">
        <v>0</v>
      </c>
    </row>
    <row r="23" spans="1:13" ht="21" customHeight="1">
      <c r="A23" s="19" t="s">
        <v>61</v>
      </c>
      <c r="B23" s="11"/>
      <c r="C23" s="11"/>
      <c r="D23" s="11"/>
      <c r="E23" s="3">
        <v>15</v>
      </c>
      <c r="F23" s="3"/>
      <c r="G23" s="73">
        <v>396591222</v>
      </c>
      <c r="H23" s="5"/>
      <c r="I23" s="73">
        <v>396459225</v>
      </c>
      <c r="J23" s="5"/>
      <c r="K23" s="73">
        <v>4693310</v>
      </c>
      <c r="L23" s="5"/>
      <c r="M23" s="73">
        <v>2922956</v>
      </c>
    </row>
    <row r="24" spans="1:13" ht="21" customHeight="1">
      <c r="A24" s="19" t="s">
        <v>83</v>
      </c>
      <c r="B24" s="11"/>
      <c r="C24" s="11"/>
      <c r="D24" s="11"/>
      <c r="E24" s="3">
        <v>28</v>
      </c>
      <c r="F24" s="3"/>
      <c r="G24" s="73">
        <v>7790160</v>
      </c>
      <c r="H24" s="5"/>
      <c r="I24" s="73">
        <v>4916162</v>
      </c>
      <c r="J24" s="5"/>
      <c r="K24" s="73">
        <v>7790160</v>
      </c>
      <c r="L24" s="5"/>
      <c r="M24" s="73">
        <v>4916162</v>
      </c>
    </row>
    <row r="25" spans="1:13" ht="21" customHeight="1">
      <c r="A25" s="19" t="s">
        <v>93</v>
      </c>
      <c r="B25" s="11"/>
      <c r="C25" s="11"/>
      <c r="D25" s="11"/>
      <c r="E25" s="3">
        <v>17</v>
      </c>
      <c r="F25" s="3"/>
      <c r="G25" s="70">
        <v>93218705</v>
      </c>
      <c r="H25" s="5"/>
      <c r="I25" s="70">
        <v>58405804</v>
      </c>
      <c r="J25" s="5"/>
      <c r="K25" s="73">
        <v>93200804</v>
      </c>
      <c r="L25" s="5"/>
      <c r="M25" s="73">
        <v>58389528</v>
      </c>
    </row>
    <row r="26" spans="1:13" ht="21" customHeight="1">
      <c r="A26" s="38" t="s">
        <v>122</v>
      </c>
      <c r="B26" s="11"/>
      <c r="C26" s="11"/>
      <c r="D26" s="11"/>
      <c r="E26" s="3"/>
      <c r="F26" s="3"/>
      <c r="G26" s="73">
        <v>30466936</v>
      </c>
      <c r="H26" s="4"/>
      <c r="I26" s="73">
        <v>17382051</v>
      </c>
      <c r="J26" s="4"/>
      <c r="K26" s="70">
        <v>29968174</v>
      </c>
      <c r="L26" s="4"/>
      <c r="M26" s="70">
        <v>17382051</v>
      </c>
    </row>
    <row r="27" spans="1:13" ht="21" customHeight="1">
      <c r="A27" s="38" t="s">
        <v>195</v>
      </c>
      <c r="B27" s="11"/>
      <c r="C27" s="11"/>
      <c r="D27" s="11"/>
      <c r="E27" s="3"/>
      <c r="F27" s="3"/>
      <c r="G27" s="7"/>
      <c r="H27" s="4"/>
      <c r="I27" s="73"/>
      <c r="J27" s="4"/>
      <c r="K27" s="70"/>
      <c r="L27" s="4"/>
      <c r="M27" s="70"/>
    </row>
    <row r="28" spans="1:13" ht="21" customHeight="1">
      <c r="A28" s="38" t="s">
        <v>196</v>
      </c>
      <c r="B28" s="11"/>
      <c r="C28" s="11"/>
      <c r="D28" s="11"/>
      <c r="E28" s="3">
        <v>23</v>
      </c>
      <c r="F28" s="3"/>
      <c r="G28" s="73">
        <v>8839787</v>
      </c>
      <c r="H28" s="4"/>
      <c r="I28" s="7">
        <v>0</v>
      </c>
      <c r="J28" s="4"/>
      <c r="K28" s="70">
        <v>8839787</v>
      </c>
      <c r="L28" s="4"/>
      <c r="M28" s="7">
        <v>0</v>
      </c>
    </row>
    <row r="29" spans="1:13" ht="21" customHeight="1">
      <c r="A29" s="19" t="s">
        <v>8</v>
      </c>
      <c r="B29" s="11"/>
      <c r="C29" s="11"/>
      <c r="D29" s="11"/>
      <c r="E29" s="3"/>
      <c r="F29" s="3"/>
      <c r="G29" s="73">
        <v>36611818</v>
      </c>
      <c r="H29" s="5"/>
      <c r="I29" s="73">
        <v>23735280</v>
      </c>
      <c r="J29" s="5"/>
      <c r="K29" s="73">
        <v>7370975</v>
      </c>
      <c r="L29" s="5"/>
      <c r="M29" s="73">
        <v>2080425</v>
      </c>
    </row>
    <row r="30" spans="1:13" ht="21" customHeight="1">
      <c r="A30" s="27" t="s">
        <v>9</v>
      </c>
      <c r="B30" s="11"/>
      <c r="C30" s="11"/>
      <c r="D30" s="11"/>
      <c r="E30" s="68"/>
      <c r="F30" s="68"/>
      <c r="G30" s="71">
        <f>SUM(G18:G29)</f>
        <v>3099111471</v>
      </c>
      <c r="H30" s="61"/>
      <c r="I30" s="71">
        <f>SUM(I18:I29)</f>
        <v>2976021687</v>
      </c>
      <c r="J30" s="61"/>
      <c r="K30" s="71">
        <f>SUM(K18:K29)</f>
        <v>2686749233</v>
      </c>
      <c r="L30" s="61"/>
      <c r="M30" s="71">
        <f>SUM(M18:M29)</f>
        <v>2258996478</v>
      </c>
    </row>
    <row r="31" spans="1:13" ht="21" customHeight="1" thickBot="1">
      <c r="A31" s="34" t="s">
        <v>10</v>
      </c>
      <c r="B31" s="11"/>
      <c r="C31" s="11"/>
      <c r="D31" s="36"/>
      <c r="E31" s="3"/>
      <c r="F31" s="3"/>
      <c r="G31" s="74">
        <f>SUM(G16,G30)</f>
        <v>4386672492</v>
      </c>
      <c r="H31" s="61"/>
      <c r="I31" s="74">
        <f>SUM(I16,I30)</f>
        <v>4189840787</v>
      </c>
      <c r="J31" s="61"/>
      <c r="K31" s="74">
        <f>SUM(K16,K30)</f>
        <v>3185635963</v>
      </c>
      <c r="L31" s="61"/>
      <c r="M31" s="74">
        <f>SUM(M16,M30)</f>
        <v>2786831633</v>
      </c>
    </row>
    <row r="32" spans="1:13" s="11" customFormat="1" ht="21" customHeight="1" thickTop="1">
      <c r="D32" s="36"/>
      <c r="E32" s="3"/>
      <c r="F32" s="3"/>
    </row>
    <row r="33" spans="1:13" s="11" customFormat="1" ht="21" customHeight="1">
      <c r="D33" s="36"/>
      <c r="E33" s="14"/>
      <c r="F33" s="14"/>
      <c r="G33" s="17"/>
      <c r="H33" s="14"/>
      <c r="I33" s="14"/>
      <c r="J33" s="14"/>
      <c r="K33" s="17"/>
      <c r="L33" s="14"/>
      <c r="M33" s="17"/>
    </row>
    <row r="34" spans="1:13" s="11" customFormat="1" ht="21" customHeight="1">
      <c r="A34" s="11" t="s">
        <v>11</v>
      </c>
      <c r="D34" s="36"/>
      <c r="E34" s="14"/>
      <c r="F34" s="14"/>
      <c r="G34" s="17"/>
      <c r="H34" s="14"/>
      <c r="I34" s="14"/>
      <c r="J34" s="14"/>
      <c r="K34" s="17"/>
      <c r="L34" s="14"/>
      <c r="M34" s="17"/>
    </row>
    <row r="35" spans="1:13" s="27" customFormat="1" ht="21" customHeight="1">
      <c r="A35" s="21" t="s">
        <v>154</v>
      </c>
      <c r="B35" s="21"/>
      <c r="C35" s="21"/>
      <c r="D35" s="25"/>
      <c r="E35" s="26"/>
      <c r="F35" s="26"/>
      <c r="G35" s="45"/>
      <c r="H35" s="26"/>
      <c r="I35" s="26"/>
      <c r="J35" s="26"/>
      <c r="K35" s="45"/>
      <c r="L35" s="26"/>
      <c r="M35" s="45"/>
    </row>
    <row r="36" spans="1:13" s="27" customFormat="1" ht="21" customHeight="1">
      <c r="A36" s="21" t="s">
        <v>91</v>
      </c>
      <c r="B36" s="21"/>
      <c r="C36" s="39"/>
      <c r="D36" s="25"/>
      <c r="E36" s="26"/>
      <c r="F36" s="26"/>
      <c r="G36" s="45"/>
      <c r="H36" s="26"/>
      <c r="I36" s="26"/>
      <c r="J36" s="26"/>
      <c r="K36" s="45"/>
      <c r="L36" s="26"/>
      <c r="M36" s="45"/>
    </row>
    <row r="37" spans="1:13" s="25" customFormat="1" ht="21" customHeight="1">
      <c r="A37" s="21" t="s">
        <v>176</v>
      </c>
      <c r="B37" s="21"/>
      <c r="C37" s="39"/>
      <c r="G37" s="45"/>
      <c r="K37" s="45"/>
      <c r="M37" s="45"/>
    </row>
    <row r="38" spans="1:13" s="19" customFormat="1" ht="21" customHeight="1">
      <c r="D38" s="29"/>
      <c r="E38" s="29"/>
      <c r="G38" s="30"/>
      <c r="K38" s="30"/>
      <c r="M38" s="30" t="s">
        <v>0</v>
      </c>
    </row>
    <row r="39" spans="1:13" s="19" customFormat="1" ht="21" customHeight="1">
      <c r="D39" s="29"/>
      <c r="E39" s="29"/>
      <c r="G39" s="101" t="s">
        <v>98</v>
      </c>
      <c r="H39" s="101"/>
      <c r="I39" s="101"/>
      <c r="K39" s="101" t="s">
        <v>97</v>
      </c>
      <c r="L39" s="101"/>
      <c r="M39" s="101"/>
    </row>
    <row r="40" spans="1:13" s="31" customFormat="1" ht="21" customHeight="1">
      <c r="D40" s="32"/>
      <c r="E40" s="55" t="s">
        <v>1</v>
      </c>
      <c r="G40" s="88" t="s">
        <v>177</v>
      </c>
      <c r="H40" s="33"/>
      <c r="I40" s="88" t="s">
        <v>132</v>
      </c>
      <c r="J40" s="33"/>
      <c r="K40" s="88" t="s">
        <v>177</v>
      </c>
      <c r="L40" s="33"/>
      <c r="M40" s="88" t="s">
        <v>132</v>
      </c>
    </row>
    <row r="41" spans="1:13" s="31" customFormat="1" ht="21" customHeight="1">
      <c r="D41" s="32"/>
      <c r="E41" s="56"/>
      <c r="G41" s="97"/>
      <c r="H41" s="33"/>
      <c r="I41" s="36" t="s">
        <v>182</v>
      </c>
      <c r="J41" s="33"/>
      <c r="K41" s="97"/>
      <c r="L41" s="33"/>
      <c r="M41" s="97"/>
    </row>
    <row r="42" spans="1:13" s="11" customFormat="1" ht="21" customHeight="1">
      <c r="A42" s="34" t="s">
        <v>12</v>
      </c>
      <c r="E42" s="35"/>
      <c r="F42" s="35"/>
      <c r="G42" s="46"/>
      <c r="H42" s="35"/>
      <c r="J42" s="35"/>
      <c r="K42" s="46"/>
      <c r="L42" s="35"/>
      <c r="M42" s="46"/>
    </row>
    <row r="43" spans="1:13" s="11" customFormat="1" ht="21" customHeight="1">
      <c r="A43" s="34" t="s">
        <v>13</v>
      </c>
      <c r="D43" s="36"/>
      <c r="E43" s="14"/>
      <c r="F43" s="14"/>
      <c r="G43" s="17"/>
      <c r="H43" s="14"/>
      <c r="I43" s="14"/>
      <c r="J43" s="14"/>
      <c r="K43" s="17"/>
      <c r="L43" s="14"/>
      <c r="M43" s="17"/>
    </row>
    <row r="44" spans="1:13" s="11" customFormat="1" ht="21" customHeight="1">
      <c r="A44" s="11" t="s">
        <v>168</v>
      </c>
      <c r="D44" s="36"/>
      <c r="E44" s="3">
        <v>18</v>
      </c>
      <c r="F44" s="3"/>
      <c r="G44" s="7">
        <v>377400000</v>
      </c>
      <c r="H44" s="7"/>
      <c r="I44" s="7">
        <v>286355141</v>
      </c>
      <c r="J44" s="7"/>
      <c r="K44" s="7">
        <v>348400000</v>
      </c>
      <c r="L44" s="7"/>
      <c r="M44" s="7">
        <v>221000000</v>
      </c>
    </row>
    <row r="45" spans="1:13" s="11" customFormat="1" ht="21" customHeight="1">
      <c r="A45" s="38" t="s">
        <v>62</v>
      </c>
      <c r="D45" s="36"/>
      <c r="E45" s="3" t="s">
        <v>215</v>
      </c>
      <c r="F45" s="3"/>
      <c r="G45" s="7">
        <v>292569744</v>
      </c>
      <c r="H45" s="4"/>
      <c r="I45" s="70">
        <v>303883395</v>
      </c>
      <c r="J45" s="4"/>
      <c r="K45" s="70">
        <v>159271828</v>
      </c>
      <c r="L45" s="4"/>
      <c r="M45" s="70">
        <v>158589187</v>
      </c>
    </row>
    <row r="46" spans="1:13" s="11" customFormat="1" ht="21" customHeight="1">
      <c r="A46" s="38" t="s">
        <v>135</v>
      </c>
      <c r="D46" s="36"/>
      <c r="E46" s="3">
        <v>21</v>
      </c>
      <c r="F46" s="3"/>
      <c r="G46" s="70">
        <v>134989101</v>
      </c>
      <c r="H46" s="4"/>
      <c r="I46" s="70">
        <v>208455546</v>
      </c>
      <c r="J46" s="4"/>
      <c r="K46" s="70">
        <v>114346601</v>
      </c>
      <c r="L46" s="4"/>
      <c r="M46" s="70">
        <v>192367796</v>
      </c>
    </row>
    <row r="47" spans="1:13" s="11" customFormat="1" ht="21" customHeight="1">
      <c r="A47" s="38" t="s">
        <v>197</v>
      </c>
      <c r="D47" s="36"/>
      <c r="E47" s="3">
        <v>22</v>
      </c>
      <c r="F47" s="3"/>
      <c r="G47" s="70">
        <v>53670500</v>
      </c>
      <c r="H47" s="4"/>
      <c r="I47" s="7">
        <v>0</v>
      </c>
      <c r="J47" s="4"/>
      <c r="K47" s="7">
        <v>0</v>
      </c>
      <c r="L47" s="4"/>
      <c r="M47" s="7">
        <v>0</v>
      </c>
    </row>
    <row r="48" spans="1:13" s="11" customFormat="1" ht="21" customHeight="1">
      <c r="A48" s="38" t="s">
        <v>14</v>
      </c>
      <c r="D48" s="36"/>
      <c r="E48" s="3">
        <v>20</v>
      </c>
      <c r="F48" s="3"/>
      <c r="G48" s="75">
        <v>24238248</v>
      </c>
      <c r="H48" s="8"/>
      <c r="I48" s="75">
        <v>15200931</v>
      </c>
      <c r="J48" s="8"/>
      <c r="K48" s="75">
        <v>12688608</v>
      </c>
      <c r="L48" s="8"/>
      <c r="M48" s="75">
        <v>4433643</v>
      </c>
    </row>
    <row r="49" spans="1:13" s="11" customFormat="1" ht="21" customHeight="1">
      <c r="A49" s="34" t="s">
        <v>15</v>
      </c>
      <c r="D49" s="36"/>
      <c r="E49" s="3"/>
      <c r="F49" s="3"/>
      <c r="G49" s="75">
        <f>SUM(G44:G48)</f>
        <v>882867593</v>
      </c>
      <c r="H49" s="8"/>
      <c r="I49" s="75">
        <f>SUM(I44:I48)</f>
        <v>813895013</v>
      </c>
      <c r="J49" s="8"/>
      <c r="K49" s="75">
        <f>SUM(K44:K48)</f>
        <v>634707037</v>
      </c>
      <c r="L49" s="8"/>
      <c r="M49" s="75">
        <f>SUM(M44:M48)</f>
        <v>576390626</v>
      </c>
    </row>
    <row r="50" spans="1:13" s="11" customFormat="1" ht="21" customHeight="1">
      <c r="A50" s="34" t="s">
        <v>123</v>
      </c>
      <c r="D50" s="36"/>
      <c r="E50" s="3"/>
      <c r="F50" s="3"/>
      <c r="G50" s="76"/>
      <c r="H50" s="61"/>
      <c r="I50" s="76"/>
      <c r="J50" s="61"/>
      <c r="K50" s="76"/>
      <c r="L50" s="61"/>
      <c r="M50" s="76"/>
    </row>
    <row r="51" spans="1:13" s="11" customFormat="1" ht="21" customHeight="1">
      <c r="A51" s="11" t="s">
        <v>136</v>
      </c>
      <c r="D51" s="36"/>
      <c r="E51" s="3"/>
      <c r="F51" s="3"/>
      <c r="G51" s="76"/>
      <c r="H51" s="61"/>
      <c r="I51" s="76"/>
      <c r="J51" s="61"/>
      <c r="K51" s="76"/>
      <c r="L51" s="61"/>
      <c r="M51" s="76"/>
    </row>
    <row r="52" spans="1:13" s="11" customFormat="1" ht="21" customHeight="1">
      <c r="A52" s="11" t="s">
        <v>137</v>
      </c>
      <c r="D52" s="36"/>
      <c r="E52" s="3">
        <v>21</v>
      </c>
      <c r="F52" s="3"/>
      <c r="G52" s="76">
        <v>611812990</v>
      </c>
      <c r="H52" s="61"/>
      <c r="I52" s="76">
        <v>1170182789</v>
      </c>
      <c r="J52" s="61"/>
      <c r="K52" s="76">
        <v>546642627</v>
      </c>
      <c r="L52" s="61"/>
      <c r="M52" s="76">
        <v>1075118914</v>
      </c>
    </row>
    <row r="53" spans="1:13" s="11" customFormat="1" ht="21" customHeight="1">
      <c r="A53" s="11" t="s">
        <v>198</v>
      </c>
      <c r="D53" s="36"/>
      <c r="E53" s="3">
        <v>22</v>
      </c>
      <c r="F53" s="3"/>
      <c r="G53" s="76">
        <v>464400462</v>
      </c>
      <c r="H53" s="61"/>
      <c r="I53" s="76">
        <v>567849312</v>
      </c>
      <c r="J53" s="61"/>
      <c r="K53" s="7">
        <v>0</v>
      </c>
      <c r="L53" s="61"/>
      <c r="M53" s="7">
        <v>0</v>
      </c>
    </row>
    <row r="54" spans="1:13" s="11" customFormat="1" ht="21" customHeight="1">
      <c r="A54" s="11" t="s">
        <v>166</v>
      </c>
      <c r="D54" s="36"/>
      <c r="E54" s="3"/>
      <c r="F54" s="3"/>
      <c r="G54" s="9"/>
      <c r="H54" s="61"/>
      <c r="I54" s="9"/>
      <c r="J54" s="61"/>
      <c r="K54" s="7"/>
      <c r="L54" s="61"/>
      <c r="M54" s="7"/>
    </row>
    <row r="55" spans="1:13" s="11" customFormat="1" ht="21" customHeight="1">
      <c r="A55" s="11" t="s">
        <v>167</v>
      </c>
      <c r="D55" s="36"/>
      <c r="E55" s="3">
        <v>23</v>
      </c>
      <c r="F55" s="3"/>
      <c r="G55" s="76">
        <v>469128425</v>
      </c>
      <c r="H55" s="61"/>
      <c r="I55" s="76">
        <v>463194829</v>
      </c>
      <c r="J55" s="61"/>
      <c r="K55" s="7">
        <v>0</v>
      </c>
      <c r="L55" s="61"/>
      <c r="M55" s="7">
        <v>0</v>
      </c>
    </row>
    <row r="56" spans="1:13" s="11" customFormat="1" ht="21" customHeight="1">
      <c r="A56" s="11" t="s">
        <v>138</v>
      </c>
      <c r="D56" s="36"/>
      <c r="E56" s="3">
        <v>28</v>
      </c>
      <c r="F56" s="3"/>
      <c r="G56" s="76">
        <v>47895404</v>
      </c>
      <c r="H56" s="61"/>
      <c r="I56" s="76">
        <v>66188142</v>
      </c>
      <c r="J56" s="61"/>
      <c r="K56" s="7">
        <v>0</v>
      </c>
      <c r="L56" s="61"/>
      <c r="M56" s="7">
        <v>0</v>
      </c>
    </row>
    <row r="57" spans="1:13" s="11" customFormat="1" ht="21" customHeight="1">
      <c r="A57" s="11" t="s">
        <v>63</v>
      </c>
      <c r="D57" s="36"/>
      <c r="E57" s="3">
        <v>24</v>
      </c>
      <c r="F57" s="3"/>
      <c r="G57" s="13">
        <v>61085671</v>
      </c>
      <c r="H57" s="8"/>
      <c r="I57" s="13">
        <v>35928549</v>
      </c>
      <c r="J57" s="8"/>
      <c r="K57" s="13">
        <v>36711177</v>
      </c>
      <c r="L57" s="8"/>
      <c r="M57" s="13">
        <v>22226857</v>
      </c>
    </row>
    <row r="58" spans="1:13" s="11" customFormat="1" ht="21" customHeight="1">
      <c r="A58" s="34" t="s">
        <v>124</v>
      </c>
      <c r="D58" s="36"/>
      <c r="E58" s="3"/>
      <c r="F58" s="3"/>
      <c r="G58" s="71">
        <f>SUM(G51:G57)</f>
        <v>1654322952</v>
      </c>
      <c r="H58" s="61"/>
      <c r="I58" s="71">
        <f>SUM(I51:I57)</f>
        <v>2303343621</v>
      </c>
      <c r="J58" s="61"/>
      <c r="K58" s="71">
        <f>SUM(K51:K57)</f>
        <v>583353804</v>
      </c>
      <c r="L58" s="61"/>
      <c r="M58" s="71">
        <f>SUM(M51:M57)</f>
        <v>1097345771</v>
      </c>
    </row>
    <row r="59" spans="1:13" s="11" customFormat="1" ht="21" customHeight="1">
      <c r="A59" s="34" t="s">
        <v>16</v>
      </c>
      <c r="D59" s="36"/>
      <c r="E59" s="3"/>
      <c r="F59" s="3"/>
      <c r="G59" s="71">
        <f>SUM(G49,G58)</f>
        <v>2537190545</v>
      </c>
      <c r="H59" s="61"/>
      <c r="I59" s="71">
        <f>SUM(I49,I58)</f>
        <v>3117238634</v>
      </c>
      <c r="J59" s="61"/>
      <c r="K59" s="71">
        <f>SUM(K49,K58)</f>
        <v>1218060841</v>
      </c>
      <c r="L59" s="61"/>
      <c r="M59" s="71">
        <f>SUM(M49,M58)</f>
        <v>1673736397</v>
      </c>
    </row>
    <row r="60" spans="1:13" s="11" customFormat="1" ht="21" customHeight="1">
      <c r="D60" s="36"/>
      <c r="E60" s="3"/>
      <c r="F60" s="3"/>
    </row>
    <row r="61" spans="1:13" s="11" customFormat="1" ht="21" customHeight="1">
      <c r="D61" s="36"/>
      <c r="E61" s="14"/>
      <c r="F61" s="14"/>
    </row>
    <row r="62" spans="1:13" s="11" customFormat="1" ht="21" customHeight="1">
      <c r="A62" s="11" t="s">
        <v>11</v>
      </c>
      <c r="D62" s="36"/>
      <c r="E62" s="14"/>
      <c r="F62" s="14"/>
      <c r="G62" s="17"/>
      <c r="H62" s="14"/>
      <c r="I62" s="14"/>
      <c r="J62" s="14"/>
      <c r="K62" s="17"/>
      <c r="L62" s="14"/>
      <c r="M62" s="17"/>
    </row>
    <row r="63" spans="1:13" s="27" customFormat="1" ht="21" customHeight="1">
      <c r="A63" s="21" t="s">
        <v>154</v>
      </c>
      <c r="B63" s="21"/>
      <c r="C63" s="21"/>
      <c r="D63" s="25"/>
      <c r="E63" s="26"/>
      <c r="F63" s="26"/>
      <c r="G63" s="45"/>
      <c r="H63" s="26"/>
      <c r="I63" s="26"/>
      <c r="J63" s="26"/>
      <c r="K63" s="45"/>
      <c r="L63" s="26"/>
      <c r="M63" s="45"/>
    </row>
    <row r="64" spans="1:13" s="27" customFormat="1" ht="21" customHeight="1">
      <c r="A64" s="21" t="s">
        <v>91</v>
      </c>
      <c r="B64" s="21"/>
      <c r="C64" s="39"/>
      <c r="D64" s="25"/>
      <c r="E64" s="26"/>
      <c r="F64" s="26"/>
      <c r="G64" s="45"/>
      <c r="H64" s="26"/>
      <c r="I64" s="26"/>
      <c r="J64" s="26"/>
      <c r="K64" s="45"/>
      <c r="L64" s="26"/>
      <c r="M64" s="45"/>
    </row>
    <row r="65" spans="1:13" s="25" customFormat="1" ht="21" customHeight="1">
      <c r="A65" s="21" t="s">
        <v>176</v>
      </c>
      <c r="B65" s="21"/>
      <c r="C65" s="39"/>
      <c r="G65" s="45"/>
      <c r="K65" s="45"/>
      <c r="M65" s="45"/>
    </row>
    <row r="66" spans="1:13" s="19" customFormat="1" ht="21" customHeight="1">
      <c r="D66" s="29"/>
      <c r="E66" s="29"/>
      <c r="G66" s="30"/>
      <c r="K66" s="30"/>
      <c r="M66" s="30" t="s">
        <v>0</v>
      </c>
    </row>
    <row r="67" spans="1:13" s="19" customFormat="1" ht="21" customHeight="1">
      <c r="D67" s="29"/>
      <c r="E67" s="29"/>
      <c r="G67" s="101" t="s">
        <v>98</v>
      </c>
      <c r="H67" s="101"/>
      <c r="I67" s="101"/>
      <c r="K67" s="101" t="s">
        <v>97</v>
      </c>
      <c r="L67" s="101"/>
      <c r="M67" s="101"/>
    </row>
    <row r="68" spans="1:13" s="31" customFormat="1" ht="21" customHeight="1">
      <c r="D68" s="32"/>
      <c r="E68" s="55" t="s">
        <v>1</v>
      </c>
      <c r="G68" s="88" t="s">
        <v>177</v>
      </c>
      <c r="H68" s="33"/>
      <c r="I68" s="88" t="s">
        <v>132</v>
      </c>
      <c r="J68" s="33"/>
      <c r="K68" s="88" t="s">
        <v>177</v>
      </c>
      <c r="L68" s="33"/>
      <c r="M68" s="88" t="s">
        <v>132</v>
      </c>
    </row>
    <row r="69" spans="1:13" s="31" customFormat="1" ht="21" customHeight="1">
      <c r="D69" s="32"/>
      <c r="E69" s="56"/>
      <c r="G69" s="97"/>
      <c r="H69" s="33"/>
      <c r="I69" s="36" t="s">
        <v>182</v>
      </c>
      <c r="J69" s="33"/>
      <c r="K69" s="97"/>
      <c r="L69" s="33"/>
      <c r="M69" s="97"/>
    </row>
    <row r="70" spans="1:13" s="11" customFormat="1" ht="21" customHeight="1">
      <c r="A70" s="34" t="s">
        <v>17</v>
      </c>
      <c r="D70" s="36"/>
      <c r="E70" s="3"/>
      <c r="F70" s="3"/>
      <c r="G70" s="7"/>
      <c r="H70" s="9"/>
      <c r="J70" s="9"/>
      <c r="K70" s="7"/>
      <c r="L70" s="9"/>
      <c r="M70" s="7"/>
    </row>
    <row r="71" spans="1:13" s="11" customFormat="1" ht="21" customHeight="1">
      <c r="A71" s="11" t="s">
        <v>18</v>
      </c>
      <c r="D71" s="36"/>
      <c r="E71" s="3">
        <v>25</v>
      </c>
      <c r="F71" s="3"/>
      <c r="G71" s="7"/>
      <c r="H71" s="9"/>
      <c r="I71" s="7"/>
      <c r="J71" s="9"/>
      <c r="K71" s="7"/>
      <c r="L71" s="9"/>
      <c r="M71" s="7"/>
    </row>
    <row r="72" spans="1:13" s="11" customFormat="1" ht="21" customHeight="1">
      <c r="A72" s="11" t="s">
        <v>19</v>
      </c>
      <c r="D72" s="36"/>
      <c r="E72" s="3"/>
      <c r="F72" s="3"/>
      <c r="G72" s="7"/>
      <c r="H72" s="9"/>
      <c r="I72" s="7"/>
      <c r="J72" s="9"/>
      <c r="K72" s="7"/>
      <c r="L72" s="9"/>
      <c r="M72" s="7"/>
    </row>
    <row r="73" spans="1:13" s="11" customFormat="1" ht="21" customHeight="1">
      <c r="A73" s="38" t="s">
        <v>190</v>
      </c>
      <c r="D73" s="36"/>
      <c r="E73" s="3"/>
      <c r="F73" s="3"/>
      <c r="G73" s="7"/>
      <c r="H73" s="9"/>
      <c r="I73" s="7"/>
      <c r="J73" s="9"/>
      <c r="K73" s="7"/>
      <c r="L73" s="9"/>
      <c r="M73" s="7"/>
    </row>
    <row r="74" spans="1:13" s="11" customFormat="1" ht="21" customHeight="1">
      <c r="A74" s="38" t="s">
        <v>187</v>
      </c>
      <c r="D74" s="36"/>
      <c r="E74" s="3"/>
      <c r="F74" s="3"/>
      <c r="G74" s="7"/>
      <c r="H74" s="9"/>
      <c r="I74" s="7"/>
      <c r="J74" s="9"/>
      <c r="K74" s="7"/>
      <c r="L74" s="9"/>
      <c r="M74" s="7"/>
    </row>
    <row r="75" spans="1:13" s="11" customFormat="1" ht="21" customHeight="1" thickBot="1">
      <c r="A75" s="11" t="s">
        <v>188</v>
      </c>
      <c r="D75" s="36"/>
      <c r="E75" s="3"/>
      <c r="F75" s="3"/>
      <c r="G75" s="74">
        <v>326550000</v>
      </c>
      <c r="H75" s="61"/>
      <c r="I75" s="74">
        <v>255000000</v>
      </c>
      <c r="J75" s="61"/>
      <c r="K75" s="74">
        <v>326550000</v>
      </c>
      <c r="L75" s="61"/>
      <c r="M75" s="74">
        <v>255000000</v>
      </c>
    </row>
    <row r="76" spans="1:13" s="11" customFormat="1" ht="21" customHeight="1" thickTop="1">
      <c r="A76" s="11" t="s">
        <v>84</v>
      </c>
      <c r="D76" s="36"/>
      <c r="E76" s="3"/>
      <c r="F76" s="3"/>
      <c r="G76" s="72"/>
      <c r="H76" s="59"/>
      <c r="I76" s="72"/>
      <c r="J76" s="59"/>
      <c r="K76" s="72"/>
      <c r="L76" s="59"/>
      <c r="M76" s="72"/>
    </row>
    <row r="77" spans="1:13" s="11" customFormat="1" ht="21" customHeight="1">
      <c r="A77" s="38" t="s">
        <v>191</v>
      </c>
      <c r="D77" s="36"/>
      <c r="E77" s="3"/>
      <c r="F77" s="3"/>
      <c r="G77" s="72"/>
      <c r="H77" s="59"/>
      <c r="I77" s="72"/>
      <c r="J77" s="59"/>
      <c r="K77" s="72"/>
      <c r="L77" s="59"/>
      <c r="M77" s="72"/>
    </row>
    <row r="78" spans="1:13" s="11" customFormat="1" ht="21" customHeight="1">
      <c r="A78" s="38" t="s">
        <v>189</v>
      </c>
      <c r="D78" s="36"/>
      <c r="E78" s="3"/>
      <c r="F78" s="3"/>
      <c r="G78" s="72"/>
      <c r="H78" s="59"/>
      <c r="I78" s="72"/>
      <c r="J78" s="59"/>
      <c r="K78" s="72"/>
      <c r="L78" s="59"/>
      <c r="M78" s="72"/>
    </row>
    <row r="79" spans="1:13" s="11" customFormat="1" ht="21" customHeight="1">
      <c r="A79" s="11" t="s">
        <v>188</v>
      </c>
      <c r="D79" s="36"/>
      <c r="E79" s="3"/>
      <c r="F79" s="3"/>
      <c r="G79" s="76">
        <v>326549999</v>
      </c>
      <c r="H79" s="61"/>
      <c r="I79" s="76">
        <v>253817676</v>
      </c>
      <c r="J79" s="61"/>
      <c r="K79" s="76">
        <v>326549999</v>
      </c>
      <c r="L79" s="61"/>
      <c r="M79" s="76">
        <v>253817676</v>
      </c>
    </row>
    <row r="80" spans="1:13" s="11" customFormat="1" ht="21" customHeight="1">
      <c r="A80" s="38" t="s">
        <v>20</v>
      </c>
      <c r="D80" s="36"/>
      <c r="E80" s="3">
        <v>25</v>
      </c>
      <c r="F80" s="3"/>
      <c r="G80" s="9">
        <v>1026968920</v>
      </c>
      <c r="H80" s="7"/>
      <c r="I80" s="9">
        <v>302920904</v>
      </c>
      <c r="J80" s="7"/>
      <c r="K80" s="9">
        <v>1026968920</v>
      </c>
      <c r="L80" s="7"/>
      <c r="M80" s="9">
        <v>302920904</v>
      </c>
    </row>
    <row r="81" spans="1:13" s="11" customFormat="1" ht="21" customHeight="1">
      <c r="A81" s="38" t="s">
        <v>21</v>
      </c>
      <c r="D81" s="36"/>
      <c r="E81" s="3"/>
      <c r="F81" s="3"/>
      <c r="G81" s="72"/>
      <c r="H81" s="59"/>
      <c r="I81" s="72"/>
      <c r="J81" s="59"/>
      <c r="K81" s="72"/>
      <c r="L81" s="59"/>
      <c r="M81" s="72"/>
    </row>
    <row r="82" spans="1:13" s="11" customFormat="1" ht="21" customHeight="1">
      <c r="A82" s="38" t="s">
        <v>22</v>
      </c>
      <c r="D82" s="36"/>
      <c r="E82" s="3">
        <v>26</v>
      </c>
      <c r="F82" s="3"/>
      <c r="G82" s="9">
        <v>28605000</v>
      </c>
      <c r="H82" s="7"/>
      <c r="I82" s="9">
        <v>25500000</v>
      </c>
      <c r="J82" s="7"/>
      <c r="K82" s="9">
        <v>28605000</v>
      </c>
      <c r="L82" s="7"/>
      <c r="M82" s="9">
        <v>25500000</v>
      </c>
    </row>
    <row r="83" spans="1:13" s="11" customFormat="1" ht="21" customHeight="1">
      <c r="A83" s="38" t="s">
        <v>23</v>
      </c>
      <c r="D83" s="36"/>
      <c r="E83" s="3"/>
      <c r="F83" s="3"/>
      <c r="G83" s="9">
        <v>636264620</v>
      </c>
      <c r="H83" s="7"/>
      <c r="I83" s="9">
        <v>506706017</v>
      </c>
      <c r="J83" s="7"/>
      <c r="K83" s="9">
        <v>585451203</v>
      </c>
      <c r="L83" s="7"/>
      <c r="M83" s="9">
        <v>530856656</v>
      </c>
    </row>
    <row r="84" spans="1:13" s="11" customFormat="1" ht="21" customHeight="1">
      <c r="A84" s="38" t="s">
        <v>100</v>
      </c>
      <c r="D84" s="36"/>
      <c r="E84" s="3"/>
      <c r="F84" s="3"/>
      <c r="G84" s="10">
        <v>-274013807</v>
      </c>
      <c r="H84" s="8"/>
      <c r="I84" s="10">
        <v>-56276339</v>
      </c>
      <c r="J84" s="8"/>
      <c r="K84" s="10">
        <v>0</v>
      </c>
      <c r="L84" s="8"/>
      <c r="M84" s="10">
        <v>0</v>
      </c>
    </row>
    <row r="85" spans="1:13" s="11" customFormat="1" ht="21" customHeight="1">
      <c r="A85" s="38" t="s">
        <v>139</v>
      </c>
      <c r="D85" s="36"/>
      <c r="E85" s="3"/>
      <c r="F85" s="3"/>
      <c r="G85" s="91">
        <f>SUM(G79:G84)</f>
        <v>1744374732</v>
      </c>
      <c r="H85" s="8"/>
      <c r="I85" s="91">
        <f>SUM(I79:I84)</f>
        <v>1032668258</v>
      </c>
      <c r="J85" s="8"/>
      <c r="K85" s="91">
        <f>SUM(K79:K84)</f>
        <v>1967575122</v>
      </c>
      <c r="L85" s="8"/>
      <c r="M85" s="91">
        <f>SUM(M79:M84)</f>
        <v>1113095236</v>
      </c>
    </row>
    <row r="86" spans="1:13" s="11" customFormat="1" ht="21" customHeight="1">
      <c r="A86" s="38" t="s">
        <v>140</v>
      </c>
      <c r="D86" s="36"/>
      <c r="E86" s="3"/>
      <c r="F86" s="3"/>
      <c r="G86" s="10">
        <v>105107215</v>
      </c>
      <c r="H86" s="8"/>
      <c r="I86" s="10">
        <v>39933895</v>
      </c>
      <c r="J86" s="8"/>
      <c r="K86" s="10">
        <v>0</v>
      </c>
      <c r="L86" s="8"/>
      <c r="M86" s="10">
        <v>0</v>
      </c>
    </row>
    <row r="87" spans="1:13" s="11" customFormat="1" ht="21" customHeight="1">
      <c r="A87" s="27" t="s">
        <v>24</v>
      </c>
      <c r="D87" s="36"/>
      <c r="E87" s="3"/>
      <c r="F87" s="3"/>
      <c r="G87" s="77">
        <f>SUM(G85:G86)</f>
        <v>1849481947</v>
      </c>
      <c r="H87" s="61"/>
      <c r="I87" s="77">
        <f>SUM(I85:I86)</f>
        <v>1072602153</v>
      </c>
      <c r="J87" s="61"/>
      <c r="K87" s="77">
        <f>SUM(K85:K86)</f>
        <v>1967575122</v>
      </c>
      <c r="L87" s="61"/>
      <c r="M87" s="77">
        <f>SUM(M85:M86)</f>
        <v>1113095236</v>
      </c>
    </row>
    <row r="88" spans="1:13" s="11" customFormat="1" ht="21" customHeight="1" thickBot="1">
      <c r="A88" s="27" t="s">
        <v>25</v>
      </c>
      <c r="B88" s="27"/>
      <c r="C88" s="27"/>
      <c r="D88" s="27"/>
      <c r="E88" s="3"/>
      <c r="F88" s="3"/>
      <c r="G88" s="74">
        <f>SUM(G59+G87)</f>
        <v>4386672492</v>
      </c>
      <c r="H88" s="61"/>
      <c r="I88" s="74">
        <f>SUM(I59+I87)</f>
        <v>4189840787</v>
      </c>
      <c r="J88" s="61"/>
      <c r="K88" s="74">
        <f>SUM(K59+K87)</f>
        <v>3185635963</v>
      </c>
      <c r="L88" s="61"/>
      <c r="M88" s="74">
        <f>SUM(M59+M87)</f>
        <v>2786831633</v>
      </c>
    </row>
    <row r="89" spans="1:13" s="11" customFormat="1" ht="21" customHeight="1" thickTop="1">
      <c r="D89" s="36"/>
      <c r="E89" s="3"/>
      <c r="F89" s="3"/>
      <c r="G89" s="7">
        <f>G88-G31</f>
        <v>0</v>
      </c>
      <c r="H89" s="7"/>
      <c r="I89" s="7">
        <f>I88-I31</f>
        <v>0</v>
      </c>
      <c r="J89" s="7"/>
      <c r="K89" s="7">
        <f>K88-K31</f>
        <v>0</v>
      </c>
      <c r="L89" s="7"/>
      <c r="M89" s="7">
        <f>M88-M31</f>
        <v>0</v>
      </c>
    </row>
    <row r="90" spans="1:13" s="11" customFormat="1" ht="21" customHeight="1">
      <c r="A90" s="11" t="s">
        <v>11</v>
      </c>
      <c r="D90" s="36"/>
    </row>
    <row r="91" spans="1:13" s="11" customFormat="1" ht="21" customHeight="1">
      <c r="D91" s="36"/>
    </row>
    <row r="92" spans="1:13" s="11" customFormat="1" ht="21" customHeight="1">
      <c r="A92" s="40"/>
      <c r="B92" s="40"/>
      <c r="C92" s="40"/>
      <c r="D92" s="40"/>
      <c r="E92" s="14"/>
      <c r="F92" s="14"/>
      <c r="G92" s="17"/>
      <c r="H92" s="14"/>
      <c r="I92" s="14"/>
      <c r="J92" s="14"/>
      <c r="K92" s="17"/>
      <c r="L92" s="14"/>
      <c r="M92" s="17"/>
    </row>
    <row r="93" spans="1:13" s="11" customFormat="1" ht="21" customHeight="1">
      <c r="A93" s="15"/>
      <c r="B93" s="15"/>
      <c r="C93" s="15"/>
      <c r="D93" s="41"/>
      <c r="E93" s="14"/>
      <c r="F93" s="14"/>
      <c r="G93" s="17"/>
      <c r="H93" s="14"/>
      <c r="I93" s="14"/>
      <c r="J93" s="14"/>
      <c r="K93" s="17"/>
      <c r="L93" s="14"/>
      <c r="M93" s="17"/>
    </row>
    <row r="94" spans="1:13" s="11" customFormat="1" ht="21" customHeight="1">
      <c r="A94" s="15"/>
      <c r="B94" s="15"/>
      <c r="C94" s="15"/>
      <c r="D94" s="38"/>
      <c r="E94" s="86" t="s">
        <v>26</v>
      </c>
      <c r="F94" s="14"/>
      <c r="G94" s="17"/>
      <c r="H94" s="14"/>
      <c r="I94" s="14"/>
      <c r="J94" s="14"/>
      <c r="K94" s="17"/>
      <c r="L94" s="14"/>
      <c r="M94" s="17"/>
    </row>
    <row r="95" spans="1:13" s="11" customFormat="1" ht="21" customHeight="1">
      <c r="A95" s="40"/>
      <c r="B95" s="40"/>
      <c r="C95" s="40"/>
      <c r="D95" s="40"/>
      <c r="E95" s="14"/>
      <c r="F95" s="14"/>
      <c r="G95" s="17"/>
      <c r="H95" s="14"/>
      <c r="I95" s="14"/>
      <c r="J95" s="14"/>
      <c r="K95" s="17"/>
      <c r="L95" s="14"/>
      <c r="M95" s="17"/>
    </row>
    <row r="96" spans="1:13" s="11" customFormat="1" ht="21" customHeight="1">
      <c r="A96" s="15"/>
      <c r="B96" s="15"/>
      <c r="C96" s="15"/>
      <c r="D96" s="41"/>
      <c r="E96" s="14"/>
      <c r="F96" s="14"/>
      <c r="G96" s="17"/>
      <c r="H96" s="14"/>
      <c r="I96" s="14"/>
      <c r="J96" s="14"/>
      <c r="K96" s="17"/>
      <c r="L96" s="14"/>
      <c r="M96" s="17"/>
    </row>
    <row r="97" spans="5:13" s="11" customFormat="1" ht="21" customHeight="1">
      <c r="E97" s="35"/>
      <c r="F97" s="35"/>
      <c r="G97" s="17"/>
      <c r="H97" s="35"/>
      <c r="I97" s="35"/>
      <c r="J97" s="35"/>
      <c r="K97" s="17"/>
      <c r="L97" s="35"/>
      <c r="M97" s="17"/>
    </row>
    <row r="98" spans="5:13" s="11" customFormat="1" ht="21" customHeight="1">
      <c r="E98" s="35"/>
      <c r="F98" s="35"/>
      <c r="G98" s="17"/>
      <c r="H98" s="35"/>
      <c r="I98" s="35"/>
      <c r="J98" s="35"/>
      <c r="K98" s="17"/>
      <c r="L98" s="35"/>
      <c r="M98" s="17"/>
    </row>
    <row r="99" spans="5:13" s="11" customFormat="1" ht="21" customHeight="1">
      <c r="E99" s="35"/>
      <c r="F99" s="35"/>
      <c r="G99" s="17"/>
      <c r="H99" s="35"/>
      <c r="I99" s="35"/>
      <c r="J99" s="35"/>
      <c r="K99" s="17"/>
      <c r="L99" s="35"/>
      <c r="M99" s="17"/>
    </row>
    <row r="100" spans="5:13" s="11" customFormat="1" ht="21" customHeight="1">
      <c r="E100" s="35"/>
      <c r="F100" s="35"/>
      <c r="G100" s="17"/>
      <c r="H100" s="35"/>
      <c r="I100" s="35"/>
      <c r="J100" s="35"/>
      <c r="K100" s="17"/>
      <c r="L100" s="35"/>
      <c r="M100" s="17"/>
    </row>
    <row r="101" spans="5:13" s="11" customFormat="1" ht="21" customHeight="1">
      <c r="E101" s="35"/>
      <c r="F101" s="35"/>
      <c r="G101" s="17"/>
      <c r="H101" s="35"/>
      <c r="I101" s="35"/>
      <c r="J101" s="35"/>
      <c r="K101" s="17"/>
      <c r="L101" s="35"/>
      <c r="M101" s="17"/>
    </row>
    <row r="102" spans="5:13" s="11" customFormat="1" ht="21" customHeight="1">
      <c r="E102" s="35"/>
      <c r="F102" s="35"/>
      <c r="G102" s="17"/>
      <c r="H102" s="35"/>
      <c r="I102" s="35"/>
      <c r="J102" s="35"/>
      <c r="K102" s="17"/>
      <c r="L102" s="35"/>
      <c r="M102" s="17"/>
    </row>
    <row r="103" spans="5:13" s="11" customFormat="1" ht="21" customHeight="1">
      <c r="E103" s="35"/>
      <c r="F103" s="35"/>
      <c r="G103" s="17"/>
      <c r="H103" s="35"/>
      <c r="I103" s="35"/>
      <c r="J103" s="35"/>
      <c r="K103" s="17"/>
      <c r="L103" s="35"/>
      <c r="M103" s="17"/>
    </row>
  </sheetData>
  <mergeCells count="6">
    <mergeCell ref="K5:M5"/>
    <mergeCell ref="K39:M39"/>
    <mergeCell ref="G5:I5"/>
    <mergeCell ref="G39:I39"/>
    <mergeCell ref="G67:I67"/>
    <mergeCell ref="K67:M67"/>
  </mergeCells>
  <pageMargins left="0.70866141732283472" right="0.19685039370078741" top="0.78740157480314965" bottom="0.39370078740157483" header="0.19685039370078741" footer="0.19685039370078741"/>
  <pageSetup paperSize="9" scale="63" orientation="portrait" r:id="rId1"/>
  <rowBreaks count="2" manualBreakCount="2">
    <brk id="34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7"/>
  <sheetViews>
    <sheetView showGridLines="0" view="pageBreakPreview" topLeftCell="A39" zoomScaleNormal="100" zoomScaleSheetLayoutView="100" workbookViewId="0">
      <selection activeCell="G49" sqref="G49:I49"/>
    </sheetView>
  </sheetViews>
  <sheetFormatPr defaultColWidth="10.7109375" defaultRowHeight="21" customHeight="1"/>
  <cols>
    <col min="1" max="3" width="11.7109375" style="1" customWidth="1"/>
    <col min="4" max="4" width="17.28515625" style="1" customWidth="1"/>
    <col min="5" max="5" width="5.5703125" style="2" customWidth="1"/>
    <col min="6" max="6" width="3.28515625" style="2" customWidth="1"/>
    <col min="7" max="7" width="20.7109375" style="48" customWidth="1"/>
    <col min="8" max="8" width="2" style="1" customWidth="1"/>
    <col min="9" max="9" width="20.7109375" style="48" customWidth="1"/>
    <col min="10" max="10" width="2" style="1" customWidth="1"/>
    <col min="11" max="11" width="20.7109375" style="48" customWidth="1"/>
    <col min="12" max="12" width="2" style="1" customWidth="1"/>
    <col min="13" max="13" width="20.7109375" style="1" customWidth="1"/>
    <col min="14" max="16384" width="10.7109375" style="1"/>
  </cols>
  <sheetData>
    <row r="1" spans="1:13" s="27" customFormat="1" ht="21" customHeight="1">
      <c r="A1" s="42" t="s">
        <v>154</v>
      </c>
      <c r="B1" s="42"/>
      <c r="C1" s="43"/>
      <c r="D1" s="43"/>
      <c r="E1" s="26"/>
      <c r="F1" s="26"/>
      <c r="G1" s="45"/>
      <c r="I1" s="45"/>
      <c r="K1" s="45"/>
    </row>
    <row r="2" spans="1:13" s="27" customFormat="1" ht="21" customHeight="1">
      <c r="A2" s="21" t="s">
        <v>89</v>
      </c>
      <c r="B2" s="21"/>
      <c r="C2" s="43"/>
      <c r="D2" s="43"/>
      <c r="E2" s="26"/>
      <c r="F2" s="26"/>
      <c r="G2" s="45"/>
      <c r="I2" s="45"/>
      <c r="K2" s="45"/>
    </row>
    <row r="3" spans="1:13" s="25" customFormat="1" ht="21" customHeight="1">
      <c r="A3" s="21" t="s">
        <v>178</v>
      </c>
      <c r="B3" s="21"/>
      <c r="C3" s="21"/>
      <c r="D3" s="21"/>
      <c r="G3" s="45"/>
      <c r="H3" s="27"/>
      <c r="I3" s="45"/>
      <c r="J3" s="27"/>
      <c r="K3" s="45"/>
      <c r="L3" s="27"/>
      <c r="M3" s="28"/>
    </row>
    <row r="4" spans="1:13" s="19" customFormat="1" ht="21" customHeight="1">
      <c r="D4" s="29"/>
      <c r="E4" s="29"/>
      <c r="G4" s="17"/>
      <c r="H4" s="11"/>
      <c r="I4" s="17"/>
      <c r="J4" s="11"/>
      <c r="K4" s="17"/>
      <c r="L4" s="11"/>
      <c r="M4" s="30" t="s">
        <v>0</v>
      </c>
    </row>
    <row r="5" spans="1:13" s="19" customFormat="1" ht="21" customHeight="1">
      <c r="D5" s="29"/>
      <c r="E5" s="29"/>
      <c r="G5" s="101" t="s">
        <v>98</v>
      </c>
      <c r="H5" s="101"/>
      <c r="I5" s="101"/>
      <c r="K5" s="101" t="s">
        <v>97</v>
      </c>
      <c r="L5" s="101"/>
      <c r="M5" s="101"/>
    </row>
    <row r="6" spans="1:13" s="31" customFormat="1" ht="21" customHeight="1">
      <c r="D6" s="32"/>
      <c r="E6" s="55" t="s">
        <v>1</v>
      </c>
      <c r="G6" s="55">
        <v>2019</v>
      </c>
      <c r="H6" s="33"/>
      <c r="I6" s="55">
        <v>2018</v>
      </c>
      <c r="J6" s="33"/>
      <c r="K6" s="55">
        <v>2019</v>
      </c>
      <c r="L6" s="33"/>
      <c r="M6" s="55">
        <v>2018</v>
      </c>
    </row>
    <row r="7" spans="1:13" s="31" customFormat="1" ht="21" customHeight="1">
      <c r="D7" s="32"/>
      <c r="E7" s="56"/>
      <c r="G7" s="56"/>
      <c r="H7" s="33"/>
      <c r="I7" s="36" t="s">
        <v>182</v>
      </c>
      <c r="J7" s="33"/>
      <c r="K7" s="56"/>
      <c r="L7" s="33"/>
      <c r="M7" s="56"/>
    </row>
    <row r="8" spans="1:13" s="11" customFormat="1" ht="21" customHeight="1">
      <c r="A8" s="34" t="s">
        <v>64</v>
      </c>
      <c r="D8" s="36"/>
      <c r="E8" s="14"/>
      <c r="F8" s="14"/>
      <c r="G8" s="17"/>
      <c r="I8" s="17"/>
      <c r="K8" s="17"/>
    </row>
    <row r="9" spans="1:13" s="11" customFormat="1" ht="21" customHeight="1">
      <c r="A9" s="34" t="s">
        <v>27</v>
      </c>
      <c r="D9" s="36"/>
      <c r="E9" s="14"/>
      <c r="F9" s="14"/>
      <c r="G9" s="17"/>
      <c r="I9" s="17"/>
      <c r="K9" s="17"/>
    </row>
    <row r="10" spans="1:13" s="11" customFormat="1" ht="21" customHeight="1">
      <c r="A10" s="11" t="s">
        <v>28</v>
      </c>
      <c r="D10" s="36"/>
      <c r="E10" s="3">
        <v>6</v>
      </c>
      <c r="F10" s="3"/>
      <c r="G10" s="7">
        <v>3755783806</v>
      </c>
      <c r="H10" s="7"/>
      <c r="I10" s="7">
        <v>2528004351</v>
      </c>
      <c r="J10" s="7"/>
      <c r="K10" s="7">
        <v>1426401041</v>
      </c>
      <c r="L10" s="7"/>
      <c r="M10" s="7">
        <v>1613011343</v>
      </c>
    </row>
    <row r="11" spans="1:13" s="11" customFormat="1" ht="21" customHeight="1">
      <c r="A11" s="11" t="s">
        <v>141</v>
      </c>
      <c r="D11" s="36"/>
      <c r="E11" s="3"/>
      <c r="F11" s="3"/>
      <c r="G11" s="7">
        <v>0</v>
      </c>
      <c r="H11" s="7"/>
      <c r="I11" s="7">
        <v>41159014</v>
      </c>
      <c r="J11" s="7"/>
      <c r="K11" s="7">
        <v>0</v>
      </c>
      <c r="L11" s="7"/>
      <c r="M11" s="7">
        <v>0</v>
      </c>
    </row>
    <row r="12" spans="1:13" s="11" customFormat="1" ht="21" customHeight="1">
      <c r="A12" s="38" t="s">
        <v>29</v>
      </c>
      <c r="D12" s="36"/>
      <c r="E12" s="3" t="s">
        <v>225</v>
      </c>
      <c r="F12" s="3"/>
      <c r="G12" s="7">
        <v>41917617</v>
      </c>
      <c r="H12" s="7"/>
      <c r="I12" s="7">
        <v>15540454</v>
      </c>
      <c r="J12" s="7"/>
      <c r="K12" s="7">
        <v>40033877</v>
      </c>
      <c r="L12" s="7"/>
      <c r="M12" s="7">
        <v>10747912</v>
      </c>
    </row>
    <row r="13" spans="1:13" s="11" customFormat="1" ht="21" customHeight="1">
      <c r="A13" s="38" t="s">
        <v>120</v>
      </c>
      <c r="D13" s="36"/>
      <c r="E13" s="3"/>
      <c r="F13" s="3"/>
      <c r="G13" s="6">
        <v>4357972</v>
      </c>
      <c r="H13" s="5"/>
      <c r="I13" s="6">
        <v>0</v>
      </c>
      <c r="J13" s="5"/>
      <c r="K13" s="6">
        <v>938111</v>
      </c>
      <c r="L13" s="5"/>
      <c r="M13" s="6">
        <v>45700</v>
      </c>
    </row>
    <row r="14" spans="1:13" s="11" customFormat="1" ht="21" customHeight="1">
      <c r="A14" s="34" t="s">
        <v>30</v>
      </c>
      <c r="D14" s="36"/>
      <c r="E14" s="3"/>
      <c r="F14" s="3"/>
      <c r="G14" s="10">
        <f>SUM(G10:G13)</f>
        <v>3802059395</v>
      </c>
      <c r="H14" s="8"/>
      <c r="I14" s="10">
        <f>SUM(I10:I13)</f>
        <v>2584703819</v>
      </c>
      <c r="J14" s="8"/>
      <c r="K14" s="10">
        <f>SUM(K10:K13)</f>
        <v>1467373029</v>
      </c>
      <c r="L14" s="8"/>
      <c r="M14" s="10">
        <f>SUM(M10:M13)</f>
        <v>1623804955</v>
      </c>
    </row>
    <row r="15" spans="1:13" s="11" customFormat="1" ht="21" customHeight="1">
      <c r="A15" s="34" t="s">
        <v>31</v>
      </c>
      <c r="D15" s="36"/>
      <c r="E15" s="3"/>
      <c r="F15" s="3"/>
      <c r="G15" s="7"/>
      <c r="H15" s="7"/>
      <c r="I15" s="7"/>
      <c r="J15" s="7"/>
      <c r="K15" s="7"/>
      <c r="L15" s="7"/>
      <c r="M15" s="7"/>
    </row>
    <row r="16" spans="1:13" s="11" customFormat="1" ht="21" customHeight="1">
      <c r="A16" s="38" t="s">
        <v>32</v>
      </c>
      <c r="D16" s="36"/>
      <c r="E16" s="3">
        <v>6</v>
      </c>
      <c r="F16" s="3"/>
      <c r="G16" s="8">
        <v>3096196774</v>
      </c>
      <c r="H16" s="7"/>
      <c r="I16" s="7">
        <v>2159530230</v>
      </c>
      <c r="J16" s="7"/>
      <c r="K16" s="7">
        <v>1148922751</v>
      </c>
      <c r="L16" s="7"/>
      <c r="M16" s="7">
        <v>1362751448</v>
      </c>
    </row>
    <row r="17" spans="1:14" s="11" customFormat="1" ht="21" customHeight="1">
      <c r="A17" s="38" t="s">
        <v>175</v>
      </c>
      <c r="D17" s="36"/>
      <c r="E17" s="3"/>
      <c r="F17" s="3"/>
      <c r="G17" s="8">
        <v>153307517</v>
      </c>
      <c r="H17" s="8"/>
      <c r="I17" s="8">
        <v>92070774</v>
      </c>
      <c r="J17" s="8"/>
      <c r="K17" s="8">
        <v>38784550</v>
      </c>
      <c r="L17" s="8"/>
      <c r="M17" s="8">
        <v>48430198</v>
      </c>
    </row>
    <row r="18" spans="1:14" s="11" customFormat="1" ht="21" customHeight="1">
      <c r="A18" s="38" t="s">
        <v>33</v>
      </c>
      <c r="D18" s="36"/>
      <c r="E18" s="3">
        <v>6</v>
      </c>
      <c r="F18" s="3"/>
      <c r="G18" s="8">
        <v>257099593</v>
      </c>
      <c r="H18" s="8"/>
      <c r="I18" s="8">
        <v>240782050</v>
      </c>
      <c r="J18" s="8"/>
      <c r="K18" s="8">
        <v>151283886</v>
      </c>
      <c r="L18" s="8"/>
      <c r="M18" s="8">
        <v>126808087</v>
      </c>
    </row>
    <row r="19" spans="1:14" s="11" customFormat="1" ht="21" customHeight="1">
      <c r="A19" s="38" t="s">
        <v>107</v>
      </c>
      <c r="D19" s="36"/>
      <c r="F19" s="3"/>
      <c r="G19" s="10">
        <v>0</v>
      </c>
      <c r="H19" s="8"/>
      <c r="I19" s="10">
        <v>2196078</v>
      </c>
      <c r="J19" s="8"/>
      <c r="K19" s="10">
        <v>0</v>
      </c>
      <c r="L19" s="8"/>
      <c r="M19" s="10">
        <v>0</v>
      </c>
    </row>
    <row r="20" spans="1:14" s="11" customFormat="1" ht="21" customHeight="1">
      <c r="A20" s="34" t="s">
        <v>34</v>
      </c>
      <c r="D20" s="36"/>
      <c r="E20" s="3"/>
      <c r="F20" s="3"/>
      <c r="G20" s="10">
        <f>SUM(G16:G19)</f>
        <v>3506603884</v>
      </c>
      <c r="H20" s="8"/>
      <c r="I20" s="10">
        <f>SUM(I16:I19)</f>
        <v>2494579132</v>
      </c>
      <c r="J20" s="8"/>
      <c r="K20" s="10">
        <f>SUM(K16:K19)</f>
        <v>1338991187</v>
      </c>
      <c r="L20" s="8"/>
      <c r="M20" s="10">
        <f>SUM(M16:M19)</f>
        <v>1537989733</v>
      </c>
    </row>
    <row r="21" spans="1:14" s="11" customFormat="1" ht="21" customHeight="1">
      <c r="A21" s="34" t="s">
        <v>95</v>
      </c>
      <c r="D21" s="36"/>
      <c r="E21" s="3"/>
      <c r="F21" s="3"/>
      <c r="G21" s="8">
        <f>G14-G20</f>
        <v>295455511</v>
      </c>
      <c r="H21" s="8"/>
      <c r="I21" s="8">
        <f>I14-I20</f>
        <v>90124687</v>
      </c>
      <c r="J21" s="8"/>
      <c r="K21" s="8">
        <f>K14-K20</f>
        <v>128381842</v>
      </c>
      <c r="L21" s="8"/>
      <c r="M21" s="8">
        <f>M14-M20</f>
        <v>85815222</v>
      </c>
    </row>
    <row r="22" spans="1:14" s="11" customFormat="1" ht="21" customHeight="1">
      <c r="A22" s="11" t="s">
        <v>35</v>
      </c>
      <c r="D22" s="36"/>
      <c r="E22" s="3"/>
      <c r="F22" s="3"/>
      <c r="G22" s="10">
        <v>-140955187</v>
      </c>
      <c r="H22" s="8"/>
      <c r="I22" s="10">
        <v>-55932183</v>
      </c>
      <c r="J22" s="8"/>
      <c r="K22" s="10">
        <v>-64222907</v>
      </c>
      <c r="L22" s="8"/>
      <c r="M22" s="10">
        <v>-23019867</v>
      </c>
    </row>
    <row r="23" spans="1:14" s="11" customFormat="1" ht="21" customHeight="1">
      <c r="A23" s="34" t="s">
        <v>79</v>
      </c>
      <c r="D23" s="36"/>
      <c r="E23" s="3"/>
      <c r="F23" s="3"/>
      <c r="G23" s="8">
        <f>SUM(G21:G22)</f>
        <v>154500324</v>
      </c>
      <c r="H23" s="8"/>
      <c r="I23" s="8">
        <f>SUM(I21:I22)</f>
        <v>34192504</v>
      </c>
      <c r="J23" s="8"/>
      <c r="K23" s="8">
        <f>SUM(K21:K22)</f>
        <v>64158935</v>
      </c>
      <c r="L23" s="8"/>
      <c r="M23" s="8">
        <f>SUM(M21:M22)</f>
        <v>62795355</v>
      </c>
    </row>
    <row r="24" spans="1:14" s="11" customFormat="1" ht="21" customHeight="1">
      <c r="A24" s="38" t="s">
        <v>199</v>
      </c>
      <c r="D24" s="36"/>
      <c r="E24" s="3">
        <v>28</v>
      </c>
      <c r="F24" s="3"/>
      <c r="G24" s="10">
        <v>8559428</v>
      </c>
      <c r="H24" s="8"/>
      <c r="I24" s="10">
        <v>-11521824</v>
      </c>
      <c r="J24" s="8"/>
      <c r="K24" s="10">
        <v>-2105016</v>
      </c>
      <c r="L24" s="8"/>
      <c r="M24" s="10">
        <v>-7329190</v>
      </c>
    </row>
    <row r="25" spans="1:14" s="11" customFormat="1" ht="21" customHeight="1">
      <c r="A25" s="27" t="s">
        <v>65</v>
      </c>
      <c r="D25" s="36"/>
      <c r="E25" s="3"/>
      <c r="F25" s="3"/>
      <c r="G25" s="24">
        <f>SUM(G23:G24)</f>
        <v>163059752</v>
      </c>
      <c r="H25" s="8"/>
      <c r="I25" s="24">
        <f>SUM(I23:I24)</f>
        <v>22670680</v>
      </c>
      <c r="J25" s="8"/>
      <c r="K25" s="24">
        <f>SUM(K23:K24)</f>
        <v>62053919</v>
      </c>
      <c r="L25" s="8"/>
      <c r="M25" s="24">
        <f>SUM(M23:M24)</f>
        <v>55466165</v>
      </c>
    </row>
    <row r="26" spans="1:14" s="11" customFormat="1" ht="21" customHeight="1">
      <c r="A26" s="27"/>
      <c r="D26" s="36"/>
      <c r="E26" s="3"/>
      <c r="F26" s="3"/>
      <c r="G26" s="8"/>
      <c r="H26" s="8"/>
      <c r="I26" s="8"/>
      <c r="J26" s="8"/>
      <c r="K26" s="8"/>
      <c r="L26" s="8"/>
      <c r="M26" s="8"/>
    </row>
    <row r="27" spans="1:14" s="11" customFormat="1" ht="21" customHeight="1">
      <c r="A27" s="27" t="s">
        <v>66</v>
      </c>
      <c r="D27" s="36"/>
      <c r="E27" s="3"/>
      <c r="F27" s="3"/>
      <c r="G27" s="8"/>
      <c r="H27" s="8"/>
      <c r="I27" s="8"/>
      <c r="J27" s="8"/>
      <c r="K27" s="8"/>
      <c r="L27" s="8"/>
      <c r="M27" s="8"/>
    </row>
    <row r="28" spans="1:14" s="11" customFormat="1" ht="21" customHeight="1">
      <c r="A28" s="82" t="s">
        <v>111</v>
      </c>
      <c r="D28" s="36"/>
      <c r="E28" s="3"/>
      <c r="F28" s="3"/>
      <c r="G28" s="8"/>
      <c r="H28" s="8"/>
      <c r="I28" s="8"/>
      <c r="J28" s="8"/>
      <c r="K28" s="8"/>
      <c r="L28" s="8"/>
      <c r="M28" s="8"/>
      <c r="N28" s="82"/>
    </row>
    <row r="29" spans="1:14" s="34" customFormat="1" ht="21" customHeight="1">
      <c r="A29" s="27" t="s">
        <v>114</v>
      </c>
      <c r="D29" s="83"/>
      <c r="E29" s="84"/>
      <c r="F29" s="84"/>
      <c r="G29" s="8"/>
      <c r="H29" s="8"/>
      <c r="I29" s="8"/>
      <c r="J29" s="8"/>
      <c r="K29" s="8"/>
      <c r="L29" s="8"/>
      <c r="M29" s="8"/>
      <c r="N29" s="27"/>
    </row>
    <row r="30" spans="1:14" s="11" customFormat="1" ht="21" customHeight="1">
      <c r="A30" s="38" t="s">
        <v>109</v>
      </c>
      <c r="D30" s="36"/>
      <c r="E30" s="3"/>
      <c r="F30" s="3"/>
      <c r="N30" s="38"/>
    </row>
    <row r="31" spans="1:14" s="11" customFormat="1" ht="21" customHeight="1">
      <c r="A31" s="38" t="s">
        <v>110</v>
      </c>
      <c r="D31" s="36"/>
      <c r="E31" s="3"/>
      <c r="F31" s="3"/>
      <c r="G31" s="10">
        <v>-217737468</v>
      </c>
      <c r="H31" s="8"/>
      <c r="I31" s="10">
        <v>-56275154</v>
      </c>
      <c r="J31" s="8"/>
      <c r="K31" s="10">
        <v>0</v>
      </c>
      <c r="L31" s="8"/>
      <c r="M31" s="10">
        <v>0</v>
      </c>
      <c r="N31" s="38"/>
    </row>
    <row r="32" spans="1:14" s="11" customFormat="1" ht="21" customHeight="1">
      <c r="A32" s="38" t="s">
        <v>108</v>
      </c>
      <c r="D32" s="36"/>
      <c r="E32" s="3"/>
      <c r="F32" s="3"/>
      <c r="G32" s="8"/>
      <c r="H32" s="8"/>
      <c r="I32" s="8"/>
      <c r="J32" s="8"/>
      <c r="K32" s="8"/>
      <c r="L32" s="8"/>
      <c r="M32" s="8"/>
      <c r="N32" s="38"/>
    </row>
    <row r="33" spans="1:14" s="11" customFormat="1" ht="21" customHeight="1">
      <c r="A33" s="27" t="s">
        <v>112</v>
      </c>
      <c r="D33" s="36"/>
      <c r="E33" s="3"/>
      <c r="F33" s="3"/>
      <c r="G33" s="10">
        <f>SUM(G29:G31)</f>
        <v>-217737468</v>
      </c>
      <c r="H33" s="8"/>
      <c r="I33" s="10">
        <f>SUM(I29:I31)</f>
        <v>-56275154</v>
      </c>
      <c r="J33" s="8"/>
      <c r="K33" s="10">
        <f>SUM(K29:K31)</f>
        <v>0</v>
      </c>
      <c r="L33" s="8"/>
      <c r="M33" s="10">
        <f>SUM(M29:M31)</f>
        <v>0</v>
      </c>
      <c r="N33" s="27"/>
    </row>
    <row r="34" spans="1:14" s="11" customFormat="1" ht="21" customHeight="1">
      <c r="A34" s="82" t="s">
        <v>113</v>
      </c>
      <c r="D34" s="36"/>
      <c r="E34" s="3"/>
      <c r="F34" s="3"/>
      <c r="G34" s="8"/>
      <c r="H34" s="8"/>
      <c r="I34" s="8"/>
      <c r="J34" s="8"/>
      <c r="K34" s="8"/>
      <c r="L34" s="8"/>
      <c r="M34" s="8"/>
    </row>
    <row r="35" spans="1:14" s="34" customFormat="1" ht="21" customHeight="1">
      <c r="A35" s="27" t="s">
        <v>114</v>
      </c>
      <c r="D35" s="83"/>
      <c r="E35" s="84"/>
      <c r="F35" s="84"/>
    </row>
    <row r="36" spans="1:14" s="11" customFormat="1" ht="21" customHeight="1">
      <c r="A36" s="38" t="s">
        <v>200</v>
      </c>
      <c r="D36" s="36"/>
      <c r="E36" s="3"/>
      <c r="F36" s="3"/>
      <c r="G36" s="8">
        <v>-8650517</v>
      </c>
      <c r="H36" s="8"/>
      <c r="I36" s="8">
        <v>561013</v>
      </c>
      <c r="J36" s="8"/>
      <c r="K36" s="8">
        <v>-5442965</v>
      </c>
      <c r="L36" s="8"/>
      <c r="M36" s="8">
        <v>870614</v>
      </c>
    </row>
    <row r="37" spans="1:14" s="11" customFormat="1" ht="21" customHeight="1">
      <c r="A37" s="38" t="s">
        <v>87</v>
      </c>
      <c r="D37" s="36"/>
      <c r="E37" s="3"/>
      <c r="F37" s="3"/>
      <c r="G37" s="10">
        <v>1960911</v>
      </c>
      <c r="H37" s="8"/>
      <c r="I37" s="10">
        <v>-65948</v>
      </c>
      <c r="J37" s="8"/>
      <c r="K37" s="10">
        <v>1088593</v>
      </c>
      <c r="L37" s="8"/>
      <c r="M37" s="10">
        <v>-174123</v>
      </c>
    </row>
    <row r="38" spans="1:14" s="11" customFormat="1" ht="21" customHeight="1">
      <c r="A38" s="38" t="s">
        <v>115</v>
      </c>
      <c r="D38" s="36"/>
      <c r="E38" s="3"/>
      <c r="F38" s="3"/>
    </row>
    <row r="39" spans="1:14" s="11" customFormat="1" ht="21" customHeight="1">
      <c r="A39" s="27" t="s">
        <v>116</v>
      </c>
      <c r="D39" s="36"/>
      <c r="E39" s="3"/>
      <c r="F39" s="3"/>
      <c r="G39" s="10">
        <f>SUM(G36:G37)</f>
        <v>-6689606</v>
      </c>
      <c r="H39" s="8"/>
      <c r="I39" s="10">
        <f>SUM(I36:I37)</f>
        <v>495065</v>
      </c>
      <c r="J39" s="8"/>
      <c r="K39" s="10">
        <f>SUM(K36:K37)</f>
        <v>-4354372</v>
      </c>
      <c r="L39" s="8"/>
      <c r="M39" s="10">
        <f>SUM(M36:M37)</f>
        <v>696491</v>
      </c>
    </row>
    <row r="40" spans="1:14" s="11" customFormat="1" ht="21" customHeight="1">
      <c r="A40" s="27" t="s">
        <v>88</v>
      </c>
      <c r="D40" s="36"/>
      <c r="E40" s="3"/>
      <c r="F40" s="3"/>
      <c r="G40" s="10">
        <f>SUM(G33,G39)</f>
        <v>-224427074</v>
      </c>
      <c r="H40" s="8"/>
      <c r="I40" s="10">
        <f>SUM(I33,I39)</f>
        <v>-55780089</v>
      </c>
      <c r="J40" s="8"/>
      <c r="K40" s="10">
        <f>SUM(K33,K39)</f>
        <v>-4354372</v>
      </c>
      <c r="L40" s="8"/>
      <c r="M40" s="10">
        <f>SUM(M33,M39)</f>
        <v>696491</v>
      </c>
    </row>
    <row r="41" spans="1:14" s="11" customFormat="1" ht="21" customHeight="1" thickBot="1">
      <c r="A41" s="27" t="s">
        <v>67</v>
      </c>
      <c r="D41" s="36"/>
      <c r="E41" s="3"/>
      <c r="F41" s="3"/>
      <c r="G41" s="12">
        <f>SUM(G25,G40)</f>
        <v>-61367322</v>
      </c>
      <c r="H41" s="8"/>
      <c r="I41" s="12">
        <f>SUM(I25,I40)</f>
        <v>-33109409</v>
      </c>
      <c r="J41" s="8"/>
      <c r="K41" s="12">
        <f>SUM(K25,K40)</f>
        <v>57699547</v>
      </c>
      <c r="L41" s="8"/>
      <c r="M41" s="12">
        <f>SUM(M25,M40)</f>
        <v>56162656</v>
      </c>
    </row>
    <row r="42" spans="1:14" s="11" customFormat="1" ht="21" customHeight="1" thickTop="1">
      <c r="D42" s="36"/>
      <c r="E42" s="3"/>
      <c r="F42" s="3"/>
    </row>
    <row r="43" spans="1:14" s="11" customFormat="1" ht="21" customHeight="1">
      <c r="A43" s="37"/>
      <c r="D43" s="36"/>
      <c r="E43" s="14"/>
      <c r="F43" s="14"/>
      <c r="G43" s="47"/>
      <c r="H43" s="15"/>
      <c r="I43" s="47"/>
      <c r="J43" s="15"/>
      <c r="K43" s="47"/>
      <c r="L43" s="15"/>
      <c r="M43" s="15"/>
    </row>
    <row r="44" spans="1:14" s="11" customFormat="1" ht="21" customHeight="1">
      <c r="A44" s="11" t="s">
        <v>11</v>
      </c>
      <c r="D44" s="36"/>
      <c r="E44" s="14"/>
      <c r="F44" s="14"/>
      <c r="G44" s="17"/>
      <c r="I44" s="17"/>
      <c r="K44" s="17"/>
    </row>
    <row r="45" spans="1:14" s="27" customFormat="1" ht="21" customHeight="1">
      <c r="A45" s="42" t="s">
        <v>154</v>
      </c>
      <c r="B45" s="42"/>
      <c r="C45" s="43"/>
      <c r="D45" s="43"/>
      <c r="E45" s="26"/>
      <c r="F45" s="26"/>
      <c r="G45" s="45"/>
      <c r="I45" s="45"/>
      <c r="K45" s="45"/>
    </row>
    <row r="46" spans="1:14" s="27" customFormat="1" ht="21" customHeight="1">
      <c r="A46" s="21" t="s">
        <v>142</v>
      </c>
      <c r="B46" s="21"/>
      <c r="C46" s="43"/>
      <c r="D46" s="43"/>
      <c r="E46" s="26"/>
      <c r="F46" s="26"/>
      <c r="G46" s="45"/>
      <c r="I46" s="45"/>
      <c r="K46" s="45"/>
    </row>
    <row r="47" spans="1:14" s="25" customFormat="1" ht="21" customHeight="1">
      <c r="A47" s="21" t="s">
        <v>178</v>
      </c>
      <c r="B47" s="21"/>
      <c r="C47" s="21"/>
      <c r="D47" s="21"/>
      <c r="G47" s="45"/>
      <c r="H47" s="27"/>
      <c r="I47" s="45"/>
      <c r="J47" s="27"/>
      <c r="K47" s="45"/>
      <c r="L47" s="27"/>
      <c r="M47" s="28"/>
    </row>
    <row r="48" spans="1:14" s="19" customFormat="1" ht="21" customHeight="1">
      <c r="D48" s="29"/>
      <c r="E48" s="29"/>
      <c r="G48" s="17"/>
      <c r="H48" s="11"/>
      <c r="I48" s="17"/>
      <c r="J48" s="11"/>
      <c r="K48" s="17"/>
      <c r="L48" s="11"/>
      <c r="M48" s="30" t="s">
        <v>0</v>
      </c>
    </row>
    <row r="49" spans="1:13" s="19" customFormat="1" ht="21" customHeight="1">
      <c r="D49" s="29"/>
      <c r="E49" s="29"/>
      <c r="G49" s="101" t="s">
        <v>98</v>
      </c>
      <c r="H49" s="101"/>
      <c r="I49" s="101"/>
      <c r="K49" s="101" t="s">
        <v>97</v>
      </c>
      <c r="L49" s="101"/>
      <c r="M49" s="101"/>
    </row>
    <row r="50" spans="1:13" s="31" customFormat="1" ht="21" customHeight="1">
      <c r="D50" s="32"/>
      <c r="E50" s="55" t="s">
        <v>1</v>
      </c>
      <c r="G50" s="55">
        <v>2019</v>
      </c>
      <c r="H50" s="33"/>
      <c r="I50" s="55">
        <v>2018</v>
      </c>
      <c r="J50" s="33"/>
      <c r="K50" s="55">
        <v>2019</v>
      </c>
      <c r="L50" s="33"/>
      <c r="M50" s="55">
        <v>2018</v>
      </c>
    </row>
    <row r="51" spans="1:13" s="31" customFormat="1" ht="21" customHeight="1">
      <c r="D51" s="32"/>
      <c r="E51" s="56"/>
      <c r="G51" s="56"/>
      <c r="H51" s="33"/>
      <c r="I51" s="36" t="s">
        <v>182</v>
      </c>
      <c r="J51" s="33"/>
      <c r="K51" s="56"/>
      <c r="L51" s="33"/>
      <c r="M51" s="56"/>
    </row>
    <row r="52" spans="1:13" s="11" customFormat="1" ht="21" customHeight="1">
      <c r="A52" s="34" t="s">
        <v>201</v>
      </c>
      <c r="D52" s="36"/>
      <c r="E52" s="14"/>
      <c r="F52" s="14"/>
      <c r="G52" s="17"/>
      <c r="I52" s="17"/>
      <c r="K52" s="17"/>
    </row>
    <row r="53" spans="1:13" s="11" customFormat="1" ht="21" customHeight="1" thickBot="1">
      <c r="A53" s="11" t="s">
        <v>143</v>
      </c>
      <c r="D53" s="36"/>
      <c r="E53" s="14"/>
      <c r="F53" s="14"/>
      <c r="G53" s="9">
        <v>138841442</v>
      </c>
      <c r="H53" s="9"/>
      <c r="I53" s="9">
        <v>31476668</v>
      </c>
      <c r="J53" s="9"/>
      <c r="K53" s="12">
        <f>K25</f>
        <v>62053919</v>
      </c>
      <c r="L53" s="9"/>
      <c r="M53" s="12">
        <f>M25</f>
        <v>55466165</v>
      </c>
    </row>
    <row r="54" spans="1:13" s="11" customFormat="1" ht="21" customHeight="1" thickTop="1">
      <c r="A54" s="11" t="s">
        <v>140</v>
      </c>
      <c r="D54" s="36"/>
      <c r="E54" s="3"/>
      <c r="F54" s="3"/>
      <c r="G54" s="7">
        <v>24218310</v>
      </c>
      <c r="H54" s="7"/>
      <c r="I54" s="7">
        <v>-8805988</v>
      </c>
      <c r="J54" s="7"/>
      <c r="K54" s="7"/>
      <c r="L54" s="7"/>
      <c r="M54" s="7"/>
    </row>
    <row r="55" spans="1:13" s="11" customFormat="1" ht="21" customHeight="1" thickBot="1">
      <c r="D55" s="36"/>
      <c r="E55" s="3"/>
      <c r="F55" s="3"/>
      <c r="G55" s="92">
        <f>SUM(G53:G54)</f>
        <v>163059752</v>
      </c>
      <c r="H55" s="7"/>
      <c r="I55" s="92">
        <f>SUM(I53:I54)</f>
        <v>22670680</v>
      </c>
      <c r="J55" s="7"/>
      <c r="K55" s="7"/>
      <c r="L55" s="7"/>
      <c r="M55" s="7"/>
    </row>
    <row r="56" spans="1:13" s="11" customFormat="1" ht="21" customHeight="1" thickTop="1">
      <c r="D56" s="36"/>
      <c r="E56" s="3"/>
      <c r="F56" s="3"/>
      <c r="G56" s="5"/>
      <c r="H56" s="5"/>
      <c r="I56" s="5"/>
      <c r="J56" s="5"/>
      <c r="K56" s="5"/>
      <c r="L56" s="5"/>
      <c r="M56" s="5"/>
    </row>
    <row r="57" spans="1:13" s="11" customFormat="1" ht="21" customHeight="1">
      <c r="A57" s="34" t="s">
        <v>144</v>
      </c>
      <c r="D57" s="36"/>
      <c r="E57" s="14"/>
      <c r="F57" s="14"/>
      <c r="G57" s="5"/>
      <c r="H57" s="5"/>
      <c r="I57" s="5"/>
      <c r="J57" s="5"/>
      <c r="K57" s="5"/>
      <c r="L57" s="5"/>
      <c r="M57" s="5"/>
    </row>
    <row r="58" spans="1:13" s="11" customFormat="1" ht="21" customHeight="1" thickBot="1">
      <c r="A58" s="11" t="s">
        <v>143</v>
      </c>
      <c r="D58" s="36"/>
      <c r="E58" s="14"/>
      <c r="F58" s="14"/>
      <c r="G58" s="7">
        <v>-85073865</v>
      </c>
      <c r="H58" s="9"/>
      <c r="I58" s="7">
        <v>-24263137</v>
      </c>
      <c r="J58" s="9"/>
      <c r="K58" s="12">
        <f>K41</f>
        <v>57699547</v>
      </c>
      <c r="L58" s="9"/>
      <c r="M58" s="12">
        <f>M41</f>
        <v>56162656</v>
      </c>
    </row>
    <row r="59" spans="1:13" s="11" customFormat="1" ht="21" customHeight="1" thickTop="1">
      <c r="A59" s="11" t="s">
        <v>140</v>
      </c>
      <c r="D59" s="36"/>
      <c r="E59" s="3"/>
      <c r="F59" s="3"/>
      <c r="G59" s="7">
        <v>23706543</v>
      </c>
      <c r="H59" s="7"/>
      <c r="I59" s="7">
        <v>-8846272</v>
      </c>
      <c r="J59" s="7"/>
      <c r="K59" s="7"/>
      <c r="L59" s="7"/>
      <c r="M59" s="7"/>
    </row>
    <row r="60" spans="1:13" s="11" customFormat="1" ht="21" customHeight="1" thickBot="1">
      <c r="D60" s="36"/>
      <c r="E60" s="3"/>
      <c r="F60" s="3"/>
      <c r="G60" s="92">
        <f>SUM(G58:G59)</f>
        <v>-61367322</v>
      </c>
      <c r="H60" s="7"/>
      <c r="I60" s="92">
        <f>SUM(I58:I59)</f>
        <v>-33109409</v>
      </c>
      <c r="J60" s="7"/>
      <c r="K60" s="7"/>
      <c r="L60" s="7"/>
      <c r="M60" s="7"/>
    </row>
    <row r="61" spans="1:13" ht="21" customHeight="1" thickTop="1">
      <c r="G61" s="8"/>
      <c r="H61" s="8"/>
      <c r="I61" s="8"/>
      <c r="J61" s="8"/>
      <c r="K61" s="8"/>
      <c r="L61" s="8"/>
      <c r="M61" s="8"/>
    </row>
    <row r="62" spans="1:13" ht="21" customHeight="1">
      <c r="A62" s="93" t="s">
        <v>80</v>
      </c>
      <c r="E62" s="2">
        <v>30</v>
      </c>
      <c r="G62" s="8"/>
      <c r="H62" s="8"/>
      <c r="I62" s="8"/>
      <c r="J62" s="8"/>
      <c r="K62" s="8"/>
      <c r="L62" s="8"/>
      <c r="M62" s="8"/>
    </row>
    <row r="63" spans="1:13" ht="21" customHeight="1">
      <c r="A63" s="1" t="s">
        <v>202</v>
      </c>
      <c r="G63" s="8"/>
      <c r="H63" s="8"/>
      <c r="I63" s="8"/>
      <c r="J63" s="8"/>
      <c r="K63" s="8"/>
      <c r="L63" s="8"/>
      <c r="M63" s="8"/>
    </row>
    <row r="64" spans="1:13" s="11" customFormat="1" ht="21" customHeight="1" thickBot="1">
      <c r="A64" s="11" t="s">
        <v>203</v>
      </c>
      <c r="D64" s="36"/>
      <c r="E64" s="14"/>
      <c r="F64" s="14"/>
      <c r="G64" s="94">
        <v>0.53</v>
      </c>
      <c r="H64" s="8"/>
      <c r="I64" s="94">
        <v>0.12</v>
      </c>
      <c r="J64" s="8"/>
      <c r="K64" s="94">
        <v>0.24</v>
      </c>
      <c r="L64" s="8"/>
      <c r="M64" s="94">
        <v>0.22</v>
      </c>
    </row>
    <row r="65" spans="1:13" ht="21" customHeight="1" thickTop="1">
      <c r="G65" s="8"/>
      <c r="H65" s="8"/>
      <c r="I65" s="8"/>
      <c r="J65" s="8"/>
      <c r="K65" s="8"/>
      <c r="L65" s="8"/>
      <c r="M65" s="8"/>
    </row>
    <row r="67" spans="1:13" ht="21" customHeight="1">
      <c r="A67" s="11" t="s">
        <v>11</v>
      </c>
    </row>
  </sheetData>
  <mergeCells count="4">
    <mergeCell ref="K5:M5"/>
    <mergeCell ref="G5:I5"/>
    <mergeCell ref="G49:I49"/>
    <mergeCell ref="K49:M49"/>
  </mergeCells>
  <pageMargins left="0.9" right="0.39370078740157483" top="0.78740157480314965" bottom="0.39370078740157483" header="0.19685039370078741" footer="0.19685039370078741"/>
  <pageSetup paperSize="9" scale="59" orientation="portrait" r:id="rId1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2"/>
  <sheetViews>
    <sheetView showGridLines="0" view="pageBreakPreview" topLeftCell="C22" zoomScale="70" zoomScaleNormal="85" zoomScaleSheetLayoutView="70" workbookViewId="0">
      <selection activeCell="M34" sqref="M34"/>
    </sheetView>
  </sheetViews>
  <sheetFormatPr defaultColWidth="9.28515625" defaultRowHeight="21" customHeight="1"/>
  <cols>
    <col min="1" max="1" width="43.28515625" style="19" customWidth="1"/>
    <col min="2" max="2" width="1.28515625" style="19" customWidth="1"/>
    <col min="3" max="3" width="4.7109375" style="49" customWidth="1"/>
    <col min="4" max="4" width="1.7109375" style="19" customWidth="1"/>
    <col min="5" max="5" width="25.5703125" style="19" customWidth="1"/>
    <col min="6" max="6" width="1.7109375" style="19" customWidth="1"/>
    <col min="7" max="7" width="25.5703125" style="19" customWidth="1"/>
    <col min="8" max="8" width="1.7109375" style="19" customWidth="1"/>
    <col min="9" max="9" width="25.5703125" style="19" customWidth="1"/>
    <col min="10" max="10" width="1.7109375" style="19" customWidth="1"/>
    <col min="11" max="11" width="25.5703125" style="19" customWidth="1"/>
    <col min="12" max="12" width="1.7109375" style="19" customWidth="1"/>
    <col min="13" max="13" width="25.5703125" style="19" customWidth="1"/>
    <col min="14" max="14" width="1.7109375" style="19" customWidth="1"/>
    <col min="15" max="15" width="25.5703125" style="19" customWidth="1"/>
    <col min="16" max="16" width="1.7109375" style="19" customWidth="1"/>
    <col min="17" max="17" width="25.5703125" style="19" customWidth="1"/>
    <col min="18" max="18" width="1.7109375" style="19" customWidth="1"/>
    <col min="19" max="19" width="25.5703125" style="19" customWidth="1"/>
    <col min="20" max="20" width="1.7109375" style="19" customWidth="1"/>
    <col min="21" max="16384" width="9.28515625" style="19"/>
  </cols>
  <sheetData>
    <row r="1" spans="1:19" s="27" customFormat="1" ht="21" customHeight="1">
      <c r="A1" s="21" t="s">
        <v>154</v>
      </c>
      <c r="B1" s="21"/>
      <c r="C1" s="1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</row>
    <row r="2" spans="1:19" s="51" customFormat="1" ht="21" customHeight="1">
      <c r="A2" s="21" t="s">
        <v>81</v>
      </c>
      <c r="B2" s="21"/>
      <c r="C2" s="50"/>
    </row>
    <row r="3" spans="1:19" s="25" customFormat="1" ht="21" customHeight="1">
      <c r="A3" s="21" t="s">
        <v>178</v>
      </c>
      <c r="B3" s="21"/>
      <c r="C3" s="49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19" s="31" customFormat="1" ht="21" customHeight="1">
      <c r="B4" s="20"/>
      <c r="C4" s="52"/>
      <c r="D4" s="20"/>
      <c r="K4" s="30"/>
      <c r="L4" s="30"/>
      <c r="M4" s="30"/>
      <c r="N4" s="30"/>
      <c r="O4" s="30"/>
      <c r="P4" s="30"/>
      <c r="Q4" s="30"/>
      <c r="R4" s="30"/>
      <c r="S4" s="30" t="s">
        <v>0</v>
      </c>
    </row>
    <row r="5" spans="1:19" s="31" customFormat="1" ht="21" customHeight="1">
      <c r="B5" s="20"/>
      <c r="C5" s="52"/>
      <c r="D5" s="20"/>
      <c r="E5" s="103" t="s">
        <v>98</v>
      </c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</row>
    <row r="6" spans="1:19" s="31" customFormat="1" ht="21" customHeight="1">
      <c r="B6" s="20"/>
      <c r="C6" s="52"/>
      <c r="D6" s="20"/>
      <c r="K6" s="30"/>
      <c r="L6" s="30"/>
      <c r="M6" s="53" t="s">
        <v>102</v>
      </c>
      <c r="N6" s="30"/>
      <c r="O6" s="30"/>
      <c r="P6" s="30"/>
      <c r="Q6" s="30"/>
      <c r="R6" s="30"/>
      <c r="S6" s="30"/>
    </row>
    <row r="7" spans="1:19" s="31" customFormat="1" ht="21" customHeight="1">
      <c r="B7" s="20"/>
      <c r="C7" s="52"/>
      <c r="D7" s="20"/>
      <c r="K7" s="30"/>
      <c r="L7" s="30"/>
      <c r="M7" s="95" t="s">
        <v>101</v>
      </c>
      <c r="N7" s="30"/>
      <c r="O7" s="30"/>
      <c r="P7" s="30"/>
      <c r="Q7" s="30"/>
      <c r="R7" s="30"/>
      <c r="S7" s="30"/>
    </row>
    <row r="8" spans="1:19" s="31" customFormat="1" ht="21" customHeight="1">
      <c r="B8" s="20"/>
      <c r="C8" s="52"/>
      <c r="D8" s="20"/>
      <c r="K8" s="30"/>
      <c r="L8" s="30"/>
      <c r="M8" s="89" t="s">
        <v>103</v>
      </c>
      <c r="N8" s="30"/>
      <c r="O8" s="30"/>
      <c r="P8" s="30"/>
      <c r="Q8" s="30"/>
      <c r="R8" s="30"/>
      <c r="S8" s="30"/>
    </row>
    <row r="9" spans="1:19" s="31" customFormat="1" ht="21" customHeight="1">
      <c r="B9" s="20"/>
      <c r="C9" s="52"/>
      <c r="D9" s="20"/>
      <c r="K9" s="30"/>
      <c r="L9" s="30"/>
      <c r="M9" s="54" t="s">
        <v>106</v>
      </c>
      <c r="N9" s="30"/>
      <c r="O9" s="30"/>
      <c r="P9" s="30"/>
      <c r="Q9" s="53" t="s">
        <v>148</v>
      </c>
      <c r="R9" s="30"/>
      <c r="S9" s="30"/>
    </row>
    <row r="10" spans="1:19" s="32" customFormat="1" ht="21" customHeight="1">
      <c r="C10" s="50"/>
      <c r="E10" s="53" t="s">
        <v>78</v>
      </c>
      <c r="I10" s="102" t="s">
        <v>51</v>
      </c>
      <c r="J10" s="102"/>
      <c r="K10" s="102"/>
      <c r="L10" s="54"/>
      <c r="M10" s="32" t="s">
        <v>104</v>
      </c>
      <c r="N10" s="54"/>
      <c r="O10" s="32" t="s">
        <v>145</v>
      </c>
      <c r="P10" s="54"/>
      <c r="Q10" s="32" t="s">
        <v>149</v>
      </c>
      <c r="R10" s="54"/>
    </row>
    <row r="11" spans="1:19" s="32" customFormat="1" ht="21" customHeight="1">
      <c r="C11" s="50"/>
      <c r="E11" s="53" t="s">
        <v>82</v>
      </c>
      <c r="G11" s="53" t="s">
        <v>52</v>
      </c>
      <c r="I11" s="54" t="s">
        <v>53</v>
      </c>
      <c r="J11" s="54"/>
      <c r="K11" s="54"/>
      <c r="L11" s="54"/>
      <c r="M11" s="54" t="s">
        <v>99</v>
      </c>
      <c r="N11" s="54"/>
      <c r="O11" s="54" t="s">
        <v>146</v>
      </c>
      <c r="P11" s="54"/>
      <c r="Q11" s="54" t="s">
        <v>150</v>
      </c>
      <c r="R11" s="54"/>
      <c r="S11" s="54"/>
    </row>
    <row r="12" spans="1:19" s="32" customFormat="1" ht="21" customHeight="1">
      <c r="C12" s="55" t="s">
        <v>1</v>
      </c>
      <c r="E12" s="95" t="s">
        <v>54</v>
      </c>
      <c r="F12" s="56"/>
      <c r="G12" s="55" t="s">
        <v>55</v>
      </c>
      <c r="I12" s="95" t="s">
        <v>56</v>
      </c>
      <c r="K12" s="95" t="s">
        <v>57</v>
      </c>
      <c r="L12" s="57"/>
      <c r="M12" s="95" t="s">
        <v>105</v>
      </c>
      <c r="N12" s="57"/>
      <c r="O12" s="95" t="s">
        <v>147</v>
      </c>
      <c r="P12" s="57"/>
      <c r="Q12" s="95" t="s">
        <v>151</v>
      </c>
      <c r="R12" s="57"/>
      <c r="S12" s="95" t="s">
        <v>58</v>
      </c>
    </row>
    <row r="13" spans="1:19" s="31" customFormat="1" ht="21" customHeight="1">
      <c r="A13" s="58" t="s">
        <v>130</v>
      </c>
      <c r="C13" s="65"/>
      <c r="D13" s="79"/>
      <c r="E13" s="59">
        <v>253817676</v>
      </c>
      <c r="F13" s="59"/>
      <c r="G13" s="59">
        <v>302920904</v>
      </c>
      <c r="H13" s="59"/>
      <c r="I13" s="59">
        <v>25500000</v>
      </c>
      <c r="J13" s="61"/>
      <c r="K13" s="59">
        <v>482308530</v>
      </c>
      <c r="L13" s="59"/>
      <c r="M13" s="59">
        <v>-1185</v>
      </c>
      <c r="N13" s="59"/>
      <c r="O13" s="59">
        <f>SUM(D13:M13)</f>
        <v>1064545925</v>
      </c>
      <c r="P13" s="59"/>
      <c r="Q13" s="59">
        <v>0</v>
      </c>
      <c r="R13" s="59"/>
      <c r="S13" s="59">
        <f>SUM(O13:Q13)</f>
        <v>1064545925</v>
      </c>
    </row>
    <row r="14" spans="1:19" s="31" customFormat="1" ht="21" customHeight="1">
      <c r="A14" s="31" t="s">
        <v>152</v>
      </c>
      <c r="C14" s="65"/>
      <c r="D14" s="79"/>
      <c r="E14" s="59"/>
      <c r="F14" s="59"/>
      <c r="G14" s="59"/>
      <c r="H14" s="59"/>
      <c r="I14" s="59"/>
      <c r="J14" s="61"/>
      <c r="K14" s="59"/>
      <c r="L14" s="59"/>
      <c r="M14" s="59"/>
      <c r="N14" s="59"/>
      <c r="O14" s="59"/>
      <c r="P14" s="59"/>
      <c r="Q14" s="59"/>
      <c r="R14" s="59"/>
      <c r="S14" s="59"/>
    </row>
    <row r="15" spans="1:19" s="31" customFormat="1" ht="21" customHeight="1">
      <c r="A15" s="31" t="s">
        <v>153</v>
      </c>
      <c r="C15" s="65"/>
      <c r="D15" s="79"/>
      <c r="E15" s="62">
        <v>0</v>
      </c>
      <c r="F15" s="59"/>
      <c r="G15" s="62">
        <v>0</v>
      </c>
      <c r="H15" s="59"/>
      <c r="I15" s="62">
        <v>0</v>
      </c>
      <c r="J15" s="61"/>
      <c r="K15" s="62">
        <v>0</v>
      </c>
      <c r="L15" s="59"/>
      <c r="M15" s="62">
        <v>0</v>
      </c>
      <c r="N15" s="59"/>
      <c r="O15" s="62">
        <f>SUM(D15:M15)</f>
        <v>0</v>
      </c>
      <c r="P15" s="59"/>
      <c r="Q15" s="62">
        <v>511974996</v>
      </c>
      <c r="R15" s="59"/>
      <c r="S15" s="59">
        <f t="shared" ref="S15" si="0">SUM(O15:Q15)</f>
        <v>511974996</v>
      </c>
    </row>
    <row r="16" spans="1:19" s="31" customFormat="1" ht="21" customHeight="1">
      <c r="A16" s="31" t="s">
        <v>65</v>
      </c>
      <c r="C16" s="65"/>
      <c r="D16" s="78"/>
      <c r="E16" s="62">
        <v>0</v>
      </c>
      <c r="F16" s="61"/>
      <c r="G16" s="62">
        <v>0</v>
      </c>
      <c r="H16" s="62"/>
      <c r="I16" s="62">
        <v>0</v>
      </c>
      <c r="J16" s="57"/>
      <c r="K16" s="62">
        <v>31476668</v>
      </c>
      <c r="L16" s="61"/>
      <c r="M16" s="62">
        <v>0</v>
      </c>
      <c r="N16" s="61"/>
      <c r="O16" s="59">
        <f>SUM(D16:M16)</f>
        <v>31476668</v>
      </c>
      <c r="P16" s="61"/>
      <c r="Q16" s="62">
        <v>-8805988</v>
      </c>
      <c r="R16" s="61"/>
      <c r="S16" s="59">
        <f>SUM(O16:Q16)</f>
        <v>22670680</v>
      </c>
    </row>
    <row r="17" spans="1:19" s="31" customFormat="1" ht="21" customHeight="1">
      <c r="A17" s="31" t="s">
        <v>88</v>
      </c>
      <c r="C17" s="65"/>
      <c r="D17" s="78"/>
      <c r="E17" s="80">
        <v>0</v>
      </c>
      <c r="F17" s="61"/>
      <c r="G17" s="80">
        <v>0</v>
      </c>
      <c r="H17" s="62"/>
      <c r="I17" s="80">
        <v>0</v>
      </c>
      <c r="J17" s="57"/>
      <c r="K17" s="80">
        <v>535349</v>
      </c>
      <c r="L17" s="61"/>
      <c r="M17" s="80">
        <v>-56278234</v>
      </c>
      <c r="N17" s="61"/>
      <c r="O17" s="80">
        <f>SUM(D17:M17)</f>
        <v>-55742885</v>
      </c>
      <c r="P17" s="61"/>
      <c r="Q17" s="80">
        <v>-40284</v>
      </c>
      <c r="R17" s="61"/>
      <c r="S17" s="80">
        <f>SUM(O17:Q17)</f>
        <v>-55783169</v>
      </c>
    </row>
    <row r="18" spans="1:19" s="31" customFormat="1" ht="21" customHeight="1">
      <c r="A18" s="31" t="s">
        <v>86</v>
      </c>
      <c r="C18" s="67"/>
      <c r="D18" s="79"/>
      <c r="E18" s="62">
        <f>SUM(E16:E17)</f>
        <v>0</v>
      </c>
      <c r="F18" s="61"/>
      <c r="G18" s="62">
        <f>SUM(G16:G17)</f>
        <v>0</v>
      </c>
      <c r="H18" s="62"/>
      <c r="I18" s="62">
        <f>SUM(I16:I17)</f>
        <v>0</v>
      </c>
      <c r="J18" s="61"/>
      <c r="K18" s="62">
        <f>SUM(K16:K17)</f>
        <v>32012017</v>
      </c>
      <c r="L18" s="61"/>
      <c r="M18" s="62">
        <f>SUM(M16:M17)</f>
        <v>-56278234</v>
      </c>
      <c r="N18" s="61"/>
      <c r="O18" s="62">
        <f>SUM(O16:O17)</f>
        <v>-24266217</v>
      </c>
      <c r="P18" s="61"/>
      <c r="Q18" s="62">
        <f>SUM(Q16:Q17)</f>
        <v>-8846272</v>
      </c>
      <c r="R18" s="61"/>
      <c r="S18" s="62">
        <f>SUM(S16:S17)</f>
        <v>-33112489</v>
      </c>
    </row>
    <row r="19" spans="1:19" ht="21" customHeight="1">
      <c r="A19" s="31" t="s">
        <v>96</v>
      </c>
      <c r="C19" s="65" t="s">
        <v>216</v>
      </c>
      <c r="D19" s="79"/>
      <c r="E19" s="61">
        <v>0</v>
      </c>
      <c r="F19" s="61"/>
      <c r="G19" s="61">
        <v>0</v>
      </c>
      <c r="H19" s="61"/>
      <c r="I19" s="61">
        <v>0</v>
      </c>
      <c r="J19" s="61"/>
      <c r="K19" s="61">
        <v>-7614530</v>
      </c>
      <c r="L19" s="61"/>
      <c r="M19" s="61">
        <v>0</v>
      </c>
      <c r="N19" s="61"/>
      <c r="O19" s="61">
        <f>SUM(D19:M19)</f>
        <v>-7614530</v>
      </c>
      <c r="P19" s="61"/>
      <c r="Q19" s="61">
        <v>0</v>
      </c>
      <c r="R19" s="61"/>
      <c r="S19" s="61">
        <f>SUM(O19:Q19)</f>
        <v>-7614530</v>
      </c>
    </row>
    <row r="20" spans="1:19" ht="21" customHeight="1">
      <c r="A20" s="31" t="s">
        <v>166</v>
      </c>
      <c r="C20" s="65"/>
      <c r="D20" s="79"/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</row>
    <row r="21" spans="1:19" ht="21" customHeight="1">
      <c r="A21" s="31" t="s">
        <v>167</v>
      </c>
      <c r="C21" s="65">
        <v>23</v>
      </c>
      <c r="D21" s="79"/>
      <c r="E21" s="66">
        <v>0</v>
      </c>
      <c r="F21" s="61"/>
      <c r="G21" s="66">
        <v>0</v>
      </c>
      <c r="H21" s="61"/>
      <c r="I21" s="66">
        <v>0</v>
      </c>
      <c r="J21" s="61"/>
      <c r="K21" s="66">
        <v>0</v>
      </c>
      <c r="L21" s="61"/>
      <c r="M21" s="66">
        <v>0</v>
      </c>
      <c r="N21" s="61"/>
      <c r="O21" s="66">
        <f>SUM(E21:N21)</f>
        <v>0</v>
      </c>
      <c r="P21" s="61"/>
      <c r="Q21" s="66">
        <v>-463194829</v>
      </c>
      <c r="R21" s="61"/>
      <c r="S21" s="66">
        <f>SUM(O21:Q21)</f>
        <v>-463194829</v>
      </c>
    </row>
    <row r="22" spans="1:19" ht="21" customHeight="1">
      <c r="A22" s="63" t="s">
        <v>131</v>
      </c>
      <c r="C22" s="65"/>
      <c r="D22" s="79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</row>
    <row r="23" spans="1:19" ht="21" customHeight="1">
      <c r="A23" s="21" t="s">
        <v>184</v>
      </c>
      <c r="B23" s="31"/>
      <c r="C23" s="67"/>
      <c r="D23" s="79"/>
      <c r="E23" s="61">
        <f>SUM(E13:E15,E18:E21)</f>
        <v>253817676</v>
      </c>
      <c r="F23" s="59"/>
      <c r="G23" s="61">
        <f>SUM(G13:G15,G18:G21)</f>
        <v>302920904</v>
      </c>
      <c r="H23" s="61"/>
      <c r="I23" s="61">
        <f>SUM(I13:I15,I18:I21)</f>
        <v>25500000</v>
      </c>
      <c r="J23" s="61"/>
      <c r="K23" s="61">
        <f>SUM(K13:K15,K18:K21)</f>
        <v>506706017</v>
      </c>
      <c r="L23" s="59"/>
      <c r="M23" s="61">
        <f>SUM(M13:M15,M18:M21)</f>
        <v>-56279419</v>
      </c>
      <c r="N23" s="59"/>
      <c r="O23" s="61">
        <f>SUM(O13:O15,O18:O21)</f>
        <v>1032665178</v>
      </c>
      <c r="P23" s="59"/>
      <c r="Q23" s="61">
        <f>SUM(Q13:Q15,Q18:Q21)</f>
        <v>39933895</v>
      </c>
      <c r="R23" s="59"/>
      <c r="S23" s="61">
        <f>SUM(S13:S15,S18:S21)</f>
        <v>1072599073</v>
      </c>
    </row>
    <row r="24" spans="1:19" ht="21" customHeight="1">
      <c r="A24" s="98" t="s">
        <v>185</v>
      </c>
      <c r="B24" s="31"/>
      <c r="C24" s="19"/>
      <c r="D24" s="79"/>
      <c r="E24" s="61"/>
      <c r="F24" s="59"/>
      <c r="G24" s="61"/>
      <c r="H24" s="61"/>
      <c r="I24" s="61"/>
      <c r="J24" s="61"/>
      <c r="K24" s="61"/>
      <c r="L24" s="59"/>
      <c r="M24" s="61"/>
      <c r="N24" s="59"/>
      <c r="O24" s="61"/>
      <c r="P24" s="59"/>
      <c r="Q24" s="61"/>
      <c r="R24" s="59"/>
      <c r="S24" s="61"/>
    </row>
    <row r="25" spans="1:19" ht="21" customHeight="1">
      <c r="A25" s="19" t="s">
        <v>186</v>
      </c>
      <c r="C25" s="67" t="s">
        <v>163</v>
      </c>
      <c r="D25" s="79"/>
      <c r="E25" s="66">
        <v>0</v>
      </c>
      <c r="F25" s="61"/>
      <c r="G25" s="66">
        <v>0</v>
      </c>
      <c r="H25" s="61"/>
      <c r="I25" s="66">
        <v>0</v>
      </c>
      <c r="J25" s="61"/>
      <c r="K25" s="66">
        <v>0</v>
      </c>
      <c r="L25" s="61"/>
      <c r="M25" s="66">
        <v>3080</v>
      </c>
      <c r="N25" s="61"/>
      <c r="O25" s="66">
        <f>SUM(E25:N25)</f>
        <v>3080</v>
      </c>
      <c r="P25" s="61"/>
      <c r="Q25" s="66">
        <v>0</v>
      </c>
      <c r="R25" s="61"/>
      <c r="S25" s="66">
        <f>SUM(O25:Q25)</f>
        <v>3080</v>
      </c>
    </row>
    <row r="26" spans="1:19" ht="21" customHeight="1" thickBot="1">
      <c r="A26" s="63" t="s">
        <v>183</v>
      </c>
      <c r="B26" s="31"/>
      <c r="C26" s="67"/>
      <c r="D26" s="79"/>
      <c r="E26" s="64">
        <f>SUM(E23:E25)</f>
        <v>253817676</v>
      </c>
      <c r="F26" s="59"/>
      <c r="G26" s="64">
        <f>SUM(G23:G25)</f>
        <v>302920904</v>
      </c>
      <c r="H26" s="61"/>
      <c r="I26" s="64">
        <f>SUM(I23:I25)</f>
        <v>25500000</v>
      </c>
      <c r="J26" s="61"/>
      <c r="K26" s="64">
        <f>SUM(K23:K25)</f>
        <v>506706017</v>
      </c>
      <c r="L26" s="59"/>
      <c r="M26" s="64">
        <f>SUM(M23:M25)</f>
        <v>-56276339</v>
      </c>
      <c r="N26" s="59"/>
      <c r="O26" s="64">
        <f>SUM(O23:O25)</f>
        <v>1032668258</v>
      </c>
      <c r="P26" s="59"/>
      <c r="Q26" s="64">
        <f>SUM(Q23:Q25)</f>
        <v>39933895</v>
      </c>
      <c r="R26" s="59"/>
      <c r="S26" s="64">
        <f>SUM(S23:S25)</f>
        <v>1072602153</v>
      </c>
    </row>
    <row r="27" spans="1:19" ht="18.600000000000001" customHeight="1" thickTop="1">
      <c r="A27" s="31"/>
      <c r="E27" s="59"/>
      <c r="F27" s="59"/>
      <c r="G27" s="59"/>
      <c r="H27" s="59"/>
      <c r="I27" s="59"/>
      <c r="J27" s="59"/>
      <c r="K27" s="96"/>
      <c r="L27" s="59"/>
      <c r="M27" s="96"/>
      <c r="N27" s="59"/>
      <c r="O27" s="59"/>
      <c r="P27" s="59"/>
      <c r="Q27" s="59"/>
      <c r="R27" s="59"/>
      <c r="S27" s="59"/>
    </row>
    <row r="28" spans="1:19" s="31" customFormat="1" ht="21" customHeight="1">
      <c r="A28" s="58" t="s">
        <v>179</v>
      </c>
      <c r="C28" s="65"/>
      <c r="D28" s="79"/>
      <c r="E28" s="59">
        <v>253817676</v>
      </c>
      <c r="F28" s="59"/>
      <c r="G28" s="59">
        <v>302920904</v>
      </c>
      <c r="H28" s="59"/>
      <c r="I28" s="59">
        <v>25500000</v>
      </c>
      <c r="J28" s="61"/>
      <c r="K28" s="59">
        <v>506706017</v>
      </c>
      <c r="L28" s="59"/>
      <c r="M28" s="59">
        <v>-56276339</v>
      </c>
      <c r="N28" s="59"/>
      <c r="O28" s="59">
        <v>1032668258</v>
      </c>
      <c r="P28" s="59"/>
      <c r="Q28" s="59">
        <v>39933895</v>
      </c>
      <c r="R28" s="59"/>
      <c r="S28" s="59">
        <v>1072602153</v>
      </c>
    </row>
    <row r="29" spans="1:19" s="31" customFormat="1" ht="21" customHeight="1">
      <c r="A29" s="31" t="s">
        <v>152</v>
      </c>
      <c r="C29" s="65"/>
      <c r="D29" s="79"/>
      <c r="E29" s="59"/>
      <c r="F29" s="59"/>
      <c r="G29" s="59"/>
      <c r="H29" s="59"/>
      <c r="I29" s="59"/>
      <c r="J29" s="61"/>
      <c r="K29" s="59"/>
      <c r="L29" s="59"/>
      <c r="M29" s="59"/>
      <c r="N29" s="59"/>
      <c r="O29" s="59"/>
      <c r="P29" s="59"/>
      <c r="Q29" s="59"/>
      <c r="R29" s="59"/>
      <c r="S29" s="59"/>
    </row>
    <row r="30" spans="1:19" s="31" customFormat="1" ht="21" customHeight="1">
      <c r="A30" s="31" t="s">
        <v>153</v>
      </c>
      <c r="C30" s="65"/>
      <c r="D30" s="79"/>
      <c r="E30" s="62">
        <v>0</v>
      </c>
      <c r="F30" s="59"/>
      <c r="G30" s="62">
        <v>0</v>
      </c>
      <c r="H30" s="59"/>
      <c r="I30" s="62">
        <v>0</v>
      </c>
      <c r="J30" s="61"/>
      <c r="K30" s="62">
        <v>0</v>
      </c>
      <c r="L30" s="59"/>
      <c r="M30" s="62">
        <v>0</v>
      </c>
      <c r="N30" s="59"/>
      <c r="O30" s="62">
        <f>SUM(D30:M30)</f>
        <v>0</v>
      </c>
      <c r="P30" s="59"/>
      <c r="Q30" s="62">
        <v>47400373</v>
      </c>
      <c r="R30" s="59"/>
      <c r="S30" s="59">
        <f t="shared" ref="S30:S32" si="1">SUM(O30:Q30)</f>
        <v>47400373</v>
      </c>
    </row>
    <row r="31" spans="1:19" s="31" customFormat="1" ht="21" customHeight="1">
      <c r="A31" s="31" t="s">
        <v>65</v>
      </c>
      <c r="C31" s="65"/>
      <c r="D31" s="78"/>
      <c r="E31" s="62">
        <v>0</v>
      </c>
      <c r="F31" s="61"/>
      <c r="G31" s="62">
        <v>0</v>
      </c>
      <c r="H31" s="62"/>
      <c r="I31" s="62">
        <v>0</v>
      </c>
      <c r="J31" s="57"/>
      <c r="K31" s="62">
        <f>pl!G53</f>
        <v>138841442</v>
      </c>
      <c r="L31" s="61"/>
      <c r="M31" s="62">
        <v>0</v>
      </c>
      <c r="N31" s="61"/>
      <c r="O31" s="62">
        <f t="shared" ref="O31" si="2">SUM(D31:M31)</f>
        <v>138841442</v>
      </c>
      <c r="P31" s="61"/>
      <c r="Q31" s="62">
        <f>pl!G54</f>
        <v>24218310</v>
      </c>
      <c r="R31" s="61"/>
      <c r="S31" s="62">
        <f t="shared" si="1"/>
        <v>163059752</v>
      </c>
    </row>
    <row r="32" spans="1:19" s="31" customFormat="1" ht="21" customHeight="1">
      <c r="A32" s="31" t="s">
        <v>88</v>
      </c>
      <c r="C32" s="65"/>
      <c r="D32" s="78"/>
      <c r="E32" s="80">
        <v>0</v>
      </c>
      <c r="F32" s="61"/>
      <c r="G32" s="80">
        <v>0</v>
      </c>
      <c r="H32" s="62"/>
      <c r="I32" s="80">
        <v>0</v>
      </c>
      <c r="J32" s="57"/>
      <c r="K32" s="80">
        <v>-6177839</v>
      </c>
      <c r="L32" s="61"/>
      <c r="M32" s="80">
        <f>pl!G31</f>
        <v>-217737468</v>
      </c>
      <c r="N32" s="61"/>
      <c r="O32" s="80">
        <f>SUM(D32:M32)</f>
        <v>-223915307</v>
      </c>
      <c r="P32" s="61"/>
      <c r="Q32" s="80">
        <v>-511767</v>
      </c>
      <c r="R32" s="61"/>
      <c r="S32" s="80">
        <f t="shared" si="1"/>
        <v>-224427074</v>
      </c>
    </row>
    <row r="33" spans="1:19" s="31" customFormat="1" ht="21" customHeight="1">
      <c r="A33" s="31" t="s">
        <v>86</v>
      </c>
      <c r="C33" s="67"/>
      <c r="D33" s="79"/>
      <c r="E33" s="62">
        <f>SUM(E31:E32)</f>
        <v>0</v>
      </c>
      <c r="F33" s="61"/>
      <c r="G33" s="62">
        <f>SUM(G31:G32)</f>
        <v>0</v>
      </c>
      <c r="H33" s="62"/>
      <c r="I33" s="62">
        <f>SUM(I31:I32)</f>
        <v>0</v>
      </c>
      <c r="J33" s="61"/>
      <c r="K33" s="62">
        <f>SUM(K31:K32)</f>
        <v>132663603</v>
      </c>
      <c r="L33" s="61"/>
      <c r="M33" s="62">
        <f>SUM(M31:M32)</f>
        <v>-217737468</v>
      </c>
      <c r="N33" s="61"/>
      <c r="O33" s="62">
        <f>SUM(O31:O32)</f>
        <v>-85073865</v>
      </c>
      <c r="P33" s="61"/>
      <c r="Q33" s="62">
        <f>SUM(Q31:Q32)</f>
        <v>23706543</v>
      </c>
      <c r="R33" s="61"/>
      <c r="S33" s="62">
        <f>SUM(S31:S32)</f>
        <v>-61367322</v>
      </c>
    </row>
    <row r="34" spans="1:19" s="31" customFormat="1" ht="21" customHeight="1">
      <c r="A34" s="31" t="s">
        <v>192</v>
      </c>
      <c r="C34" s="99">
        <v>25</v>
      </c>
      <c r="D34" s="79"/>
      <c r="E34" s="62">
        <v>72732323</v>
      </c>
      <c r="F34" s="59"/>
      <c r="G34" s="62">
        <v>724048016</v>
      </c>
      <c r="H34" s="59"/>
      <c r="I34" s="62">
        <v>0</v>
      </c>
      <c r="J34" s="61"/>
      <c r="K34" s="62">
        <v>0</v>
      </c>
      <c r="L34" s="59"/>
      <c r="M34" s="62">
        <v>0</v>
      </c>
      <c r="N34" s="59"/>
      <c r="O34" s="62">
        <f>SUM(D34:M34)</f>
        <v>796780339</v>
      </c>
      <c r="P34" s="59"/>
      <c r="Q34" s="62">
        <v>0</v>
      </c>
      <c r="R34" s="59"/>
      <c r="S34" s="59">
        <f t="shared" ref="S34" si="3">SUM(O34:Q34)</f>
        <v>796780339</v>
      </c>
    </row>
    <row r="35" spans="1:19" s="31" customFormat="1" ht="21" customHeight="1">
      <c r="A35" s="31" t="s">
        <v>205</v>
      </c>
      <c r="C35" s="67"/>
      <c r="D35" s="79"/>
      <c r="E35" s="62"/>
      <c r="F35" s="59"/>
      <c r="G35" s="62"/>
      <c r="H35" s="59"/>
      <c r="I35" s="62"/>
      <c r="J35" s="61"/>
      <c r="K35" s="62"/>
      <c r="L35" s="59"/>
      <c r="M35" s="62"/>
      <c r="N35" s="59"/>
      <c r="O35" s="62"/>
      <c r="P35" s="59"/>
      <c r="Q35" s="62"/>
      <c r="R35" s="59"/>
      <c r="S35" s="59"/>
    </row>
    <row r="36" spans="1:19" s="31" customFormat="1" ht="21" customHeight="1">
      <c r="A36" s="31" t="s">
        <v>204</v>
      </c>
      <c r="C36" s="99">
        <v>26</v>
      </c>
      <c r="D36" s="79"/>
      <c r="E36" s="62">
        <v>0</v>
      </c>
      <c r="F36" s="59"/>
      <c r="G36" s="62">
        <v>0</v>
      </c>
      <c r="H36" s="59"/>
      <c r="I36" s="62">
        <v>3105000</v>
      </c>
      <c r="J36" s="61"/>
      <c r="K36" s="62">
        <v>-3105000</v>
      </c>
      <c r="L36" s="59"/>
      <c r="M36" s="62">
        <v>0</v>
      </c>
      <c r="N36" s="59"/>
      <c r="O36" s="62">
        <f>SUM(D36:M36)</f>
        <v>0</v>
      </c>
      <c r="P36" s="59"/>
      <c r="Q36" s="62">
        <f>SUM(F36:O36)</f>
        <v>0</v>
      </c>
      <c r="R36" s="59"/>
      <c r="S36" s="62">
        <f t="shared" ref="S36" si="4">SUM(O36:Q36)</f>
        <v>0</v>
      </c>
    </row>
    <row r="37" spans="1:19" ht="21" customHeight="1">
      <c r="A37" s="31" t="s">
        <v>166</v>
      </c>
      <c r="C37" s="65"/>
      <c r="D37" s="79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</row>
    <row r="38" spans="1:19" ht="21" customHeight="1">
      <c r="A38" s="31" t="s">
        <v>167</v>
      </c>
      <c r="C38" s="100">
        <v>23</v>
      </c>
      <c r="D38" s="79"/>
      <c r="E38" s="66">
        <v>0</v>
      </c>
      <c r="F38" s="61"/>
      <c r="G38" s="66">
        <v>0</v>
      </c>
      <c r="H38" s="61"/>
      <c r="I38" s="66">
        <v>0</v>
      </c>
      <c r="J38" s="61"/>
      <c r="K38" s="66">
        <v>0</v>
      </c>
      <c r="L38" s="61"/>
      <c r="M38" s="66">
        <v>0</v>
      </c>
      <c r="N38" s="61"/>
      <c r="O38" s="66">
        <f>SUM(E38:N38)</f>
        <v>0</v>
      </c>
      <c r="P38" s="61"/>
      <c r="Q38" s="66">
        <v>-5933596</v>
      </c>
      <c r="R38" s="61"/>
      <c r="S38" s="66">
        <f>SUM(O38:R38)</f>
        <v>-5933596</v>
      </c>
    </row>
    <row r="39" spans="1:19" ht="21" customHeight="1" thickBot="1">
      <c r="A39" s="63" t="s">
        <v>180</v>
      </c>
      <c r="B39" s="31"/>
      <c r="C39" s="67"/>
      <c r="D39" s="79"/>
      <c r="E39" s="64">
        <f>SUM(E28:E30,E33:E38)</f>
        <v>326549999</v>
      </c>
      <c r="F39" s="59"/>
      <c r="G39" s="64">
        <f>SUM(G28:G30,G33:G38)</f>
        <v>1026968920</v>
      </c>
      <c r="H39" s="61"/>
      <c r="I39" s="64">
        <f>SUM(I28:I30,I33:I38)</f>
        <v>28605000</v>
      </c>
      <c r="J39" s="61"/>
      <c r="K39" s="64">
        <f>SUM(K28:K30,K33:K38)</f>
        <v>636264620</v>
      </c>
      <c r="L39" s="59"/>
      <c r="M39" s="64">
        <f>SUM(M28:M30,M33:M38)</f>
        <v>-274013807</v>
      </c>
      <c r="N39" s="59"/>
      <c r="O39" s="64">
        <f>SUM(O28:O30,O33:O38)</f>
        <v>1744374732</v>
      </c>
      <c r="P39" s="59"/>
      <c r="Q39" s="64">
        <f>SUM(Q28:Q30,Q33:Q38)</f>
        <v>105107215</v>
      </c>
      <c r="R39" s="59"/>
      <c r="S39" s="64">
        <f>SUM(S28:S30,S33:S38)</f>
        <v>1849481947</v>
      </c>
    </row>
    <row r="40" spans="1:19" ht="18.600000000000001" customHeight="1" thickTop="1">
      <c r="A40" s="31"/>
    </row>
    <row r="41" spans="1:19" ht="18.600000000000001" customHeight="1">
      <c r="A41" s="31"/>
    </row>
    <row r="42" spans="1:19" ht="21" customHeight="1">
      <c r="A42" s="31" t="s">
        <v>11</v>
      </c>
    </row>
  </sheetData>
  <mergeCells count="2">
    <mergeCell ref="I10:K10"/>
    <mergeCell ref="E5:S5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50" orientation="landscape" r:id="rId1"/>
  <rowBreaks count="1" manualBreakCount="1">
    <brk id="6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6"/>
  <sheetViews>
    <sheetView showGridLines="0" view="pageBreakPreview" topLeftCell="A9" zoomScale="85" zoomScaleNormal="85" zoomScaleSheetLayoutView="85" workbookViewId="0">
      <selection activeCell="E27" sqref="E27"/>
    </sheetView>
  </sheetViews>
  <sheetFormatPr defaultColWidth="9.28515625" defaultRowHeight="21" customHeight="1"/>
  <cols>
    <col min="1" max="1" width="58.7109375" style="19" customWidth="1"/>
    <col min="2" max="2" width="1.28515625" style="19" customWidth="1"/>
    <col min="3" max="3" width="4.7109375" style="49" customWidth="1"/>
    <col min="4" max="4" width="1.7109375" style="19" customWidth="1"/>
    <col min="5" max="5" width="24.5703125" style="19" customWidth="1"/>
    <col min="6" max="6" width="1.7109375" style="19" customWidth="1"/>
    <col min="7" max="7" width="24.5703125" style="19" customWidth="1"/>
    <col min="8" max="8" width="1.7109375" style="19" customWidth="1"/>
    <col min="9" max="9" width="24.5703125" style="19" customWidth="1"/>
    <col min="10" max="10" width="1.7109375" style="19" customWidth="1"/>
    <col min="11" max="11" width="24.5703125" style="19" customWidth="1"/>
    <col min="12" max="12" width="1.7109375" style="19" customWidth="1"/>
    <col min="13" max="13" width="24.5703125" style="19" customWidth="1"/>
    <col min="14" max="14" width="1.7109375" style="19" customWidth="1"/>
    <col min="15" max="16384" width="9.28515625" style="19"/>
  </cols>
  <sheetData>
    <row r="1" spans="1:13" s="27" customFormat="1" ht="21" customHeight="1">
      <c r="A1" s="21" t="s">
        <v>154</v>
      </c>
      <c r="B1" s="21"/>
      <c r="C1" s="1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s="51" customFormat="1" ht="21" customHeight="1">
      <c r="A2" s="21" t="s">
        <v>129</v>
      </c>
      <c r="B2" s="21"/>
      <c r="C2" s="50"/>
    </row>
    <row r="3" spans="1:13" s="25" customFormat="1" ht="21" customHeight="1">
      <c r="A3" s="21" t="s">
        <v>178</v>
      </c>
      <c r="B3" s="21"/>
      <c r="C3" s="49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3" s="31" customFormat="1" ht="21" customHeight="1">
      <c r="B4" s="20"/>
      <c r="C4" s="52"/>
      <c r="D4" s="20"/>
      <c r="K4" s="30"/>
      <c r="L4" s="30"/>
      <c r="M4" s="30" t="s">
        <v>0</v>
      </c>
    </row>
    <row r="5" spans="1:13" s="31" customFormat="1" ht="21" customHeight="1">
      <c r="B5" s="20"/>
      <c r="C5" s="52"/>
      <c r="D5" s="20"/>
      <c r="E5" s="103" t="s">
        <v>97</v>
      </c>
      <c r="F5" s="103"/>
      <c r="G5" s="103"/>
      <c r="H5" s="103"/>
      <c r="I5" s="103"/>
      <c r="J5" s="103"/>
      <c r="K5" s="103"/>
      <c r="L5" s="103"/>
      <c r="M5" s="103"/>
    </row>
    <row r="6" spans="1:13" s="32" customFormat="1" ht="21" customHeight="1">
      <c r="C6" s="50"/>
      <c r="E6" s="53" t="s">
        <v>78</v>
      </c>
      <c r="I6" s="102" t="s">
        <v>51</v>
      </c>
      <c r="J6" s="102"/>
      <c r="K6" s="102"/>
      <c r="L6" s="54"/>
    </row>
    <row r="7" spans="1:13" s="32" customFormat="1" ht="21" customHeight="1">
      <c r="C7" s="50"/>
      <c r="E7" s="53" t="s">
        <v>82</v>
      </c>
      <c r="G7" s="53" t="s">
        <v>52</v>
      </c>
      <c r="I7" s="54" t="s">
        <v>53</v>
      </c>
      <c r="J7" s="54"/>
      <c r="K7" s="54"/>
      <c r="L7" s="54"/>
    </row>
    <row r="8" spans="1:13" s="32" customFormat="1" ht="21" customHeight="1">
      <c r="C8" s="55" t="s">
        <v>1</v>
      </c>
      <c r="E8" s="87" t="s">
        <v>54</v>
      </c>
      <c r="F8" s="56"/>
      <c r="G8" s="55" t="s">
        <v>55</v>
      </c>
      <c r="I8" s="87" t="s">
        <v>56</v>
      </c>
      <c r="K8" s="87" t="s">
        <v>57</v>
      </c>
      <c r="L8" s="57"/>
      <c r="M8" s="87" t="s">
        <v>58</v>
      </c>
    </row>
    <row r="9" spans="1:13" s="31" customFormat="1" ht="21" customHeight="1">
      <c r="A9" s="58" t="s">
        <v>130</v>
      </c>
      <c r="C9" s="65"/>
      <c r="D9" s="78"/>
      <c r="E9" s="62">
        <v>253817676</v>
      </c>
      <c r="F9" s="61"/>
      <c r="G9" s="62">
        <v>302920904</v>
      </c>
      <c r="H9" s="62"/>
      <c r="I9" s="62">
        <v>25500000</v>
      </c>
      <c r="J9" s="57"/>
      <c r="K9" s="62">
        <v>482308530</v>
      </c>
      <c r="L9" s="61"/>
      <c r="M9" s="62">
        <f>SUM(E9:K9)</f>
        <v>1064547110</v>
      </c>
    </row>
    <row r="10" spans="1:13" s="31" customFormat="1" ht="21" customHeight="1">
      <c r="A10" s="31" t="s">
        <v>65</v>
      </c>
      <c r="C10" s="65"/>
      <c r="D10" s="78"/>
      <c r="E10" s="62">
        <v>0</v>
      </c>
      <c r="F10" s="61"/>
      <c r="G10" s="62">
        <v>0</v>
      </c>
      <c r="H10" s="62"/>
      <c r="I10" s="62">
        <v>0</v>
      </c>
      <c r="J10" s="57"/>
      <c r="K10" s="62">
        <v>55466165</v>
      </c>
      <c r="L10" s="61"/>
      <c r="M10" s="62">
        <f>SUM(E10:K10)</f>
        <v>55466165</v>
      </c>
    </row>
    <row r="11" spans="1:13" s="31" customFormat="1" ht="21" customHeight="1">
      <c r="A11" s="31" t="s">
        <v>88</v>
      </c>
      <c r="C11" s="65"/>
      <c r="D11" s="78"/>
      <c r="E11" s="80">
        <v>0</v>
      </c>
      <c r="F11" s="61"/>
      <c r="G11" s="80">
        <v>0</v>
      </c>
      <c r="H11" s="62"/>
      <c r="I11" s="80">
        <v>0</v>
      </c>
      <c r="J11" s="57"/>
      <c r="K11" s="80">
        <v>696491</v>
      </c>
      <c r="L11" s="61"/>
      <c r="M11" s="80">
        <f>SUM(E11:K11)</f>
        <v>696491</v>
      </c>
    </row>
    <row r="12" spans="1:13" s="31" customFormat="1" ht="21" customHeight="1">
      <c r="A12" s="31" t="s">
        <v>86</v>
      </c>
      <c r="C12" s="67"/>
      <c r="D12" s="79"/>
      <c r="E12" s="81">
        <f>SUM(E10:E11)</f>
        <v>0</v>
      </c>
      <c r="F12" s="61"/>
      <c r="G12" s="81">
        <f>SUM(G10:G11)</f>
        <v>0</v>
      </c>
      <c r="H12" s="62"/>
      <c r="I12" s="81">
        <f>SUM(I10:I11)</f>
        <v>0</v>
      </c>
      <c r="J12" s="61"/>
      <c r="K12" s="81">
        <f>SUM(K10:K11)</f>
        <v>56162656</v>
      </c>
      <c r="L12" s="61"/>
      <c r="M12" s="81">
        <f>SUM(M10:M11)</f>
        <v>56162656</v>
      </c>
    </row>
    <row r="13" spans="1:13" s="31" customFormat="1" ht="21" customHeight="1">
      <c r="A13" s="31" t="s">
        <v>96</v>
      </c>
      <c r="C13" s="65" t="s">
        <v>216</v>
      </c>
      <c r="D13" s="79"/>
      <c r="E13" s="66">
        <v>0</v>
      </c>
      <c r="F13" s="59"/>
      <c r="G13" s="66">
        <v>0</v>
      </c>
      <c r="H13" s="59"/>
      <c r="I13" s="66">
        <v>0</v>
      </c>
      <c r="J13" s="61"/>
      <c r="K13" s="66">
        <v>-7614530</v>
      </c>
      <c r="L13" s="59"/>
      <c r="M13" s="66">
        <f>SUM(E13:K13)</f>
        <v>-7614530</v>
      </c>
    </row>
    <row r="14" spans="1:13" s="31" customFormat="1" ht="21" customHeight="1" thickBot="1">
      <c r="A14" s="63" t="s">
        <v>181</v>
      </c>
      <c r="C14" s="65"/>
      <c r="D14" s="79"/>
      <c r="E14" s="64">
        <f>SUM(E9,E12:E13)</f>
        <v>253817676</v>
      </c>
      <c r="F14" s="59"/>
      <c r="G14" s="64">
        <f>SUM(G9,G12:G13)</f>
        <v>302920904</v>
      </c>
      <c r="H14" s="61"/>
      <c r="I14" s="64">
        <f>SUM(I9,I12:I13)</f>
        <v>25500000</v>
      </c>
      <c r="J14" s="61"/>
      <c r="K14" s="64">
        <f>SUM(K9,K12:K13)</f>
        <v>530856656</v>
      </c>
      <c r="L14" s="59"/>
      <c r="M14" s="64">
        <f>SUM(M9,M12:M13)</f>
        <v>1113095236</v>
      </c>
    </row>
    <row r="15" spans="1:13" s="31" customFormat="1" ht="21" customHeight="1" thickTop="1">
      <c r="A15" s="58"/>
      <c r="C15" s="65"/>
      <c r="D15" s="79"/>
      <c r="E15" s="61"/>
      <c r="F15" s="59"/>
      <c r="G15" s="61"/>
      <c r="H15" s="61"/>
      <c r="I15" s="61"/>
      <c r="J15" s="61"/>
      <c r="K15" s="57"/>
      <c r="L15" s="59"/>
      <c r="M15" s="61"/>
    </row>
    <row r="16" spans="1:13" s="31" customFormat="1" ht="21" customHeight="1">
      <c r="A16" s="58" t="s">
        <v>179</v>
      </c>
      <c r="C16" s="65"/>
      <c r="D16" s="79"/>
      <c r="E16" s="59">
        <f>SUM(E14)</f>
        <v>253817676</v>
      </c>
      <c r="F16" s="59"/>
      <c r="G16" s="59">
        <f>SUM(G14)</f>
        <v>302920904</v>
      </c>
      <c r="H16" s="59"/>
      <c r="I16" s="59">
        <f>SUM(I14)</f>
        <v>25500000</v>
      </c>
      <c r="J16" s="61"/>
      <c r="K16" s="59">
        <f>SUM(K14)</f>
        <v>530856656</v>
      </c>
      <c r="L16" s="59"/>
      <c r="M16" s="59">
        <f>SUM(M14)</f>
        <v>1113095236</v>
      </c>
    </row>
    <row r="17" spans="1:13" s="31" customFormat="1" ht="21" customHeight="1">
      <c r="A17" s="31" t="s">
        <v>65</v>
      </c>
      <c r="C17" s="65"/>
      <c r="D17" s="78"/>
      <c r="E17" s="62">
        <v>0</v>
      </c>
      <c r="F17" s="61"/>
      <c r="G17" s="62">
        <v>0</v>
      </c>
      <c r="H17" s="62"/>
      <c r="I17" s="62">
        <v>0</v>
      </c>
      <c r="J17" s="57"/>
      <c r="K17" s="62">
        <f>pl!K25</f>
        <v>62053919</v>
      </c>
      <c r="L17" s="61"/>
      <c r="M17" s="62">
        <f>SUM(E17:K17)</f>
        <v>62053919</v>
      </c>
    </row>
    <row r="18" spans="1:13" s="31" customFormat="1" ht="21" customHeight="1">
      <c r="A18" s="31" t="s">
        <v>88</v>
      </c>
      <c r="C18" s="65"/>
      <c r="D18" s="78"/>
      <c r="E18" s="80">
        <v>0</v>
      </c>
      <c r="F18" s="61"/>
      <c r="G18" s="80">
        <v>0</v>
      </c>
      <c r="H18" s="62"/>
      <c r="I18" s="80">
        <v>0</v>
      </c>
      <c r="J18" s="57"/>
      <c r="K18" s="80">
        <v>-4354372</v>
      </c>
      <c r="L18" s="61"/>
      <c r="M18" s="80">
        <f>SUM(E18:K18)</f>
        <v>-4354372</v>
      </c>
    </row>
    <row r="19" spans="1:13" s="31" customFormat="1" ht="21" customHeight="1">
      <c r="A19" s="31" t="s">
        <v>86</v>
      </c>
      <c r="C19" s="67"/>
      <c r="D19" s="79"/>
      <c r="E19" s="81">
        <f>SUM(E17:E18)</f>
        <v>0</v>
      </c>
      <c r="F19" s="61"/>
      <c r="G19" s="81">
        <f>SUM(G17:G18)</f>
        <v>0</v>
      </c>
      <c r="H19" s="62"/>
      <c r="I19" s="81">
        <f>SUM(I17:I18)</f>
        <v>0</v>
      </c>
      <c r="J19" s="61"/>
      <c r="K19" s="81">
        <f>SUM(K17:K18)</f>
        <v>57699547</v>
      </c>
      <c r="L19" s="61"/>
      <c r="M19" s="81">
        <f>SUM(M17:M18)</f>
        <v>57699547</v>
      </c>
    </row>
    <row r="20" spans="1:13" s="31" customFormat="1" ht="21" customHeight="1">
      <c r="A20" s="31" t="s">
        <v>192</v>
      </c>
      <c r="C20" s="99">
        <v>25</v>
      </c>
      <c r="D20" s="79"/>
      <c r="E20" s="62">
        <v>72732323</v>
      </c>
      <c r="F20" s="61"/>
      <c r="G20" s="62">
        <v>724048016</v>
      </c>
      <c r="H20" s="62"/>
      <c r="I20" s="62">
        <v>0</v>
      </c>
      <c r="J20" s="57"/>
      <c r="K20" s="62">
        <v>0</v>
      </c>
      <c r="L20" s="61"/>
      <c r="M20" s="62">
        <f>SUM(E20:K20)</f>
        <v>796780339</v>
      </c>
    </row>
    <row r="21" spans="1:13" s="31" customFormat="1" ht="21" customHeight="1">
      <c r="A21" s="31" t="s">
        <v>205</v>
      </c>
      <c r="C21" s="67"/>
      <c r="D21" s="79"/>
      <c r="E21" s="62"/>
      <c r="F21" s="61"/>
      <c r="G21" s="62"/>
      <c r="H21" s="62"/>
      <c r="I21" s="62"/>
      <c r="J21" s="57"/>
      <c r="K21" s="62"/>
      <c r="L21" s="61"/>
      <c r="M21" s="62"/>
    </row>
    <row r="22" spans="1:13" ht="21" customHeight="1">
      <c r="A22" s="31" t="s">
        <v>204</v>
      </c>
      <c r="C22" s="99">
        <v>26</v>
      </c>
      <c r="D22" s="79"/>
      <c r="E22" s="66">
        <v>0</v>
      </c>
      <c r="F22" s="61"/>
      <c r="G22" s="66">
        <v>0</v>
      </c>
      <c r="H22" s="61"/>
      <c r="I22" s="66">
        <v>3105000</v>
      </c>
      <c r="J22" s="61"/>
      <c r="K22" s="66">
        <v>-3105000</v>
      </c>
      <c r="L22" s="61"/>
      <c r="M22" s="66">
        <f>SUM(D22:L22)</f>
        <v>0</v>
      </c>
    </row>
    <row r="23" spans="1:13" ht="21" customHeight="1" thickBot="1">
      <c r="A23" s="63" t="s">
        <v>180</v>
      </c>
      <c r="B23" s="31"/>
      <c r="C23" s="67"/>
      <c r="D23" s="79"/>
      <c r="E23" s="64">
        <f>SUM(E16,E19:E22)</f>
        <v>326549999</v>
      </c>
      <c r="F23" s="59"/>
      <c r="G23" s="64">
        <f>SUM(G16,G19:G22)</f>
        <v>1026968920</v>
      </c>
      <c r="H23" s="61"/>
      <c r="I23" s="64">
        <f>SUM(I16,I19:I22)</f>
        <v>28605000</v>
      </c>
      <c r="J23" s="61"/>
      <c r="K23" s="64">
        <f>SUM(K16,K19:K22)</f>
        <v>585451203</v>
      </c>
      <c r="L23" s="59"/>
      <c r="M23" s="64">
        <f>SUM(M16,M19:M22)</f>
        <v>1967575122</v>
      </c>
    </row>
    <row r="24" spans="1:13" ht="17.649999999999999" customHeight="1" thickTop="1">
      <c r="A24" s="31"/>
      <c r="E24" s="17">
        <f>E16-bs!M79</f>
        <v>0</v>
      </c>
      <c r="G24" s="17">
        <f>G16-bs!M80</f>
        <v>0</v>
      </c>
      <c r="I24" s="17">
        <f>I16-bs!M82</f>
        <v>0</v>
      </c>
      <c r="K24" s="17">
        <f>K16-bs!M83</f>
        <v>0</v>
      </c>
      <c r="M24" s="17">
        <f>M16-bs!M85</f>
        <v>0</v>
      </c>
    </row>
    <row r="25" spans="1:13" ht="17.649999999999999" customHeight="1">
      <c r="A25" s="31"/>
      <c r="E25" s="17">
        <f>E23-bs!K79</f>
        <v>0</v>
      </c>
      <c r="G25" s="17">
        <f>G23-bs!K80</f>
        <v>0</v>
      </c>
      <c r="I25" s="17">
        <f>I23-bs!K82</f>
        <v>0</v>
      </c>
      <c r="K25" s="17">
        <f>K23-bs!K83</f>
        <v>0</v>
      </c>
      <c r="M25" s="17">
        <f>M23-bs!K85</f>
        <v>0</v>
      </c>
    </row>
    <row r="26" spans="1:13" ht="21" customHeight="1">
      <c r="A26" s="31" t="s">
        <v>11</v>
      </c>
    </row>
  </sheetData>
  <mergeCells count="2">
    <mergeCell ref="I6:K6"/>
    <mergeCell ref="E5:M5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61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2"/>
  <sheetViews>
    <sheetView showGridLines="0" view="pageBreakPreview" topLeftCell="A76" zoomScaleNormal="100" zoomScaleSheetLayoutView="100" workbookViewId="0">
      <selection activeCell="E84" sqref="E84"/>
    </sheetView>
  </sheetViews>
  <sheetFormatPr defaultColWidth="10.7109375" defaultRowHeight="21" customHeight="1"/>
  <cols>
    <col min="1" max="3" width="11.7109375" style="1" customWidth="1"/>
    <col min="4" max="4" width="18.7109375" style="1" customWidth="1"/>
    <col min="5" max="5" width="20.7109375" style="48" customWidth="1"/>
    <col min="6" max="6" width="2" style="1" customWidth="1"/>
    <col min="7" max="7" width="20.7109375" style="48" customWidth="1"/>
    <col min="8" max="8" width="2" style="1" customWidth="1"/>
    <col min="9" max="9" width="20.7109375" style="48" customWidth="1"/>
    <col min="10" max="10" width="2" style="1" customWidth="1"/>
    <col min="11" max="11" width="20.7109375" style="1" customWidth="1"/>
    <col min="12" max="16384" width="10.7109375" style="1"/>
  </cols>
  <sheetData>
    <row r="1" spans="1:11" s="27" customFormat="1" ht="21" customHeight="1">
      <c r="A1" s="21" t="s">
        <v>154</v>
      </c>
      <c r="B1" s="21"/>
      <c r="C1" s="43"/>
      <c r="D1" s="43"/>
      <c r="E1" s="45"/>
      <c r="G1" s="45"/>
      <c r="I1" s="45"/>
    </row>
    <row r="2" spans="1:11" s="27" customFormat="1" ht="21" customHeight="1">
      <c r="A2" s="21" t="s">
        <v>125</v>
      </c>
      <c r="B2" s="21"/>
      <c r="C2" s="43"/>
      <c r="D2" s="43"/>
      <c r="E2" s="45"/>
      <c r="G2" s="45"/>
      <c r="I2" s="45"/>
    </row>
    <row r="3" spans="1:11" s="25" customFormat="1" ht="21" customHeight="1">
      <c r="A3" s="21" t="s">
        <v>178</v>
      </c>
      <c r="B3" s="21"/>
      <c r="C3" s="21"/>
      <c r="D3" s="21"/>
      <c r="E3" s="45"/>
      <c r="F3" s="27"/>
      <c r="G3" s="45"/>
      <c r="H3" s="27"/>
      <c r="I3" s="45"/>
      <c r="J3" s="27"/>
      <c r="K3" s="28"/>
    </row>
    <row r="4" spans="1:11" s="19" customFormat="1" ht="21" customHeight="1">
      <c r="D4" s="29"/>
      <c r="E4" s="17"/>
      <c r="F4" s="11"/>
      <c r="G4" s="17"/>
      <c r="H4" s="11"/>
      <c r="I4" s="17"/>
      <c r="J4" s="11"/>
      <c r="K4" s="30" t="s">
        <v>0</v>
      </c>
    </row>
    <row r="5" spans="1:11" s="19" customFormat="1" ht="21" customHeight="1">
      <c r="D5" s="29"/>
      <c r="E5" s="101" t="s">
        <v>98</v>
      </c>
      <c r="F5" s="101"/>
      <c r="G5" s="101"/>
      <c r="I5" s="101" t="s">
        <v>97</v>
      </c>
      <c r="J5" s="101"/>
      <c r="K5" s="101"/>
    </row>
    <row r="6" spans="1:11" s="31" customFormat="1" ht="21" customHeight="1">
      <c r="D6" s="32"/>
      <c r="E6" s="55">
        <v>2019</v>
      </c>
      <c r="F6" s="33"/>
      <c r="G6" s="55">
        <v>2018</v>
      </c>
      <c r="H6" s="33"/>
      <c r="I6" s="55">
        <v>2019</v>
      </c>
      <c r="J6" s="33"/>
      <c r="K6" s="55">
        <v>2018</v>
      </c>
    </row>
    <row r="7" spans="1:11" s="31" customFormat="1" ht="21" customHeight="1">
      <c r="D7" s="32"/>
      <c r="E7" s="56"/>
      <c r="F7" s="33"/>
      <c r="G7" s="36" t="s">
        <v>182</v>
      </c>
      <c r="H7" s="33"/>
      <c r="I7" s="56"/>
      <c r="J7" s="33"/>
      <c r="K7" s="56"/>
    </row>
    <row r="8" spans="1:11" s="19" customFormat="1" ht="21" customHeight="1">
      <c r="A8" s="34" t="s">
        <v>36</v>
      </c>
      <c r="B8" s="44"/>
      <c r="C8" s="44"/>
      <c r="D8" s="44"/>
      <c r="E8" s="16"/>
      <c r="G8" s="16"/>
      <c r="I8" s="16"/>
      <c r="K8" s="23"/>
    </row>
    <row r="9" spans="1:11" s="19" customFormat="1" ht="21" customHeight="1">
      <c r="A9" s="11" t="s">
        <v>68</v>
      </c>
      <c r="B9" s="44"/>
      <c r="C9" s="44"/>
      <c r="D9" s="44"/>
      <c r="E9" s="16">
        <f>pl!G23</f>
        <v>154500324</v>
      </c>
      <c r="F9" s="17"/>
      <c r="G9" s="16">
        <f>pl!I23</f>
        <v>34192504</v>
      </c>
      <c r="H9" s="17"/>
      <c r="I9" s="16">
        <f>pl!K23</f>
        <v>64158935</v>
      </c>
      <c r="J9" s="17"/>
      <c r="K9" s="16">
        <f>pl!M23</f>
        <v>62795355</v>
      </c>
    </row>
    <row r="10" spans="1:11" s="19" customFormat="1" ht="21" customHeight="1">
      <c r="A10" s="11" t="s">
        <v>71</v>
      </c>
      <c r="B10" s="44"/>
      <c r="C10" s="44"/>
      <c r="D10" s="44"/>
      <c r="E10" s="16"/>
      <c r="F10" s="17"/>
      <c r="G10" s="16"/>
      <c r="H10" s="17"/>
      <c r="I10" s="16"/>
      <c r="J10" s="17"/>
      <c r="K10" s="16"/>
    </row>
    <row r="11" spans="1:11" s="19" customFormat="1" ht="21" customHeight="1">
      <c r="A11" s="11" t="s">
        <v>72</v>
      </c>
      <c r="B11" s="44"/>
      <c r="C11" s="44"/>
      <c r="D11" s="44"/>
      <c r="E11" s="16"/>
      <c r="F11" s="17"/>
      <c r="G11" s="16"/>
      <c r="H11" s="17"/>
      <c r="I11" s="16"/>
      <c r="J11" s="17"/>
      <c r="K11" s="16"/>
    </row>
    <row r="12" spans="1:11" s="19" customFormat="1" ht="21" customHeight="1">
      <c r="A12" s="11" t="s">
        <v>37</v>
      </c>
      <c r="B12" s="44"/>
      <c r="C12" s="44"/>
      <c r="D12" s="44"/>
      <c r="E12" s="5">
        <v>288822627</v>
      </c>
      <c r="F12" s="5"/>
      <c r="G12" s="5">
        <v>189521533</v>
      </c>
      <c r="H12" s="5"/>
      <c r="I12" s="5">
        <v>117461634</v>
      </c>
      <c r="J12" s="5"/>
      <c r="K12" s="5">
        <v>125791145</v>
      </c>
    </row>
    <row r="13" spans="1:11" s="19" customFormat="1" ht="21" customHeight="1">
      <c r="A13" s="11" t="s">
        <v>206</v>
      </c>
      <c r="B13" s="44"/>
      <c r="C13" s="44"/>
      <c r="D13" s="44"/>
      <c r="E13" s="5">
        <v>2571418</v>
      </c>
      <c r="F13" s="5"/>
      <c r="G13" s="5">
        <v>2293744</v>
      </c>
      <c r="H13" s="5"/>
      <c r="I13" s="5">
        <v>1786750</v>
      </c>
      <c r="J13" s="5"/>
      <c r="K13" s="5">
        <v>3424316</v>
      </c>
    </row>
    <row r="14" spans="1:11" s="19" customFormat="1" ht="21" customHeight="1">
      <c r="A14" s="11" t="s">
        <v>207</v>
      </c>
      <c r="B14" s="44"/>
      <c r="C14" s="44"/>
      <c r="D14" s="44"/>
      <c r="E14" s="5">
        <v>972422</v>
      </c>
      <c r="F14" s="5"/>
      <c r="G14" s="5">
        <v>1289307</v>
      </c>
      <c r="H14" s="5"/>
      <c r="I14" s="5">
        <v>-357154</v>
      </c>
      <c r="J14" s="5"/>
      <c r="K14" s="5">
        <v>267465</v>
      </c>
    </row>
    <row r="15" spans="1:11" s="19" customFormat="1" ht="21" customHeight="1">
      <c r="A15" s="11" t="s">
        <v>218</v>
      </c>
      <c r="B15" s="44"/>
      <c r="C15" s="44"/>
      <c r="E15" s="5">
        <v>0</v>
      </c>
      <c r="F15" s="5"/>
      <c r="G15" s="5">
        <v>509824</v>
      </c>
      <c r="H15" s="5"/>
      <c r="I15" s="5">
        <v>0</v>
      </c>
      <c r="J15" s="5"/>
      <c r="K15" s="5">
        <v>509824</v>
      </c>
    </row>
    <row r="16" spans="1:11" s="19" customFormat="1" ht="21" customHeight="1">
      <c r="A16" s="11" t="s">
        <v>172</v>
      </c>
      <c r="B16" s="44"/>
      <c r="C16" s="44"/>
      <c r="D16" s="44"/>
    </row>
    <row r="17" spans="1:12" s="19" customFormat="1" ht="21" customHeight="1">
      <c r="A17" s="11" t="s">
        <v>173</v>
      </c>
      <c r="B17" s="44"/>
      <c r="C17" s="44"/>
      <c r="E17" s="5">
        <v>-3547937</v>
      </c>
      <c r="F17" s="5"/>
      <c r="G17" s="5">
        <v>1839156</v>
      </c>
      <c r="H17" s="5"/>
      <c r="I17" s="5">
        <v>-427425</v>
      </c>
      <c r="J17" s="5"/>
      <c r="K17" s="5">
        <v>496945</v>
      </c>
    </row>
    <row r="18" spans="1:12" s="19" customFormat="1" ht="21" customHeight="1">
      <c r="A18" s="11" t="s">
        <v>94</v>
      </c>
      <c r="B18" s="44"/>
      <c r="C18" s="44"/>
      <c r="D18" s="44"/>
      <c r="E18" s="5">
        <v>18017009</v>
      </c>
      <c r="F18" s="5"/>
      <c r="G18" s="5">
        <v>4969066</v>
      </c>
      <c r="H18" s="5"/>
      <c r="I18" s="5">
        <v>10232988</v>
      </c>
      <c r="J18" s="5"/>
      <c r="K18" s="5">
        <v>2949781</v>
      </c>
    </row>
    <row r="19" spans="1:12" s="19" customFormat="1" ht="21" customHeight="1">
      <c r="A19" s="11" t="s">
        <v>219</v>
      </c>
      <c r="B19" s="44"/>
      <c r="C19" s="44"/>
      <c r="E19" s="5">
        <v>170315</v>
      </c>
      <c r="F19" s="5"/>
      <c r="G19" s="5">
        <v>687614</v>
      </c>
      <c r="H19" s="5"/>
      <c r="I19" s="5">
        <v>101782</v>
      </c>
      <c r="J19" s="5"/>
      <c r="K19" s="5">
        <v>282113</v>
      </c>
    </row>
    <row r="20" spans="1:12" s="19" customFormat="1" ht="21" customHeight="1">
      <c r="A20" s="11" t="s">
        <v>164</v>
      </c>
      <c r="B20" s="44"/>
      <c r="C20" s="44"/>
      <c r="E20" s="5">
        <v>0</v>
      </c>
      <c r="F20" s="5"/>
      <c r="G20" s="5">
        <v>-41159014</v>
      </c>
      <c r="H20" s="5"/>
      <c r="I20" s="5">
        <v>0</v>
      </c>
      <c r="J20" s="5"/>
      <c r="K20" s="5">
        <v>0</v>
      </c>
    </row>
    <row r="21" spans="1:12" s="19" customFormat="1" ht="21" customHeight="1">
      <c r="A21" s="11" t="s">
        <v>165</v>
      </c>
      <c r="B21" s="44"/>
      <c r="C21" s="44"/>
      <c r="E21" s="5">
        <v>13063325</v>
      </c>
      <c r="F21" s="5"/>
      <c r="G21" s="5">
        <v>911687</v>
      </c>
      <c r="H21" s="5"/>
      <c r="I21" s="5">
        <v>3585551</v>
      </c>
      <c r="J21" s="5"/>
      <c r="K21" s="5">
        <v>486710</v>
      </c>
    </row>
    <row r="22" spans="1:12" s="19" customFormat="1" ht="21" customHeight="1">
      <c r="A22" s="11" t="s">
        <v>73</v>
      </c>
      <c r="B22" s="44"/>
      <c r="C22" s="44"/>
      <c r="D22" s="44"/>
      <c r="E22" s="5">
        <v>-1373996</v>
      </c>
      <c r="F22" s="5"/>
      <c r="G22" s="5">
        <v>-439230</v>
      </c>
      <c r="H22" s="5"/>
      <c r="I22" s="5">
        <v>-106154</v>
      </c>
      <c r="J22" s="5"/>
      <c r="K22" s="5">
        <v>-209175</v>
      </c>
    </row>
    <row r="23" spans="1:12" s="19" customFormat="1" ht="21" customHeight="1">
      <c r="A23" s="11" t="s">
        <v>208</v>
      </c>
      <c r="B23" s="44"/>
      <c r="C23" s="44"/>
      <c r="D23" s="44"/>
      <c r="E23" s="5">
        <v>0</v>
      </c>
      <c r="F23" s="5"/>
      <c r="G23" s="5">
        <v>0</v>
      </c>
      <c r="H23" s="5"/>
      <c r="I23" s="5">
        <v>-28400784</v>
      </c>
      <c r="J23" s="5"/>
      <c r="K23" s="5">
        <v>0</v>
      </c>
    </row>
    <row r="24" spans="1:12" s="19" customFormat="1" ht="21" customHeight="1">
      <c r="A24" s="11" t="s">
        <v>38</v>
      </c>
      <c r="B24" s="44"/>
      <c r="C24" s="44"/>
      <c r="D24" s="44"/>
      <c r="E24" s="6">
        <v>127891862</v>
      </c>
      <c r="F24" s="5"/>
      <c r="G24" s="6">
        <v>55932183</v>
      </c>
      <c r="H24" s="5"/>
      <c r="I24" s="6">
        <v>60637356</v>
      </c>
      <c r="J24" s="5"/>
      <c r="K24" s="6">
        <v>23019867</v>
      </c>
    </row>
    <row r="25" spans="1:12" s="19" customFormat="1" ht="21" customHeight="1">
      <c r="A25" s="11" t="s">
        <v>74</v>
      </c>
      <c r="B25" s="44"/>
      <c r="C25" s="44"/>
      <c r="D25" s="44"/>
      <c r="E25" s="18"/>
      <c r="F25" s="18"/>
      <c r="G25" s="18"/>
      <c r="H25" s="18"/>
      <c r="I25" s="18"/>
      <c r="J25" s="18"/>
      <c r="K25" s="18"/>
      <c r="L25" s="44"/>
    </row>
    <row r="26" spans="1:12" s="19" customFormat="1" ht="21" customHeight="1">
      <c r="A26" s="11" t="s">
        <v>75</v>
      </c>
      <c r="B26" s="44"/>
      <c r="C26" s="44"/>
      <c r="D26" s="44"/>
      <c r="E26" s="5">
        <f>SUM(E9:E24)</f>
        <v>601087369</v>
      </c>
      <c r="F26" s="5"/>
      <c r="G26" s="5">
        <f>SUM(G9:G24)</f>
        <v>250548374</v>
      </c>
      <c r="H26" s="5"/>
      <c r="I26" s="5">
        <f>SUM(I9:I24)</f>
        <v>228673479</v>
      </c>
      <c r="J26" s="5"/>
      <c r="K26" s="5">
        <f>SUM(K9:K24)</f>
        <v>219814346</v>
      </c>
    </row>
    <row r="27" spans="1:12" s="19" customFormat="1" ht="21" customHeight="1">
      <c r="A27" s="11" t="s">
        <v>76</v>
      </c>
      <c r="B27" s="44"/>
      <c r="C27" s="44"/>
      <c r="D27" s="44"/>
      <c r="E27" s="5"/>
      <c r="F27" s="5"/>
      <c r="G27" s="5"/>
      <c r="H27" s="5"/>
      <c r="I27" s="5"/>
      <c r="J27" s="5"/>
      <c r="K27" s="5"/>
    </row>
    <row r="28" spans="1:12" s="19" customFormat="1" ht="21" customHeight="1">
      <c r="A28" s="11" t="s">
        <v>156</v>
      </c>
      <c r="B28" s="44"/>
      <c r="C28" s="44"/>
      <c r="D28" s="44"/>
      <c r="E28" s="8">
        <v>74899910</v>
      </c>
      <c r="F28" s="8"/>
      <c r="G28" s="8">
        <v>137661396</v>
      </c>
      <c r="H28" s="8"/>
      <c r="I28" s="8">
        <v>23795593</v>
      </c>
      <c r="J28" s="8"/>
      <c r="K28" s="8">
        <v>23649115</v>
      </c>
    </row>
    <row r="29" spans="1:12" s="19" customFormat="1" ht="21" customHeight="1">
      <c r="A29" s="11" t="s">
        <v>39</v>
      </c>
      <c r="B29" s="44"/>
      <c r="C29" s="44"/>
      <c r="D29" s="44"/>
      <c r="E29" s="5">
        <v>28046732</v>
      </c>
      <c r="F29" s="8"/>
      <c r="G29" s="5">
        <v>46060054</v>
      </c>
      <c r="H29" s="8"/>
      <c r="I29" s="5">
        <v>16266229</v>
      </c>
      <c r="J29" s="8"/>
      <c r="K29" s="5">
        <v>-6062307</v>
      </c>
    </row>
    <row r="30" spans="1:12" s="19" customFormat="1" ht="21" customHeight="1">
      <c r="A30" s="11" t="s">
        <v>40</v>
      </c>
      <c r="B30" s="44"/>
      <c r="C30" s="44"/>
      <c r="D30" s="44"/>
      <c r="E30" s="8">
        <v>-64009442</v>
      </c>
      <c r="F30" s="5"/>
      <c r="G30" s="8">
        <v>10572547</v>
      </c>
      <c r="H30" s="5"/>
      <c r="I30" s="8">
        <v>-11492147</v>
      </c>
      <c r="J30" s="5"/>
      <c r="K30" s="8">
        <v>1501206</v>
      </c>
    </row>
    <row r="31" spans="1:12" s="19" customFormat="1" ht="21" customHeight="1">
      <c r="A31" s="11" t="s">
        <v>41</v>
      </c>
      <c r="B31" s="44"/>
      <c r="C31" s="44"/>
      <c r="D31" s="44"/>
      <c r="E31" s="8">
        <v>-26230961</v>
      </c>
      <c r="F31" s="8"/>
      <c r="G31" s="8">
        <v>-14803507</v>
      </c>
      <c r="H31" s="8"/>
      <c r="I31" s="8">
        <v>-30446109</v>
      </c>
      <c r="J31" s="8"/>
      <c r="K31" s="8">
        <v>-10090167</v>
      </c>
    </row>
    <row r="32" spans="1:12" s="19" customFormat="1" ht="21" customHeight="1">
      <c r="A32" s="11" t="s">
        <v>42</v>
      </c>
      <c r="B32" s="44"/>
      <c r="C32" s="44"/>
      <c r="D32" s="44"/>
      <c r="E32" s="85"/>
      <c r="F32" s="8"/>
      <c r="G32" s="85"/>
      <c r="H32" s="8"/>
      <c r="I32" s="85"/>
      <c r="J32" s="8"/>
      <c r="K32" s="85"/>
    </row>
    <row r="33" spans="1:11" s="19" customFormat="1" ht="21" customHeight="1">
      <c r="A33" s="11" t="s">
        <v>70</v>
      </c>
      <c r="B33" s="44"/>
      <c r="C33" s="44"/>
      <c r="D33" s="44"/>
      <c r="E33" s="8">
        <v>-31852903</v>
      </c>
      <c r="F33" s="8"/>
      <c r="G33" s="8">
        <v>16808972</v>
      </c>
      <c r="H33" s="8"/>
      <c r="I33" s="8">
        <v>-105793</v>
      </c>
      <c r="J33" s="8"/>
      <c r="K33" s="8">
        <v>-20860952</v>
      </c>
    </row>
    <row r="34" spans="1:11" s="19" customFormat="1" ht="21" customHeight="1">
      <c r="A34" s="11" t="s">
        <v>43</v>
      </c>
      <c r="B34" s="44"/>
      <c r="C34" s="44"/>
      <c r="D34" s="44"/>
      <c r="E34" s="5">
        <v>5093996</v>
      </c>
      <c r="F34" s="5"/>
      <c r="G34" s="5">
        <v>15129883</v>
      </c>
      <c r="H34" s="5"/>
      <c r="I34" s="5">
        <v>8254965</v>
      </c>
      <c r="J34" s="5"/>
      <c r="K34" s="5">
        <v>-8944423</v>
      </c>
    </row>
    <row r="35" spans="1:11" s="19" customFormat="1" ht="21" customHeight="1">
      <c r="A35" s="11" t="s">
        <v>69</v>
      </c>
      <c r="B35" s="44"/>
      <c r="C35" s="44"/>
      <c r="D35" s="44"/>
      <c r="E35" s="6">
        <v>-4249668</v>
      </c>
      <c r="F35" s="5"/>
      <c r="G35" s="6">
        <v>-4814159</v>
      </c>
      <c r="H35" s="5"/>
      <c r="I35" s="6">
        <v>-1191633</v>
      </c>
      <c r="J35" s="5"/>
      <c r="K35" s="6">
        <v>-1039131</v>
      </c>
    </row>
    <row r="36" spans="1:11" s="19" customFormat="1" ht="21" customHeight="1">
      <c r="A36" s="19" t="s">
        <v>36</v>
      </c>
      <c r="B36" s="44"/>
      <c r="C36" s="44"/>
      <c r="D36" s="44"/>
      <c r="E36" s="5">
        <f>SUM(E26:E35)</f>
        <v>582785033</v>
      </c>
      <c r="F36" s="5"/>
      <c r="G36" s="5">
        <f>SUM(G26:G35)</f>
        <v>457163560</v>
      </c>
      <c r="H36" s="5"/>
      <c r="I36" s="5">
        <f>SUM(I26:I35)</f>
        <v>233754584</v>
      </c>
      <c r="J36" s="5"/>
      <c r="K36" s="5">
        <f>SUM(K26:K35)</f>
        <v>197967687</v>
      </c>
    </row>
    <row r="37" spans="1:11" s="19" customFormat="1" ht="21" customHeight="1">
      <c r="A37" s="19" t="s">
        <v>117</v>
      </c>
      <c r="B37" s="44"/>
      <c r="C37" s="44"/>
      <c r="D37" s="44"/>
    </row>
    <row r="38" spans="1:11" s="19" customFormat="1" ht="21" customHeight="1">
      <c r="A38" s="19" t="s">
        <v>118</v>
      </c>
      <c r="C38" s="20"/>
      <c r="E38" s="5">
        <v>0</v>
      </c>
      <c r="F38" s="5"/>
      <c r="G38" s="5">
        <v>20006224</v>
      </c>
      <c r="H38" s="5"/>
      <c r="I38" s="5">
        <v>0</v>
      </c>
      <c r="J38" s="5"/>
      <c r="K38" s="5">
        <v>20006224</v>
      </c>
    </row>
    <row r="39" spans="1:11" s="19" customFormat="1" ht="21" customHeight="1">
      <c r="A39" s="19" t="s">
        <v>44</v>
      </c>
      <c r="C39" s="20"/>
      <c r="E39" s="10">
        <v>-45459298</v>
      </c>
      <c r="F39" s="8"/>
      <c r="G39" s="10">
        <v>-43514753</v>
      </c>
      <c r="H39" s="8"/>
      <c r="I39" s="10">
        <v>-38701697</v>
      </c>
      <c r="J39" s="8"/>
      <c r="K39" s="10">
        <v>-43506579</v>
      </c>
    </row>
    <row r="40" spans="1:11" s="19" customFormat="1" ht="21" customHeight="1">
      <c r="A40" s="21" t="s">
        <v>45</v>
      </c>
      <c r="C40" s="20"/>
      <c r="E40" s="10">
        <f>SUM(E36:E39)</f>
        <v>537325735</v>
      </c>
      <c r="F40" s="8"/>
      <c r="G40" s="10">
        <f>SUM(G36:G39)</f>
        <v>433655031</v>
      </c>
      <c r="H40" s="8"/>
      <c r="I40" s="10">
        <f>SUM(I36:I39)</f>
        <v>195052887</v>
      </c>
      <c r="J40" s="8"/>
      <c r="K40" s="10">
        <f>SUM(K36:K39)</f>
        <v>174467332</v>
      </c>
    </row>
    <row r="41" spans="1:11" s="19" customFormat="1" ht="21" customHeight="1">
      <c r="A41" s="44"/>
      <c r="B41" s="44"/>
      <c r="C41" s="44"/>
      <c r="D41" s="44"/>
    </row>
    <row r="42" spans="1:11" s="11" customFormat="1" ht="21" customHeight="1">
      <c r="A42" s="11" t="s">
        <v>11</v>
      </c>
      <c r="D42" s="36"/>
      <c r="E42" s="17"/>
      <c r="G42" s="17"/>
      <c r="I42" s="17"/>
    </row>
    <row r="43" spans="1:11" s="27" customFormat="1" ht="21" customHeight="1">
      <c r="A43" s="21" t="s">
        <v>154</v>
      </c>
      <c r="B43" s="43"/>
      <c r="C43" s="43"/>
      <c r="D43" s="25"/>
      <c r="E43" s="45"/>
      <c r="G43" s="45"/>
      <c r="I43" s="45"/>
    </row>
    <row r="44" spans="1:11" s="27" customFormat="1" ht="21" customHeight="1">
      <c r="A44" s="21" t="s">
        <v>126</v>
      </c>
      <c r="B44" s="43"/>
      <c r="C44" s="43"/>
      <c r="D44" s="25"/>
      <c r="E44" s="45"/>
      <c r="G44" s="45"/>
      <c r="I44" s="45"/>
    </row>
    <row r="45" spans="1:11" s="25" customFormat="1" ht="21" customHeight="1">
      <c r="A45" s="21" t="s">
        <v>178</v>
      </c>
      <c r="B45" s="21"/>
      <c r="C45" s="21"/>
      <c r="E45" s="45"/>
      <c r="F45" s="27"/>
      <c r="G45" s="45"/>
      <c r="H45" s="27"/>
      <c r="I45" s="45"/>
      <c r="J45" s="27"/>
      <c r="K45" s="28"/>
    </row>
    <row r="46" spans="1:11" s="19" customFormat="1" ht="21" customHeight="1">
      <c r="D46" s="29"/>
      <c r="E46" s="17"/>
      <c r="F46" s="11"/>
      <c r="G46" s="17"/>
      <c r="H46" s="11"/>
      <c r="I46" s="17"/>
      <c r="J46" s="11"/>
      <c r="K46" s="30" t="s">
        <v>0</v>
      </c>
    </row>
    <row r="47" spans="1:11" s="19" customFormat="1" ht="21" customHeight="1">
      <c r="D47" s="29"/>
      <c r="E47" s="101" t="s">
        <v>98</v>
      </c>
      <c r="F47" s="101"/>
      <c r="G47" s="101"/>
      <c r="I47" s="101" t="s">
        <v>97</v>
      </c>
      <c r="J47" s="101"/>
      <c r="K47" s="101"/>
    </row>
    <row r="48" spans="1:11" s="31" customFormat="1" ht="21" customHeight="1">
      <c r="D48" s="32"/>
      <c r="E48" s="55">
        <v>2019</v>
      </c>
      <c r="F48" s="33"/>
      <c r="G48" s="55">
        <v>2018</v>
      </c>
      <c r="H48" s="33"/>
      <c r="I48" s="55">
        <v>2019</v>
      </c>
      <c r="J48" s="33"/>
      <c r="K48" s="55">
        <v>2018</v>
      </c>
    </row>
    <row r="49" spans="1:11" s="31" customFormat="1" ht="21" customHeight="1">
      <c r="D49" s="32"/>
      <c r="E49" s="56"/>
      <c r="F49" s="33"/>
      <c r="G49" s="36" t="s">
        <v>182</v>
      </c>
      <c r="H49" s="33"/>
      <c r="I49" s="56"/>
      <c r="J49" s="33"/>
      <c r="K49" s="56"/>
    </row>
    <row r="50" spans="1:11" s="19" customFormat="1" ht="21" customHeight="1">
      <c r="A50" s="34" t="s">
        <v>46</v>
      </c>
      <c r="B50" s="44"/>
      <c r="C50" s="44"/>
      <c r="D50" s="44"/>
      <c r="E50" s="16"/>
      <c r="G50" s="16"/>
      <c r="I50" s="16"/>
      <c r="K50" s="23"/>
    </row>
    <row r="51" spans="1:11" s="19" customFormat="1" ht="21" customHeight="1">
      <c r="A51" s="11" t="s">
        <v>119</v>
      </c>
      <c r="B51" s="44"/>
      <c r="C51" s="44"/>
      <c r="D51" s="44"/>
      <c r="E51" s="5">
        <v>12272608</v>
      </c>
      <c r="F51" s="5"/>
      <c r="G51" s="5">
        <v>1990325</v>
      </c>
      <c r="H51" s="5"/>
      <c r="I51" s="5">
        <v>427425</v>
      </c>
      <c r="J51" s="5"/>
      <c r="K51" s="5">
        <v>665095</v>
      </c>
    </row>
    <row r="52" spans="1:11" s="19" customFormat="1" ht="21" customHeight="1">
      <c r="A52" s="11" t="s">
        <v>157</v>
      </c>
      <c r="B52" s="44"/>
      <c r="C52" s="44"/>
      <c r="D52" s="44"/>
      <c r="E52" s="5">
        <v>-224769828</v>
      </c>
      <c r="F52" s="5"/>
      <c r="G52" s="5">
        <v>-148747086</v>
      </c>
      <c r="H52" s="5"/>
      <c r="I52" s="5">
        <v>-74043372</v>
      </c>
      <c r="J52" s="5"/>
      <c r="K52" s="5">
        <v>-44174446</v>
      </c>
    </row>
    <row r="53" spans="1:11" s="19" customFormat="1" ht="21" customHeight="1">
      <c r="A53" s="11" t="s">
        <v>169</v>
      </c>
      <c r="B53" s="44"/>
      <c r="C53" s="44"/>
      <c r="D53" s="44"/>
      <c r="E53" s="5">
        <v>-3207439</v>
      </c>
      <c r="F53" s="5"/>
      <c r="G53" s="5">
        <v>-1064119</v>
      </c>
      <c r="H53" s="5"/>
      <c r="I53" s="5">
        <v>-2434582</v>
      </c>
      <c r="J53" s="5"/>
      <c r="K53" s="5">
        <v>0</v>
      </c>
    </row>
    <row r="54" spans="1:11" s="19" customFormat="1" ht="21" customHeight="1">
      <c r="A54" s="11" t="s">
        <v>155</v>
      </c>
      <c r="B54" s="44"/>
      <c r="C54" s="44"/>
      <c r="D54" s="44"/>
      <c r="E54" s="5">
        <v>-366239092</v>
      </c>
      <c r="F54" s="5"/>
      <c r="G54" s="5">
        <v>-2257095912</v>
      </c>
      <c r="H54" s="5"/>
      <c r="I54" s="5">
        <v>-384590034</v>
      </c>
      <c r="J54" s="5"/>
      <c r="K54" s="5">
        <v>-1694216217</v>
      </c>
    </row>
    <row r="55" spans="1:11" s="19" customFormat="1" ht="21" customHeight="1">
      <c r="A55" s="11" t="s">
        <v>209</v>
      </c>
      <c r="B55" s="44"/>
      <c r="C55" s="44"/>
      <c r="D55" s="44"/>
      <c r="E55" s="5">
        <v>-8839787</v>
      </c>
      <c r="F55" s="5"/>
      <c r="G55" s="5">
        <v>0</v>
      </c>
      <c r="H55" s="5"/>
      <c r="I55" s="5">
        <v>-8839787</v>
      </c>
      <c r="J55" s="5"/>
      <c r="K55" s="5">
        <v>0</v>
      </c>
    </row>
    <row r="56" spans="1:11" s="19" customFormat="1" ht="21" customHeight="1">
      <c r="A56" s="11" t="s">
        <v>210</v>
      </c>
      <c r="B56" s="44"/>
      <c r="C56" s="44"/>
      <c r="D56" s="44"/>
      <c r="E56" s="5">
        <v>0</v>
      </c>
      <c r="F56" s="5"/>
      <c r="G56" s="5">
        <v>0</v>
      </c>
      <c r="H56" s="5"/>
      <c r="I56" s="5">
        <v>28400784</v>
      </c>
      <c r="J56" s="5"/>
      <c r="K56" s="5">
        <v>0</v>
      </c>
    </row>
    <row r="57" spans="1:11" s="19" customFormat="1" ht="21" customHeight="1">
      <c r="A57" s="11" t="s">
        <v>211</v>
      </c>
      <c r="B57" s="44"/>
      <c r="C57" s="44"/>
      <c r="D57" s="44"/>
      <c r="E57" s="5">
        <v>-55556182</v>
      </c>
      <c r="F57" s="5"/>
      <c r="G57" s="5">
        <v>0</v>
      </c>
      <c r="H57" s="5"/>
      <c r="I57" s="5">
        <v>0</v>
      </c>
      <c r="J57" s="5"/>
      <c r="K57" s="5">
        <v>0</v>
      </c>
    </row>
    <row r="58" spans="1:11" s="19" customFormat="1" ht="21" customHeight="1">
      <c r="A58" s="11" t="s">
        <v>220</v>
      </c>
      <c r="B58" s="44"/>
      <c r="C58" s="44"/>
      <c r="D58" s="44"/>
      <c r="E58" s="5">
        <v>13850009</v>
      </c>
      <c r="F58" s="5"/>
      <c r="G58" s="5">
        <v>0</v>
      </c>
      <c r="H58" s="5"/>
      <c r="I58" s="5">
        <v>0</v>
      </c>
      <c r="J58" s="5"/>
      <c r="K58" s="5">
        <v>0</v>
      </c>
    </row>
    <row r="59" spans="1:11" s="19" customFormat="1" ht="21" customHeight="1">
      <c r="A59" s="11" t="s">
        <v>77</v>
      </c>
      <c r="B59" s="44"/>
      <c r="C59" s="44"/>
      <c r="D59" s="44"/>
      <c r="E59" s="6">
        <v>1373996</v>
      </c>
      <c r="F59" s="5"/>
      <c r="G59" s="6">
        <v>439230</v>
      </c>
      <c r="H59" s="5"/>
      <c r="I59" s="6">
        <v>106154</v>
      </c>
      <c r="J59" s="5"/>
      <c r="K59" s="6">
        <v>209175</v>
      </c>
    </row>
    <row r="60" spans="1:11" s="19" customFormat="1" ht="21" customHeight="1">
      <c r="A60" s="34" t="s">
        <v>47</v>
      </c>
      <c r="B60" s="44"/>
      <c r="C60" s="44"/>
      <c r="D60" s="44"/>
      <c r="E60" s="6">
        <f>SUM(E51:E59)</f>
        <v>-631115715</v>
      </c>
      <c r="F60" s="5"/>
      <c r="G60" s="6">
        <f>SUM(G51:G59)</f>
        <v>-2404477562</v>
      </c>
      <c r="H60" s="5"/>
      <c r="I60" s="6">
        <f>SUM(I51:I59)</f>
        <v>-440973412</v>
      </c>
      <c r="J60" s="5"/>
      <c r="K60" s="6">
        <f>SUM(K51:K59)</f>
        <v>-1737516393</v>
      </c>
    </row>
    <row r="61" spans="1:11" s="19" customFormat="1" ht="21" customHeight="1">
      <c r="A61" s="34" t="s">
        <v>48</v>
      </c>
      <c r="B61" s="44"/>
      <c r="C61" s="44"/>
      <c r="D61" s="44"/>
      <c r="E61" s="5"/>
      <c r="F61" s="5"/>
      <c r="G61" s="5"/>
      <c r="H61" s="5"/>
      <c r="I61" s="5"/>
      <c r="J61" s="5"/>
      <c r="K61" s="5"/>
    </row>
    <row r="62" spans="1:11" s="19" customFormat="1" ht="21" customHeight="1">
      <c r="A62" s="11" t="s">
        <v>212</v>
      </c>
      <c r="B62" s="44"/>
      <c r="C62" s="44"/>
      <c r="D62" s="44"/>
      <c r="E62" s="5">
        <v>91044859</v>
      </c>
      <c r="F62" s="5"/>
      <c r="G62" s="5">
        <v>214855489</v>
      </c>
      <c r="H62" s="5"/>
      <c r="I62" s="5">
        <v>127400000</v>
      </c>
      <c r="J62" s="5"/>
      <c r="K62" s="5">
        <v>221000000</v>
      </c>
    </row>
    <row r="63" spans="1:11" s="19" customFormat="1" ht="21" customHeight="1">
      <c r="A63" s="11" t="s">
        <v>221</v>
      </c>
      <c r="B63" s="44"/>
      <c r="C63" s="44"/>
      <c r="D63" s="44"/>
      <c r="E63" s="5">
        <v>0</v>
      </c>
      <c r="F63" s="5"/>
      <c r="G63" s="5">
        <v>-51632207</v>
      </c>
      <c r="H63" s="5"/>
      <c r="I63" s="5">
        <v>0</v>
      </c>
      <c r="J63" s="5"/>
      <c r="K63" s="5">
        <v>0</v>
      </c>
    </row>
    <row r="64" spans="1:11" s="19" customFormat="1" ht="21" customHeight="1">
      <c r="A64" s="11" t="s">
        <v>158</v>
      </c>
      <c r="B64" s="44"/>
      <c r="C64" s="44"/>
      <c r="D64" s="44"/>
      <c r="E64" s="5">
        <v>374203840</v>
      </c>
      <c r="F64" s="5"/>
      <c r="G64" s="5">
        <v>1394975000</v>
      </c>
      <c r="H64" s="5"/>
      <c r="I64" s="5">
        <v>374203840</v>
      </c>
      <c r="J64" s="5"/>
      <c r="K64" s="5">
        <v>1280000000</v>
      </c>
    </row>
    <row r="65" spans="1:11" s="19" customFormat="1" ht="21" customHeight="1">
      <c r="A65" s="11" t="s">
        <v>159</v>
      </c>
      <c r="B65" s="44"/>
      <c r="C65" s="44"/>
      <c r="D65" s="44"/>
      <c r="E65" s="5">
        <v>0</v>
      </c>
      <c r="F65" s="5"/>
      <c r="G65" s="5">
        <v>600990000</v>
      </c>
      <c r="H65" s="5"/>
      <c r="I65" s="5">
        <v>0</v>
      </c>
      <c r="J65" s="5"/>
      <c r="K65" s="5">
        <v>0</v>
      </c>
    </row>
    <row r="66" spans="1:11" s="19" customFormat="1" ht="21" customHeight="1">
      <c r="A66" s="11" t="s">
        <v>213</v>
      </c>
      <c r="B66" s="44"/>
      <c r="C66" s="44"/>
      <c r="D66" s="44"/>
      <c r="E66" s="5">
        <v>-998512353</v>
      </c>
      <c r="F66" s="5"/>
      <c r="G66" s="5">
        <v>-55359773</v>
      </c>
      <c r="H66" s="5"/>
      <c r="I66" s="5">
        <v>-982415853</v>
      </c>
      <c r="J66" s="5"/>
      <c r="K66" s="5">
        <v>-8000000</v>
      </c>
    </row>
    <row r="67" spans="1:11" s="19" customFormat="1" ht="21" customHeight="1">
      <c r="A67" s="11" t="s">
        <v>160</v>
      </c>
      <c r="B67" s="44"/>
      <c r="C67" s="44"/>
      <c r="D67" s="44"/>
      <c r="E67" s="5">
        <v>-1871019</v>
      </c>
      <c r="F67" s="5"/>
      <c r="G67" s="5">
        <v>-36499996</v>
      </c>
      <c r="H67" s="5"/>
      <c r="I67" s="5">
        <v>-1871019</v>
      </c>
      <c r="J67" s="5"/>
      <c r="K67" s="5">
        <v>-5000000</v>
      </c>
    </row>
    <row r="68" spans="1:11" s="19" customFormat="1" ht="21" customHeight="1">
      <c r="A68" s="11" t="s">
        <v>193</v>
      </c>
      <c r="B68" s="44"/>
      <c r="C68" s="44"/>
      <c r="D68" s="44"/>
      <c r="E68" s="5">
        <v>796780339</v>
      </c>
      <c r="F68" s="5"/>
      <c r="G68" s="5">
        <v>0</v>
      </c>
      <c r="H68" s="5"/>
      <c r="I68" s="5">
        <v>796780339</v>
      </c>
      <c r="J68" s="5"/>
      <c r="K68" s="5">
        <v>0</v>
      </c>
    </row>
    <row r="69" spans="1:11" s="19" customFormat="1" ht="21" customHeight="1">
      <c r="A69" s="11" t="s">
        <v>92</v>
      </c>
      <c r="B69" s="44"/>
      <c r="C69" s="44"/>
      <c r="D69" s="44"/>
      <c r="E69" s="5">
        <v>-142571610</v>
      </c>
      <c r="F69" s="5"/>
      <c r="G69" s="5">
        <v>-74254124</v>
      </c>
      <c r="H69" s="5"/>
      <c r="I69" s="5">
        <v>-66966113</v>
      </c>
      <c r="J69" s="5"/>
      <c r="K69" s="5">
        <v>-17142497</v>
      </c>
    </row>
    <row r="70" spans="1:11" s="19" customFormat="1" ht="21" customHeight="1">
      <c r="A70" s="11" t="s">
        <v>96</v>
      </c>
      <c r="B70" s="44"/>
      <c r="C70" s="44"/>
      <c r="D70" s="44"/>
      <c r="E70" s="6">
        <v>0</v>
      </c>
      <c r="F70" s="5"/>
      <c r="G70" s="6">
        <v>-7614530</v>
      </c>
      <c r="H70" s="5"/>
      <c r="I70" s="6">
        <v>0</v>
      </c>
      <c r="J70" s="5"/>
      <c r="K70" s="6">
        <v>-7614530</v>
      </c>
    </row>
    <row r="71" spans="1:11" s="19" customFormat="1" ht="21" customHeight="1">
      <c r="A71" s="34" t="s">
        <v>222</v>
      </c>
      <c r="B71" s="44"/>
      <c r="C71" s="44"/>
      <c r="D71" s="44"/>
      <c r="E71" s="90">
        <f>SUM(E62:E70)</f>
        <v>119074056</v>
      </c>
      <c r="F71" s="5"/>
      <c r="G71" s="90">
        <f>SUM(G62:G70)</f>
        <v>1985459859</v>
      </c>
      <c r="H71" s="5"/>
      <c r="I71" s="90">
        <f>SUM(I62:I70)</f>
        <v>247131194</v>
      </c>
      <c r="J71" s="5"/>
      <c r="K71" s="90">
        <f>SUM(K62:K70)</f>
        <v>1463242973</v>
      </c>
    </row>
    <row r="72" spans="1:11" s="19" customFormat="1" ht="21" customHeight="1">
      <c r="A72" s="19" t="s">
        <v>121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</row>
    <row r="73" spans="1:11" s="19" customFormat="1" ht="21" customHeight="1">
      <c r="A73" s="19" t="s">
        <v>110</v>
      </c>
      <c r="B73" s="44"/>
      <c r="C73" s="44"/>
      <c r="D73" s="44"/>
      <c r="E73" s="6">
        <v>-54565046</v>
      </c>
      <c r="F73" s="5"/>
      <c r="G73" s="6">
        <v>-56275155</v>
      </c>
      <c r="H73" s="5"/>
      <c r="I73" s="6">
        <v>0</v>
      </c>
      <c r="J73" s="5"/>
      <c r="K73" s="6">
        <v>0</v>
      </c>
    </row>
    <row r="74" spans="1:11" s="19" customFormat="1" ht="21" customHeight="1">
      <c r="A74" s="34" t="s">
        <v>161</v>
      </c>
      <c r="B74" s="44"/>
      <c r="C74" s="44"/>
      <c r="D74" s="44"/>
      <c r="E74" s="5">
        <f>SUM(E40,E60,E71,E73)</f>
        <v>-29280970</v>
      </c>
      <c r="F74" s="5"/>
      <c r="G74" s="5">
        <f>SUM(G40,G60,G71,G73)</f>
        <v>-41637827</v>
      </c>
      <c r="H74" s="5"/>
      <c r="I74" s="5">
        <f>SUM(I40,I60,I71,I73)</f>
        <v>1210669</v>
      </c>
      <c r="J74" s="5"/>
      <c r="K74" s="5">
        <f>SUM(K40,K60,K71,K73)</f>
        <v>-99806088</v>
      </c>
    </row>
    <row r="75" spans="1:11" s="19" customFormat="1" ht="21" customHeight="1">
      <c r="A75" s="11" t="s">
        <v>49</v>
      </c>
      <c r="B75" s="44"/>
      <c r="C75" s="44"/>
      <c r="D75" s="44"/>
      <c r="E75" s="6">
        <v>63954610</v>
      </c>
      <c r="F75" s="5"/>
      <c r="G75" s="6">
        <v>105592437</v>
      </c>
      <c r="H75" s="5"/>
      <c r="I75" s="6">
        <v>5736034</v>
      </c>
      <c r="J75" s="5"/>
      <c r="K75" s="6">
        <v>105542122</v>
      </c>
    </row>
    <row r="76" spans="1:11" s="19" customFormat="1" ht="21" customHeight="1" thickBot="1">
      <c r="A76" s="34" t="s">
        <v>85</v>
      </c>
      <c r="B76" s="44"/>
      <c r="C76" s="44"/>
      <c r="D76" s="44"/>
      <c r="E76" s="22">
        <f>SUM(E74:E75)</f>
        <v>34673640</v>
      </c>
      <c r="F76" s="5"/>
      <c r="G76" s="22">
        <f>SUM(G74:G75)</f>
        <v>63954610</v>
      </c>
      <c r="H76" s="5"/>
      <c r="I76" s="22">
        <f>SUM(I74:I75)</f>
        <v>6946703</v>
      </c>
      <c r="J76" s="5"/>
      <c r="K76" s="22">
        <f>SUM(K74:K75)</f>
        <v>5736034</v>
      </c>
    </row>
    <row r="77" spans="1:11" s="19" customFormat="1" ht="21" customHeight="1" thickTop="1">
      <c r="B77" s="44"/>
      <c r="C77" s="44"/>
      <c r="D77" s="44"/>
      <c r="E77" s="5">
        <f>E76-bs!G10</f>
        <v>0</v>
      </c>
      <c r="F77" s="5"/>
      <c r="G77" s="5">
        <f>G76-bs!I10</f>
        <v>0</v>
      </c>
      <c r="H77" s="5"/>
      <c r="I77" s="5">
        <f>I76-bs!K10</f>
        <v>0</v>
      </c>
      <c r="J77" s="5"/>
      <c r="K77" s="5">
        <f>K76-bs!M10</f>
        <v>0</v>
      </c>
    </row>
    <row r="78" spans="1:11" s="19" customFormat="1" ht="21" customHeight="1">
      <c r="A78" s="34" t="s">
        <v>50</v>
      </c>
      <c r="B78" s="44"/>
      <c r="C78" s="44"/>
      <c r="D78" s="44"/>
      <c r="E78" s="5"/>
      <c r="F78" s="5"/>
      <c r="G78" s="5"/>
      <c r="H78" s="5"/>
      <c r="I78" s="5"/>
      <c r="J78" s="5"/>
      <c r="K78" s="5"/>
    </row>
    <row r="79" spans="1:11" s="19" customFormat="1" ht="21" customHeight="1">
      <c r="A79" s="11" t="s">
        <v>127</v>
      </c>
      <c r="B79" s="44"/>
      <c r="C79" s="44"/>
      <c r="D79" s="44"/>
    </row>
    <row r="80" spans="1:11" s="19" customFormat="1" ht="21" customHeight="1">
      <c r="A80" s="44" t="s">
        <v>223</v>
      </c>
      <c r="B80" s="44"/>
      <c r="C80" s="44"/>
      <c r="D80" s="44"/>
    </row>
    <row r="81" spans="1:11" s="19" customFormat="1" ht="21" customHeight="1">
      <c r="A81" s="19" t="s">
        <v>128</v>
      </c>
      <c r="B81" s="44"/>
      <c r="C81" s="44"/>
      <c r="D81" s="44"/>
      <c r="E81" s="5">
        <v>3667574</v>
      </c>
      <c r="F81" s="5"/>
      <c r="G81" s="5">
        <v>2626986</v>
      </c>
      <c r="H81" s="5"/>
      <c r="I81" s="5">
        <v>3589680.5799999982</v>
      </c>
      <c r="J81" s="5"/>
      <c r="K81" s="5">
        <v>-672961</v>
      </c>
    </row>
    <row r="82" spans="1:11" s="19" customFormat="1" ht="21" customHeight="1">
      <c r="A82" s="11" t="s">
        <v>170</v>
      </c>
      <c r="B82" s="44"/>
      <c r="C82" s="44"/>
      <c r="D82" s="44"/>
      <c r="E82" s="5"/>
      <c r="F82" s="5"/>
      <c r="G82" s="5"/>
      <c r="H82" s="5"/>
      <c r="I82" s="5"/>
      <c r="J82" s="5"/>
      <c r="K82" s="5"/>
    </row>
    <row r="83" spans="1:11" s="19" customFormat="1" ht="21" customHeight="1">
      <c r="A83" s="11" t="s">
        <v>171</v>
      </c>
      <c r="B83" s="44"/>
      <c r="C83" s="44"/>
      <c r="D83" s="44"/>
      <c r="E83" s="5">
        <v>5933596</v>
      </c>
      <c r="F83" s="5"/>
      <c r="G83" s="5">
        <v>463194829</v>
      </c>
      <c r="H83" s="5"/>
      <c r="I83" s="5">
        <v>0</v>
      </c>
      <c r="J83" s="5"/>
      <c r="K83" s="5">
        <v>0</v>
      </c>
    </row>
    <row r="84" spans="1:11" s="19" customFormat="1" ht="21" customHeight="1">
      <c r="A84" s="11"/>
      <c r="B84" s="44"/>
      <c r="C84" s="44"/>
      <c r="D84" s="44"/>
      <c r="E84" s="16"/>
      <c r="G84" s="16"/>
      <c r="I84" s="16"/>
      <c r="K84" s="16"/>
    </row>
    <row r="85" spans="1:11" s="19" customFormat="1" ht="21" customHeight="1">
      <c r="A85" s="11" t="s">
        <v>11</v>
      </c>
      <c r="B85" s="44"/>
      <c r="C85" s="44"/>
      <c r="D85" s="44"/>
      <c r="E85" s="16"/>
      <c r="G85" s="16"/>
      <c r="I85" s="16"/>
      <c r="K85" s="23"/>
    </row>
    <row r="86" spans="1:11" s="11" customFormat="1" ht="21" customHeight="1">
      <c r="E86" s="17"/>
      <c r="G86" s="17"/>
      <c r="I86" s="17"/>
    </row>
    <row r="87" spans="1:11" s="11" customFormat="1" ht="21" customHeight="1">
      <c r="E87" s="17"/>
      <c r="G87" s="17"/>
      <c r="I87" s="17"/>
    </row>
    <row r="88" spans="1:11" s="11" customFormat="1" ht="21" customHeight="1">
      <c r="E88" s="17"/>
      <c r="G88" s="17"/>
      <c r="I88" s="17"/>
    </row>
    <row r="89" spans="1:11" s="11" customFormat="1" ht="21" customHeight="1">
      <c r="E89" s="17"/>
      <c r="G89" s="17"/>
      <c r="I89" s="17"/>
    </row>
    <row r="90" spans="1:11" s="11" customFormat="1" ht="21" customHeight="1">
      <c r="E90" s="17"/>
      <c r="G90" s="17"/>
      <c r="I90" s="17"/>
    </row>
    <row r="91" spans="1:11" s="11" customFormat="1" ht="21" customHeight="1">
      <c r="E91" s="17"/>
      <c r="G91" s="17"/>
      <c r="I91" s="17"/>
    </row>
    <row r="92" spans="1:11" s="11" customFormat="1" ht="21" customHeight="1">
      <c r="E92" s="17"/>
      <c r="G92" s="17"/>
      <c r="I92" s="17"/>
    </row>
  </sheetData>
  <mergeCells count="4">
    <mergeCell ref="I5:K5"/>
    <mergeCell ref="I47:K47"/>
    <mergeCell ref="E5:G5"/>
    <mergeCell ref="E47:G47"/>
  </mergeCells>
  <pageMargins left="0.9" right="0.39370078740157483" top="0.78740157480314965" bottom="0.39370078740157483" header="0.19685039370078741" footer="0.19685039370078741"/>
  <pageSetup paperSize="9" scale="64" orientation="portrait" r:id="rId1"/>
  <rowBreaks count="1" manualBreakCount="1">
    <brk id="42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48503</vt:lpwstr>
  </property>
  <property fmtid="{D5CDD505-2E9C-101B-9397-08002B2CF9AE}" pid="4" name="OptimizationTime">
    <vt:lpwstr>20200221_2154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</vt:lpstr>
      <vt:lpstr>cashflow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2020-02-20T13:42:54Z</cp:lastPrinted>
  <dcterms:created xsi:type="dcterms:W3CDTF">2011-10-03T07:02:46Z</dcterms:created>
  <dcterms:modified xsi:type="dcterms:W3CDTF">2020-02-20T13:42:58Z</dcterms:modified>
</cp:coreProperties>
</file>